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Hwa Fong Rubber (Thailand) Public Co Ltd\Hwa Fong Rubber (TH) Sept 2020 [Q3]\"/>
    </mc:Choice>
  </mc:AlternateContent>
  <xr:revisionPtr revIDLastSave="0" documentId="13_ncr:1_{BADE1B7F-B133-4FE4-BB74-6F6990A9CD3B}" xr6:coauthVersionLast="45" xr6:coauthVersionMax="45" xr10:uidLastSave="{00000000-0000-0000-0000-000000000000}"/>
  <bookViews>
    <workbookView xWindow="-120" yWindow="-120" windowWidth="21840" windowHeight="13140" tabRatio="622" xr2:uid="{00000000-000D-0000-FFFF-FFFF00000000}"/>
  </bookViews>
  <sheets>
    <sheet name="2-4" sheetId="8" r:id="rId1"/>
    <sheet name="5-6 (3M)" sheetId="15" r:id="rId2"/>
    <sheet name="7-8 (9M)" sheetId="18" r:id="rId3"/>
    <sheet name="9" sheetId="16" r:id="rId4"/>
    <sheet name="10" sheetId="17" r:id="rId5"/>
    <sheet name="11-12" sheetId="11" r:id="rId6"/>
  </sheets>
  <definedNames>
    <definedName name="_xlnm.Print_Area" localSheetId="4">'10'!$A$1:$R$34</definedName>
    <definedName name="_xlnm.Print_Area" localSheetId="5">'11-12'!$A$1:$N$97</definedName>
    <definedName name="_xlnm.Print_Area" localSheetId="0">'2-4'!$A$1:$K$133</definedName>
    <definedName name="_xlnm.Print_Area" localSheetId="3">'9'!$A$1:$AB$46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7" i="15" l="1"/>
  <c r="J17" i="15"/>
  <c r="H17" i="15"/>
  <c r="F17" i="15"/>
  <c r="F23" i="15" l="1"/>
  <c r="N70" i="11" l="1"/>
  <c r="H63" i="11" l="1"/>
  <c r="J63" i="11"/>
  <c r="L63" i="11"/>
  <c r="N63" i="11"/>
  <c r="L70" i="11" l="1"/>
  <c r="J70" i="11"/>
  <c r="H70" i="11"/>
  <c r="R19" i="17"/>
  <c r="P19" i="17"/>
  <c r="L21" i="17"/>
  <c r="N21" i="17"/>
  <c r="J21" i="17"/>
  <c r="H21" i="17"/>
  <c r="F21" i="17"/>
  <c r="D21" i="17"/>
  <c r="AB19" i="16" l="1"/>
  <c r="R19" i="16"/>
  <c r="R26" i="16" s="1"/>
  <c r="P19" i="16"/>
  <c r="P26" i="16" s="1"/>
  <c r="N19" i="16"/>
  <c r="N26" i="16" s="1"/>
  <c r="L19" i="16"/>
  <c r="L26" i="16" s="1"/>
  <c r="J19" i="16"/>
  <c r="J26" i="16" s="1"/>
  <c r="H19" i="16"/>
  <c r="H26" i="16" s="1"/>
  <c r="F19" i="16"/>
  <c r="F26" i="16" s="1"/>
  <c r="D19" i="16"/>
  <c r="D26" i="16" s="1"/>
  <c r="J68" i="18"/>
  <c r="H68" i="18"/>
  <c r="F68" i="18"/>
  <c r="D68" i="18"/>
  <c r="L68" i="15" l="1"/>
  <c r="J68" i="15"/>
  <c r="H68" i="15"/>
  <c r="F68" i="15"/>
  <c r="R18" i="17" l="1"/>
  <c r="R17" i="17"/>
  <c r="P14" i="17"/>
  <c r="P21" i="17" s="1"/>
  <c r="R14" i="17" l="1"/>
  <c r="R21" i="17" s="1"/>
  <c r="X24" i="16"/>
  <c r="AB24" i="16" s="1"/>
  <c r="X23" i="16"/>
  <c r="AB23" i="16" s="1"/>
  <c r="X22" i="16"/>
  <c r="AB22" i="16" s="1"/>
  <c r="X16" i="16"/>
  <c r="V24" i="16"/>
  <c r="V23" i="16"/>
  <c r="V22" i="16"/>
  <c r="X15" i="16"/>
  <c r="X19" i="16" s="1"/>
  <c r="V15" i="16"/>
  <c r="V19" i="16" s="1"/>
  <c r="AB26" i="16" l="1"/>
  <c r="V26" i="16"/>
  <c r="X26" i="16"/>
  <c r="N29" i="17"/>
  <c r="J29" i="17"/>
  <c r="H29" i="17"/>
  <c r="F29" i="17"/>
  <c r="D29" i="17"/>
  <c r="R26" i="17"/>
  <c r="P23" i="17"/>
  <c r="P29" i="17" s="1"/>
  <c r="V37" i="16"/>
  <c r="V36" i="16"/>
  <c r="X36" i="16" s="1"/>
  <c r="AB36" i="16" s="1"/>
  <c r="T38" i="16"/>
  <c r="N38" i="16"/>
  <c r="Z32" i="16"/>
  <c r="Z40" i="16" s="1"/>
  <c r="P32" i="16"/>
  <c r="P40" i="16" s="1"/>
  <c r="N32" i="16"/>
  <c r="L32" i="16"/>
  <c r="R30" i="16"/>
  <c r="T30" i="16" s="1"/>
  <c r="V30" i="16" s="1"/>
  <c r="X30" i="16" s="1"/>
  <c r="AB30" i="16" s="1"/>
  <c r="V29" i="16"/>
  <c r="J29" i="16"/>
  <c r="J32" i="16" s="1"/>
  <c r="J40" i="16" s="1"/>
  <c r="H29" i="16"/>
  <c r="H32" i="16" s="1"/>
  <c r="H40" i="16" s="1"/>
  <c r="F29" i="16"/>
  <c r="F32" i="16" s="1"/>
  <c r="F40" i="16" s="1"/>
  <c r="D29" i="16"/>
  <c r="R32" i="16" l="1"/>
  <c r="R40" i="16" s="1"/>
  <c r="X29" i="16"/>
  <c r="AB29" i="16" s="1"/>
  <c r="AB32" i="16" s="1"/>
  <c r="D32" i="16"/>
  <c r="D40" i="16" s="1"/>
  <c r="V38" i="16"/>
  <c r="X38" i="16" s="1"/>
  <c r="AB38" i="16" s="1"/>
  <c r="R23" i="17"/>
  <c r="T32" i="16"/>
  <c r="N40" i="16"/>
  <c r="T40" i="16"/>
  <c r="V32" i="16"/>
  <c r="X32" i="16" l="1"/>
  <c r="V40" i="16"/>
  <c r="A3" i="16"/>
  <c r="A3" i="17"/>
  <c r="A94" i="18"/>
  <c r="J70" i="18"/>
  <c r="H70" i="18"/>
  <c r="A50" i="18"/>
  <c r="A49" i="18"/>
  <c r="A47" i="18"/>
  <c r="J40" i="18"/>
  <c r="H40" i="18"/>
  <c r="F40" i="18"/>
  <c r="D40" i="18"/>
  <c r="J24" i="18"/>
  <c r="H24" i="18"/>
  <c r="F24" i="18"/>
  <c r="D24" i="18"/>
  <c r="J14" i="18"/>
  <c r="J17" i="18" s="1"/>
  <c r="H14" i="18"/>
  <c r="H17" i="18" s="1"/>
  <c r="F14" i="18"/>
  <c r="F17" i="18" s="1"/>
  <c r="D14" i="18"/>
  <c r="D17" i="18" s="1"/>
  <c r="A1" i="18"/>
  <c r="A48" i="18" s="1"/>
  <c r="L23" i="15"/>
  <c r="J23" i="15"/>
  <c r="H23" i="15"/>
  <c r="J35" i="11" l="1"/>
  <c r="D70" i="18"/>
  <c r="F70" i="18"/>
  <c r="N93" i="11" l="1"/>
  <c r="L93" i="11"/>
  <c r="J93" i="11"/>
  <c r="N35" i="11"/>
  <c r="E118" i="8" l="1"/>
  <c r="H39" i="15"/>
  <c r="L39" i="15"/>
  <c r="J39" i="15"/>
  <c r="F39" i="15"/>
  <c r="L70" i="15" l="1"/>
  <c r="H70" i="15"/>
  <c r="J70" i="15"/>
  <c r="F70" i="15"/>
  <c r="H93" i="11" l="1"/>
  <c r="A94" i="15" l="1"/>
  <c r="I67" i="8"/>
  <c r="H14" i="15"/>
  <c r="I36" i="8"/>
  <c r="A48" i="15"/>
  <c r="A46" i="15"/>
  <c r="A46" i="16" s="1"/>
  <c r="A1" i="15"/>
  <c r="A49" i="15"/>
  <c r="L14" i="15"/>
  <c r="G67" i="8"/>
  <c r="G36" i="8"/>
  <c r="K67" i="8"/>
  <c r="G74" i="8"/>
  <c r="K74" i="8"/>
  <c r="K118" i="8"/>
  <c r="K121" i="8" s="1"/>
  <c r="A46" i="11"/>
  <c r="A97" i="11" s="1"/>
  <c r="A34" i="17"/>
  <c r="G20" i="8"/>
  <c r="K20" i="8"/>
  <c r="K36" i="8"/>
  <c r="A46" i="8"/>
  <c r="A90" i="8" s="1"/>
  <c r="A48" i="8"/>
  <c r="A92" i="8" s="1"/>
  <c r="A89" i="8"/>
  <c r="G118" i="8"/>
  <c r="G121" i="8" s="1"/>
  <c r="A133" i="8"/>
  <c r="I74" i="8"/>
  <c r="E74" i="8"/>
  <c r="E67" i="8"/>
  <c r="I20" i="8"/>
  <c r="E36" i="8"/>
  <c r="E20" i="8"/>
  <c r="A3" i="11" l="1"/>
  <c r="A49" i="11" s="1"/>
  <c r="A47" i="15"/>
  <c r="A1" i="16"/>
  <c r="A1" i="17" s="1"/>
  <c r="A1" i="11" s="1"/>
  <c r="A47" i="11" s="1"/>
  <c r="G76" i="8"/>
  <c r="G124" i="8" s="1"/>
  <c r="K76" i="8"/>
  <c r="K124" i="8" s="1"/>
  <c r="I39" i="8"/>
  <c r="K39" i="8"/>
  <c r="G39" i="8"/>
  <c r="E76" i="8"/>
  <c r="E39" i="8"/>
  <c r="I76" i="8"/>
  <c r="N39" i="11" l="1"/>
  <c r="N72" i="11" s="1"/>
  <c r="N77" i="11" s="1"/>
  <c r="J39" i="11"/>
  <c r="J72" i="11" l="1"/>
  <c r="J77" i="11" s="1"/>
  <c r="J14" i="15" l="1"/>
  <c r="F14" i="15" l="1"/>
  <c r="I118" i="8" l="1"/>
  <c r="I121" i="8" s="1"/>
  <c r="I124" i="8" s="1"/>
  <c r="E121" i="8" l="1"/>
  <c r="E124" i="8" s="1"/>
  <c r="D26" i="18" l="1"/>
  <c r="D29" i="18" s="1"/>
  <c r="L37" i="16" l="1"/>
  <c r="D72" i="18"/>
  <c r="D81" i="18" s="1"/>
  <c r="D84" i="18" s="1"/>
  <c r="D75" i="18"/>
  <c r="D78" i="18" s="1"/>
  <c r="D89" i="18"/>
  <c r="H11" i="11"/>
  <c r="H35" i="11" s="1"/>
  <c r="H39" i="11" s="1"/>
  <c r="H72" i="11" s="1"/>
  <c r="H77" i="11" s="1"/>
  <c r="X37" i="16" l="1"/>
  <c r="L40" i="16"/>
  <c r="X40" i="16" l="1"/>
  <c r="AB37" i="16"/>
  <c r="AB40" i="16" s="1"/>
  <c r="F26" i="18"/>
  <c r="F29" i="18"/>
  <c r="F89" i="18" s="1"/>
  <c r="F75" i="18"/>
  <c r="F78" i="18" s="1"/>
  <c r="H26" i="18"/>
  <c r="H29" i="18" s="1"/>
  <c r="J26" i="18"/>
  <c r="J29" i="18" s="1"/>
  <c r="L11" i="11" l="1"/>
  <c r="L35" i="11" s="1"/>
  <c r="L39" i="11" s="1"/>
  <c r="L72" i="11" s="1"/>
  <c r="L77" i="11" s="1"/>
  <c r="J72" i="18"/>
  <c r="J81" i="18" s="1"/>
  <c r="J84" i="18" s="1"/>
  <c r="J75" i="18"/>
  <c r="J78" i="18" s="1"/>
  <c r="J89" i="18"/>
  <c r="L27" i="17"/>
  <c r="H72" i="18"/>
  <c r="H81" i="18" s="1"/>
  <c r="H84" i="18" s="1"/>
  <c r="H89" i="18"/>
  <c r="H75" i="18"/>
  <c r="H78" i="18" s="1"/>
  <c r="F72" i="18"/>
  <c r="F81" i="18" s="1"/>
  <c r="F84" i="18" s="1"/>
  <c r="R27" i="17" l="1"/>
  <c r="R29" i="17" s="1"/>
  <c r="L29" i="17"/>
  <c r="F25" i="15" l="1"/>
  <c r="F28" i="15" s="1"/>
  <c r="F89" i="15" l="1"/>
  <c r="F75" i="15"/>
  <c r="F78" i="15" s="1"/>
  <c r="F72" i="15"/>
  <c r="F81" i="15" s="1"/>
  <c r="F84" i="15" s="1"/>
  <c r="J25" i="15"/>
  <c r="J28" i="15" s="1"/>
  <c r="L25" i="15"/>
  <c r="L28" i="15" s="1"/>
  <c r="H25" i="15"/>
  <c r="H28" i="15" s="1"/>
  <c r="H89" i="15" l="1"/>
  <c r="H72" i="15"/>
  <c r="H81" i="15" s="1"/>
  <c r="H84" i="15" s="1"/>
  <c r="H75" i="15"/>
  <c r="H78" i="15" s="1"/>
  <c r="L72" i="15"/>
  <c r="L81" i="15" s="1"/>
  <c r="L84" i="15" s="1"/>
  <c r="L75" i="15"/>
  <c r="L78" i="15" s="1"/>
  <c r="L89" i="15"/>
  <c r="J75" i="15"/>
  <c r="J78" i="15" s="1"/>
  <c r="J72" i="15"/>
  <c r="J81" i="15" s="1"/>
  <c r="J84" i="15" s="1"/>
  <c r="J89" i="15"/>
</calcChain>
</file>

<file path=xl/sharedStrings.xml><?xml version="1.0" encoding="utf-8"?>
<sst xmlns="http://schemas.openxmlformats.org/spreadsheetml/2006/main" count="494" uniqueCount="233">
  <si>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</si>
  <si>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</si>
  <si>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</si>
  <si>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</si>
  <si>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</si>
  <si>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</si>
  <si>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</si>
  <si>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</si>
  <si>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</si>
  <si>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</si>
  <si>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</si>
  <si>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เงินสดและรายการเทียบเท่าเงินสด</t>
  </si>
  <si>
    <t>สินค้าคงเหลือ (สุทธิ)</t>
  </si>
  <si>
    <t>ที่ดิน อาคารและอุปกรณ์ (สุทธิ)</t>
  </si>
  <si>
    <t>หนี้สินหมุนเวียนอื่น</t>
  </si>
  <si>
    <t>ภาษีเงินได้ค้างจ่าย</t>
  </si>
  <si>
    <t>ทุนเรือนหุ้น</t>
  </si>
  <si>
    <t>ทุนจดทะเบียน</t>
  </si>
  <si>
    <t>กำไรสะสม</t>
  </si>
  <si>
    <t>ยังไม่ได้จัดสรร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</si>
  <si>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</si>
  <si>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</si>
  <si>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</si>
  <si>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</si>
  <si>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</si>
  <si>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</si>
  <si>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</si>
  <si>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</si>
  <si>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</si>
  <si>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สินค้าคงเหลือ</t>
  </si>
  <si>
    <t xml:space="preserve">สินทรัพย์หมุนเวียนอื่น  </t>
  </si>
  <si>
    <t>กระแสเงินสดจากกิจกรรมลงทุน</t>
  </si>
  <si>
    <t>กระแสเงินสดจากกิจกรรมจัดหาเงิน</t>
  </si>
  <si>
    <t>กำไรก่อนค่าใช้จ่าย</t>
  </si>
  <si>
    <t>ตามกฎหมาย</t>
  </si>
  <si>
    <t>- ทุนสำรอง</t>
  </si>
  <si>
    <t>เงินสดรับจากการดำเนินงาน</t>
  </si>
  <si>
    <t>จัดสรรแล้ว</t>
  </si>
  <si>
    <t>ยังไม่ได้ตรวจสอบ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</si>
  <si>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</si>
  <si>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</si>
  <si>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ส่วนที่เป็นของส่วนได้เสียที่ไม่มีอำนาจควบคุม</t>
  </si>
  <si>
    <t>ลูกหนี้การค้าและลูกหนี้อื่น (สุทธิ)</t>
  </si>
  <si>
    <t>เจ้าหนี้การค้าและเจ้าหนี้อื่น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</si>
  <si>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</si>
  <si>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</si>
  <si>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</si>
  <si>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ผลต่างจาก</t>
  </si>
  <si>
    <t>การแปลงค่า</t>
  </si>
  <si>
    <t>ส่วนได้เสียที่ไม่มี</t>
  </si>
  <si>
    <t>ข้อมูลทางการเงิน</t>
  </si>
  <si>
    <t>ลูกหนี้การค้าและลูกหนี้อื่น</t>
  </si>
  <si>
    <t>ส่วนได้เสียที่ไม่มีอำนาจควบคุม</t>
  </si>
  <si>
    <t>ทุนที่ออกและ</t>
  </si>
  <si>
    <t>การเปลี่ยนแปลงของเงินทุนหมุนเวียน</t>
  </si>
  <si>
    <t>ทุนที่ออกและเรียกชำระแล้ว</t>
  </si>
  <si>
    <t>เรียกชำระแล้ว</t>
  </si>
  <si>
    <t>อำนาจควบคุม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</si>
  <si>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</si>
  <si>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</si>
  <si>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</si>
  <si>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การแบ่งปันกำไร</t>
  </si>
  <si>
    <t>จัดสรรแล้ว - ทุนสำรองตามกฎหมาย</t>
  </si>
  <si>
    <t>ของส่วนของ</t>
  </si>
  <si>
    <t>กำไร(ขาดทุน)เบ็ดเสร็จอื่น - สุทธิจากภาษี</t>
  </si>
  <si>
    <t>ส่วนเกินทุน</t>
  </si>
  <si>
    <t>หลังออกจากงาน</t>
  </si>
  <si>
    <t>ผลประโยชน์</t>
  </si>
  <si>
    <t>ของภาระผูกพัน</t>
  </si>
  <si>
    <t>การวัดมูลค่าใหม่</t>
  </si>
  <si>
    <t>อื่นของส่วน</t>
  </si>
  <si>
    <t>รวมองค์ประกอบ</t>
  </si>
  <si>
    <t>รวมองค์ประกอบอื่น</t>
  </si>
  <si>
    <t>กำไรเบ็ดเสร็จรวมสำหรับงวด</t>
  </si>
  <si>
    <t>กำไร(ขาดทุน)เบ็ดเสร็จอื่น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</si>
  <si>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</si>
  <si>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</si>
  <si>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</si>
  <si>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</si>
  <si>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องค์ประกอบอื่นของส่วนของเจ้าของ</t>
  </si>
  <si>
    <t>ของเจ้าของ</t>
  </si>
  <si>
    <t>ผู้เป็นเจ้าของ</t>
  </si>
  <si>
    <t>รวมส่วนของ</t>
  </si>
  <si>
    <t>เจ้าของ</t>
  </si>
  <si>
    <t>รวมส่วนของผู้เป็นเจ้าของของบริษัทใหญ่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</si>
  <si>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</si>
  <si>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</si>
  <si>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ของบริษัทใหญ่</t>
  </si>
  <si>
    <t>ข้อมูลทางการเงินรวม</t>
  </si>
  <si>
    <t>ข้อมูลทางการเงินเฉพาะกิจการ</t>
  </si>
  <si>
    <t>31 ธันวาคม</t>
  </si>
  <si>
    <t>ตรวจสอบแล้ว</t>
  </si>
  <si>
    <t>พ.ศ. 2562</t>
  </si>
  <si>
    <t>ยอดคงเหลือต้นงวด ณ วันที่ 1 มกราคม พ.ศ. 2562</t>
  </si>
  <si>
    <t>กรรมการ ________________________________________________</t>
  </si>
  <si>
    <t xml:space="preserve">    ถึงกำหนดชำระภายใน 1 ปี</t>
  </si>
  <si>
    <t>บริษัท ฮั้วฟงรับเบอร์ (ไทยแลนด์) จํากัด (มหาชน)</t>
  </si>
  <si>
    <t>สินทรัพย์ภาษีเงินได้รอการตัดบัญชี (สุทธิ)</t>
  </si>
  <si>
    <t>เงินกู้ยืมระยะยาวจากสถาบันการเงินที่</t>
  </si>
  <si>
    <t xml:space="preserve">      มูลค่าที่ตราไว้หุ้นละ 1 บาท</t>
  </si>
  <si>
    <t>ส่วนเกินทุนหุ้นทุนซื้อคืน</t>
  </si>
  <si>
    <t>ส่วนเกิน</t>
  </si>
  <si>
    <t>มูลค่าหุ้นสามัญ</t>
  </si>
  <si>
    <t>ซื้อคืน</t>
  </si>
  <si>
    <t>กำไร(ขาดทุน)</t>
  </si>
  <si>
    <t>กำไร(ขาดทุน)เบ็ดเสร็จอื่นสำหรับงวด</t>
  </si>
  <si>
    <t>หุ้นทุนซื้อคืน</t>
  </si>
  <si>
    <t>รายการที่ไม่ใช่เงินสด :</t>
  </si>
  <si>
    <t xml:space="preserve">งบแสดงฐานะการเงิน </t>
  </si>
  <si>
    <t xml:space="preserve">   หุ้นสามัญจำนวน 658,434,300 หุ้น</t>
  </si>
  <si>
    <t>เงินลงทุนระยะยาว (สุทธิ)</t>
  </si>
  <si>
    <t>ถึงกำหนดชำระภายใน 1 ปี</t>
  </si>
  <si>
    <t>การเปลี่ยนแปลงในส่วนของเจ้าของสำหรับ</t>
  </si>
  <si>
    <t>เงินลงทุนระยะสั้น</t>
  </si>
  <si>
    <t>สินทรัพย์หมุนเวียนอื่น (สุทธิ)</t>
  </si>
  <si>
    <t xml:space="preserve">ส่วนเกินมูลค่าหุ้นสามัญ </t>
  </si>
  <si>
    <t xml:space="preserve">งบแสดงการเปลี่ยนแปลงส่วนของเจ้าของ </t>
  </si>
  <si>
    <t>รายการปรับปรุง</t>
  </si>
  <si>
    <t>รายได้จากการขายและการให้บริการ</t>
  </si>
  <si>
    <t>ต้นทุนขายและการให้บริการ</t>
  </si>
  <si>
    <t>เงินลงทุนในบริษัทย่อย (สุทธิ)</t>
  </si>
  <si>
    <t xml:space="preserve">   - ตามที่เคยรายงานไว้</t>
  </si>
  <si>
    <t xml:space="preserve">   - หลังปรับปรุง</t>
  </si>
  <si>
    <t>งบกำไรขาดทุนเบ็ดเสร็จ</t>
  </si>
  <si>
    <t>งบกระแสเงินสด</t>
  </si>
  <si>
    <t>งบแสดงฐานะการเงิน</t>
  </si>
  <si>
    <t>เบ็ดเสร็จอื่น</t>
  </si>
  <si>
    <t>การแบ่งปันกำไรเบ็ดเสร็จรวม</t>
  </si>
  <si>
    <t>ข้อมูลทางการเงินรวม  (ยังไม่ได้ตรวจสอบ) (บาท)</t>
  </si>
  <si>
    <t>ข้อมูลทางการเงินเฉพาะกิจการ (ยังไม่ได้ตรวจสอบ) (บาท)</t>
  </si>
  <si>
    <t>โอนเงินฝากติดภาระค้ำประกันเป็นเงินลงทุนระยะสั้น</t>
  </si>
  <si>
    <t>เงินสดรับจากการจำหน่ายที่ดิน อาคารและอุปกรณ์</t>
  </si>
  <si>
    <t>กำไรต่อหุ้นส่วนที่เป็นของผู้เป็นเจ้าของ</t>
  </si>
  <si>
    <t xml:space="preserve">   ของบริษัทใหญ่</t>
  </si>
  <si>
    <t>และรายการเทียบเท่าเงินสด</t>
  </si>
  <si>
    <t>เงินสดสุทธิได้มาจากกิจกรรมดำเนินงาน</t>
  </si>
  <si>
    <t>กำไรต่อหุ้นขั้นพื้นฐาน</t>
  </si>
  <si>
    <t>จ่ายภาษีเงินได้</t>
  </si>
  <si>
    <t>อสังหาริมทรัพย์เพื่อการลงทุน (สุทธิ)</t>
  </si>
  <si>
    <t>สินทรัพย์ไม่มีตัวตน (สุทธิ)</t>
  </si>
  <si>
    <t>ภาระผูกพันผลประโยชน์พนักงานจ่าย</t>
  </si>
  <si>
    <t>เผื่อขาย</t>
  </si>
  <si>
    <t>เงินลงทุน</t>
  </si>
  <si>
    <t xml:space="preserve">      รวมรายการที่จะจัดประเภทรายการใหม่</t>
  </si>
  <si>
    <t xml:space="preserve">      การเปลี่ยนแปลงในมูลค่าของ</t>
  </si>
  <si>
    <t xml:space="preserve">      ผลต่างของอัตราแลกเปลี่ยนจาก</t>
  </si>
  <si>
    <t xml:space="preserve">         การแปลงค่าข้อมูลทางการเงิน</t>
  </si>
  <si>
    <t xml:space="preserve">   รายการที่จะจัดประเภทรายการใหม่</t>
  </si>
  <si>
    <t>หุ้นทุน</t>
  </si>
  <si>
    <t xml:space="preserve">      รวมรายการที่จะไม่จัดประเภทรายการใหม่</t>
  </si>
  <si>
    <t>กำไรจากการจำหน่ายที่ดิน อาคารและอุปกรณ์</t>
  </si>
  <si>
    <t xml:space="preserve">   รายการที่จะไม่จัดประเภทรายการใหม่</t>
  </si>
  <si>
    <t xml:space="preserve">      เข้าไปไว้ในกำไรหรือขาดทุนภายหลัง</t>
  </si>
  <si>
    <t xml:space="preserve">         เข้าไปไว้ในกำไรหรือขาดทุนภายหลัง</t>
  </si>
  <si>
    <t>ยอดคงเหลือต้นงวด ณ วันที่ 1 มกราคม พ.ศ. 2563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</si>
  <si>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</si>
  <si>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พ.ศ. 2563</t>
  </si>
  <si>
    <t>8, 12</t>
  </si>
  <si>
    <t>สินทรัพย์ทางการเงินที่วัดมูลค่าด้วย</t>
  </si>
  <si>
    <t xml:space="preserve">   มูลค่ายุติธรรมผ่านกำไรขาดทุน</t>
  </si>
  <si>
    <t xml:space="preserve">   เบ็ดเสร็จอื่น</t>
  </si>
  <si>
    <t xml:space="preserve">      การเปลี่ยนแปลงในมูลค่าของสินทรัพย์</t>
  </si>
  <si>
    <t xml:space="preserve">         ทางการเงินที่วัดมูลค่าด้วยมูลค่ายุติธรรม</t>
  </si>
  <si>
    <t xml:space="preserve">         ผ่านกำไรขาดทุนเบ็ดเสร็จอื่น</t>
  </si>
  <si>
    <t>การวัดมูลค่าเงินลงทุน</t>
  </si>
  <si>
    <t>ในตราสารทุนผ่าน</t>
  </si>
  <si>
    <t>กำไรขาดทุน</t>
  </si>
  <si>
    <t>รายการที่ไม่ใช่เงินสดที่มีสาระสำคัญสำหรับงวดบัญชี</t>
  </si>
  <si>
    <t>จ่ายดอกเบี้ย</t>
  </si>
  <si>
    <t>เงินลงทุนในบริษัทร่วม</t>
  </si>
  <si>
    <t>สินทรัพย์ไม่หมุนเวียนอื่น</t>
  </si>
  <si>
    <t>เงินสดและรายการเทียบเท่าเงินสดเพิ่มขึ้นสุทธิ</t>
  </si>
  <si>
    <t>เงินลงทุนระยะสั้นลดลง</t>
  </si>
  <si>
    <t>ผลกระทบจากการแก้ไขข้อผิดพลาดทางบัญชี</t>
  </si>
  <si>
    <t>เงินปันผลจ่าย</t>
  </si>
  <si>
    <t>ขาดทุนจากการตัดจำหน่ายที่ดิน อาคารและอุปกรณ์</t>
  </si>
  <si>
    <t>ค่าเผื่อราคาทุนของสินค้าสูงกว่ามูลค่าสุทธิที่จะได้รับ</t>
  </si>
  <si>
    <t>จ่ายคืนเงินต้นของสัญญาเงินกู้ยืม</t>
  </si>
  <si>
    <t xml:space="preserve">   อาคาร อุปกรณ์ และสินทรัพย์ไม่มีตัวตนที่เพิ่มขึ้นในระหว่างงวด</t>
  </si>
  <si>
    <t>เงินสดจ่ายเพื่อซื้อที่ดิน อาคาร อุปกรณ์ และสินทรัพย์ไม่มีตัวตน</t>
  </si>
  <si>
    <t>ผลกระทบจากการเปลี่ยนแปลงนโยบายการบัญชี</t>
  </si>
  <si>
    <t>ที่ดิน อาคาร อุปกรณ์ และสินทรัพย์ไม่มีตัวตนที่ซื้อ</t>
  </si>
  <si>
    <t>ในระหว่างงวดมีรายละเอียดดังนี้</t>
  </si>
  <si>
    <t xml:space="preserve">  และสินทรัพย์ไม่มีตัวตน</t>
  </si>
  <si>
    <t>ยอดซื้อสุทธิในที่ดิน อาคาร อุปกรณ์ และสินทรัพย์ไม่มีตัวตน</t>
  </si>
  <si>
    <t>ที่จ่ายเป็นเงินสด</t>
  </si>
  <si>
    <t>ส่วนแบ่งกำไรจากเงินลงทุนในบริษัทร่วม</t>
  </si>
  <si>
    <t>รายการที่จะจัดประเภทรายการใหม่</t>
  </si>
  <si>
    <t>เข้าไปไว้ในกำไรหรือขาดทุนภายหลัง</t>
  </si>
  <si>
    <t>การเปลี่ยนแปลงในมูลค่าของ</t>
  </si>
  <si>
    <t>ผลต่างของอัตราแลกเปลี่ยนจาก</t>
  </si>
  <si>
    <t xml:space="preserve">   การแปลงค่าข้อมูลทางการเงิน</t>
  </si>
  <si>
    <t>รวมรายการที่จะจัดประเภทรายการใหม่</t>
  </si>
  <si>
    <t>รายการที่จะไม่จัดประเภทรายการใหม่</t>
  </si>
  <si>
    <t>การเปลี่ยนแปลงในมูลค่าของสินทรัพย์</t>
  </si>
  <si>
    <t xml:space="preserve">   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</si>
  <si>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</si>
  <si>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รวมรายการที่จะไม่จัดประเภทรายการใหม่</t>
  </si>
  <si>
    <t>เงินสดสุทธิใช้ไปในกิจกรรมจัดหาเงิน</t>
  </si>
  <si>
    <t>หนี้สินตามสัญญาเช่าที่</t>
  </si>
  <si>
    <t>หนี้สินตามสัญญาเช่า</t>
  </si>
  <si>
    <t>จ่ายคืนเงินต้นของสัญญาเช่า</t>
  </si>
  <si>
    <t>จ่ายเงินปันผล</t>
  </si>
  <si>
    <t xml:space="preserve">         เงินลงทุนระยะยาว</t>
  </si>
  <si>
    <t xml:space="preserve">   เงินลงทุนระยะยาว</t>
  </si>
  <si>
    <t>ณ วันที่ 30 กันยายน พ.ศ. 2563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</si>
  <si>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</si>
  <si>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</si>
  <si>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30 กันยายน</t>
  </si>
  <si>
    <t xml:space="preserve">   งวดเก้าเดือนสิ้นสุดวันที่ 30 กันยายน พ.ศ. 2562</t>
  </si>
  <si>
    <t>ยอดคงเหลือปลายงวด ณ วันที่ 30 กันยายน พ.ศ. 2562</t>
  </si>
  <si>
    <t xml:space="preserve">   งวดเก้าเดือนสิ้นสุดวันที่ 30 กันยายน พ.ศ. 2563</t>
  </si>
  <si>
    <t>ยอดคงเหลือปลายงวด ณ วันที่ 30 กันยายน พ.ศ. 2563</t>
  </si>
  <si>
    <t xml:space="preserve">      การวัดมูลค่าใหม่ของภาระผูกพัน</t>
  </si>
  <si>
    <t xml:space="preserve">         ผลประโยชน์หลังออกจากงาน</t>
  </si>
  <si>
    <t xml:space="preserve">      ภาษีเงินได้ของการวัดมูลค่าใหม่ของภาระ</t>
  </si>
  <si>
    <t xml:space="preserve">         ผูกพันผลประโยชน์หลังออกจากงาน</t>
  </si>
  <si>
    <t>การวัดมูลค่าใหม่ของภาระผูกพัน</t>
  </si>
  <si>
    <t xml:space="preserve">   ผลประโยชน์หลังออกจากงาน</t>
  </si>
  <si>
    <t>ภาษีเงินได้ของการวัดมูลค่าใหม่ของภาระ</t>
  </si>
  <si>
    <t xml:space="preserve">   ผูกพันผลประโยชน์หลังออกจากงาน</t>
  </si>
  <si>
    <t>เงินปันผลรับ</t>
  </si>
  <si>
    <t xml:space="preserve">สิ้นสุดวันที่ 30 กันยายน พ.ศ. 2563 และ พ.ศ. 2562 มีดังนี้ </t>
  </si>
  <si>
    <t>หมายเหตุประกอบข้อมูลทางการเงินในหน้า 13 ถึง 33 เป็นส่วนหนึ่งของข้อมูลทางการเงินระหว่างกาลนี้</t>
  </si>
  <si>
    <t>(กลับรายการ)ผลขาดทุนด้านเครดิตที่คาดว่าจะเกิดขึ้น</t>
  </si>
  <si>
    <t>(กำไร)ขาดทุนจากอัตราแลกเปลี่ยนที่ยังไม่รับรู้</t>
  </si>
  <si>
    <t xml:space="preserve">รายได้เงินปันผล </t>
  </si>
  <si>
    <t>เงินสดสุทธิใช้ไปในกิจกรรมลงทุน</t>
  </si>
  <si>
    <t>กำไร(ขาดทุน)จากอัตราแลกเปลี่ยนที่ยังไม่รับรู้ของเงินสด</t>
  </si>
  <si>
    <t>กำไร(ขาดทุน)จากอัตราแลกเปลี่ยน (สุทธิ)</t>
  </si>
  <si>
    <t>(กลับรายการ)ค่าเผื่อสินค้าล้าสมัยและเสื่อมคุณภาพ</t>
  </si>
  <si>
    <t xml:space="preserve">   การเปลี่ยนแปลงในเจ้าหนี้สินทรัพย์ถาวร</t>
  </si>
  <si>
    <t>กำไร(ขาดทุน)เบ็ดเสร็จอื่น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</si>
</sst>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;\(#,##0.0\)"/>
    <numFmt numFmtId="167" formatCode="_(* #,##0_);_(* \(#,##0\);_(* &quot;-&quot;???\ _);_(@_)"/>
    <numFmt numFmtId="168" formatCode="_(* #,##0.00_);_(* \(#,##0.00\);_(* &quot;-&quot;???\ _);_(@_)"/>
    <numFmt numFmtId="169" formatCode="_(* #,##0_);_(* \(#,##0\);_(* &quot;-&quot;??_);_(@_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Microsoft Sans Serif"/>
      <family val="2"/>
    </font>
    <font>
      <sz val="10"/>
      <name val="Arial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9">
    <xf numFmtId="0" fontId="0" fillId="0" borderId="0" xfId="0"/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4" applyNumberFormat="1" applyFont="1" applyFill="1" applyBorder="1" applyAlignment="1">
      <alignment horizontal="right" vertical="center"/>
    </xf>
    <xf numFmtId="167" fontId="6" fillId="0" borderId="1" xfId="4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5" fillId="0" borderId="0" xfId="3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7" fontId="6" fillId="0" borderId="0" xfId="0" quotePrefix="1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7" fontId="8" fillId="0" borderId="0" xfId="0" applyNumberFormat="1" applyFont="1" applyFill="1" applyAlignment="1">
      <alignment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167" fontId="8" fillId="0" borderId="4" xfId="0" quotePrefix="1" applyNumberFormat="1" applyFont="1" applyFill="1" applyBorder="1" applyAlignment="1">
      <alignment horizontal="right" vertical="center"/>
    </xf>
    <xf numFmtId="167" fontId="8" fillId="0" borderId="4" xfId="0" quotePrefix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horizontal="right" vertical="center" wrapText="1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5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 wrapText="1"/>
    </xf>
    <xf numFmtId="37" fontId="8" fillId="0" borderId="0" xfId="0" applyNumberFormat="1" applyFont="1" applyFill="1" applyBorder="1" applyAlignment="1">
      <alignment vertical="center"/>
    </xf>
    <xf numFmtId="167" fontId="8" fillId="0" borderId="0" xfId="3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vertical="center"/>
    </xf>
    <xf numFmtId="167" fontId="8" fillId="0" borderId="0" xfId="0" quotePrefix="1" applyNumberFormat="1" applyFont="1" applyFill="1" applyBorder="1" applyAlignment="1">
      <alignment horizontal="right" vertical="center"/>
    </xf>
    <xf numFmtId="167" fontId="8" fillId="0" borderId="0" xfId="0" quotePrefix="1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7" fontId="8" fillId="0" borderId="0" xfId="3" applyNumberFormat="1" applyFont="1" applyFill="1" applyAlignment="1">
      <alignment vertical="center"/>
    </xf>
    <xf numFmtId="167" fontId="8" fillId="0" borderId="0" xfId="3" applyNumberFormat="1" applyFont="1" applyFill="1" applyBorder="1" applyAlignment="1">
      <alignment horizontal="right" vertical="center"/>
    </xf>
    <xf numFmtId="167" fontId="8" fillId="0" borderId="1" xfId="3" applyNumberFormat="1" applyFont="1" applyFill="1" applyBorder="1" applyAlignment="1">
      <alignment horizontal="center" vertical="center"/>
    </xf>
    <xf numFmtId="167" fontId="8" fillId="0" borderId="0" xfId="3" quotePrefix="1" applyNumberFormat="1" applyFont="1" applyFill="1" applyBorder="1" applyAlignment="1">
      <alignment horizontal="right" vertical="center"/>
    </xf>
    <xf numFmtId="167" fontId="8" fillId="0" borderId="2" xfId="3" applyNumberFormat="1" applyFont="1" applyFill="1" applyBorder="1" applyAlignment="1">
      <alignment horizontal="right" vertical="center"/>
    </xf>
    <xf numFmtId="167" fontId="8" fillId="0" borderId="0" xfId="3" applyNumberFormat="1" applyFont="1" applyFill="1" applyAlignment="1">
      <alignment horizontal="right" vertical="center"/>
    </xf>
    <xf numFmtId="167" fontId="7" fillId="0" borderId="0" xfId="3" applyNumberFormat="1" applyFont="1" applyFill="1" applyAlignment="1">
      <alignment vertical="center"/>
    </xf>
    <xf numFmtId="167" fontId="8" fillId="0" borderId="1" xfId="3" applyNumberFormat="1" applyFont="1" applyFill="1" applyBorder="1" applyAlignment="1">
      <alignment horizontal="right" vertical="center"/>
    </xf>
    <xf numFmtId="168" fontId="8" fillId="0" borderId="2" xfId="3" applyNumberFormat="1" applyFont="1" applyFill="1" applyBorder="1" applyAlignment="1">
      <alignment horizontal="right" vertical="center"/>
    </xf>
    <xf numFmtId="167" fontId="8" fillId="2" borderId="0" xfId="0" applyNumberFormat="1" applyFont="1" applyFill="1" applyAlignment="1">
      <alignment vertical="center"/>
    </xf>
    <xf numFmtId="167" fontId="8" fillId="2" borderId="0" xfId="0" applyNumberFormat="1" applyFont="1" applyFill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167" fontId="8" fillId="2" borderId="0" xfId="0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vertical="center"/>
    </xf>
    <xf numFmtId="167" fontId="8" fillId="2" borderId="0" xfId="0" applyNumberFormat="1" applyFont="1" applyFill="1" applyBorder="1" applyAlignment="1">
      <alignment vertical="center"/>
    </xf>
    <xf numFmtId="167" fontId="8" fillId="2" borderId="2" xfId="0" applyNumberFormat="1" applyFont="1" applyFill="1" applyBorder="1" applyAlignment="1">
      <alignment horizontal="right" vertical="center"/>
    </xf>
    <xf numFmtId="167" fontId="8" fillId="2" borderId="0" xfId="3" applyNumberFormat="1" applyFont="1" applyFill="1" applyAlignment="1">
      <alignment vertical="center"/>
    </xf>
    <xf numFmtId="167" fontId="8" fillId="2" borderId="0" xfId="3" applyNumberFormat="1" applyFont="1" applyFill="1" applyBorder="1" applyAlignment="1">
      <alignment horizontal="right" vertical="center"/>
    </xf>
    <xf numFmtId="167" fontId="8" fillId="2" borderId="1" xfId="3" applyNumberFormat="1" applyFont="1" applyFill="1" applyBorder="1" applyAlignment="1">
      <alignment horizontal="right" vertical="center"/>
    </xf>
    <xf numFmtId="165" fontId="10" fillId="0" borderId="0" xfId="4" applyNumberFormat="1" applyFont="1" applyFill="1" applyAlignment="1">
      <alignment horizontal="center" vertical="center"/>
    </xf>
    <xf numFmtId="0" fontId="9" fillId="0" borderId="0" xfId="4" applyFont="1" applyFill="1" applyAlignment="1">
      <alignment vertical="center"/>
    </xf>
    <xf numFmtId="167" fontId="10" fillId="0" borderId="0" xfId="3" applyNumberFormat="1" applyFont="1" applyFill="1" applyBorder="1" applyAlignment="1">
      <alignment horizontal="right" vertical="center"/>
    </xf>
    <xf numFmtId="167" fontId="10" fillId="0" borderId="0" xfId="3" applyNumberFormat="1" applyFont="1" applyFill="1" applyBorder="1" applyAlignment="1">
      <alignment horizontal="center" vertical="center"/>
    </xf>
    <xf numFmtId="37" fontId="7" fillId="0" borderId="0" xfId="6" applyNumberFormat="1" applyFont="1" applyFill="1" applyAlignment="1">
      <alignment vertical="center"/>
    </xf>
    <xf numFmtId="37" fontId="7" fillId="0" borderId="0" xfId="6" quotePrefix="1" applyNumberFormat="1" applyFont="1" applyFill="1" applyAlignment="1">
      <alignment vertical="center"/>
    </xf>
    <xf numFmtId="37" fontId="7" fillId="0" borderId="1" xfId="6" applyNumberFormat="1" applyFont="1" applyFill="1" applyBorder="1" applyAlignment="1">
      <alignment vertical="center"/>
    </xf>
    <xf numFmtId="37" fontId="7" fillId="0" borderId="1" xfId="6" quotePrefix="1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7" fontId="7" fillId="0" borderId="0" xfId="0" quotePrefix="1" applyNumberFormat="1" applyFont="1" applyFill="1" applyAlignment="1">
      <alignment horizontal="right" vertical="center"/>
    </xf>
    <xf numFmtId="0" fontId="8" fillId="0" borderId="0" xfId="5" applyFont="1" applyFill="1" applyAlignment="1">
      <alignment vertical="center"/>
    </xf>
    <xf numFmtId="167" fontId="7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horizontal="center" vertical="center"/>
    </xf>
    <xf numFmtId="165" fontId="8" fillId="0" borderId="1" xfId="0" applyNumberFormat="1" applyFont="1" applyFill="1" applyBorder="1" applyAlignment="1">
      <alignment vertical="center"/>
    </xf>
    <xf numFmtId="167" fontId="8" fillId="0" borderId="1" xfId="0" applyNumberFormat="1" applyFont="1" applyFill="1" applyBorder="1" applyAlignment="1">
      <alignment horizontal="justify" vertical="center"/>
    </xf>
    <xf numFmtId="167" fontId="8" fillId="0" borderId="0" xfId="5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164" fontId="8" fillId="0" borderId="0" xfId="1" applyFont="1" applyFill="1" applyBorder="1" applyAlignment="1">
      <alignment horizontal="right" vertical="center"/>
    </xf>
    <xf numFmtId="164" fontId="8" fillId="0" borderId="0" xfId="1" applyFont="1" applyFill="1" applyAlignment="1">
      <alignment horizontal="center" vertical="center"/>
    </xf>
    <xf numFmtId="164" fontId="8" fillId="0" borderId="0" xfId="1" applyFont="1" applyFill="1" applyAlignment="1">
      <alignment vertical="center"/>
    </xf>
    <xf numFmtId="167" fontId="8" fillId="2" borderId="0" xfId="3" applyNumberFormat="1" applyFont="1" applyFill="1" applyAlignment="1">
      <alignment horizontal="right" vertical="center"/>
    </xf>
    <xf numFmtId="167" fontId="8" fillId="2" borderId="0" xfId="3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8" fillId="0" borderId="0" xfId="1" quotePrefix="1" applyNumberFormat="1" applyFont="1" applyFill="1" applyBorder="1" applyAlignment="1">
      <alignment horizontal="right" vertical="center"/>
    </xf>
    <xf numFmtId="168" fontId="8" fillId="0" borderId="0" xfId="3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horizontal="center" vertical="center"/>
    </xf>
    <xf numFmtId="167" fontId="8" fillId="0" borderId="0" xfId="4" quotePrefix="1" applyNumberFormat="1" applyFont="1" applyFill="1" applyBorder="1" applyAlignment="1">
      <alignment horizontal="right" vertical="center"/>
    </xf>
    <xf numFmtId="0" fontId="7" fillId="0" borderId="0" xfId="0" applyFont="1" applyFill="1"/>
    <xf numFmtId="0" fontId="8" fillId="0" borderId="0" xfId="0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justify" vertical="center"/>
    </xf>
    <xf numFmtId="165" fontId="8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167" fontId="8" fillId="2" borderId="0" xfId="1" applyNumberFormat="1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167" fontId="8" fillId="2" borderId="0" xfId="1" applyNumberFormat="1" applyFont="1" applyFill="1" applyBorder="1" applyAlignment="1">
      <alignment horizontal="right" vertical="center"/>
    </xf>
    <xf numFmtId="167" fontId="8" fillId="2" borderId="1" xfId="1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horizontal="center" vertical="center"/>
    </xf>
    <xf numFmtId="167" fontId="8" fillId="2" borderId="2" xfId="1" applyNumberFormat="1" applyFont="1" applyFill="1" applyBorder="1" applyAlignment="1">
      <alignment horizontal="right" vertical="center"/>
    </xf>
    <xf numFmtId="167" fontId="8" fillId="2" borderId="1" xfId="1" applyNumberFormat="1" applyFont="1" applyFill="1" applyBorder="1" applyAlignment="1">
      <alignment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7" fillId="2" borderId="0" xfId="1" applyNumberFormat="1" applyFont="1" applyFill="1" applyBorder="1" applyAlignment="1">
      <alignment horizontal="right" vertical="center"/>
    </xf>
    <xf numFmtId="167" fontId="8" fillId="2" borderId="0" xfId="1" applyNumberFormat="1" applyFont="1" applyFill="1" applyAlignment="1">
      <alignment horizontal="right" vertical="center"/>
    </xf>
    <xf numFmtId="167" fontId="8" fillId="2" borderId="0" xfId="1" applyNumberFormat="1" applyFont="1" applyFill="1" applyBorder="1" applyAlignment="1">
      <alignment vertical="center"/>
    </xf>
    <xf numFmtId="167" fontId="8" fillId="2" borderId="1" xfId="1" applyNumberFormat="1" applyFont="1" applyFill="1" applyBorder="1" applyAlignment="1">
      <alignment horizontal="center" vertical="center"/>
    </xf>
    <xf numFmtId="167" fontId="8" fillId="2" borderId="0" xfId="0" quotePrefix="1" applyNumberFormat="1" applyFont="1" applyFill="1" applyBorder="1" applyAlignment="1">
      <alignment horizontal="right" vertical="center"/>
    </xf>
    <xf numFmtId="167" fontId="8" fillId="2" borderId="0" xfId="1" quotePrefix="1" applyNumberFormat="1" applyFont="1" applyFill="1" applyBorder="1" applyAlignment="1">
      <alignment vertical="center"/>
    </xf>
    <xf numFmtId="167" fontId="8" fillId="2" borderId="4" xfId="0" quotePrefix="1" applyNumberFormat="1" applyFont="1" applyFill="1" applyBorder="1" applyAlignment="1">
      <alignment horizontal="right" vertical="center"/>
    </xf>
    <xf numFmtId="167" fontId="8" fillId="2" borderId="4" xfId="1" quotePrefix="1" applyNumberFormat="1" applyFont="1" applyFill="1" applyBorder="1" applyAlignment="1">
      <alignment vertical="center"/>
    </xf>
    <xf numFmtId="167" fontId="8" fillId="2" borderId="1" xfId="3" applyNumberFormat="1" applyFont="1" applyFill="1" applyBorder="1" applyAlignment="1">
      <alignment vertical="center"/>
    </xf>
    <xf numFmtId="167" fontId="8" fillId="2" borderId="0" xfId="3" quotePrefix="1" applyNumberFormat="1" applyFont="1" applyFill="1" applyBorder="1" applyAlignment="1">
      <alignment horizontal="right" vertical="center"/>
    </xf>
    <xf numFmtId="167" fontId="8" fillId="2" borderId="0" xfId="1" quotePrefix="1" applyNumberFormat="1" applyFont="1" applyFill="1" applyBorder="1" applyAlignment="1">
      <alignment horizontal="right" vertical="center"/>
    </xf>
    <xf numFmtId="167" fontId="8" fillId="2" borderId="2" xfId="3" applyNumberFormat="1" applyFont="1" applyFill="1" applyBorder="1" applyAlignment="1">
      <alignment horizontal="right" vertical="center"/>
    </xf>
    <xf numFmtId="168" fontId="8" fillId="2" borderId="2" xfId="3" applyNumberFormat="1" applyFont="1" applyFill="1" applyBorder="1" applyAlignment="1">
      <alignment horizontal="right" vertical="center"/>
    </xf>
    <xf numFmtId="168" fontId="8" fillId="2" borderId="2" xfId="1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right" vertical="center"/>
    </xf>
    <xf numFmtId="167" fontId="9" fillId="0" borderId="1" xfId="0" applyNumberFormat="1" applyFont="1" applyFill="1" applyBorder="1" applyAlignment="1">
      <alignment horizontal="right" vertical="center"/>
    </xf>
    <xf numFmtId="165" fontId="10" fillId="0" borderId="0" xfId="12" applyNumberFormat="1" applyFont="1" applyFill="1" applyBorder="1" applyAlignment="1">
      <alignment horizontal="center" vertical="center"/>
    </xf>
    <xf numFmtId="165" fontId="5" fillId="0" borderId="0" xfId="7" applyNumberFormat="1" applyFont="1" applyFill="1" applyAlignment="1">
      <alignment horizontal="right" vertical="center"/>
    </xf>
    <xf numFmtId="167" fontId="5" fillId="0" borderId="0" xfId="7" applyNumberFormat="1" applyFont="1" applyFill="1" applyAlignment="1">
      <alignment horizontal="right" vertical="center"/>
    </xf>
    <xf numFmtId="0" fontId="6" fillId="0" borderId="0" xfId="7" applyFont="1" applyFill="1" applyAlignment="1">
      <alignment vertical="center"/>
    </xf>
    <xf numFmtId="167" fontId="5" fillId="0" borderId="0" xfId="7" applyNumberFormat="1" applyFont="1" applyFill="1" applyBorder="1" applyAlignment="1">
      <alignment horizontal="right" vertical="center"/>
    </xf>
    <xf numFmtId="167" fontId="8" fillId="2" borderId="0" xfId="5" applyNumberFormat="1" applyFont="1" applyFill="1" applyAlignment="1">
      <alignment horizontal="right" vertical="center"/>
    </xf>
    <xf numFmtId="167" fontId="8" fillId="2" borderId="0" xfId="2" applyNumberFormat="1" applyFont="1" applyFill="1" applyAlignment="1">
      <alignment horizontal="center" vertical="center"/>
    </xf>
    <xf numFmtId="167" fontId="8" fillId="2" borderId="1" xfId="5" applyNumberFormat="1" applyFont="1" applyFill="1" applyBorder="1" applyAlignment="1">
      <alignment horizontal="right" vertical="center"/>
    </xf>
    <xf numFmtId="167" fontId="8" fillId="0" borderId="1" xfId="5" applyNumberFormat="1" applyFont="1" applyFill="1" applyBorder="1" applyAlignment="1">
      <alignment horizontal="right" vertical="center"/>
    </xf>
    <xf numFmtId="167" fontId="8" fillId="2" borderId="1" xfId="2" applyNumberFormat="1" applyFont="1" applyFill="1" applyBorder="1" applyAlignment="1">
      <alignment horizontal="right" vertical="center"/>
    </xf>
    <xf numFmtId="167" fontId="11" fillId="2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vertical="center"/>
    </xf>
    <xf numFmtId="167" fontId="11" fillId="0" borderId="0" xfId="0" applyNumberFormat="1" applyFont="1" applyFill="1" applyAlignment="1">
      <alignment horizontal="right" vertical="center"/>
    </xf>
    <xf numFmtId="167" fontId="11" fillId="2" borderId="0" xfId="1" applyNumberFormat="1" applyFont="1" applyFill="1" applyAlignment="1">
      <alignment horizontal="right" vertical="center"/>
    </xf>
    <xf numFmtId="167" fontId="11" fillId="2" borderId="1" xfId="0" applyNumberFormat="1" applyFont="1" applyFill="1" applyBorder="1" applyAlignment="1">
      <alignment horizontal="right" vertical="center"/>
    </xf>
    <xf numFmtId="167" fontId="11" fillId="0" borderId="1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Alignment="1">
      <alignment horizontal="right" vertical="center"/>
    </xf>
    <xf numFmtId="167" fontId="12" fillId="0" borderId="0" xfId="0" quotePrefix="1" applyNumberFormat="1" applyFont="1" applyFill="1" applyAlignment="1">
      <alignment horizontal="right" vertical="center"/>
    </xf>
    <xf numFmtId="167" fontId="11" fillId="0" borderId="0" xfId="0" applyNumberFormat="1" applyFont="1" applyFill="1" applyBorder="1" applyAlignment="1">
      <alignment vertical="center"/>
    </xf>
    <xf numFmtId="167" fontId="11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166" fontId="11" fillId="0" borderId="0" xfId="0" applyNumberFormat="1" applyFont="1" applyFill="1" applyAlignment="1">
      <alignment horizontal="center" vertical="center"/>
    </xf>
    <xf numFmtId="167" fontId="11" fillId="2" borderId="0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7" fontId="11" fillId="2" borderId="0" xfId="1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vertical="center"/>
    </xf>
    <xf numFmtId="167" fontId="11" fillId="2" borderId="0" xfId="1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167" fontId="11" fillId="2" borderId="1" xfId="1" applyNumberFormat="1" applyFont="1" applyFill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/>
    </xf>
    <xf numFmtId="167" fontId="11" fillId="2" borderId="1" xfId="0" applyNumberFormat="1" applyFont="1" applyFill="1" applyBorder="1" applyAlignment="1">
      <alignment horizontal="center" vertical="center"/>
    </xf>
    <xf numFmtId="167" fontId="11" fillId="0" borderId="0" xfId="1" applyNumberFormat="1" applyFont="1" applyFill="1" applyAlignment="1">
      <alignment horizontal="right" vertical="center"/>
    </xf>
    <xf numFmtId="167" fontId="11" fillId="0" borderId="1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horizontal="center" vertical="center"/>
    </xf>
    <xf numFmtId="167" fontId="11" fillId="0" borderId="0" xfId="1" applyNumberFormat="1" applyFont="1" applyFill="1" applyBorder="1" applyAlignment="1">
      <alignment vertical="center"/>
    </xf>
    <xf numFmtId="167" fontId="11" fillId="0" borderId="1" xfId="1" applyNumberFormat="1" applyFont="1" applyFill="1" applyBorder="1" applyAlignment="1">
      <alignment horizontal="center" vertical="center"/>
    </xf>
    <xf numFmtId="167" fontId="11" fillId="0" borderId="0" xfId="1" applyNumberFormat="1" applyFont="1" applyFill="1" applyBorder="1" applyAlignment="1">
      <alignment horizontal="right" vertical="center"/>
    </xf>
    <xf numFmtId="165" fontId="5" fillId="0" borderId="0" xfId="7" applyNumberFormat="1" applyFont="1" applyFill="1" applyBorder="1" applyAlignment="1">
      <alignment vertical="center"/>
    </xf>
    <xf numFmtId="165" fontId="5" fillId="0" borderId="0" xfId="7" applyNumberFormat="1" applyFont="1" applyFill="1" applyBorder="1" applyAlignment="1">
      <alignment horizontal="right" vertical="center"/>
    </xf>
    <xf numFmtId="167" fontId="5" fillId="0" borderId="0" xfId="7" applyNumberFormat="1" applyFont="1" applyFill="1" applyBorder="1" applyAlignment="1">
      <alignment horizontal="center" vertical="center"/>
    </xf>
    <xf numFmtId="167" fontId="5" fillId="0" borderId="0" xfId="7" applyNumberFormat="1" applyFont="1" applyFill="1" applyBorder="1" applyAlignment="1">
      <alignment vertical="center"/>
    </xf>
    <xf numFmtId="167" fontId="5" fillId="2" borderId="0" xfId="7" applyNumberFormat="1" applyFont="1" applyFill="1" applyBorder="1" applyAlignment="1">
      <alignment horizontal="right" vertical="center"/>
    </xf>
    <xf numFmtId="167" fontId="5" fillId="2" borderId="0" xfId="7" applyNumberFormat="1" applyFont="1" applyFill="1" applyBorder="1" applyAlignment="1">
      <alignment horizontal="center" vertical="center"/>
    </xf>
    <xf numFmtId="165" fontId="5" fillId="0" borderId="0" xfId="7" applyNumberFormat="1" applyFont="1" applyFill="1" applyBorder="1" applyAlignment="1">
      <alignment horizontal="center" vertical="center"/>
    </xf>
    <xf numFmtId="0" fontId="12" fillId="0" borderId="0" xfId="12" applyFont="1" applyFill="1" applyAlignment="1">
      <alignment vertical="center"/>
    </xf>
    <xf numFmtId="0" fontId="11" fillId="0" borderId="0" xfId="12" applyFont="1" applyFill="1" applyAlignment="1">
      <alignment vertical="center"/>
    </xf>
    <xf numFmtId="167" fontId="10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167" fontId="5" fillId="0" borderId="1" xfId="7" applyNumberFormat="1" applyFont="1" applyFill="1" applyBorder="1" applyAlignment="1">
      <alignment vertical="center"/>
    </xf>
    <xf numFmtId="167" fontId="5" fillId="0" borderId="2" xfId="0" applyNumberFormat="1" applyFont="1" applyFill="1" applyBorder="1" applyAlignment="1">
      <alignment vertical="center"/>
    </xf>
    <xf numFmtId="167" fontId="5" fillId="2" borderId="1" xfId="7" applyNumberFormat="1" applyFont="1" applyFill="1" applyBorder="1" applyAlignment="1">
      <alignment vertical="center"/>
    </xf>
    <xf numFmtId="167" fontId="5" fillId="2" borderId="2" xfId="0" applyNumberFormat="1" applyFont="1" applyFill="1" applyBorder="1" applyAlignment="1">
      <alignment vertical="center"/>
    </xf>
    <xf numFmtId="165" fontId="12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6" fillId="0" borderId="0" xfId="7" applyFont="1" applyFill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167" fontId="7" fillId="0" borderId="1" xfId="0" applyNumberFormat="1" applyFont="1" applyFill="1" applyBorder="1" applyAlignment="1">
      <alignment horizontal="left" vertical="center"/>
    </xf>
    <xf numFmtId="167" fontId="8" fillId="0" borderId="1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5" fontId="12" fillId="0" borderId="1" xfId="0" applyNumberFormat="1" applyFont="1" applyFill="1" applyBorder="1" applyAlignment="1">
      <alignment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vertical="center"/>
    </xf>
    <xf numFmtId="167" fontId="11" fillId="0" borderId="1" xfId="0" applyNumberFormat="1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vertical="center"/>
    </xf>
    <xf numFmtId="165" fontId="11" fillId="0" borderId="0" xfId="0" applyNumberFormat="1" applyFont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Border="1" applyAlignment="1">
      <alignment vertical="center"/>
    </xf>
    <xf numFmtId="167" fontId="14" fillId="0" borderId="0" xfId="0" applyNumberFormat="1" applyFont="1" applyFill="1" applyBorder="1" applyAlignment="1">
      <alignment horizontal="center" vertical="center"/>
    </xf>
    <xf numFmtId="165" fontId="13" fillId="0" borderId="0" xfId="4" applyNumberFormat="1" applyFont="1" applyFill="1" applyAlignment="1">
      <alignment vertical="center"/>
    </xf>
    <xf numFmtId="165" fontId="13" fillId="0" borderId="0" xfId="4" applyNumberFormat="1" applyFont="1" applyFill="1" applyAlignment="1">
      <alignment horizontal="center" vertical="center"/>
    </xf>
    <xf numFmtId="167" fontId="14" fillId="0" borderId="0" xfId="4" applyNumberFormat="1" applyFont="1" applyFill="1" applyBorder="1" applyAlignment="1">
      <alignment horizontal="center" vertical="center"/>
    </xf>
    <xf numFmtId="167" fontId="14" fillId="0" borderId="0" xfId="4" applyNumberFormat="1" applyFont="1" applyFill="1" applyBorder="1" applyAlignment="1">
      <alignment vertical="center"/>
    </xf>
    <xf numFmtId="0" fontId="14" fillId="0" borderId="0" xfId="4" applyFont="1" applyFill="1" applyAlignment="1">
      <alignment horizontal="center" vertical="center"/>
    </xf>
    <xf numFmtId="167" fontId="13" fillId="0" borderId="0" xfId="0" applyNumberFormat="1" applyFont="1" applyFill="1" applyAlignment="1">
      <alignment vertical="center"/>
    </xf>
    <xf numFmtId="167" fontId="14" fillId="0" borderId="0" xfId="0" applyNumberFormat="1" applyFont="1" applyFill="1" applyAlignment="1">
      <alignment horizontal="right" vertical="center"/>
    </xf>
    <xf numFmtId="167" fontId="14" fillId="0" borderId="0" xfId="4" applyNumberFormat="1" applyFont="1" applyFill="1" applyBorder="1" applyAlignment="1">
      <alignment horizontal="right" vertical="center"/>
    </xf>
    <xf numFmtId="167" fontId="14" fillId="0" borderId="0" xfId="12" applyNumberFormat="1" applyFont="1" applyFill="1" applyBorder="1" applyAlignment="1">
      <alignment horizontal="right" vertical="center"/>
    </xf>
    <xf numFmtId="0" fontId="13" fillId="0" borderId="0" xfId="4" applyFont="1" applyFill="1" applyAlignment="1">
      <alignment horizontal="center" vertical="center"/>
    </xf>
    <xf numFmtId="167" fontId="13" fillId="0" borderId="0" xfId="0" applyNumberFormat="1" applyFont="1" applyFill="1" applyAlignment="1">
      <alignment horizontal="right" vertical="center"/>
    </xf>
    <xf numFmtId="167" fontId="13" fillId="0" borderId="0" xfId="4" applyNumberFormat="1" applyFont="1" applyFill="1" applyAlignment="1">
      <alignment horizontal="right" vertical="center"/>
    </xf>
    <xf numFmtId="167" fontId="14" fillId="0" borderId="0" xfId="4" applyNumberFormat="1" applyFont="1" applyFill="1" applyAlignment="1">
      <alignment horizontal="right" vertical="center"/>
    </xf>
    <xf numFmtId="167" fontId="14" fillId="0" borderId="0" xfId="4" quotePrefix="1" applyNumberFormat="1" applyFont="1" applyFill="1" applyBorder="1" applyAlignment="1">
      <alignment horizontal="right" vertical="center"/>
    </xf>
    <xf numFmtId="165" fontId="14" fillId="0" borderId="1" xfId="4" applyNumberFormat="1" applyFont="1" applyFill="1" applyBorder="1" applyAlignment="1">
      <alignment horizontal="center" vertical="center"/>
    </xf>
    <xf numFmtId="167" fontId="14" fillId="0" borderId="1" xfId="4" applyNumberFormat="1" applyFont="1" applyFill="1" applyBorder="1" applyAlignment="1">
      <alignment horizontal="right" vertical="center"/>
    </xf>
    <xf numFmtId="167" fontId="14" fillId="0" borderId="1" xfId="0" applyNumberFormat="1" applyFont="1" applyFill="1" applyBorder="1" applyAlignment="1">
      <alignment horizontal="right" vertical="center"/>
    </xf>
    <xf numFmtId="167" fontId="14" fillId="0" borderId="1" xfId="12" applyNumberFormat="1" applyFont="1" applyFill="1" applyBorder="1" applyAlignment="1">
      <alignment horizontal="right" vertical="center"/>
    </xf>
    <xf numFmtId="165" fontId="14" fillId="0" borderId="0" xfId="4" applyNumberFormat="1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right" vertical="center"/>
    </xf>
    <xf numFmtId="0" fontId="15" fillId="0" borderId="0" xfId="12" applyFont="1" applyFill="1" applyAlignment="1">
      <alignment vertical="center"/>
    </xf>
    <xf numFmtId="0" fontId="13" fillId="0" borderId="0" xfId="12" applyFont="1" applyFill="1" applyBorder="1" applyAlignment="1">
      <alignment horizontal="center" vertical="center"/>
    </xf>
    <xf numFmtId="165" fontId="13" fillId="0" borderId="0" xfId="12" applyNumberFormat="1" applyFont="1" applyFill="1" applyBorder="1" applyAlignment="1">
      <alignment horizontal="center" vertical="center"/>
    </xf>
    <xf numFmtId="167" fontId="13" fillId="0" borderId="0" xfId="12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vertical="center"/>
    </xf>
    <xf numFmtId="0" fontId="16" fillId="0" borderId="0" xfId="12" applyFont="1" applyFill="1" applyAlignment="1">
      <alignment vertical="center"/>
    </xf>
    <xf numFmtId="167" fontId="13" fillId="0" borderId="1" xfId="12" applyNumberFormat="1" applyFont="1" applyFill="1" applyBorder="1" applyAlignment="1">
      <alignment horizontal="right" vertical="center"/>
    </xf>
    <xf numFmtId="167" fontId="13" fillId="0" borderId="1" xfId="3" applyNumberFormat="1" applyFont="1" applyFill="1" applyBorder="1" applyAlignment="1">
      <alignment horizontal="right" vertical="center"/>
    </xf>
    <xf numFmtId="167" fontId="13" fillId="0" borderId="0" xfId="3" applyNumberFormat="1" applyFont="1" applyFill="1" applyBorder="1" applyAlignment="1">
      <alignment horizontal="right" vertical="center"/>
    </xf>
    <xf numFmtId="167" fontId="16" fillId="0" borderId="1" xfId="3" applyNumberFormat="1" applyFont="1" applyFill="1" applyBorder="1" applyAlignment="1">
      <alignment horizontal="left" vertical="center"/>
    </xf>
    <xf numFmtId="167" fontId="16" fillId="0" borderId="0" xfId="3" applyNumberFormat="1" applyFont="1" applyFill="1" applyBorder="1" applyAlignment="1">
      <alignment horizontal="right" vertical="center"/>
    </xf>
    <xf numFmtId="167" fontId="16" fillId="0" borderId="1" xfId="12" applyNumberFormat="1" applyFont="1" applyFill="1" applyBorder="1" applyAlignment="1">
      <alignment horizontal="right" vertical="center"/>
    </xf>
    <xf numFmtId="167" fontId="16" fillId="0" borderId="1" xfId="3" applyNumberFormat="1" applyFont="1" applyFill="1" applyBorder="1" applyAlignment="1">
      <alignment horizontal="center" vertical="center"/>
    </xf>
    <xf numFmtId="167" fontId="16" fillId="0" borderId="0" xfId="3" applyNumberFormat="1" applyFont="1" applyFill="1" applyBorder="1" applyAlignment="1">
      <alignment horizontal="center" vertical="center"/>
    </xf>
    <xf numFmtId="167" fontId="16" fillId="0" borderId="1" xfId="3" applyNumberFormat="1" applyFont="1" applyFill="1" applyBorder="1" applyAlignment="1">
      <alignment horizontal="right" vertical="center"/>
    </xf>
    <xf numFmtId="165" fontId="16" fillId="0" borderId="0" xfId="12" applyNumberFormat="1" applyFont="1" applyFill="1" applyAlignment="1">
      <alignment vertical="center"/>
    </xf>
    <xf numFmtId="167" fontId="16" fillId="0" borderId="0" xfId="3" applyNumberFormat="1" applyFont="1" applyFill="1" applyBorder="1" applyAlignment="1">
      <alignment horizontal="left" vertical="center"/>
    </xf>
    <xf numFmtId="167" fontId="16" fillId="0" borderId="0" xfId="12" applyNumberFormat="1" applyFont="1" applyFill="1" applyBorder="1" applyAlignment="1">
      <alignment horizontal="left" vertical="center"/>
    </xf>
    <xf numFmtId="167" fontId="13" fillId="0" borderId="2" xfId="12" applyNumberFormat="1" applyFont="1" applyFill="1" applyBorder="1" applyAlignment="1">
      <alignment horizontal="center" vertical="center"/>
    </xf>
    <xf numFmtId="167" fontId="13" fillId="0" borderId="0" xfId="12" applyNumberFormat="1" applyFont="1" applyFill="1" applyBorder="1" applyAlignment="1">
      <alignment vertical="center"/>
    </xf>
    <xf numFmtId="167" fontId="13" fillId="0" borderId="2" xfId="12" applyNumberFormat="1" applyFont="1" applyFill="1" applyBorder="1" applyAlignment="1">
      <alignment vertical="center"/>
    </xf>
    <xf numFmtId="0" fontId="14" fillId="0" borderId="0" xfId="12" applyFont="1" applyFill="1" applyBorder="1" applyAlignment="1">
      <alignment vertical="center"/>
    </xf>
    <xf numFmtId="167" fontId="13" fillId="0" borderId="0" xfId="3" applyNumberFormat="1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/>
    </xf>
    <xf numFmtId="165" fontId="13" fillId="2" borderId="0" xfId="0" applyNumberFormat="1" applyFont="1" applyFill="1" applyBorder="1" applyAlignment="1">
      <alignment vertical="center"/>
    </xf>
    <xf numFmtId="167" fontId="13" fillId="2" borderId="0" xfId="4" applyNumberFormat="1" applyFont="1" applyFill="1" applyBorder="1" applyAlignment="1">
      <alignment horizontal="right" vertical="center"/>
    </xf>
    <xf numFmtId="167" fontId="13" fillId="0" borderId="0" xfId="4" applyNumberFormat="1" applyFont="1" applyFill="1" applyBorder="1" applyAlignment="1">
      <alignment horizontal="right" vertical="center"/>
    </xf>
    <xf numFmtId="167" fontId="13" fillId="2" borderId="0" xfId="0" applyNumberFormat="1" applyFont="1" applyFill="1" applyBorder="1" applyAlignment="1">
      <alignment horizontal="right" vertical="center"/>
    </xf>
    <xf numFmtId="167" fontId="13" fillId="2" borderId="1" xfId="12" applyNumberFormat="1" applyFont="1" applyFill="1" applyBorder="1" applyAlignment="1">
      <alignment horizontal="right" vertical="center"/>
    </xf>
    <xf numFmtId="167" fontId="13" fillId="2" borderId="1" xfId="3" applyNumberFormat="1" applyFont="1" applyFill="1" applyBorder="1" applyAlignment="1">
      <alignment horizontal="right" vertical="center"/>
    </xf>
    <xf numFmtId="167" fontId="13" fillId="2" borderId="0" xfId="12" applyNumberFormat="1" applyFont="1" applyFill="1" applyBorder="1" applyAlignment="1">
      <alignment horizontal="right" vertical="center"/>
    </xf>
    <xf numFmtId="167" fontId="13" fillId="2" borderId="0" xfId="3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horizontal="center" vertical="center"/>
    </xf>
    <xf numFmtId="169" fontId="13" fillId="0" borderId="0" xfId="1" applyNumberFormat="1" applyFont="1" applyFill="1" applyBorder="1" applyAlignment="1">
      <alignment horizontal="right" vertical="center"/>
    </xf>
    <xf numFmtId="167" fontId="16" fillId="2" borderId="1" xfId="3" applyNumberFormat="1" applyFont="1" applyFill="1" applyBorder="1" applyAlignment="1">
      <alignment horizontal="left" vertical="center"/>
    </xf>
    <xf numFmtId="167" fontId="16" fillId="2" borderId="1" xfId="12" applyNumberFormat="1" applyFont="1" applyFill="1" applyBorder="1" applyAlignment="1">
      <alignment horizontal="right" vertical="center"/>
    </xf>
    <xf numFmtId="167" fontId="16" fillId="2" borderId="1" xfId="3" applyNumberFormat="1" applyFont="1" applyFill="1" applyBorder="1" applyAlignment="1">
      <alignment horizontal="center" vertical="center"/>
    </xf>
    <xf numFmtId="167" fontId="16" fillId="2" borderId="1" xfId="3" applyNumberFormat="1" applyFont="1" applyFill="1" applyBorder="1" applyAlignment="1">
      <alignment horizontal="right" vertical="center"/>
    </xf>
    <xf numFmtId="169" fontId="13" fillId="0" borderId="0" xfId="1" applyNumberFormat="1" applyFont="1" applyFill="1" applyBorder="1" applyAlignment="1">
      <alignment vertical="center"/>
    </xf>
    <xf numFmtId="167" fontId="16" fillId="2" borderId="0" xfId="3" applyNumberFormat="1" applyFont="1" applyFill="1" applyBorder="1" applyAlignment="1">
      <alignment horizontal="left" vertical="center"/>
    </xf>
    <xf numFmtId="167" fontId="16" fillId="2" borderId="0" xfId="12" applyNumberFormat="1" applyFont="1" applyFill="1" applyBorder="1" applyAlignment="1">
      <alignment horizontal="left" vertical="center"/>
    </xf>
    <xf numFmtId="167" fontId="16" fillId="2" borderId="0" xfId="3" applyNumberFormat="1" applyFont="1" applyFill="1" applyBorder="1" applyAlignment="1">
      <alignment horizontal="right" vertical="center"/>
    </xf>
    <xf numFmtId="167" fontId="16" fillId="2" borderId="0" xfId="3" applyNumberFormat="1" applyFont="1" applyFill="1" applyBorder="1" applyAlignment="1">
      <alignment horizontal="center" vertical="center"/>
    </xf>
    <xf numFmtId="167" fontId="13" fillId="2" borderId="2" xfId="12" applyNumberFormat="1" applyFont="1" applyFill="1" applyBorder="1" applyAlignment="1">
      <alignment horizontal="center" vertical="center"/>
    </xf>
    <xf numFmtId="167" fontId="13" fillId="2" borderId="2" xfId="12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7" fontId="9" fillId="0" borderId="0" xfId="1" applyNumberFormat="1" applyFont="1" applyFill="1" applyBorder="1" applyAlignment="1">
      <alignment horizontal="right" vertical="center"/>
    </xf>
    <xf numFmtId="167" fontId="6" fillId="0" borderId="0" xfId="0" quotePrefix="1" applyNumberFormat="1" applyFont="1" applyFill="1" applyAlignment="1">
      <alignment horizontal="right" vertical="center"/>
    </xf>
    <xf numFmtId="165" fontId="9" fillId="0" borderId="1" xfId="0" applyNumberFormat="1" applyFont="1" applyFill="1" applyBorder="1" applyAlignment="1">
      <alignment horizontal="center" vertical="center"/>
    </xf>
    <xf numFmtId="167" fontId="9" fillId="0" borderId="1" xfId="1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horizontal="right" vertical="center"/>
    </xf>
    <xf numFmtId="167" fontId="10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7" fontId="10" fillId="0" borderId="0" xfId="4" quotePrefix="1" applyNumberFormat="1" applyFont="1" applyFill="1" applyBorder="1" applyAlignment="1">
      <alignment horizontal="right" vertical="center"/>
    </xf>
    <xf numFmtId="167" fontId="10" fillId="0" borderId="0" xfId="1" quotePrefix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0" xfId="0" applyNumberFormat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65" fontId="10" fillId="0" borderId="0" xfId="0" quotePrefix="1" applyNumberFormat="1" applyFont="1" applyFill="1" applyAlignment="1">
      <alignment horizontal="center"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5" fillId="0" borderId="0" xfId="3" applyNumberFormat="1" applyFont="1" applyFill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167" fontId="10" fillId="0" borderId="1" xfId="0" applyNumberFormat="1" applyFont="1" applyFill="1" applyBorder="1" applyAlignment="1">
      <alignment horizontal="right" vertical="center"/>
    </xf>
    <xf numFmtId="167" fontId="10" fillId="0" borderId="1" xfId="4" quotePrefix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Border="1" applyAlignment="1">
      <alignment horizontal="right" vertical="center"/>
    </xf>
    <xf numFmtId="165" fontId="10" fillId="0" borderId="0" xfId="0" quotePrefix="1" applyNumberFormat="1" applyFont="1" applyFill="1" applyAlignment="1">
      <alignment vertical="center"/>
    </xf>
    <xf numFmtId="167" fontId="5" fillId="0" borderId="1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horizontal="center" vertical="center"/>
    </xf>
    <xf numFmtId="167" fontId="10" fillId="0" borderId="1" xfId="1" applyNumberFormat="1" applyFont="1" applyFill="1" applyBorder="1" applyAlignment="1">
      <alignment horizontal="right" vertical="center"/>
    </xf>
    <xf numFmtId="167" fontId="5" fillId="0" borderId="0" xfId="3" applyNumberFormat="1" applyFont="1" applyFill="1" applyBorder="1" applyAlignment="1">
      <alignment vertical="center"/>
    </xf>
    <xf numFmtId="167" fontId="5" fillId="0" borderId="1" xfId="1" applyNumberFormat="1" applyFont="1" applyFill="1" applyBorder="1" applyAlignment="1">
      <alignment vertical="center"/>
    </xf>
    <xf numFmtId="167" fontId="5" fillId="0" borderId="1" xfId="1" applyNumberFormat="1" applyFont="1" applyFill="1" applyBorder="1" applyAlignment="1">
      <alignment horizontal="center" vertical="center"/>
    </xf>
    <xf numFmtId="167" fontId="10" fillId="2" borderId="2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horizontal="justify" vertical="center"/>
    </xf>
    <xf numFmtId="167" fontId="10" fillId="0" borderId="2" xfId="0" applyNumberFormat="1" applyFont="1" applyFill="1" applyBorder="1" applyAlignment="1">
      <alignment horizontal="right" vertical="center"/>
    </xf>
    <xf numFmtId="167" fontId="10" fillId="0" borderId="2" xfId="1" applyNumberFormat="1" applyFont="1" applyFill="1" applyBorder="1" applyAlignment="1">
      <alignment horizontal="right" vertical="center"/>
    </xf>
    <xf numFmtId="168" fontId="10" fillId="0" borderId="0" xfId="0" applyNumberFormat="1" applyFont="1" applyFill="1" applyBorder="1" applyAlignment="1">
      <alignment vertical="center"/>
    </xf>
    <xf numFmtId="168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Border="1" applyAlignment="1">
      <alignment horizontal="justify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167" fontId="10" fillId="0" borderId="0" xfId="0" applyNumberFormat="1" applyFont="1" applyFill="1" applyBorder="1" applyAlignment="1">
      <alignment horizontal="justify" vertical="center" wrapText="1"/>
    </xf>
    <xf numFmtId="167" fontId="10" fillId="0" borderId="0" xfId="0" applyNumberFormat="1" applyFont="1" applyFill="1" applyBorder="1" applyAlignment="1">
      <alignment horizontal="right" vertical="center" wrapText="1"/>
    </xf>
    <xf numFmtId="165" fontId="10" fillId="0" borderId="0" xfId="0" quotePrefix="1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justify" vertical="center"/>
    </xf>
    <xf numFmtId="165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7" fontId="10" fillId="2" borderId="0" xfId="0" applyNumberFormat="1" applyFont="1" applyFill="1" applyAlignment="1">
      <alignment vertical="center"/>
    </xf>
    <xf numFmtId="167" fontId="10" fillId="2" borderId="0" xfId="4" quotePrefix="1" applyNumberFormat="1" applyFont="1" applyFill="1" applyBorder="1" applyAlignment="1">
      <alignment horizontal="right" vertical="center"/>
    </xf>
    <xf numFmtId="167" fontId="10" fillId="2" borderId="0" xfId="0" applyNumberFormat="1" applyFont="1" applyFill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7" fontId="10" fillId="2" borderId="0" xfId="0" applyNumberFormat="1" applyFont="1" applyFill="1" applyBorder="1" applyAlignment="1">
      <alignment horizontal="right" vertical="center"/>
    </xf>
    <xf numFmtId="167" fontId="10" fillId="2" borderId="1" xfId="0" applyNumberFormat="1" applyFont="1" applyFill="1" applyBorder="1" applyAlignment="1">
      <alignment horizontal="right" vertical="center"/>
    </xf>
    <xf numFmtId="167" fontId="10" fillId="2" borderId="0" xfId="1" applyNumberFormat="1" applyFont="1" applyFill="1" applyAlignment="1">
      <alignment vertical="center"/>
    </xf>
    <xf numFmtId="167" fontId="5" fillId="2" borderId="0" xfId="0" applyNumberFormat="1" applyFont="1" applyFill="1" applyBorder="1" applyAlignment="1">
      <alignment horizontal="center" vertical="center"/>
    </xf>
    <xf numFmtId="167" fontId="5" fillId="2" borderId="0" xfId="3" applyNumberFormat="1" applyFont="1" applyFill="1" applyAlignment="1">
      <alignment horizontal="center" vertical="center"/>
    </xf>
    <xf numFmtId="167" fontId="5" fillId="2" borderId="0" xfId="0" applyNumberFormat="1" applyFont="1" applyFill="1" applyAlignment="1">
      <alignment vertical="center"/>
    </xf>
    <xf numFmtId="165" fontId="10" fillId="2" borderId="0" xfId="0" applyNumberFormat="1" applyFont="1" applyFill="1" applyAlignment="1">
      <alignment vertical="center"/>
    </xf>
    <xf numFmtId="167" fontId="5" fillId="2" borderId="0" xfId="1" applyNumberFormat="1" applyFont="1" applyFill="1" applyAlignment="1">
      <alignment horizontal="right" vertical="center"/>
    </xf>
    <xf numFmtId="167" fontId="5" fillId="2" borderId="0" xfId="0" applyNumberFormat="1" applyFont="1" applyFill="1" applyBorder="1" applyAlignment="1">
      <alignment horizontal="right" vertical="center"/>
    </xf>
    <xf numFmtId="167" fontId="5" fillId="2" borderId="1" xfId="0" applyNumberFormat="1" applyFont="1" applyFill="1" applyBorder="1" applyAlignment="1">
      <alignment horizontal="right" vertical="center"/>
    </xf>
    <xf numFmtId="167" fontId="10" fillId="2" borderId="0" xfId="1" applyNumberFormat="1" applyFont="1" applyFill="1" applyBorder="1" applyAlignment="1">
      <alignment horizontal="right" vertical="center"/>
    </xf>
    <xf numFmtId="167" fontId="10" fillId="2" borderId="1" xfId="1" applyNumberFormat="1" applyFont="1" applyFill="1" applyBorder="1" applyAlignment="1">
      <alignment horizontal="right" vertical="center"/>
    </xf>
    <xf numFmtId="167" fontId="10" fillId="2" borderId="0" xfId="0" applyNumberFormat="1" applyFont="1" applyFill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/>
    </xf>
    <xf numFmtId="167" fontId="10" fillId="2" borderId="0" xfId="0" applyNumberFormat="1" applyFont="1" applyFill="1" applyBorder="1" applyAlignment="1">
      <alignment horizontal="right" vertical="center" wrapText="1"/>
    </xf>
    <xf numFmtId="167" fontId="10" fillId="2" borderId="0" xfId="1" applyNumberFormat="1" applyFont="1" applyFill="1" applyBorder="1" applyAlignment="1">
      <alignment horizontal="right" vertical="center" wrapText="1"/>
    </xf>
    <xf numFmtId="167" fontId="5" fillId="2" borderId="0" xfId="3" applyNumberFormat="1" applyFont="1" applyFill="1" applyBorder="1" applyAlignment="1">
      <alignment vertical="center"/>
    </xf>
    <xf numFmtId="167" fontId="5" fillId="2" borderId="1" xfId="1" applyNumberFormat="1" applyFont="1" applyFill="1" applyBorder="1" applyAlignment="1">
      <alignment vertical="center"/>
    </xf>
    <xf numFmtId="167" fontId="10" fillId="2" borderId="2" xfId="1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justify" vertical="center"/>
    </xf>
    <xf numFmtId="167" fontId="14" fillId="0" borderId="1" xfId="0" applyNumberFormat="1" applyFont="1" applyFill="1" applyBorder="1" applyAlignment="1">
      <alignment horizontal="center" vertical="center"/>
    </xf>
    <xf numFmtId="167" fontId="14" fillId="0" borderId="3" xfId="0" applyNumberFormat="1" applyFont="1" applyFill="1" applyBorder="1" applyAlignment="1">
      <alignment horizontal="center" vertical="center"/>
    </xf>
    <xf numFmtId="167" fontId="14" fillId="0" borderId="3" xfId="4" applyNumberFormat="1" applyFont="1" applyFill="1" applyBorder="1" applyAlignment="1">
      <alignment horizontal="center" vertical="center"/>
    </xf>
    <xf numFmtId="167" fontId="14" fillId="0" borderId="1" xfId="4" applyNumberFormat="1" applyFont="1" applyFill="1" applyBorder="1" applyAlignment="1">
      <alignment horizontal="center" vertical="center"/>
    </xf>
    <xf numFmtId="0" fontId="10" fillId="0" borderId="0" xfId="4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18">
    <cellStyle name="Comma" xfId="1" builtinId="3"/>
    <cellStyle name="Comma 10 4" xfId="2" xr:uid="{00000000-0005-0000-0000-000001000000}"/>
    <cellStyle name="Comma 10 4 2" xfId="9" xr:uid="{00000000-0005-0000-0000-000002000000}"/>
    <cellStyle name="Comma 10 4 2 2" xfId="15" xr:uid="{00000000-0005-0000-0000-000003000000}"/>
    <cellStyle name="Comma 100" xfId="3" xr:uid="{00000000-0005-0000-0000-000004000000}"/>
    <cellStyle name="Comma 100 2" xfId="10" xr:uid="{00000000-0005-0000-0000-000005000000}"/>
    <cellStyle name="Comma 100 2 2" xfId="16" xr:uid="{00000000-0005-0000-0000-000006000000}"/>
    <cellStyle name="Comma 100 3" xfId="13" xr:uid="{00000000-0005-0000-0000-000007000000}"/>
    <cellStyle name="Comma 100 3 2" xfId="17" xr:uid="{00000000-0005-0000-0000-000008000000}"/>
    <cellStyle name="Comma 2" xfId="8" xr:uid="{00000000-0005-0000-0000-000009000000}"/>
    <cellStyle name="Comma 2 2" xfId="14" xr:uid="{00000000-0005-0000-0000-00000A000000}"/>
    <cellStyle name="Normal" xfId="0" builtinId="0"/>
    <cellStyle name="Normal 11 3" xfId="7" xr:uid="{00000000-0005-0000-0000-00000C000000}"/>
    <cellStyle name="Normal 12" xfId="4" xr:uid="{00000000-0005-0000-0000-00000D000000}"/>
    <cellStyle name="Normal 12 2" xfId="12" xr:uid="{00000000-0005-0000-0000-00000E000000}"/>
    <cellStyle name="Normal 12 3" xfId="11" xr:uid="{00000000-0005-0000-0000-00000F000000}"/>
    <cellStyle name="Normal 26" xfId="5" xr:uid="{00000000-0005-0000-0000-000010000000}"/>
    <cellStyle name="Normal_Noble-47t" xfId="6" xr:uid="{00000000-0005-0000-0000-000011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K137"/>
  <sheetViews>
    <sheetView tabSelected="1" zoomScale="110" zoomScaleNormal="110" zoomScaleSheetLayoutView="100" zoomScalePageLayoutView="90" workbookViewId="0"/>
  </sheetViews>
  <sheetFormatPr defaultColWidth="9.140625" defaultRowHeight="20.100000000000001" customHeight="1" x14ac:dyDescent="0.5"/>
  <cols>
    <col min="1" max="1" width="1.42578125" style="23" customWidth="1"/>
    <col min="2" max="2" width="29" style="23" customWidth="1"/>
    <col min="3" max="3" width="7.7109375" style="340" customWidth="1"/>
    <col min="4" max="4" width="0.85546875" style="23" customWidth="1"/>
    <col min="5" max="5" width="14.7109375" style="20" customWidth="1"/>
    <col min="6" max="6" width="0.85546875" style="20" customWidth="1"/>
    <col min="7" max="7" width="13.42578125" style="20" customWidth="1"/>
    <col min="8" max="8" width="0.85546875" style="20" customWidth="1"/>
    <col min="9" max="9" width="14.7109375" style="20" customWidth="1"/>
    <col min="10" max="10" width="0.85546875" style="20" customWidth="1"/>
    <col min="11" max="11" width="13.42578125" style="20" customWidth="1"/>
    <col min="12" max="14" width="9.140625" style="23"/>
    <col min="15" max="15" width="9.42578125" style="23" bestFit="1" customWidth="1"/>
    <col min="16" max="17" width="9.5703125" style="23" bestFit="1" customWidth="1"/>
    <col min="18" max="16384" width="9.140625" style="23"/>
  </cols>
  <sheetData>
    <row r="1" spans="1:11" ht="20.100000000000001" customHeight="1" x14ac:dyDescent="0.5">
      <c r="A1" s="18" t="s">
        <v>96</v>
      </c>
      <c r="B1" s="18"/>
      <c r="C1" s="18"/>
      <c r="D1" s="18"/>
    </row>
    <row r="2" spans="1:11" ht="20.100000000000001" customHeight="1" x14ac:dyDescent="0.5">
      <c r="A2" s="77" t="s">
        <v>108</v>
      </c>
      <c r="B2" s="78"/>
      <c r="C2" s="18"/>
      <c r="D2" s="18"/>
    </row>
    <row r="3" spans="1:11" ht="20.100000000000001" customHeight="1" x14ac:dyDescent="0.5">
      <c r="A3" s="79" t="s">
        <v>205</v>
      </c>
      <c r="B3" s="80"/>
      <c r="C3" s="81"/>
      <c r="D3" s="81"/>
      <c r="E3" s="46"/>
      <c r="F3" s="46"/>
      <c r="G3" s="46"/>
      <c r="H3" s="46"/>
      <c r="I3" s="46"/>
      <c r="J3" s="46"/>
      <c r="K3" s="46"/>
    </row>
    <row r="5" spans="1:11" ht="20.100000000000001" customHeight="1" x14ac:dyDescent="0.5">
      <c r="C5" s="29"/>
      <c r="E5" s="367" t="s">
        <v>88</v>
      </c>
      <c r="F5" s="367"/>
      <c r="G5" s="367"/>
      <c r="H5" s="32"/>
      <c r="I5" s="367" t="s">
        <v>89</v>
      </c>
      <c r="J5" s="367"/>
      <c r="K5" s="367"/>
    </row>
    <row r="6" spans="1:11" ht="20.100000000000001" customHeight="1" x14ac:dyDescent="0.5">
      <c r="C6" s="29"/>
      <c r="E6" s="33" t="s">
        <v>38</v>
      </c>
      <c r="F6" s="33"/>
      <c r="G6" s="33" t="s">
        <v>91</v>
      </c>
      <c r="H6" s="33"/>
      <c r="I6" s="33" t="s">
        <v>38</v>
      </c>
      <c r="J6" s="33"/>
      <c r="K6" s="33" t="s">
        <v>91</v>
      </c>
    </row>
    <row r="7" spans="1:11" ht="20.100000000000001" customHeight="1" x14ac:dyDescent="0.5">
      <c r="C7" s="29"/>
      <c r="E7" s="82" t="s">
        <v>208</v>
      </c>
      <c r="F7" s="33"/>
      <c r="G7" s="33" t="s">
        <v>90</v>
      </c>
      <c r="H7" s="33"/>
      <c r="I7" s="82" t="s">
        <v>208</v>
      </c>
      <c r="J7" s="33"/>
      <c r="K7" s="33" t="s">
        <v>90</v>
      </c>
    </row>
    <row r="8" spans="1:11" ht="20.100000000000001" customHeight="1" x14ac:dyDescent="0.5">
      <c r="C8" s="29"/>
      <c r="E8" s="33" t="s">
        <v>156</v>
      </c>
      <c r="F8" s="33"/>
      <c r="G8" s="33" t="s">
        <v>92</v>
      </c>
      <c r="H8" s="33"/>
      <c r="I8" s="33" t="s">
        <v>156</v>
      </c>
      <c r="J8" s="33"/>
      <c r="K8" s="33" t="s">
        <v>92</v>
      </c>
    </row>
    <row r="9" spans="1:11" ht="20.100000000000001" customHeight="1" x14ac:dyDescent="0.5">
      <c r="C9" s="36" t="s">
        <v>0</v>
      </c>
      <c r="E9" s="37" t="s">
        <v>1</v>
      </c>
      <c r="F9" s="33"/>
      <c r="G9" s="37" t="s">
        <v>1</v>
      </c>
      <c r="H9" s="33"/>
      <c r="I9" s="37" t="s">
        <v>1</v>
      </c>
      <c r="J9" s="33"/>
      <c r="K9" s="37" t="s">
        <v>1</v>
      </c>
    </row>
    <row r="10" spans="1:11" ht="20.100000000000001" customHeight="1" x14ac:dyDescent="0.5">
      <c r="A10" s="18" t="s">
        <v>2</v>
      </c>
      <c r="B10" s="18"/>
      <c r="C10" s="18"/>
      <c r="D10" s="18"/>
      <c r="E10" s="63"/>
      <c r="I10" s="63"/>
    </row>
    <row r="11" spans="1:11" ht="6" customHeight="1" x14ac:dyDescent="0.5">
      <c r="A11" s="18"/>
      <c r="B11" s="18"/>
      <c r="C11" s="18"/>
      <c r="D11" s="18"/>
      <c r="E11" s="63"/>
      <c r="I11" s="63"/>
    </row>
    <row r="12" spans="1:11" ht="20.100000000000001" customHeight="1" x14ac:dyDescent="0.5">
      <c r="A12" s="18" t="s">
        <v>3</v>
      </c>
      <c r="B12" s="18"/>
      <c r="C12" s="18"/>
      <c r="D12" s="18"/>
      <c r="E12" s="63"/>
      <c r="I12" s="63"/>
    </row>
    <row r="13" spans="1:11" ht="6" customHeight="1" x14ac:dyDescent="0.5">
      <c r="A13" s="18"/>
      <c r="B13" s="18"/>
      <c r="E13" s="63"/>
      <c r="I13" s="63"/>
    </row>
    <row r="14" spans="1:11" ht="20.100000000000001" customHeight="1" x14ac:dyDescent="0.5">
      <c r="A14" s="23" t="s">
        <v>11</v>
      </c>
      <c r="E14" s="64">
        <v>779172179</v>
      </c>
      <c r="F14" s="40"/>
      <c r="G14" s="59">
        <v>717071288</v>
      </c>
      <c r="H14" s="40"/>
      <c r="I14" s="149">
        <v>692209647</v>
      </c>
      <c r="K14" s="59">
        <v>633246765</v>
      </c>
    </row>
    <row r="15" spans="1:11" ht="20.100000000000001" customHeight="1" x14ac:dyDescent="0.5">
      <c r="A15" s="23" t="s">
        <v>113</v>
      </c>
      <c r="E15" s="64">
        <v>0</v>
      </c>
      <c r="F15" s="40"/>
      <c r="G15" s="40">
        <v>170000000</v>
      </c>
      <c r="H15" s="40"/>
      <c r="I15" s="150">
        <v>0</v>
      </c>
      <c r="K15" s="59">
        <v>170000000</v>
      </c>
    </row>
    <row r="16" spans="1:11" ht="20.100000000000001" customHeight="1" x14ac:dyDescent="0.5">
      <c r="A16" s="23" t="s">
        <v>42</v>
      </c>
      <c r="C16" s="340">
        <v>9</v>
      </c>
      <c r="E16" s="64">
        <v>549059489</v>
      </c>
      <c r="F16" s="40"/>
      <c r="G16" s="59">
        <v>524112676</v>
      </c>
      <c r="H16" s="40"/>
      <c r="I16" s="149">
        <v>548839145</v>
      </c>
      <c r="K16" s="59">
        <v>523658129</v>
      </c>
    </row>
    <row r="17" spans="1:11" ht="20.100000000000001" customHeight="1" x14ac:dyDescent="0.5">
      <c r="A17" s="23" t="s">
        <v>12</v>
      </c>
      <c r="C17" s="340">
        <v>11</v>
      </c>
      <c r="E17" s="64">
        <v>516896621</v>
      </c>
      <c r="F17" s="40"/>
      <c r="G17" s="59">
        <v>567799003</v>
      </c>
      <c r="H17" s="40"/>
      <c r="I17" s="149">
        <v>512440165</v>
      </c>
      <c r="K17" s="59">
        <v>563990196</v>
      </c>
    </row>
    <row r="18" spans="1:11" ht="20.100000000000001" customHeight="1" x14ac:dyDescent="0.5">
      <c r="A18" s="23" t="s">
        <v>114</v>
      </c>
      <c r="E18" s="65">
        <v>14641012</v>
      </c>
      <c r="F18" s="21"/>
      <c r="G18" s="27">
        <v>19687687</v>
      </c>
      <c r="H18" s="21"/>
      <c r="I18" s="151">
        <v>12126400</v>
      </c>
      <c r="K18" s="152">
        <v>17630984</v>
      </c>
    </row>
    <row r="19" spans="1:11" ht="6" customHeight="1" x14ac:dyDescent="0.5">
      <c r="E19" s="66"/>
      <c r="F19" s="21"/>
      <c r="G19" s="21"/>
      <c r="H19" s="21"/>
      <c r="I19" s="66"/>
      <c r="J19" s="21"/>
      <c r="K19" s="21"/>
    </row>
    <row r="20" spans="1:11" ht="20.100000000000001" customHeight="1" x14ac:dyDescent="0.5">
      <c r="B20" s="23" t="s">
        <v>4</v>
      </c>
      <c r="E20" s="65">
        <f>SUM(E14:E19)</f>
        <v>1859769301</v>
      </c>
      <c r="F20" s="40"/>
      <c r="G20" s="61">
        <f>SUM(G14:G18)</f>
        <v>1998670654</v>
      </c>
      <c r="H20" s="40"/>
      <c r="I20" s="65">
        <f>SUM(I14:I19)</f>
        <v>1765615357</v>
      </c>
      <c r="J20" s="40"/>
      <c r="K20" s="61">
        <f>SUM(K14:K18)</f>
        <v>1908526074</v>
      </c>
    </row>
    <row r="21" spans="1:11" ht="20.100000000000001" customHeight="1" x14ac:dyDescent="0.5">
      <c r="E21" s="64"/>
      <c r="F21" s="40"/>
      <c r="G21" s="40"/>
      <c r="H21" s="40"/>
      <c r="I21" s="64"/>
      <c r="J21" s="40"/>
      <c r="K21" s="40"/>
    </row>
    <row r="22" spans="1:11" ht="20.100000000000001" customHeight="1" x14ac:dyDescent="0.5">
      <c r="A22" s="18" t="s">
        <v>7</v>
      </c>
      <c r="B22" s="18"/>
      <c r="E22" s="64"/>
      <c r="F22" s="40"/>
      <c r="G22" s="40"/>
      <c r="H22" s="40"/>
      <c r="I22" s="64"/>
      <c r="J22" s="40"/>
      <c r="K22" s="40"/>
    </row>
    <row r="23" spans="1:11" ht="6" customHeight="1" x14ac:dyDescent="0.5">
      <c r="A23" s="18"/>
      <c r="B23" s="18"/>
      <c r="E23" s="64"/>
      <c r="F23" s="40"/>
      <c r="G23" s="40"/>
      <c r="H23" s="40"/>
      <c r="I23" s="64"/>
      <c r="J23" s="40"/>
      <c r="K23" s="40"/>
    </row>
    <row r="24" spans="1:11" ht="20.100000000000001" customHeight="1" x14ac:dyDescent="0.5">
      <c r="A24" s="83" t="s">
        <v>158</v>
      </c>
      <c r="B24" s="18"/>
      <c r="E24" s="93"/>
      <c r="F24" s="40"/>
      <c r="G24" s="59"/>
      <c r="H24" s="40"/>
      <c r="I24" s="149"/>
      <c r="K24" s="59"/>
    </row>
    <row r="25" spans="1:11" ht="20.100000000000001" customHeight="1" x14ac:dyDescent="0.5">
      <c r="A25" s="83" t="s">
        <v>159</v>
      </c>
      <c r="E25" s="93"/>
      <c r="F25" s="40"/>
      <c r="G25" s="59"/>
      <c r="H25" s="40"/>
      <c r="I25" s="149"/>
      <c r="K25" s="59"/>
    </row>
    <row r="26" spans="1:11" ht="20.100000000000001" customHeight="1" x14ac:dyDescent="0.5">
      <c r="A26" s="83" t="s">
        <v>160</v>
      </c>
      <c r="B26" s="18"/>
      <c r="C26" s="340" t="s">
        <v>157</v>
      </c>
      <c r="E26" s="93">
        <v>27540052</v>
      </c>
      <c r="F26" s="40"/>
      <c r="G26" s="59">
        <v>0</v>
      </c>
      <c r="H26" s="40"/>
      <c r="I26" s="149">
        <v>0</v>
      </c>
      <c r="K26" s="59">
        <v>0</v>
      </c>
    </row>
    <row r="27" spans="1:11" ht="20.100000000000001" customHeight="1" x14ac:dyDescent="0.5">
      <c r="A27" s="83" t="s">
        <v>110</v>
      </c>
      <c r="B27" s="18"/>
      <c r="C27" s="340" t="s">
        <v>157</v>
      </c>
      <c r="E27" s="93">
        <v>0</v>
      </c>
      <c r="F27" s="40"/>
      <c r="G27" s="59">
        <v>31932198</v>
      </c>
      <c r="H27" s="40"/>
      <c r="I27" s="149">
        <v>0</v>
      </c>
      <c r="K27" s="59">
        <v>0</v>
      </c>
    </row>
    <row r="28" spans="1:11" ht="20.100000000000001" customHeight="1" x14ac:dyDescent="0.5">
      <c r="A28" s="23" t="s">
        <v>120</v>
      </c>
      <c r="B28" s="18"/>
      <c r="E28" s="93">
        <v>0</v>
      </c>
      <c r="F28" s="40"/>
      <c r="G28" s="59">
        <v>0</v>
      </c>
      <c r="H28" s="40"/>
      <c r="I28" s="93">
        <v>412255214</v>
      </c>
      <c r="K28" s="88">
        <v>412255214</v>
      </c>
    </row>
    <row r="29" spans="1:11" ht="20.100000000000001" customHeight="1" x14ac:dyDescent="0.5">
      <c r="A29" s="23" t="s">
        <v>169</v>
      </c>
      <c r="B29" s="18"/>
      <c r="E29" s="93">
        <v>1184900</v>
      </c>
      <c r="F29" s="40"/>
      <c r="G29" s="59">
        <v>1184739</v>
      </c>
      <c r="H29" s="40"/>
      <c r="I29" s="149">
        <v>1161000</v>
      </c>
      <c r="K29" s="59">
        <v>1161000</v>
      </c>
    </row>
    <row r="30" spans="1:11" ht="20.100000000000001" customHeight="1" x14ac:dyDescent="0.5">
      <c r="A30" s="23" t="s">
        <v>138</v>
      </c>
      <c r="B30" s="18"/>
      <c r="E30" s="93">
        <v>217023488</v>
      </c>
      <c r="F30" s="40"/>
      <c r="G30" s="59">
        <v>220787694</v>
      </c>
      <c r="H30" s="40"/>
      <c r="I30" s="149">
        <v>0</v>
      </c>
      <c r="K30" s="59">
        <v>0</v>
      </c>
    </row>
    <row r="31" spans="1:11" ht="20.100000000000001" customHeight="1" x14ac:dyDescent="0.5">
      <c r="A31" s="23" t="s">
        <v>13</v>
      </c>
      <c r="C31" s="340">
        <v>13</v>
      </c>
      <c r="E31" s="63">
        <v>1549363348</v>
      </c>
      <c r="F31" s="40"/>
      <c r="G31" s="20">
        <v>1363138733</v>
      </c>
      <c r="H31" s="40"/>
      <c r="I31" s="149">
        <v>1549363348</v>
      </c>
      <c r="K31" s="59">
        <v>1363138733</v>
      </c>
    </row>
    <row r="32" spans="1:11" ht="20.100000000000001" customHeight="1" x14ac:dyDescent="0.5">
      <c r="A32" s="83" t="s">
        <v>139</v>
      </c>
      <c r="C32" s="340">
        <v>13</v>
      </c>
      <c r="E32" s="63">
        <v>1366432</v>
      </c>
      <c r="F32" s="40"/>
      <c r="G32" s="20">
        <v>1230777</v>
      </c>
      <c r="H32" s="40"/>
      <c r="I32" s="149">
        <v>1346741</v>
      </c>
      <c r="K32" s="59">
        <v>1206968</v>
      </c>
    </row>
    <row r="33" spans="1:11" ht="20.100000000000001" customHeight="1" x14ac:dyDescent="0.5">
      <c r="A33" s="83" t="s">
        <v>97</v>
      </c>
      <c r="E33" s="63">
        <v>35970350</v>
      </c>
      <c r="F33" s="40"/>
      <c r="G33" s="59">
        <v>35396413</v>
      </c>
      <c r="H33" s="40"/>
      <c r="I33" s="149">
        <v>35970350</v>
      </c>
      <c r="K33" s="59">
        <v>35396413</v>
      </c>
    </row>
    <row r="34" spans="1:11" ht="20.100000000000001" customHeight="1" x14ac:dyDescent="0.5">
      <c r="A34" s="23" t="s">
        <v>170</v>
      </c>
      <c r="E34" s="65">
        <v>1173533</v>
      </c>
      <c r="F34" s="21"/>
      <c r="G34" s="27">
        <v>1188607</v>
      </c>
      <c r="H34" s="21"/>
      <c r="I34" s="151">
        <v>1039555</v>
      </c>
      <c r="K34" s="61">
        <v>1052305</v>
      </c>
    </row>
    <row r="35" spans="1:11" ht="6" customHeight="1" x14ac:dyDescent="0.5">
      <c r="E35" s="66"/>
      <c r="F35" s="21"/>
      <c r="G35" s="21"/>
      <c r="H35" s="21"/>
      <c r="I35" s="66"/>
      <c r="J35" s="21"/>
      <c r="K35" s="21"/>
    </row>
    <row r="36" spans="1:11" ht="20.100000000000001" customHeight="1" x14ac:dyDescent="0.5">
      <c r="B36" s="23" t="s">
        <v>5</v>
      </c>
      <c r="E36" s="65">
        <f>SUM(E24:E34)</f>
        <v>1833622103</v>
      </c>
      <c r="F36" s="21"/>
      <c r="G36" s="61">
        <f>SUM(G24:G34)</f>
        <v>1654859161</v>
      </c>
      <c r="H36" s="21"/>
      <c r="I36" s="65">
        <f>SUM(I24:I34)</f>
        <v>2001136208</v>
      </c>
      <c r="J36" s="21"/>
      <c r="K36" s="61">
        <f>SUM(K24:K34)</f>
        <v>1814210633</v>
      </c>
    </row>
    <row r="37" spans="1:11" ht="20.100000000000001" customHeight="1" x14ac:dyDescent="0.5">
      <c r="B37" s="18"/>
      <c r="E37" s="65"/>
      <c r="F37" s="21"/>
      <c r="G37" s="27"/>
      <c r="H37" s="21"/>
      <c r="I37" s="65"/>
      <c r="J37" s="21"/>
      <c r="K37" s="27"/>
    </row>
    <row r="38" spans="1:11" ht="6" customHeight="1" x14ac:dyDescent="0.5">
      <c r="E38" s="66"/>
      <c r="F38" s="40"/>
      <c r="G38" s="21"/>
      <c r="H38" s="40"/>
      <c r="I38" s="66"/>
      <c r="J38" s="40"/>
      <c r="K38" s="21"/>
    </row>
    <row r="39" spans="1:11" ht="20.100000000000001" customHeight="1" thickBot="1" x14ac:dyDescent="0.55000000000000004">
      <c r="A39" s="18" t="s">
        <v>6</v>
      </c>
      <c r="B39" s="18"/>
      <c r="E39" s="69">
        <f>SUM(E20,E36)</f>
        <v>3693391404</v>
      </c>
      <c r="F39" s="21"/>
      <c r="G39" s="58">
        <f>SUM(G36,G20)</f>
        <v>3653529815</v>
      </c>
      <c r="H39" s="21"/>
      <c r="I39" s="69">
        <f>SUM(I20,I36)</f>
        <v>3766751565</v>
      </c>
      <c r="J39" s="21"/>
      <c r="K39" s="58">
        <f>SUM(K36,K20)</f>
        <v>3722736707</v>
      </c>
    </row>
    <row r="40" spans="1:11" ht="20.100000000000001" customHeight="1" thickTop="1" x14ac:dyDescent="0.5"/>
    <row r="42" spans="1:11" ht="17.45" customHeight="1" x14ac:dyDescent="0.5"/>
    <row r="43" spans="1:11" ht="20.100000000000001" customHeight="1" x14ac:dyDescent="0.5">
      <c r="A43" s="366" t="s">
        <v>94</v>
      </c>
      <c r="B43" s="366"/>
      <c r="C43" s="366"/>
      <c r="D43" s="366"/>
      <c r="E43" s="366"/>
      <c r="F43" s="366"/>
      <c r="G43" s="366"/>
      <c r="H43" s="366"/>
      <c r="I43" s="366"/>
      <c r="J43" s="366"/>
      <c r="K43" s="366"/>
    </row>
    <row r="44" spans="1:11" ht="14.25" customHeight="1" x14ac:dyDescent="0.5">
      <c r="A44" s="340"/>
      <c r="B44" s="340"/>
      <c r="D44" s="340"/>
      <c r="E44" s="85"/>
      <c r="F44" s="85"/>
      <c r="G44" s="85"/>
      <c r="H44" s="85"/>
      <c r="I44" s="85"/>
      <c r="J44" s="85"/>
      <c r="K44" s="85"/>
    </row>
    <row r="45" spans="1:11" ht="21.95" customHeight="1" x14ac:dyDescent="0.5">
      <c r="A45" s="86" t="s">
        <v>223</v>
      </c>
      <c r="B45" s="86"/>
      <c r="C45" s="86"/>
      <c r="D45" s="86"/>
      <c r="E45" s="46"/>
      <c r="F45" s="46"/>
      <c r="G45" s="46"/>
      <c r="H45" s="87"/>
      <c r="I45" s="87"/>
      <c r="J45" s="87"/>
      <c r="K45" s="87"/>
    </row>
    <row r="46" spans="1:11" ht="20.100000000000001" customHeight="1" x14ac:dyDescent="0.5">
      <c r="A46" s="18" t="str">
        <f>A1</f>
        <v>บริษัท ฮั้วฟงรับเบอร์ (ไทยแลนด์) จํากัด (มหาชน)</v>
      </c>
      <c r="B46" s="18"/>
      <c r="C46" s="18"/>
      <c r="D46" s="18"/>
    </row>
    <row r="47" spans="1:11" ht="20.100000000000001" customHeight="1" x14ac:dyDescent="0.5">
      <c r="A47" s="77" t="s">
        <v>125</v>
      </c>
      <c r="B47" s="78"/>
      <c r="C47" s="18"/>
      <c r="D47" s="18"/>
    </row>
    <row r="48" spans="1:11" ht="20.100000000000001" customHeight="1" x14ac:dyDescent="0.5">
      <c r="A48" s="79" t="str">
        <f>A3</f>
        <v>ณ วันที่ 30 กันยายน พ.ศ. 2563</v>
      </c>
      <c r="B48" s="80"/>
      <c r="C48" s="81"/>
      <c r="D48" s="81"/>
      <c r="E48" s="46"/>
      <c r="F48" s="46"/>
      <c r="G48" s="46"/>
      <c r="H48" s="46"/>
      <c r="I48" s="46"/>
      <c r="J48" s="46"/>
      <c r="K48" s="46"/>
    </row>
    <row r="50" spans="1:11" ht="20.100000000000001" customHeight="1" x14ac:dyDescent="0.5">
      <c r="C50" s="29"/>
      <c r="E50" s="367" t="s">
        <v>88</v>
      </c>
      <c r="F50" s="367"/>
      <c r="G50" s="367"/>
      <c r="H50" s="32"/>
      <c r="I50" s="367" t="s">
        <v>89</v>
      </c>
      <c r="J50" s="367"/>
      <c r="K50" s="367"/>
    </row>
    <row r="51" spans="1:11" ht="20.100000000000001" customHeight="1" x14ac:dyDescent="0.5">
      <c r="C51" s="29"/>
      <c r="E51" s="33" t="s">
        <v>38</v>
      </c>
      <c r="F51" s="33"/>
      <c r="G51" s="33" t="s">
        <v>91</v>
      </c>
      <c r="H51" s="33"/>
      <c r="I51" s="33" t="s">
        <v>38</v>
      </c>
      <c r="J51" s="33"/>
      <c r="K51" s="33" t="s">
        <v>91</v>
      </c>
    </row>
    <row r="52" spans="1:11" ht="20.100000000000001" customHeight="1" x14ac:dyDescent="0.5">
      <c r="C52" s="29"/>
      <c r="E52" s="82" t="s">
        <v>208</v>
      </c>
      <c r="F52" s="33"/>
      <c r="G52" s="33" t="s">
        <v>90</v>
      </c>
      <c r="H52" s="33"/>
      <c r="I52" s="82" t="s">
        <v>208</v>
      </c>
      <c r="J52" s="33"/>
      <c r="K52" s="33" t="s">
        <v>90</v>
      </c>
    </row>
    <row r="53" spans="1:11" ht="20.100000000000001" customHeight="1" x14ac:dyDescent="0.5">
      <c r="C53" s="29"/>
      <c r="E53" s="33" t="s">
        <v>156</v>
      </c>
      <c r="F53" s="33"/>
      <c r="G53" s="33" t="s">
        <v>92</v>
      </c>
      <c r="H53" s="33"/>
      <c r="I53" s="33" t="s">
        <v>156</v>
      </c>
      <c r="J53" s="33"/>
      <c r="K53" s="33" t="s">
        <v>92</v>
      </c>
    </row>
    <row r="54" spans="1:11" ht="20.100000000000001" customHeight="1" x14ac:dyDescent="0.5">
      <c r="C54" s="36" t="s">
        <v>0</v>
      </c>
      <c r="E54" s="37" t="s">
        <v>1</v>
      </c>
      <c r="F54" s="33"/>
      <c r="G54" s="37" t="s">
        <v>1</v>
      </c>
      <c r="H54" s="33"/>
      <c r="I54" s="37" t="s">
        <v>1</v>
      </c>
      <c r="J54" s="33"/>
      <c r="K54" s="37" t="s">
        <v>1</v>
      </c>
    </row>
    <row r="55" spans="1:11" ht="20.100000000000001" customHeight="1" x14ac:dyDescent="0.5">
      <c r="A55" s="18" t="s">
        <v>75</v>
      </c>
      <c r="B55" s="18"/>
      <c r="C55" s="18"/>
      <c r="D55" s="18"/>
      <c r="E55" s="63"/>
      <c r="I55" s="63"/>
    </row>
    <row r="56" spans="1:11" ht="8.1" customHeight="1" x14ac:dyDescent="0.5">
      <c r="A56" s="18"/>
      <c r="B56" s="18"/>
      <c r="C56" s="18"/>
      <c r="D56" s="18"/>
      <c r="E56" s="63"/>
      <c r="I56" s="63"/>
    </row>
    <row r="57" spans="1:11" ht="20.100000000000001" customHeight="1" x14ac:dyDescent="0.5">
      <c r="A57" s="18" t="s">
        <v>8</v>
      </c>
      <c r="B57" s="18"/>
      <c r="C57" s="18"/>
      <c r="D57" s="18"/>
      <c r="E57" s="63"/>
      <c r="I57" s="63"/>
    </row>
    <row r="58" spans="1:11" ht="8.1" customHeight="1" x14ac:dyDescent="0.5">
      <c r="A58" s="18"/>
      <c r="B58" s="18"/>
      <c r="E58" s="63"/>
      <c r="I58" s="63"/>
    </row>
    <row r="59" spans="1:11" ht="20.100000000000001" customHeight="1" x14ac:dyDescent="0.5">
      <c r="A59" s="23" t="s">
        <v>43</v>
      </c>
      <c r="C59" s="340">
        <v>14</v>
      </c>
      <c r="E59" s="63">
        <v>430349888</v>
      </c>
      <c r="F59" s="40"/>
      <c r="G59" s="88">
        <v>451965713</v>
      </c>
      <c r="H59" s="40"/>
      <c r="I59" s="149">
        <v>429827494</v>
      </c>
      <c r="K59" s="88">
        <v>451939138</v>
      </c>
    </row>
    <row r="60" spans="1:11" ht="20.100000000000001" customHeight="1" x14ac:dyDescent="0.5">
      <c r="A60" s="83" t="s">
        <v>98</v>
      </c>
      <c r="B60" s="83"/>
      <c r="E60" s="93"/>
      <c r="F60" s="40"/>
      <c r="G60" s="43"/>
      <c r="H60" s="22"/>
      <c r="I60" s="94"/>
      <c r="J60" s="40"/>
      <c r="K60" s="40"/>
    </row>
    <row r="61" spans="1:11" ht="20.100000000000001" customHeight="1" x14ac:dyDescent="0.5">
      <c r="A61" s="83" t="s">
        <v>95</v>
      </c>
      <c r="B61" s="83" t="s">
        <v>111</v>
      </c>
      <c r="E61" s="93">
        <v>52753024</v>
      </c>
      <c r="F61" s="40"/>
      <c r="G61" s="59">
        <v>146702300</v>
      </c>
      <c r="H61" s="40"/>
      <c r="I61" s="149">
        <v>52753024</v>
      </c>
      <c r="J61" s="22"/>
      <c r="K61" s="43">
        <v>146702300</v>
      </c>
    </row>
    <row r="62" spans="1:11" ht="20.100000000000001" customHeight="1" x14ac:dyDescent="0.5">
      <c r="A62" s="83" t="s">
        <v>199</v>
      </c>
      <c r="B62" s="83"/>
      <c r="C62" s="39"/>
      <c r="E62" s="93"/>
      <c r="F62" s="40"/>
      <c r="G62" s="88"/>
      <c r="H62" s="22"/>
      <c r="I62" s="94"/>
      <c r="J62" s="40"/>
      <c r="K62" s="88"/>
    </row>
    <row r="63" spans="1:11" ht="20.100000000000001" customHeight="1" x14ac:dyDescent="0.5">
      <c r="A63" s="83" t="s">
        <v>95</v>
      </c>
      <c r="B63" s="83" t="s">
        <v>111</v>
      </c>
      <c r="C63" s="39"/>
      <c r="E63" s="93">
        <v>362987</v>
      </c>
      <c r="F63" s="40"/>
      <c r="G63" s="59">
        <v>345889</v>
      </c>
      <c r="H63" s="40"/>
      <c r="I63" s="149">
        <v>362987</v>
      </c>
      <c r="J63" s="22"/>
      <c r="K63" s="43">
        <v>345889</v>
      </c>
    </row>
    <row r="64" spans="1:11" ht="20.100000000000001" customHeight="1" x14ac:dyDescent="0.5">
      <c r="A64" s="23" t="s">
        <v>15</v>
      </c>
      <c r="E64" s="63">
        <v>26465164</v>
      </c>
      <c r="F64" s="40"/>
      <c r="G64" s="20">
        <v>37974010</v>
      </c>
      <c r="H64" s="40"/>
      <c r="I64" s="63">
        <v>26465164</v>
      </c>
      <c r="J64" s="59"/>
      <c r="K64" s="59">
        <v>37974010</v>
      </c>
    </row>
    <row r="65" spans="1:11" ht="20.100000000000001" customHeight="1" x14ac:dyDescent="0.5">
      <c r="A65" s="23" t="s">
        <v>14</v>
      </c>
      <c r="E65" s="67">
        <v>1708237</v>
      </c>
      <c r="F65" s="21"/>
      <c r="G65" s="152">
        <v>4057754</v>
      </c>
      <c r="H65" s="21"/>
      <c r="I65" s="151">
        <v>1707336</v>
      </c>
      <c r="K65" s="152">
        <v>4056885</v>
      </c>
    </row>
    <row r="66" spans="1:11" ht="8.1" customHeight="1" x14ac:dyDescent="0.5">
      <c r="E66" s="66"/>
      <c r="F66" s="21"/>
      <c r="G66" s="21"/>
      <c r="H66" s="21"/>
      <c r="I66" s="66"/>
      <c r="J66" s="21"/>
      <c r="K66" s="21"/>
    </row>
    <row r="67" spans="1:11" ht="20.100000000000001" customHeight="1" x14ac:dyDescent="0.5">
      <c r="B67" s="23" t="s">
        <v>9</v>
      </c>
      <c r="C67" s="18"/>
      <c r="D67" s="18"/>
      <c r="E67" s="72">
        <f>SUM(E59:E66)</f>
        <v>511639300</v>
      </c>
      <c r="F67" s="21"/>
      <c r="G67" s="61">
        <f>SUM(G59:G66)</f>
        <v>641045666</v>
      </c>
      <c r="H67" s="21"/>
      <c r="I67" s="72">
        <f>SUM(I59:I66)</f>
        <v>511116005</v>
      </c>
      <c r="J67" s="21"/>
      <c r="K67" s="61">
        <f>SUM(K59:K66)</f>
        <v>641018222</v>
      </c>
    </row>
    <row r="68" spans="1:11" ht="20.100000000000001" customHeight="1" x14ac:dyDescent="0.5">
      <c r="B68" s="18"/>
      <c r="C68" s="18"/>
      <c r="D68" s="18"/>
      <c r="E68" s="66"/>
      <c r="F68" s="21"/>
      <c r="G68" s="21"/>
      <c r="H68" s="21"/>
      <c r="I68" s="66"/>
      <c r="J68" s="21"/>
      <c r="K68" s="21"/>
    </row>
    <row r="69" spans="1:11" ht="20.100000000000001" customHeight="1" x14ac:dyDescent="0.5">
      <c r="A69" s="18" t="s">
        <v>44</v>
      </c>
      <c r="B69" s="18"/>
      <c r="C69" s="18"/>
      <c r="D69" s="18"/>
      <c r="E69" s="70"/>
      <c r="I69" s="70"/>
    </row>
    <row r="70" spans="1:11" ht="8.1" customHeight="1" x14ac:dyDescent="0.5">
      <c r="A70" s="18"/>
      <c r="B70" s="18"/>
      <c r="C70" s="18"/>
      <c r="D70" s="18"/>
      <c r="E70" s="70"/>
      <c r="I70" s="70"/>
    </row>
    <row r="71" spans="1:11" ht="20.100000000000001" customHeight="1" x14ac:dyDescent="0.5">
      <c r="A71" s="83" t="s">
        <v>200</v>
      </c>
      <c r="B71" s="18"/>
      <c r="E71" s="70">
        <v>871356</v>
      </c>
      <c r="F71" s="40"/>
      <c r="G71" s="54">
        <v>1145773</v>
      </c>
      <c r="H71" s="40"/>
      <c r="I71" s="93">
        <v>871356</v>
      </c>
      <c r="K71" s="59">
        <v>1145773</v>
      </c>
    </row>
    <row r="72" spans="1:11" ht="20.100000000000001" customHeight="1" x14ac:dyDescent="0.5">
      <c r="A72" s="23" t="s">
        <v>45</v>
      </c>
      <c r="C72" s="340">
        <v>15</v>
      </c>
      <c r="E72" s="67">
        <v>67184529</v>
      </c>
      <c r="F72" s="40"/>
      <c r="G72" s="46">
        <v>63847772</v>
      </c>
      <c r="H72" s="40"/>
      <c r="I72" s="153">
        <v>67184529</v>
      </c>
      <c r="K72" s="46">
        <v>63847772</v>
      </c>
    </row>
    <row r="73" spans="1:11" ht="8.1" customHeight="1" x14ac:dyDescent="0.5">
      <c r="E73" s="71"/>
      <c r="F73" s="21"/>
      <c r="G73" s="21"/>
      <c r="H73" s="21"/>
      <c r="I73" s="71"/>
      <c r="J73" s="21"/>
      <c r="K73" s="21"/>
    </row>
    <row r="74" spans="1:11" ht="20.100000000000001" customHeight="1" x14ac:dyDescent="0.5">
      <c r="B74" s="23" t="s">
        <v>46</v>
      </c>
      <c r="C74" s="18"/>
      <c r="D74" s="18"/>
      <c r="E74" s="65">
        <f>SUM(D70:E73)</f>
        <v>68055885</v>
      </c>
      <c r="F74" s="22"/>
      <c r="G74" s="27">
        <f>SUM(F70:G73)</f>
        <v>64993545</v>
      </c>
      <c r="H74" s="22"/>
      <c r="I74" s="65">
        <f>SUM(H70:I73)</f>
        <v>68055885</v>
      </c>
      <c r="J74" s="21"/>
      <c r="K74" s="27">
        <f>SUM(J70:K73)</f>
        <v>64993545</v>
      </c>
    </row>
    <row r="75" spans="1:11" ht="8.1" customHeight="1" x14ac:dyDescent="0.5">
      <c r="E75" s="71"/>
      <c r="F75" s="21"/>
      <c r="G75" s="21"/>
      <c r="H75" s="21"/>
      <c r="I75" s="71"/>
      <c r="J75" s="21"/>
      <c r="K75" s="21"/>
    </row>
    <row r="76" spans="1:11" ht="20.100000000000001" customHeight="1" x14ac:dyDescent="0.5">
      <c r="A76" s="18" t="s">
        <v>10</v>
      </c>
      <c r="C76" s="18"/>
      <c r="D76" s="18"/>
      <c r="E76" s="72">
        <f>SUM(E74,E67)</f>
        <v>579695185</v>
      </c>
      <c r="F76" s="21"/>
      <c r="G76" s="61">
        <f>SUM(G67,G74)</f>
        <v>706039211</v>
      </c>
      <c r="H76" s="21"/>
      <c r="I76" s="72">
        <f>SUM(I74,I67)</f>
        <v>579171890</v>
      </c>
      <c r="J76" s="21"/>
      <c r="K76" s="61">
        <f>SUM(K67,K74)</f>
        <v>706011767</v>
      </c>
    </row>
    <row r="77" spans="1:11" ht="20.100000000000001" customHeight="1" x14ac:dyDescent="0.5">
      <c r="A77" s="18"/>
      <c r="B77" s="18"/>
      <c r="C77" s="18"/>
      <c r="D77" s="18"/>
      <c r="E77" s="43"/>
      <c r="F77" s="22"/>
      <c r="G77" s="22"/>
      <c r="H77" s="22"/>
      <c r="I77" s="43"/>
      <c r="J77" s="22"/>
      <c r="K77" s="22"/>
    </row>
    <row r="78" spans="1:11" ht="20.100000000000001" customHeight="1" x14ac:dyDescent="0.5">
      <c r="A78" s="18"/>
      <c r="B78" s="18"/>
      <c r="C78" s="18"/>
      <c r="D78" s="18"/>
      <c r="E78" s="43"/>
      <c r="F78" s="22"/>
      <c r="G78" s="22"/>
      <c r="H78" s="22"/>
      <c r="I78" s="43"/>
      <c r="J78" s="22"/>
      <c r="K78" s="22"/>
    </row>
    <row r="79" spans="1:11" ht="20.100000000000001" customHeight="1" x14ac:dyDescent="0.5">
      <c r="A79" s="18"/>
      <c r="B79" s="18"/>
      <c r="C79" s="18"/>
      <c r="D79" s="18"/>
      <c r="E79" s="43"/>
      <c r="F79" s="22"/>
      <c r="G79" s="22"/>
      <c r="H79" s="22"/>
      <c r="I79" s="43"/>
      <c r="J79" s="22"/>
      <c r="K79" s="22"/>
    </row>
    <row r="80" spans="1:11" ht="22.7" customHeight="1" x14ac:dyDescent="0.5">
      <c r="A80" s="18"/>
      <c r="B80" s="18"/>
      <c r="C80" s="18"/>
      <c r="D80" s="18"/>
      <c r="E80" s="43"/>
      <c r="F80" s="22"/>
      <c r="G80" s="22"/>
      <c r="H80" s="22"/>
      <c r="I80" s="43"/>
      <c r="J80" s="22"/>
      <c r="K80" s="22"/>
    </row>
    <row r="81" spans="1:11" ht="20.100000000000001" customHeight="1" x14ac:dyDescent="0.5">
      <c r="A81" s="18"/>
      <c r="B81" s="18"/>
      <c r="C81" s="18"/>
      <c r="D81" s="18"/>
      <c r="E81" s="43"/>
      <c r="F81" s="22"/>
      <c r="G81" s="22"/>
      <c r="H81" s="22"/>
      <c r="I81" s="43"/>
      <c r="J81" s="22"/>
      <c r="K81" s="22"/>
    </row>
    <row r="82" spans="1:11" ht="20.100000000000001" customHeight="1" x14ac:dyDescent="0.5">
      <c r="A82" s="18"/>
      <c r="B82" s="18"/>
      <c r="C82" s="18"/>
      <c r="D82" s="18"/>
      <c r="E82" s="43"/>
      <c r="F82" s="22"/>
      <c r="G82" s="22"/>
      <c r="H82" s="22"/>
      <c r="I82" s="43"/>
      <c r="J82" s="22"/>
      <c r="K82" s="22"/>
    </row>
    <row r="83" spans="1:11" ht="20.100000000000001" customHeight="1" x14ac:dyDescent="0.5">
      <c r="A83" s="18"/>
      <c r="B83" s="18"/>
      <c r="C83" s="18"/>
      <c r="D83" s="18"/>
      <c r="E83" s="43"/>
      <c r="F83" s="22"/>
      <c r="G83" s="22"/>
      <c r="H83" s="22"/>
      <c r="I83" s="43"/>
      <c r="J83" s="22"/>
      <c r="K83" s="22"/>
    </row>
    <row r="84" spans="1:11" ht="20.100000000000001" customHeight="1" x14ac:dyDescent="0.5">
      <c r="A84" s="18"/>
      <c r="B84" s="18"/>
      <c r="C84" s="18"/>
      <c r="D84" s="18"/>
      <c r="E84" s="43"/>
      <c r="F84" s="22"/>
      <c r="G84" s="22"/>
      <c r="H84" s="22"/>
      <c r="I84" s="43"/>
      <c r="J84" s="22"/>
      <c r="K84" s="22"/>
    </row>
    <row r="86" spans="1:11" ht="15.75" customHeight="1" x14ac:dyDescent="0.5">
      <c r="A86" s="366"/>
      <c r="B86" s="366"/>
      <c r="C86" s="366"/>
      <c r="D86" s="366"/>
      <c r="E86" s="366"/>
      <c r="F86" s="366"/>
      <c r="G86" s="366"/>
      <c r="H86" s="366"/>
      <c r="I86" s="366"/>
      <c r="J86" s="366"/>
      <c r="K86" s="366"/>
    </row>
    <row r="87" spans="1:11" ht="23.25" customHeight="1" x14ac:dyDescent="0.5">
      <c r="A87" s="366" t="s">
        <v>94</v>
      </c>
      <c r="B87" s="366"/>
      <c r="C87" s="366"/>
      <c r="D87" s="366"/>
      <c r="E87" s="366"/>
      <c r="F87" s="366"/>
      <c r="G87" s="366"/>
      <c r="H87" s="366"/>
      <c r="I87" s="366"/>
      <c r="J87" s="366"/>
      <c r="K87" s="366"/>
    </row>
    <row r="88" spans="1:11" ht="18.75" customHeight="1" x14ac:dyDescent="0.5">
      <c r="A88" s="18"/>
      <c r="B88" s="18"/>
      <c r="C88" s="18"/>
      <c r="D88" s="18"/>
      <c r="E88" s="43"/>
      <c r="F88" s="22"/>
      <c r="G88" s="22"/>
      <c r="H88" s="22"/>
      <c r="I88" s="43"/>
      <c r="J88" s="22"/>
      <c r="K88" s="22"/>
    </row>
    <row r="89" spans="1:11" ht="21.95" customHeight="1" x14ac:dyDescent="0.5">
      <c r="A89" s="86" t="str">
        <f>+A45</f>
        <v>หมายเหตุประกอบข้อมูลทางการเงินในหน้า 13 ถึง 33 เป็นส่วนหนึ่งของข้อมูลทางการเงินระหว่างกาลนี้</v>
      </c>
      <c r="B89" s="86"/>
      <c r="C89" s="86"/>
      <c r="D89" s="86"/>
      <c r="E89" s="56"/>
      <c r="F89" s="46"/>
      <c r="G89" s="46"/>
      <c r="H89" s="46"/>
      <c r="I89" s="56"/>
      <c r="J89" s="46"/>
      <c r="K89" s="46"/>
    </row>
    <row r="90" spans="1:11" ht="20.100000000000001" customHeight="1" x14ac:dyDescent="0.5">
      <c r="A90" s="18" t="str">
        <f>A46</f>
        <v>บริษัท ฮั้วฟงรับเบอร์ (ไทยแลนด์) จํากัด (มหาชน)</v>
      </c>
      <c r="B90" s="18"/>
      <c r="C90" s="18"/>
      <c r="D90" s="18"/>
    </row>
    <row r="91" spans="1:11" ht="20.100000000000001" customHeight="1" x14ac:dyDescent="0.5">
      <c r="A91" s="18" t="s">
        <v>125</v>
      </c>
      <c r="B91" s="78"/>
      <c r="C91" s="18"/>
      <c r="D91" s="18"/>
    </row>
    <row r="92" spans="1:11" ht="20.100000000000001" customHeight="1" x14ac:dyDescent="0.5">
      <c r="A92" s="81" t="str">
        <f>A48</f>
        <v>ณ วันที่ 30 กันยายน พ.ศ. 2563</v>
      </c>
      <c r="B92" s="80"/>
      <c r="C92" s="81"/>
      <c r="D92" s="81"/>
      <c r="E92" s="46"/>
      <c r="F92" s="46"/>
      <c r="G92" s="46"/>
      <c r="H92" s="46"/>
      <c r="I92" s="46"/>
      <c r="J92" s="46"/>
      <c r="K92" s="46"/>
    </row>
    <row r="94" spans="1:11" ht="20.100000000000001" customHeight="1" x14ac:dyDescent="0.5">
      <c r="C94" s="29"/>
      <c r="E94" s="367" t="s">
        <v>88</v>
      </c>
      <c r="F94" s="367"/>
      <c r="G94" s="367"/>
      <c r="H94" s="32"/>
      <c r="I94" s="367" t="s">
        <v>89</v>
      </c>
      <c r="J94" s="367"/>
      <c r="K94" s="367"/>
    </row>
    <row r="95" spans="1:11" ht="20.100000000000001" customHeight="1" x14ac:dyDescent="0.5">
      <c r="C95" s="29"/>
      <c r="E95" s="33" t="s">
        <v>38</v>
      </c>
      <c r="F95" s="33"/>
      <c r="G95" s="33" t="s">
        <v>91</v>
      </c>
      <c r="H95" s="33"/>
      <c r="I95" s="33" t="s">
        <v>38</v>
      </c>
      <c r="J95" s="33"/>
      <c r="K95" s="33" t="s">
        <v>91</v>
      </c>
    </row>
    <row r="96" spans="1:11" ht="20.100000000000001" customHeight="1" x14ac:dyDescent="0.5">
      <c r="C96" s="29"/>
      <c r="E96" s="82" t="s">
        <v>208</v>
      </c>
      <c r="F96" s="33"/>
      <c r="G96" s="33" t="s">
        <v>90</v>
      </c>
      <c r="H96" s="33"/>
      <c r="I96" s="82" t="s">
        <v>208</v>
      </c>
      <c r="J96" s="33"/>
      <c r="K96" s="33" t="s">
        <v>90</v>
      </c>
    </row>
    <row r="97" spans="1:11" ht="20.100000000000001" customHeight="1" x14ac:dyDescent="0.5">
      <c r="C97" s="51"/>
      <c r="E97" s="33" t="s">
        <v>156</v>
      </c>
      <c r="F97" s="33"/>
      <c r="G97" s="33" t="s">
        <v>92</v>
      </c>
      <c r="H97" s="33"/>
      <c r="I97" s="33" t="s">
        <v>156</v>
      </c>
      <c r="J97" s="33"/>
      <c r="K97" s="33" t="s">
        <v>92</v>
      </c>
    </row>
    <row r="98" spans="1:11" ht="20.100000000000001" customHeight="1" x14ac:dyDescent="0.5">
      <c r="C98" s="51"/>
      <c r="E98" s="37" t="s">
        <v>1</v>
      </c>
      <c r="F98" s="33"/>
      <c r="G98" s="37" t="s">
        <v>1</v>
      </c>
      <c r="H98" s="33"/>
      <c r="I98" s="37" t="s">
        <v>1</v>
      </c>
      <c r="J98" s="33"/>
      <c r="K98" s="37" t="s">
        <v>1</v>
      </c>
    </row>
    <row r="99" spans="1:11" ht="20.100000000000001" customHeight="1" x14ac:dyDescent="0.5">
      <c r="A99" s="18" t="s">
        <v>155</v>
      </c>
      <c r="B99" s="18"/>
      <c r="C99" s="89"/>
      <c r="D99" s="18"/>
      <c r="E99" s="63"/>
      <c r="I99" s="63"/>
    </row>
    <row r="100" spans="1:11" ht="8.1" customHeight="1" x14ac:dyDescent="0.5">
      <c r="A100" s="18"/>
      <c r="B100" s="18"/>
      <c r="C100" s="89"/>
      <c r="D100" s="18"/>
      <c r="E100" s="94"/>
      <c r="F100" s="22"/>
      <c r="G100" s="22"/>
      <c r="H100" s="22"/>
      <c r="I100" s="94"/>
      <c r="J100" s="22"/>
      <c r="K100" s="22"/>
    </row>
    <row r="101" spans="1:11" ht="20.100000000000001" customHeight="1" x14ac:dyDescent="0.5">
      <c r="A101" s="18" t="s">
        <v>76</v>
      </c>
      <c r="B101" s="18"/>
      <c r="C101" s="89"/>
      <c r="D101" s="18"/>
      <c r="E101" s="68"/>
      <c r="F101" s="22"/>
      <c r="G101" s="22"/>
      <c r="H101" s="22"/>
      <c r="I101" s="68"/>
      <c r="J101" s="22"/>
      <c r="K101" s="22"/>
    </row>
    <row r="102" spans="1:11" ht="8.1" customHeight="1" x14ac:dyDescent="0.5">
      <c r="A102" s="18"/>
      <c r="B102" s="18"/>
      <c r="C102" s="45"/>
      <c r="E102" s="68"/>
      <c r="F102" s="22"/>
      <c r="G102" s="22"/>
      <c r="H102" s="22"/>
      <c r="I102" s="68"/>
      <c r="J102" s="22"/>
      <c r="K102" s="22"/>
    </row>
    <row r="103" spans="1:11" ht="20.100000000000001" customHeight="1" x14ac:dyDescent="0.5">
      <c r="A103" s="23" t="s">
        <v>16</v>
      </c>
      <c r="C103" s="45"/>
      <c r="E103" s="66"/>
      <c r="F103" s="21"/>
      <c r="G103" s="21"/>
      <c r="H103" s="21"/>
      <c r="I103" s="66"/>
      <c r="J103" s="21"/>
      <c r="K103" s="21"/>
    </row>
    <row r="104" spans="1:11" ht="20.100000000000001" customHeight="1" x14ac:dyDescent="0.5">
      <c r="B104" s="23" t="s">
        <v>17</v>
      </c>
      <c r="E104" s="63"/>
      <c r="I104" s="63"/>
    </row>
    <row r="105" spans="1:11" ht="20.100000000000001" customHeight="1" x14ac:dyDescent="0.5">
      <c r="B105" s="23" t="s">
        <v>109</v>
      </c>
      <c r="E105" s="63"/>
      <c r="I105" s="63"/>
    </row>
    <row r="106" spans="1:11" ht="20.100000000000001" customHeight="1" thickBot="1" x14ac:dyDescent="0.55000000000000004">
      <c r="B106" s="23" t="s">
        <v>99</v>
      </c>
      <c r="E106" s="69">
        <v>658434300</v>
      </c>
      <c r="F106" s="21"/>
      <c r="G106" s="52">
        <v>658434300</v>
      </c>
      <c r="H106" s="21"/>
      <c r="I106" s="69">
        <v>658434300</v>
      </c>
      <c r="K106" s="52">
        <v>658434300</v>
      </c>
    </row>
    <row r="107" spans="1:11" ht="8.1" customHeight="1" thickTop="1" x14ac:dyDescent="0.5">
      <c r="E107" s="66"/>
      <c r="F107" s="21"/>
      <c r="G107" s="21"/>
      <c r="H107" s="21"/>
      <c r="I107" s="66"/>
      <c r="J107" s="21"/>
      <c r="K107" s="21"/>
    </row>
    <row r="108" spans="1:11" ht="20.100000000000001" customHeight="1" x14ac:dyDescent="0.5">
      <c r="B108" s="23" t="s">
        <v>55</v>
      </c>
      <c r="E108" s="63"/>
      <c r="I108" s="63"/>
    </row>
    <row r="109" spans="1:11" ht="20.100000000000001" customHeight="1" x14ac:dyDescent="0.5">
      <c r="B109" s="23" t="s">
        <v>109</v>
      </c>
      <c r="E109" s="66"/>
      <c r="F109" s="21"/>
      <c r="G109" s="21"/>
      <c r="H109" s="21"/>
      <c r="I109" s="66"/>
      <c r="J109" s="21"/>
      <c r="K109" s="21"/>
    </row>
    <row r="110" spans="1:11" ht="20.100000000000001" customHeight="1" x14ac:dyDescent="0.5">
      <c r="B110" s="23" t="s">
        <v>99</v>
      </c>
      <c r="E110" s="66">
        <v>658434300</v>
      </c>
      <c r="F110" s="21"/>
      <c r="G110" s="21">
        <v>658434300</v>
      </c>
      <c r="H110" s="21"/>
      <c r="I110" s="66">
        <v>658434300</v>
      </c>
      <c r="K110" s="40">
        <v>658434300</v>
      </c>
    </row>
    <row r="111" spans="1:11" ht="20.100000000000001" customHeight="1" x14ac:dyDescent="0.5">
      <c r="A111" s="23" t="s">
        <v>115</v>
      </c>
      <c r="E111" s="71">
        <v>222105000</v>
      </c>
      <c r="F111" s="21"/>
      <c r="G111" s="55">
        <v>222105000</v>
      </c>
      <c r="H111" s="21"/>
      <c r="I111" s="71">
        <v>222105000</v>
      </c>
      <c r="J111" s="21"/>
      <c r="K111" s="21">
        <v>222105000</v>
      </c>
    </row>
    <row r="112" spans="1:11" ht="20.100000000000001" customHeight="1" x14ac:dyDescent="0.5">
      <c r="A112" s="23" t="s">
        <v>100</v>
      </c>
      <c r="E112" s="71">
        <v>7429904</v>
      </c>
      <c r="F112" s="21"/>
      <c r="G112" s="55">
        <v>7429904</v>
      </c>
      <c r="H112" s="21"/>
      <c r="I112" s="66">
        <v>7429904</v>
      </c>
      <c r="K112" s="21">
        <v>7429904</v>
      </c>
    </row>
    <row r="113" spans="1:11" ht="20.100000000000001" customHeight="1" x14ac:dyDescent="0.5">
      <c r="A113" s="23" t="s">
        <v>18</v>
      </c>
      <c r="C113" s="23"/>
      <c r="E113" s="66"/>
      <c r="F113" s="21"/>
      <c r="G113" s="21"/>
      <c r="H113" s="21"/>
      <c r="I113" s="93"/>
      <c r="J113" s="21"/>
      <c r="K113" s="21"/>
    </row>
    <row r="114" spans="1:11" ht="20.100000000000001" customHeight="1" x14ac:dyDescent="0.5">
      <c r="B114" s="23" t="s">
        <v>62</v>
      </c>
      <c r="E114" s="71">
        <v>65843430</v>
      </c>
      <c r="F114" s="21"/>
      <c r="G114" s="55">
        <v>65843430</v>
      </c>
      <c r="H114" s="21"/>
      <c r="I114" s="66">
        <v>65843430</v>
      </c>
      <c r="K114" s="21">
        <v>65843430</v>
      </c>
    </row>
    <row r="115" spans="1:11" ht="20.100000000000001" customHeight="1" x14ac:dyDescent="0.5">
      <c r="B115" s="23" t="s">
        <v>19</v>
      </c>
      <c r="E115" s="66">
        <v>2258460023</v>
      </c>
      <c r="F115" s="21"/>
      <c r="G115" s="21">
        <v>2082883063</v>
      </c>
      <c r="H115" s="21"/>
      <c r="I115" s="66">
        <v>2252968610</v>
      </c>
      <c r="J115" s="21"/>
      <c r="K115" s="21">
        <v>2082113875</v>
      </c>
    </row>
    <row r="116" spans="1:11" ht="20.100000000000001" customHeight="1" x14ac:dyDescent="0.5">
      <c r="A116" s="23" t="s">
        <v>79</v>
      </c>
      <c r="C116" s="23"/>
      <c r="E116" s="65">
        <v>-98576438</v>
      </c>
      <c r="F116" s="21"/>
      <c r="G116" s="27">
        <v>-89205093</v>
      </c>
      <c r="H116" s="21"/>
      <c r="I116" s="65">
        <v>-19201569</v>
      </c>
      <c r="J116" s="21"/>
      <c r="K116" s="27">
        <v>-19201569</v>
      </c>
    </row>
    <row r="117" spans="1:11" ht="8.1" customHeight="1" x14ac:dyDescent="0.5">
      <c r="E117" s="66"/>
      <c r="F117" s="21"/>
      <c r="G117" s="21"/>
      <c r="H117" s="21"/>
      <c r="I117" s="66"/>
      <c r="J117" s="21"/>
      <c r="K117" s="21"/>
    </row>
    <row r="118" spans="1:11" ht="20.100000000000001" customHeight="1" x14ac:dyDescent="0.5">
      <c r="A118" s="18" t="s">
        <v>84</v>
      </c>
      <c r="C118" s="23"/>
      <c r="E118" s="66">
        <f>SUM(E109:E117)</f>
        <v>3113696219</v>
      </c>
      <c r="F118" s="21"/>
      <c r="G118" s="21">
        <f>SUM(G109:G116)</f>
        <v>2947490604</v>
      </c>
      <c r="H118" s="21"/>
      <c r="I118" s="66">
        <f>SUM(I109:I117)</f>
        <v>3187579675</v>
      </c>
      <c r="J118" s="21"/>
      <c r="K118" s="21">
        <f>SUM(K109:K116)</f>
        <v>3016724940</v>
      </c>
    </row>
    <row r="119" spans="1:11" ht="20.100000000000001" customHeight="1" x14ac:dyDescent="0.5">
      <c r="A119" s="23" t="s">
        <v>52</v>
      </c>
      <c r="C119" s="23"/>
      <c r="E119" s="72">
        <v>0</v>
      </c>
      <c r="F119" s="21"/>
      <c r="G119" s="61">
        <v>0</v>
      </c>
      <c r="I119" s="72">
        <v>0</v>
      </c>
      <c r="J119" s="21"/>
      <c r="K119" s="61">
        <v>0</v>
      </c>
    </row>
    <row r="120" spans="1:11" ht="8.1" customHeight="1" x14ac:dyDescent="0.5">
      <c r="C120" s="18"/>
      <c r="D120" s="18"/>
      <c r="E120" s="66"/>
      <c r="F120" s="21"/>
      <c r="G120" s="21"/>
      <c r="H120" s="21"/>
      <c r="I120" s="66"/>
      <c r="J120" s="21"/>
      <c r="K120" s="21"/>
    </row>
    <row r="121" spans="1:11" ht="20.100000000000001" customHeight="1" x14ac:dyDescent="0.5">
      <c r="A121" s="18" t="s">
        <v>77</v>
      </c>
      <c r="C121" s="23"/>
      <c r="E121" s="72">
        <f>SUM(E118:E119)</f>
        <v>3113696219</v>
      </c>
      <c r="F121" s="21"/>
      <c r="G121" s="61">
        <f>SUM(G118:G119)</f>
        <v>2947490604</v>
      </c>
      <c r="H121" s="21"/>
      <c r="I121" s="72">
        <f>SUM(I118:I119)</f>
        <v>3187579675</v>
      </c>
      <c r="J121" s="21"/>
      <c r="K121" s="61">
        <f>SUM(K118:K119)</f>
        <v>3016724940</v>
      </c>
    </row>
    <row r="122" spans="1:11" ht="20.100000000000001" customHeight="1" x14ac:dyDescent="0.5">
      <c r="E122" s="65"/>
      <c r="F122" s="21"/>
      <c r="G122" s="27"/>
      <c r="H122" s="21"/>
      <c r="I122" s="65"/>
      <c r="J122" s="21"/>
      <c r="K122" s="27"/>
    </row>
    <row r="123" spans="1:11" ht="8.1" customHeight="1" x14ac:dyDescent="0.5">
      <c r="E123" s="66"/>
      <c r="F123" s="21"/>
      <c r="G123" s="21"/>
      <c r="H123" s="21"/>
      <c r="I123" s="66"/>
      <c r="J123" s="21"/>
      <c r="K123" s="21"/>
    </row>
    <row r="124" spans="1:11" ht="20.100000000000001" customHeight="1" thickBot="1" x14ac:dyDescent="0.55000000000000004">
      <c r="A124" s="18" t="s">
        <v>78</v>
      </c>
      <c r="B124" s="18"/>
      <c r="E124" s="69">
        <f>SUM(E76,E121)</f>
        <v>3693391404</v>
      </c>
      <c r="F124" s="40"/>
      <c r="G124" s="52">
        <f>SUM(G121,G76)</f>
        <v>3653529815</v>
      </c>
      <c r="H124" s="40"/>
      <c r="I124" s="69">
        <f>SUM(I76,I121)</f>
        <v>3766751565</v>
      </c>
      <c r="J124" s="40"/>
      <c r="K124" s="52">
        <f>SUM(K121,K76)</f>
        <v>3722736707</v>
      </c>
    </row>
    <row r="125" spans="1:11" ht="20.100000000000001" customHeight="1" thickTop="1" x14ac:dyDescent="0.5">
      <c r="A125" s="18"/>
      <c r="B125" s="18"/>
      <c r="E125" s="90"/>
      <c r="F125" s="40"/>
      <c r="G125" s="90"/>
      <c r="H125" s="40"/>
      <c r="I125" s="90"/>
      <c r="J125" s="40"/>
      <c r="K125" s="90"/>
    </row>
    <row r="126" spans="1:11" ht="20.25" customHeight="1" x14ac:dyDescent="0.5">
      <c r="A126" s="18"/>
      <c r="B126" s="18"/>
      <c r="E126" s="21"/>
      <c r="F126" s="21"/>
      <c r="G126" s="21"/>
      <c r="H126" s="21"/>
      <c r="I126" s="21"/>
      <c r="J126" s="21"/>
      <c r="K126" s="21"/>
    </row>
    <row r="127" spans="1:11" ht="20.25" customHeight="1" x14ac:dyDescent="0.5">
      <c r="A127" s="18"/>
      <c r="B127" s="18"/>
      <c r="E127" s="21"/>
      <c r="F127" s="40"/>
      <c r="G127" s="21"/>
      <c r="H127" s="40"/>
      <c r="I127" s="21"/>
      <c r="J127" s="40"/>
      <c r="K127" s="21"/>
    </row>
    <row r="128" spans="1:11" ht="20.100000000000001" customHeight="1" x14ac:dyDescent="0.5">
      <c r="A128" s="18"/>
      <c r="B128" s="18"/>
      <c r="E128" s="21"/>
      <c r="F128" s="40"/>
      <c r="G128" s="21"/>
      <c r="H128" s="40"/>
      <c r="I128" s="21"/>
      <c r="J128" s="40"/>
      <c r="K128" s="21"/>
    </row>
    <row r="130" spans="1:11" ht="20.100000000000001" customHeight="1" x14ac:dyDescent="0.5">
      <c r="C130" s="23"/>
      <c r="E130" s="23"/>
      <c r="F130" s="23"/>
      <c r="G130" s="23"/>
      <c r="H130" s="23"/>
      <c r="I130" s="23"/>
      <c r="J130" s="23"/>
      <c r="K130" s="23"/>
    </row>
    <row r="131" spans="1:11" ht="17.649999999999999" customHeight="1" x14ac:dyDescent="0.5">
      <c r="A131" s="366" t="s">
        <v>94</v>
      </c>
      <c r="B131" s="366"/>
      <c r="C131" s="366"/>
      <c r="D131" s="366"/>
      <c r="E131" s="366"/>
      <c r="F131" s="366"/>
      <c r="G131" s="366"/>
      <c r="H131" s="366"/>
      <c r="I131" s="366"/>
      <c r="J131" s="366"/>
      <c r="K131" s="366"/>
    </row>
    <row r="132" spans="1:11" ht="21.4" customHeight="1" x14ac:dyDescent="0.5">
      <c r="A132" s="18"/>
      <c r="B132" s="18"/>
      <c r="E132" s="21"/>
      <c r="F132" s="40"/>
      <c r="G132" s="21"/>
      <c r="H132" s="40"/>
      <c r="I132" s="21"/>
      <c r="J132" s="40"/>
      <c r="K132" s="21"/>
    </row>
    <row r="133" spans="1:11" ht="21.95" customHeight="1" x14ac:dyDescent="0.5">
      <c r="A133" s="86" t="str">
        <f>A45</f>
        <v>หมายเหตุประกอบข้อมูลทางการเงินในหน้า 13 ถึง 33 เป็นส่วนหนึ่งของข้อมูลทางการเงินระหว่างกาลนี้</v>
      </c>
      <c r="B133" s="86"/>
      <c r="C133" s="86"/>
      <c r="D133" s="86"/>
      <c r="E133" s="46"/>
      <c r="F133" s="46"/>
      <c r="G133" s="46"/>
      <c r="H133" s="46"/>
      <c r="I133" s="46"/>
      <c r="J133" s="46"/>
      <c r="K133" s="46"/>
    </row>
    <row r="136" spans="1:11" ht="20.100000000000001" customHeight="1" x14ac:dyDescent="0.5">
      <c r="C136" s="91"/>
      <c r="D136" s="92"/>
      <c r="E136" s="92"/>
      <c r="F136" s="92"/>
      <c r="G136" s="92"/>
      <c r="H136" s="92"/>
      <c r="I136" s="92"/>
      <c r="J136" s="92"/>
      <c r="K136" s="92"/>
    </row>
    <row r="137" spans="1:11" ht="20.100000000000001" customHeight="1" x14ac:dyDescent="0.5">
      <c r="C137" s="91"/>
      <c r="D137" s="92"/>
      <c r="E137" s="92"/>
      <c r="F137" s="92"/>
      <c r="G137" s="92"/>
      <c r="H137" s="92"/>
      <c r="I137" s="92"/>
      <c r="J137" s="92"/>
      <c r="K137" s="92"/>
    </row>
  </sheetData>
  <mergeCells count="10">
    <mergeCell ref="A131:K131"/>
    <mergeCell ref="I50:K50"/>
    <mergeCell ref="E94:G94"/>
    <mergeCell ref="I94:K94"/>
    <mergeCell ref="E5:G5"/>
    <mergeCell ref="I5:K5"/>
    <mergeCell ref="A43:K43"/>
    <mergeCell ref="E50:G50"/>
    <mergeCell ref="A87:K87"/>
    <mergeCell ref="A86:K86"/>
  </mergeCells>
  <phoneticPr fontId="0" type="noConversion"/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2" manualBreakCount="2">
    <brk id="45" max="16383" man="1"/>
    <brk id="8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N94"/>
  <sheetViews>
    <sheetView zoomScaleNormal="100" zoomScaleSheetLayoutView="90" zoomScalePageLayoutView="80" workbookViewId="0"/>
  </sheetViews>
  <sheetFormatPr defaultColWidth="9.140625" defaultRowHeight="20.100000000000001" customHeight="1" x14ac:dyDescent="0.5"/>
  <cols>
    <col min="1" max="2" width="1.42578125" style="23" customWidth="1"/>
    <col min="3" max="3" width="29.5703125" style="23" customWidth="1"/>
    <col min="4" max="4" width="5.7109375" style="340" customWidth="1"/>
    <col min="5" max="5" width="0.7109375" style="23" customWidth="1"/>
    <col min="6" max="6" width="14.28515625" style="20" customWidth="1"/>
    <col min="7" max="7" width="0.7109375" style="20" customWidth="1"/>
    <col min="8" max="8" width="14.28515625" style="20" customWidth="1"/>
    <col min="9" max="9" width="0.7109375" style="20" customWidth="1"/>
    <col min="10" max="10" width="14.28515625" style="95" customWidth="1"/>
    <col min="11" max="11" width="0.7109375" style="20" customWidth="1"/>
    <col min="12" max="12" width="14.28515625" style="20" customWidth="1"/>
    <col min="13" max="13" width="9.140625" style="20"/>
    <col min="14" max="16" width="9.140625" style="23"/>
    <col min="17" max="17" width="11.85546875" style="23" customWidth="1"/>
    <col min="18" max="16384" width="9.140625" style="23"/>
  </cols>
  <sheetData>
    <row r="1" spans="1:14" ht="20.100000000000001" customHeight="1" x14ac:dyDescent="0.5">
      <c r="A1" s="18" t="str">
        <f>'2-4'!A1</f>
        <v>บริษัท ฮั้วฟงรับเบอร์ (ไทยแลนด์) จํากัด (มหาชน)</v>
      </c>
      <c r="B1" s="18"/>
      <c r="C1" s="18"/>
    </row>
    <row r="2" spans="1:14" ht="20.100000000000001" customHeight="1" x14ac:dyDescent="0.5">
      <c r="A2" s="53" t="s">
        <v>123</v>
      </c>
      <c r="B2" s="53"/>
      <c r="C2" s="53"/>
      <c r="D2" s="53"/>
      <c r="E2" s="53"/>
      <c r="F2" s="84"/>
      <c r="G2" s="102"/>
      <c r="H2" s="84"/>
    </row>
    <row r="3" spans="1:14" ht="20.100000000000001" customHeight="1" x14ac:dyDescent="0.5">
      <c r="A3" s="103" t="s">
        <v>206</v>
      </c>
      <c r="B3" s="103"/>
      <c r="C3" s="103"/>
      <c r="D3" s="104"/>
      <c r="E3" s="104"/>
      <c r="F3" s="105"/>
      <c r="G3" s="46"/>
      <c r="H3" s="105"/>
      <c r="I3" s="46"/>
      <c r="J3" s="96"/>
      <c r="K3" s="46"/>
      <c r="L3" s="46"/>
    </row>
    <row r="4" spans="1:14" ht="21.4" customHeight="1" x14ac:dyDescent="0.5">
      <c r="D4" s="29"/>
      <c r="F4" s="33"/>
      <c r="H4" s="33"/>
      <c r="I4" s="33"/>
      <c r="J4" s="35"/>
      <c r="K4" s="33"/>
      <c r="L4" s="33"/>
      <c r="N4" s="31"/>
    </row>
    <row r="5" spans="1:14" ht="20.100000000000001" customHeight="1" x14ac:dyDescent="0.5">
      <c r="D5" s="29"/>
      <c r="F5" s="367" t="s">
        <v>88</v>
      </c>
      <c r="G5" s="367"/>
      <c r="H5" s="367"/>
      <c r="I5" s="30"/>
      <c r="J5" s="367" t="s">
        <v>89</v>
      </c>
      <c r="K5" s="367"/>
      <c r="L5" s="367"/>
      <c r="N5" s="31"/>
    </row>
    <row r="6" spans="1:14" ht="20.100000000000001" customHeight="1" x14ac:dyDescent="0.5">
      <c r="D6" s="29"/>
      <c r="F6" s="33" t="s">
        <v>38</v>
      </c>
      <c r="G6" s="32"/>
      <c r="H6" s="30" t="s">
        <v>38</v>
      </c>
      <c r="I6" s="30"/>
      <c r="J6" s="34" t="s">
        <v>38</v>
      </c>
      <c r="K6" s="32"/>
      <c r="L6" s="30" t="s">
        <v>38</v>
      </c>
      <c r="N6" s="31"/>
    </row>
    <row r="7" spans="1:14" ht="20.100000000000001" customHeight="1" x14ac:dyDescent="0.5">
      <c r="D7" s="29"/>
      <c r="F7" s="160" t="s">
        <v>208</v>
      </c>
      <c r="G7" s="161"/>
      <c r="H7" s="160" t="s">
        <v>208</v>
      </c>
      <c r="I7" s="161"/>
      <c r="J7" s="160" t="s">
        <v>208</v>
      </c>
      <c r="K7" s="160"/>
      <c r="L7" s="160" t="s">
        <v>208</v>
      </c>
      <c r="N7" s="31"/>
    </row>
    <row r="8" spans="1:14" ht="20.100000000000001" customHeight="1" x14ac:dyDescent="0.5">
      <c r="D8" s="29"/>
      <c r="F8" s="33" t="s">
        <v>156</v>
      </c>
      <c r="H8" s="33" t="s">
        <v>92</v>
      </c>
      <c r="I8" s="33"/>
      <c r="J8" s="33" t="s">
        <v>156</v>
      </c>
      <c r="K8" s="33"/>
      <c r="L8" s="33" t="s">
        <v>92</v>
      </c>
      <c r="N8" s="31"/>
    </row>
    <row r="9" spans="1:14" ht="20.100000000000001" customHeight="1" x14ac:dyDescent="0.5">
      <c r="D9" s="23"/>
      <c r="F9" s="37" t="s">
        <v>1</v>
      </c>
      <c r="H9" s="37" t="s">
        <v>1</v>
      </c>
      <c r="I9" s="33"/>
      <c r="J9" s="38" t="s">
        <v>1</v>
      </c>
      <c r="K9" s="33"/>
      <c r="L9" s="37" t="s">
        <v>1</v>
      </c>
      <c r="N9" s="31"/>
    </row>
    <row r="10" spans="1:14" ht="6" customHeight="1" x14ac:dyDescent="0.5">
      <c r="A10" s="18"/>
      <c r="B10" s="18"/>
      <c r="C10" s="18"/>
      <c r="F10" s="63"/>
      <c r="J10" s="113"/>
      <c r="N10" s="31"/>
    </row>
    <row r="11" spans="1:14" ht="20.100000000000001" customHeight="1" x14ac:dyDescent="0.5">
      <c r="A11" s="23" t="s">
        <v>118</v>
      </c>
      <c r="D11" s="39"/>
      <c r="F11" s="64">
        <v>785471805</v>
      </c>
      <c r="H11" s="156">
        <v>727306332</v>
      </c>
      <c r="I11" s="155"/>
      <c r="J11" s="154">
        <v>781271201</v>
      </c>
      <c r="K11" s="156"/>
      <c r="L11" s="177">
        <v>724002570</v>
      </c>
      <c r="N11" s="31"/>
    </row>
    <row r="12" spans="1:14" ht="20.100000000000001" customHeight="1" x14ac:dyDescent="0.5">
      <c r="A12" s="23" t="s">
        <v>119</v>
      </c>
      <c r="F12" s="65">
        <v>-599801644</v>
      </c>
      <c r="H12" s="159">
        <v>-580610280</v>
      </c>
      <c r="I12" s="155"/>
      <c r="J12" s="158">
        <v>-596090345</v>
      </c>
      <c r="K12" s="156"/>
      <c r="L12" s="178">
        <v>-577582960</v>
      </c>
      <c r="N12" s="31"/>
    </row>
    <row r="13" spans="1:14" ht="6" customHeight="1" x14ac:dyDescent="0.5">
      <c r="F13" s="66"/>
      <c r="H13" s="21"/>
      <c r="I13" s="40"/>
      <c r="J13" s="115"/>
      <c r="K13" s="40"/>
      <c r="L13" s="21"/>
      <c r="N13" s="31"/>
    </row>
    <row r="14" spans="1:14" ht="20.100000000000001" customHeight="1" x14ac:dyDescent="0.5">
      <c r="A14" s="18" t="s">
        <v>20</v>
      </c>
      <c r="B14" s="18"/>
      <c r="C14" s="18"/>
      <c r="F14" s="64">
        <f>SUM(F11:F13)</f>
        <v>185670161</v>
      </c>
      <c r="H14" s="40">
        <f>SUM(H11:H13)</f>
        <v>146696052</v>
      </c>
      <c r="I14" s="21"/>
      <c r="J14" s="122">
        <f>SUM(J11:J13)</f>
        <v>185180856</v>
      </c>
      <c r="K14" s="21"/>
      <c r="L14" s="40">
        <f>SUM(L11:L13)</f>
        <v>146419610</v>
      </c>
      <c r="N14" s="41"/>
    </row>
    <row r="15" spans="1:14" ht="20.100000000000001" customHeight="1" x14ac:dyDescent="0.5">
      <c r="A15" s="23" t="s">
        <v>21</v>
      </c>
      <c r="F15" s="65">
        <v>1521473</v>
      </c>
      <c r="G15" s="22"/>
      <c r="H15" s="159">
        <v>3095150</v>
      </c>
      <c r="I15" s="162"/>
      <c r="J15" s="158">
        <v>1184488</v>
      </c>
      <c r="K15" s="163"/>
      <c r="L15" s="178">
        <v>3108169</v>
      </c>
      <c r="N15" s="31"/>
    </row>
    <row r="16" spans="1:14" ht="6" customHeight="1" x14ac:dyDescent="0.5">
      <c r="F16" s="64"/>
      <c r="H16" s="40"/>
      <c r="I16" s="40"/>
      <c r="J16" s="122"/>
      <c r="K16" s="40"/>
      <c r="L16" s="40"/>
      <c r="N16" s="31"/>
    </row>
    <row r="17" spans="1:14" ht="20.100000000000001" customHeight="1" x14ac:dyDescent="0.5">
      <c r="A17" s="18" t="s">
        <v>33</v>
      </c>
      <c r="B17" s="18"/>
      <c r="C17" s="18"/>
      <c r="D17" s="39"/>
      <c r="F17" s="64">
        <f>SUM(F14:F15)</f>
        <v>187191634</v>
      </c>
      <c r="H17" s="40">
        <f>SUM(H14:H15)</f>
        <v>149791202</v>
      </c>
      <c r="I17" s="21"/>
      <c r="J17" s="64">
        <f>SUM(J14:J15)</f>
        <v>186365344</v>
      </c>
      <c r="K17" s="21"/>
      <c r="L17" s="40">
        <f>SUM(L14:L15)</f>
        <v>149527779</v>
      </c>
      <c r="N17" s="31"/>
    </row>
    <row r="18" spans="1:14" ht="20.100000000000001" customHeight="1" x14ac:dyDescent="0.5">
      <c r="A18" s="164" t="s">
        <v>22</v>
      </c>
      <c r="B18" s="164"/>
      <c r="C18" s="164"/>
      <c r="D18" s="165"/>
      <c r="E18" s="164"/>
      <c r="F18" s="166">
        <v>-29280692</v>
      </c>
      <c r="G18" s="155"/>
      <c r="H18" s="163">
        <v>-24205696</v>
      </c>
      <c r="I18" s="163"/>
      <c r="J18" s="157">
        <v>-29274183</v>
      </c>
      <c r="K18" s="163"/>
      <c r="L18" s="177">
        <v>-24187826</v>
      </c>
      <c r="N18" s="31"/>
    </row>
    <row r="19" spans="1:14" ht="20.100000000000001" customHeight="1" x14ac:dyDescent="0.5">
      <c r="A19" s="164" t="s">
        <v>23</v>
      </c>
      <c r="B19" s="164"/>
      <c r="C19" s="164"/>
      <c r="D19" s="165"/>
      <c r="E19" s="164"/>
      <c r="F19" s="166">
        <v>-13341643</v>
      </c>
      <c r="G19" s="155"/>
      <c r="H19" s="163">
        <v>-15100824</v>
      </c>
      <c r="I19" s="163"/>
      <c r="J19" s="157">
        <v>-12858695</v>
      </c>
      <c r="K19" s="163"/>
      <c r="L19" s="177">
        <v>-14778931</v>
      </c>
      <c r="M19" s="22"/>
      <c r="N19" s="31"/>
    </row>
    <row r="20" spans="1:14" ht="20.100000000000001" customHeight="1" x14ac:dyDescent="0.5">
      <c r="A20" s="167" t="s">
        <v>229</v>
      </c>
      <c r="B20" s="167"/>
      <c r="C20" s="167"/>
      <c r="D20" s="168"/>
      <c r="E20" s="169"/>
      <c r="F20" s="166">
        <v>19976801</v>
      </c>
      <c r="G20" s="155"/>
      <c r="H20" s="163">
        <v>303735</v>
      </c>
      <c r="I20" s="163"/>
      <c r="J20" s="170">
        <v>17076156</v>
      </c>
      <c r="K20" s="163"/>
      <c r="L20" s="179">
        <v>114909</v>
      </c>
      <c r="M20" s="22"/>
    </row>
    <row r="21" spans="1:14" s="44" customFormat="1" ht="20.100000000000001" customHeight="1" x14ac:dyDescent="0.5">
      <c r="A21" s="171" t="s">
        <v>25</v>
      </c>
      <c r="B21" s="171"/>
      <c r="C21" s="171"/>
      <c r="D21" s="165"/>
      <c r="E21" s="171"/>
      <c r="F21" s="158">
        <v>-466018</v>
      </c>
      <c r="G21" s="162"/>
      <c r="H21" s="159">
        <v>-1283408</v>
      </c>
      <c r="I21" s="163"/>
      <c r="J21" s="174">
        <v>-466018</v>
      </c>
      <c r="K21" s="163"/>
      <c r="L21" s="181">
        <v>-1283408</v>
      </c>
      <c r="M21" s="22"/>
    </row>
    <row r="22" spans="1:14" ht="6" customHeight="1" x14ac:dyDescent="0.5">
      <c r="D22" s="39"/>
      <c r="F22" s="66"/>
      <c r="H22" s="23"/>
      <c r="I22" s="23"/>
      <c r="J22" s="114"/>
      <c r="K22" s="23"/>
      <c r="L22" s="23"/>
      <c r="M22" s="22"/>
      <c r="N22" s="31"/>
    </row>
    <row r="23" spans="1:14" ht="20.100000000000001" customHeight="1" x14ac:dyDescent="0.5">
      <c r="A23" s="18" t="s">
        <v>24</v>
      </c>
      <c r="B23" s="18"/>
      <c r="C23" s="18"/>
      <c r="F23" s="67">
        <f>SUM(F18:F21)</f>
        <v>-23111552</v>
      </c>
      <c r="H23" s="46">
        <f>SUM(H18:H21)</f>
        <v>-40286193</v>
      </c>
      <c r="I23" s="40"/>
      <c r="J23" s="67">
        <f>SUM(J18:J21)</f>
        <v>-25522740</v>
      </c>
      <c r="K23" s="40"/>
      <c r="L23" s="46">
        <f>SUM(L18:L21)</f>
        <v>-40135256</v>
      </c>
    </row>
    <row r="24" spans="1:14" ht="6" customHeight="1" x14ac:dyDescent="0.5">
      <c r="D24" s="39"/>
      <c r="F24" s="66"/>
      <c r="H24" s="21"/>
      <c r="I24" s="40"/>
      <c r="J24" s="123"/>
      <c r="K24" s="40"/>
      <c r="L24" s="22"/>
    </row>
    <row r="25" spans="1:14" ht="20.100000000000001" customHeight="1" x14ac:dyDescent="0.5">
      <c r="A25" s="18" t="s">
        <v>58</v>
      </c>
      <c r="B25" s="18"/>
      <c r="C25" s="18"/>
      <c r="F25" s="68">
        <f>SUM(F17,F23)</f>
        <v>164080082</v>
      </c>
      <c r="H25" s="22">
        <f>SUM(H17,H23)</f>
        <v>109505009</v>
      </c>
      <c r="I25" s="40"/>
      <c r="J25" s="123">
        <f>SUM(J17,J23)</f>
        <v>160842604</v>
      </c>
      <c r="K25" s="40"/>
      <c r="L25" s="22">
        <f>SUM(L17,L23)</f>
        <v>109392523</v>
      </c>
    </row>
    <row r="26" spans="1:14" ht="20.100000000000001" customHeight="1" x14ac:dyDescent="0.5">
      <c r="A26" s="23" t="s">
        <v>59</v>
      </c>
      <c r="F26" s="117">
        <v>-25427935</v>
      </c>
      <c r="H26" s="175">
        <v>-19035579</v>
      </c>
      <c r="I26" s="155"/>
      <c r="J26" s="176">
        <v>-25427935</v>
      </c>
      <c r="K26" s="163"/>
      <c r="L26" s="181">
        <v>-19035579</v>
      </c>
    </row>
    <row r="27" spans="1:14" ht="6" customHeight="1" x14ac:dyDescent="0.5">
      <c r="F27" s="125"/>
      <c r="H27" s="47"/>
      <c r="I27" s="21"/>
      <c r="J27" s="126"/>
      <c r="K27" s="21"/>
      <c r="L27" s="48"/>
    </row>
    <row r="28" spans="1:14" ht="20.100000000000001" customHeight="1" x14ac:dyDescent="0.5">
      <c r="A28" s="49" t="s">
        <v>60</v>
      </c>
      <c r="B28" s="49"/>
      <c r="C28" s="49"/>
      <c r="E28" s="50"/>
      <c r="F28" s="67">
        <f>SUM(F25:F26)</f>
        <v>138652147</v>
      </c>
      <c r="G28" s="22"/>
      <c r="H28" s="46">
        <f>SUM(H25:H26)</f>
        <v>90469430</v>
      </c>
      <c r="I28" s="21"/>
      <c r="J28" s="119">
        <f>SUM(J25:J26)</f>
        <v>135414669</v>
      </c>
      <c r="K28" s="21"/>
      <c r="L28" s="46">
        <f>SUM(L25:L26)</f>
        <v>90356944</v>
      </c>
      <c r="N28" s="31"/>
    </row>
    <row r="29" spans="1:14" ht="10.5" customHeight="1" x14ac:dyDescent="0.5">
      <c r="A29" s="26"/>
      <c r="B29" s="26"/>
      <c r="C29" s="26"/>
      <c r="E29" s="19"/>
      <c r="F29" s="66"/>
      <c r="H29" s="21"/>
      <c r="I29" s="21"/>
      <c r="J29" s="115"/>
      <c r="K29" s="21"/>
      <c r="L29" s="21"/>
      <c r="M29" s="22"/>
    </row>
    <row r="30" spans="1:14" ht="20.100000000000001" customHeight="1" x14ac:dyDescent="0.5">
      <c r="A30" s="26" t="s">
        <v>232</v>
      </c>
      <c r="B30" s="26"/>
      <c r="C30" s="26"/>
      <c r="E30" s="19"/>
      <c r="F30" s="66"/>
      <c r="H30" s="21"/>
      <c r="I30" s="21"/>
      <c r="J30" s="115"/>
      <c r="K30" s="21"/>
      <c r="L30" s="21"/>
      <c r="M30" s="22"/>
    </row>
    <row r="31" spans="1:14" ht="19.350000000000001" customHeight="1" x14ac:dyDescent="0.5">
      <c r="B31" s="18" t="s">
        <v>187</v>
      </c>
      <c r="C31" s="18"/>
      <c r="E31" s="19"/>
      <c r="F31" s="66"/>
      <c r="H31" s="21"/>
      <c r="I31" s="21"/>
      <c r="J31" s="115"/>
      <c r="K31" s="21"/>
      <c r="L31" s="21"/>
    </row>
    <row r="32" spans="1:14" ht="19.149999999999999" customHeight="1" x14ac:dyDescent="0.5">
      <c r="B32" s="18"/>
      <c r="C32" s="18" t="s">
        <v>188</v>
      </c>
      <c r="E32" s="19"/>
      <c r="F32" s="66"/>
      <c r="H32" s="21"/>
      <c r="I32" s="21"/>
      <c r="J32" s="115"/>
      <c r="K32" s="21"/>
      <c r="L32" s="21"/>
    </row>
    <row r="33" spans="1:12" ht="19.149999999999999" customHeight="1" x14ac:dyDescent="0.5">
      <c r="C33" s="23" t="s">
        <v>189</v>
      </c>
      <c r="E33" s="19"/>
      <c r="F33" s="66"/>
      <c r="H33" s="21"/>
      <c r="I33" s="21"/>
      <c r="J33" s="115"/>
      <c r="K33" s="21"/>
      <c r="L33" s="21"/>
    </row>
    <row r="34" spans="1:12" ht="19.149999999999999" customHeight="1" x14ac:dyDescent="0.5">
      <c r="C34" s="23" t="s">
        <v>204</v>
      </c>
      <c r="E34" s="19"/>
      <c r="F34" s="66">
        <v>0</v>
      </c>
      <c r="H34" s="163">
        <v>403883</v>
      </c>
      <c r="I34" s="155"/>
      <c r="J34" s="166">
        <v>0</v>
      </c>
      <c r="K34" s="163"/>
      <c r="L34" s="182">
        <v>0</v>
      </c>
    </row>
    <row r="35" spans="1:12" ht="19.149999999999999" customHeight="1" x14ac:dyDescent="0.5">
      <c r="C35" s="23" t="s">
        <v>190</v>
      </c>
      <c r="E35" s="19"/>
      <c r="F35" s="66"/>
      <c r="G35" s="23"/>
      <c r="H35" s="23"/>
      <c r="I35" s="23"/>
      <c r="J35" s="114"/>
      <c r="K35" s="23"/>
      <c r="L35" s="23"/>
    </row>
    <row r="36" spans="1:12" ht="19.149999999999999" customHeight="1" x14ac:dyDescent="0.5">
      <c r="C36" s="23" t="s">
        <v>191</v>
      </c>
      <c r="E36" s="19"/>
      <c r="F36" s="65">
        <v>-5539809</v>
      </c>
      <c r="H36" s="159">
        <v>-2883175</v>
      </c>
      <c r="I36" s="155"/>
      <c r="J36" s="158">
        <v>0</v>
      </c>
      <c r="K36" s="163"/>
      <c r="L36" s="181">
        <v>0</v>
      </c>
    </row>
    <row r="37" spans="1:12" ht="6" customHeight="1" x14ac:dyDescent="0.5">
      <c r="F37" s="125"/>
      <c r="H37" s="47"/>
      <c r="I37" s="21"/>
      <c r="J37" s="126"/>
      <c r="K37" s="21"/>
      <c r="L37" s="48"/>
    </row>
    <row r="38" spans="1:12" ht="19.149999999999999" customHeight="1" x14ac:dyDescent="0.5">
      <c r="B38" s="18" t="s">
        <v>192</v>
      </c>
      <c r="C38" s="18"/>
      <c r="E38" s="19"/>
      <c r="F38" s="66"/>
      <c r="H38" s="21"/>
      <c r="I38" s="21"/>
      <c r="J38" s="115"/>
      <c r="K38" s="21"/>
      <c r="L38" s="21"/>
    </row>
    <row r="39" spans="1:12" ht="19.149999999999999" customHeight="1" x14ac:dyDescent="0.5">
      <c r="B39" s="18"/>
      <c r="C39" s="18" t="s">
        <v>188</v>
      </c>
      <c r="E39" s="19"/>
      <c r="F39" s="65">
        <f>SUM(F31:F36)</f>
        <v>-5539809</v>
      </c>
      <c r="H39" s="27">
        <f>SUM(H31:H36)</f>
        <v>-2479292</v>
      </c>
      <c r="I39" s="21"/>
      <c r="J39" s="116">
        <f>SUM(J31:J36)</f>
        <v>0</v>
      </c>
      <c r="K39" s="21"/>
      <c r="L39" s="27">
        <f>SUM(L31:L36)</f>
        <v>0</v>
      </c>
    </row>
    <row r="40" spans="1:12" ht="20.100000000000001" customHeight="1" x14ac:dyDescent="0.5">
      <c r="A40" s="18"/>
      <c r="B40" s="18"/>
      <c r="C40" s="18"/>
      <c r="E40" s="19"/>
      <c r="F40" s="21"/>
      <c r="H40" s="21"/>
      <c r="I40" s="21"/>
      <c r="J40" s="21"/>
      <c r="K40" s="21"/>
      <c r="L40" s="21"/>
    </row>
    <row r="41" spans="1:12" ht="21.2" customHeight="1" x14ac:dyDescent="0.5">
      <c r="A41" s="18"/>
      <c r="B41" s="18"/>
      <c r="C41" s="18"/>
      <c r="E41" s="19"/>
      <c r="F41" s="21"/>
      <c r="H41" s="21"/>
      <c r="I41" s="21"/>
      <c r="J41" s="21"/>
      <c r="K41" s="21"/>
      <c r="L41" s="21"/>
    </row>
    <row r="42" spans="1:12" ht="21.2" customHeight="1" x14ac:dyDescent="0.5">
      <c r="A42" s="18"/>
      <c r="B42" s="18"/>
      <c r="C42" s="18"/>
      <c r="E42" s="19"/>
      <c r="F42" s="21"/>
      <c r="H42" s="21"/>
      <c r="I42" s="21"/>
      <c r="J42" s="21"/>
      <c r="K42" s="21"/>
      <c r="L42" s="21"/>
    </row>
    <row r="43" spans="1:12" ht="21.2" customHeight="1" x14ac:dyDescent="0.5">
      <c r="A43" s="18"/>
      <c r="B43" s="18"/>
      <c r="C43" s="18"/>
      <c r="E43" s="19"/>
      <c r="F43" s="21"/>
      <c r="H43" s="21"/>
      <c r="I43" s="21"/>
      <c r="J43" s="21"/>
      <c r="K43" s="21"/>
      <c r="L43" s="21"/>
    </row>
    <row r="44" spans="1:12" ht="20.100000000000001" customHeight="1" x14ac:dyDescent="0.5">
      <c r="A44" s="366" t="s">
        <v>94</v>
      </c>
      <c r="B44" s="366"/>
      <c r="C44" s="366"/>
      <c r="D44" s="366"/>
      <c r="E44" s="366"/>
      <c r="F44" s="366"/>
      <c r="G44" s="366"/>
      <c r="H44" s="366"/>
      <c r="I44" s="366"/>
      <c r="J44" s="366"/>
      <c r="K44" s="366"/>
      <c r="L44" s="366"/>
    </row>
    <row r="45" spans="1:12" ht="18.75" customHeight="1" x14ac:dyDescent="0.5">
      <c r="A45" s="340"/>
      <c r="B45" s="340"/>
      <c r="C45" s="340"/>
      <c r="E45" s="340"/>
      <c r="F45" s="340"/>
      <c r="G45" s="340"/>
      <c r="H45" s="340"/>
      <c r="I45" s="340"/>
      <c r="J45" s="340"/>
      <c r="K45" s="340"/>
      <c r="L45" s="340"/>
    </row>
    <row r="46" spans="1:12" ht="21.95" customHeight="1" x14ac:dyDescent="0.5">
      <c r="A46" s="104" t="str">
        <f>'2-4'!A45</f>
        <v>หมายเหตุประกอบข้อมูลทางการเงินในหน้า 13 ถึง 33 เป็นส่วนหนึ่งของข้อมูลทางการเงินระหว่างกาลนี้</v>
      </c>
      <c r="B46" s="104"/>
      <c r="C46" s="104"/>
      <c r="D46" s="106"/>
      <c r="E46" s="104"/>
      <c r="F46" s="27"/>
      <c r="G46" s="46"/>
      <c r="H46" s="27"/>
      <c r="I46" s="27"/>
      <c r="J46" s="98"/>
      <c r="K46" s="27"/>
      <c r="L46" s="27"/>
    </row>
    <row r="47" spans="1:12" ht="20.100000000000001" customHeight="1" x14ac:dyDescent="0.5">
      <c r="A47" s="18" t="str">
        <f>A1</f>
        <v>บริษัท ฮั้วฟงรับเบอร์ (ไทยแลนด์) จํากัด (มหาชน)</v>
      </c>
      <c r="B47" s="18"/>
      <c r="C47" s="18"/>
    </row>
    <row r="48" spans="1:12" ht="20.100000000000001" customHeight="1" x14ac:dyDescent="0.5">
      <c r="A48" s="53" t="str">
        <f>A2</f>
        <v>งบกำไรขาดทุนเบ็ดเสร็จ</v>
      </c>
      <c r="B48" s="53"/>
      <c r="C48" s="53"/>
      <c r="D48" s="53"/>
      <c r="E48" s="53"/>
      <c r="F48" s="84"/>
      <c r="G48" s="102"/>
      <c r="H48" s="84"/>
    </row>
    <row r="49" spans="1:14" ht="20.100000000000001" customHeight="1" x14ac:dyDescent="0.5">
      <c r="A49" s="103" t="str">
        <f>+A3</f>
        <v>สำหรับงวดสามเดือนสิ้นสุดวันที่ 30 กันยายน พ.ศ. 2563</v>
      </c>
      <c r="B49" s="103"/>
      <c r="C49" s="103"/>
      <c r="D49" s="104"/>
      <c r="E49" s="104"/>
      <c r="F49" s="105"/>
      <c r="G49" s="46"/>
      <c r="H49" s="105"/>
      <c r="I49" s="46"/>
      <c r="J49" s="96"/>
      <c r="K49" s="46"/>
      <c r="L49" s="46"/>
    </row>
    <row r="50" spans="1:14" ht="15.75" customHeight="1" x14ac:dyDescent="0.5"/>
    <row r="51" spans="1:14" ht="19.149999999999999" customHeight="1" x14ac:dyDescent="0.5">
      <c r="D51" s="29"/>
      <c r="F51" s="367" t="s">
        <v>88</v>
      </c>
      <c r="G51" s="367"/>
      <c r="H51" s="367"/>
      <c r="I51" s="30"/>
      <c r="J51" s="367" t="s">
        <v>89</v>
      </c>
      <c r="K51" s="367"/>
      <c r="L51" s="367"/>
      <c r="N51" s="31"/>
    </row>
    <row r="52" spans="1:14" ht="19.149999999999999" customHeight="1" x14ac:dyDescent="0.5">
      <c r="D52" s="29"/>
      <c r="F52" s="33" t="s">
        <v>38</v>
      </c>
      <c r="G52" s="33"/>
      <c r="H52" s="33" t="s">
        <v>38</v>
      </c>
      <c r="I52" s="33"/>
      <c r="J52" s="33" t="s">
        <v>38</v>
      </c>
      <c r="K52" s="33"/>
      <c r="L52" s="33" t="s">
        <v>38</v>
      </c>
      <c r="N52" s="31"/>
    </row>
    <row r="53" spans="1:14" ht="19.149999999999999" customHeight="1" x14ac:dyDescent="0.5">
      <c r="D53" s="29"/>
      <c r="F53" s="160" t="s">
        <v>208</v>
      </c>
      <c r="G53" s="161"/>
      <c r="H53" s="160" t="s">
        <v>208</v>
      </c>
      <c r="I53" s="161"/>
      <c r="J53" s="160" t="s">
        <v>208</v>
      </c>
      <c r="K53" s="160"/>
      <c r="L53" s="160" t="s">
        <v>208</v>
      </c>
      <c r="N53" s="31"/>
    </row>
    <row r="54" spans="1:14" ht="19.149999999999999" customHeight="1" x14ac:dyDescent="0.5">
      <c r="D54" s="51"/>
      <c r="F54" s="33" t="s">
        <v>156</v>
      </c>
      <c r="H54" s="33" t="s">
        <v>92</v>
      </c>
      <c r="I54" s="33"/>
      <c r="J54" s="33" t="s">
        <v>156</v>
      </c>
      <c r="K54" s="33"/>
      <c r="L54" s="33" t="s">
        <v>92</v>
      </c>
      <c r="N54" s="31"/>
    </row>
    <row r="55" spans="1:14" ht="19.149999999999999" customHeight="1" x14ac:dyDescent="0.5">
      <c r="D55" s="51"/>
      <c r="F55" s="37" t="s">
        <v>1</v>
      </c>
      <c r="H55" s="37" t="s">
        <v>1</v>
      </c>
      <c r="I55" s="33"/>
      <c r="J55" s="38" t="s">
        <v>1</v>
      </c>
      <c r="K55" s="33"/>
      <c r="L55" s="37" t="s">
        <v>1</v>
      </c>
      <c r="N55" s="31"/>
    </row>
    <row r="56" spans="1:14" ht="3.95" customHeight="1" x14ac:dyDescent="0.5">
      <c r="A56" s="26"/>
      <c r="B56" s="26"/>
      <c r="C56" s="26"/>
      <c r="D56" s="51"/>
      <c r="F56" s="120"/>
      <c r="H56" s="30"/>
      <c r="I56" s="33"/>
      <c r="J56" s="121"/>
      <c r="K56" s="33"/>
      <c r="L56" s="30"/>
      <c r="N56" s="31"/>
    </row>
    <row r="57" spans="1:14" ht="20.100000000000001" customHeight="1" x14ac:dyDescent="0.5">
      <c r="B57" s="18" t="s">
        <v>193</v>
      </c>
      <c r="C57" s="18"/>
      <c r="E57" s="19"/>
      <c r="F57" s="66"/>
      <c r="H57" s="21"/>
      <c r="I57" s="21"/>
      <c r="J57" s="115"/>
      <c r="K57" s="21"/>
      <c r="L57" s="21"/>
      <c r="M57" s="22"/>
    </row>
    <row r="58" spans="1:14" ht="20.100000000000001" customHeight="1" x14ac:dyDescent="0.5">
      <c r="C58" s="18" t="s">
        <v>188</v>
      </c>
      <c r="D58" s="18"/>
      <c r="E58" s="19"/>
      <c r="F58" s="66"/>
      <c r="H58" s="21"/>
      <c r="I58" s="21"/>
      <c r="J58" s="115"/>
      <c r="K58" s="21"/>
      <c r="L58" s="21"/>
    </row>
    <row r="59" spans="1:14" ht="20.100000000000001" customHeight="1" x14ac:dyDescent="0.5">
      <c r="C59" s="219" t="s">
        <v>217</v>
      </c>
      <c r="D59" s="23"/>
      <c r="E59" s="19"/>
      <c r="F59" s="66"/>
      <c r="H59" s="21"/>
      <c r="I59" s="21"/>
      <c r="J59" s="115"/>
      <c r="K59" s="21"/>
      <c r="L59" s="21"/>
    </row>
    <row r="60" spans="1:14" ht="20.100000000000001" customHeight="1" x14ac:dyDescent="0.5">
      <c r="C60" s="219" t="s">
        <v>218</v>
      </c>
      <c r="D60" s="23"/>
      <c r="E60" s="19"/>
      <c r="F60" s="66">
        <v>0</v>
      </c>
      <c r="H60" s="21">
        <v>-6826770</v>
      </c>
      <c r="I60" s="21"/>
      <c r="J60" s="115">
        <v>0</v>
      </c>
      <c r="K60" s="21"/>
      <c r="L60" s="21">
        <v>-6826770</v>
      </c>
    </row>
    <row r="61" spans="1:14" ht="20.100000000000001" customHeight="1" x14ac:dyDescent="0.5">
      <c r="C61" s="219" t="s">
        <v>219</v>
      </c>
      <c r="D61" s="23"/>
      <c r="E61" s="19"/>
      <c r="F61" s="66"/>
      <c r="H61" s="21"/>
      <c r="I61" s="21"/>
      <c r="J61" s="115"/>
      <c r="K61" s="21"/>
      <c r="L61" s="21"/>
    </row>
    <row r="62" spans="1:14" ht="20.100000000000001" customHeight="1" x14ac:dyDescent="0.5">
      <c r="C62" s="219" t="s">
        <v>220</v>
      </c>
      <c r="D62" s="23"/>
      <c r="E62" s="19"/>
      <c r="F62" s="66">
        <v>0</v>
      </c>
      <c r="H62" s="21">
        <v>1365354</v>
      </c>
      <c r="I62" s="21"/>
      <c r="J62" s="115">
        <v>0</v>
      </c>
      <c r="K62" s="21"/>
      <c r="L62" s="21">
        <v>1365354</v>
      </c>
    </row>
    <row r="63" spans="1:14" ht="20.100000000000001" customHeight="1" x14ac:dyDescent="0.5">
      <c r="C63" s="23" t="s">
        <v>194</v>
      </c>
      <c r="D63" s="23"/>
      <c r="E63" s="19"/>
      <c r="F63" s="66"/>
      <c r="H63" s="21"/>
      <c r="I63" s="21"/>
      <c r="J63" s="115"/>
      <c r="K63" s="21"/>
      <c r="L63" s="21"/>
    </row>
    <row r="64" spans="1:14" ht="20.100000000000001" customHeight="1" x14ac:dyDescent="0.5">
      <c r="C64" s="23" t="s">
        <v>195</v>
      </c>
      <c r="D64" s="23"/>
      <c r="E64" s="19"/>
      <c r="F64" s="66"/>
      <c r="H64" s="21"/>
      <c r="J64" s="66"/>
      <c r="K64" s="21"/>
      <c r="L64" s="28"/>
    </row>
    <row r="65" spans="1:13" ht="20.100000000000001" customHeight="1" x14ac:dyDescent="0.5">
      <c r="C65" s="23" t="s">
        <v>196</v>
      </c>
      <c r="D65" s="23"/>
      <c r="E65" s="19"/>
      <c r="F65" s="66">
        <v>-3092421</v>
      </c>
      <c r="H65" s="21">
        <v>0</v>
      </c>
      <c r="J65" s="66">
        <v>0</v>
      </c>
      <c r="K65" s="21"/>
      <c r="L65" s="28">
        <v>0</v>
      </c>
    </row>
    <row r="66" spans="1:13" ht="3.95" customHeight="1" x14ac:dyDescent="0.5">
      <c r="F66" s="127"/>
      <c r="H66" s="24"/>
      <c r="I66" s="21"/>
      <c r="J66" s="128"/>
      <c r="K66" s="21"/>
      <c r="L66" s="25"/>
    </row>
    <row r="67" spans="1:13" ht="20.100000000000001" customHeight="1" x14ac:dyDescent="0.5">
      <c r="B67" s="26" t="s">
        <v>197</v>
      </c>
      <c r="C67" s="26"/>
      <c r="E67" s="19"/>
      <c r="F67" s="66"/>
      <c r="H67" s="21"/>
      <c r="I67" s="21"/>
      <c r="J67" s="115"/>
      <c r="K67" s="21"/>
      <c r="L67" s="21"/>
      <c r="M67" s="22"/>
    </row>
    <row r="68" spans="1:13" ht="20.100000000000001" customHeight="1" x14ac:dyDescent="0.5">
      <c r="C68" s="18" t="s">
        <v>188</v>
      </c>
      <c r="E68" s="19"/>
      <c r="F68" s="65">
        <f>SUM(F59:F65)</f>
        <v>-3092421</v>
      </c>
      <c r="H68" s="27">
        <f>SUM(H59:H65)</f>
        <v>-5461416</v>
      </c>
      <c r="I68" s="21"/>
      <c r="J68" s="65">
        <f>SUM(J59:J65)</f>
        <v>0</v>
      </c>
      <c r="K68" s="21"/>
      <c r="L68" s="27">
        <f>SUM(L59:L65)</f>
        <v>-5461416</v>
      </c>
    </row>
    <row r="69" spans="1:13" ht="3.95" customHeight="1" x14ac:dyDescent="0.5">
      <c r="A69" s="26"/>
      <c r="B69" s="26"/>
      <c r="C69" s="26"/>
      <c r="E69" s="19"/>
      <c r="F69" s="66"/>
      <c r="H69" s="21"/>
      <c r="I69" s="21"/>
      <c r="J69" s="115"/>
      <c r="K69" s="21"/>
      <c r="L69" s="21"/>
    </row>
    <row r="70" spans="1:13" ht="19.149999999999999" customHeight="1" x14ac:dyDescent="0.5">
      <c r="A70" s="18" t="s">
        <v>64</v>
      </c>
      <c r="B70" s="18"/>
      <c r="C70" s="18"/>
      <c r="E70" s="19"/>
      <c r="F70" s="65">
        <f>SUM(F39,F68)</f>
        <v>-8632230</v>
      </c>
      <c r="H70" s="27">
        <f>SUM(H39,H68)</f>
        <v>-7940708</v>
      </c>
      <c r="I70" s="21"/>
      <c r="J70" s="65">
        <f>J68</f>
        <v>0</v>
      </c>
      <c r="K70" s="21"/>
      <c r="L70" s="27">
        <f>L68</f>
        <v>-5461416</v>
      </c>
    </row>
    <row r="71" spans="1:13" ht="3.95" customHeight="1" x14ac:dyDescent="0.5">
      <c r="F71" s="125"/>
      <c r="H71" s="47"/>
      <c r="I71" s="21"/>
      <c r="J71" s="126"/>
      <c r="K71" s="21"/>
      <c r="L71" s="48"/>
    </row>
    <row r="72" spans="1:13" ht="19.149999999999999" customHeight="1" thickBot="1" x14ac:dyDescent="0.55000000000000004">
      <c r="A72" s="18" t="s">
        <v>73</v>
      </c>
      <c r="B72" s="18"/>
      <c r="C72" s="18"/>
      <c r="E72" s="19"/>
      <c r="F72" s="69">
        <f>SUM(F70,F28)</f>
        <v>130019917</v>
      </c>
      <c r="H72" s="52">
        <f>SUM(H70,H28)</f>
        <v>82528722</v>
      </c>
      <c r="I72" s="21"/>
      <c r="J72" s="69">
        <f>SUM(J70,J28)</f>
        <v>135414669</v>
      </c>
      <c r="K72" s="21"/>
      <c r="L72" s="52">
        <f>SUM(L70,L28)</f>
        <v>84895528</v>
      </c>
    </row>
    <row r="73" spans="1:13" ht="10.15" customHeight="1" thickTop="1" x14ac:dyDescent="0.5">
      <c r="A73" s="18"/>
      <c r="B73" s="18"/>
      <c r="C73" s="18"/>
      <c r="E73" s="19"/>
      <c r="F73" s="66"/>
      <c r="H73" s="21"/>
      <c r="I73" s="21"/>
      <c r="J73" s="115"/>
      <c r="K73" s="21"/>
      <c r="L73" s="21"/>
    </row>
    <row r="74" spans="1:13" ht="20.100000000000001" customHeight="1" x14ac:dyDescent="0.5">
      <c r="A74" s="26" t="s">
        <v>61</v>
      </c>
      <c r="B74" s="26"/>
      <c r="C74" s="26"/>
      <c r="E74" s="19"/>
      <c r="F74" s="70"/>
      <c r="G74" s="54"/>
      <c r="H74" s="54"/>
      <c r="I74" s="54"/>
      <c r="J74" s="113"/>
      <c r="K74" s="54"/>
      <c r="L74" s="54"/>
    </row>
    <row r="75" spans="1:13" ht="20.100000000000001" customHeight="1" x14ac:dyDescent="0.5">
      <c r="A75" s="19" t="s">
        <v>85</v>
      </c>
      <c r="B75" s="19"/>
      <c r="C75" s="19"/>
      <c r="E75" s="19"/>
      <c r="F75" s="70">
        <f>+F28</f>
        <v>138652147</v>
      </c>
      <c r="G75" s="54"/>
      <c r="H75" s="54">
        <f>+H28</f>
        <v>90469430</v>
      </c>
      <c r="I75" s="54"/>
      <c r="J75" s="113">
        <f>+J28</f>
        <v>135414669</v>
      </c>
      <c r="K75" s="54"/>
      <c r="L75" s="54">
        <f>+L28</f>
        <v>90356944</v>
      </c>
    </row>
    <row r="76" spans="1:13" ht="20.100000000000001" customHeight="1" x14ac:dyDescent="0.5">
      <c r="A76" s="19" t="s">
        <v>41</v>
      </c>
      <c r="B76" s="19"/>
      <c r="C76" s="19"/>
      <c r="E76" s="19"/>
      <c r="F76" s="129">
        <v>0</v>
      </c>
      <c r="G76" s="54"/>
      <c r="H76" s="61">
        <v>0</v>
      </c>
      <c r="I76" s="55"/>
      <c r="J76" s="124">
        <v>0</v>
      </c>
      <c r="K76" s="55"/>
      <c r="L76" s="61">
        <v>0</v>
      </c>
    </row>
    <row r="77" spans="1:13" ht="3.95" customHeight="1" x14ac:dyDescent="0.5">
      <c r="A77" s="19"/>
      <c r="B77" s="19"/>
      <c r="C77" s="19"/>
      <c r="D77" s="19"/>
      <c r="E77" s="19"/>
      <c r="F77" s="130"/>
      <c r="G77" s="54"/>
      <c r="H77" s="57"/>
      <c r="I77" s="55"/>
      <c r="J77" s="131"/>
      <c r="K77" s="55"/>
      <c r="L77" s="57"/>
    </row>
    <row r="78" spans="1:13" ht="20.100000000000001" customHeight="1" thickBot="1" x14ac:dyDescent="0.55000000000000004">
      <c r="A78" s="49"/>
      <c r="B78" s="49"/>
      <c r="C78" s="49"/>
      <c r="E78" s="19"/>
      <c r="F78" s="132">
        <f>SUM(F75:F76)</f>
        <v>138652147</v>
      </c>
      <c r="G78" s="54"/>
      <c r="H78" s="58">
        <f>SUM(H75:H76)</f>
        <v>90469430</v>
      </c>
      <c r="I78" s="55"/>
      <c r="J78" s="118">
        <f>SUM(J75:J76)</f>
        <v>135414669</v>
      </c>
      <c r="K78" s="55"/>
      <c r="L78" s="58">
        <f>SUM(L75:L76)</f>
        <v>90356944</v>
      </c>
    </row>
    <row r="79" spans="1:13" ht="10.15" customHeight="1" thickTop="1" x14ac:dyDescent="0.5">
      <c r="A79" s="49"/>
      <c r="B79" s="49"/>
      <c r="C79" s="49"/>
      <c r="E79" s="19"/>
      <c r="F79" s="71"/>
      <c r="G79" s="54"/>
      <c r="H79" s="55"/>
      <c r="I79" s="59"/>
      <c r="J79" s="115"/>
      <c r="K79" s="59"/>
      <c r="L79" s="55"/>
    </row>
    <row r="80" spans="1:13" ht="20.100000000000001" customHeight="1" x14ac:dyDescent="0.5">
      <c r="A80" s="18" t="s">
        <v>127</v>
      </c>
      <c r="B80" s="18"/>
      <c r="C80" s="18"/>
      <c r="E80" s="18"/>
      <c r="F80" s="71"/>
      <c r="G80" s="60"/>
      <c r="H80" s="55"/>
      <c r="I80" s="55"/>
      <c r="J80" s="115"/>
      <c r="K80" s="55"/>
      <c r="L80" s="55"/>
    </row>
    <row r="81" spans="1:12" ht="20.100000000000001" customHeight="1" x14ac:dyDescent="0.5">
      <c r="A81" s="19" t="s">
        <v>85</v>
      </c>
      <c r="B81" s="19"/>
      <c r="C81" s="19"/>
      <c r="E81" s="18"/>
      <c r="F81" s="70">
        <f>F72</f>
        <v>130019917</v>
      </c>
      <c r="G81" s="60"/>
      <c r="H81" s="54">
        <f>H72</f>
        <v>82528722</v>
      </c>
      <c r="I81" s="59"/>
      <c r="J81" s="70">
        <f>J72</f>
        <v>135414669</v>
      </c>
      <c r="K81" s="59"/>
      <c r="L81" s="54">
        <f>L72</f>
        <v>84895528</v>
      </c>
    </row>
    <row r="82" spans="1:12" ht="20.100000000000001" customHeight="1" x14ac:dyDescent="0.5">
      <c r="A82" s="23" t="s">
        <v>41</v>
      </c>
      <c r="F82" s="72">
        <v>0</v>
      </c>
      <c r="G82" s="54"/>
      <c r="H82" s="61">
        <v>0</v>
      </c>
      <c r="I82" s="55"/>
      <c r="J82" s="124">
        <v>0</v>
      </c>
      <c r="K82" s="55"/>
      <c r="L82" s="61">
        <v>0</v>
      </c>
    </row>
    <row r="83" spans="1:12" ht="3.95" customHeight="1" x14ac:dyDescent="0.5">
      <c r="A83" s="19"/>
      <c r="B83" s="19"/>
      <c r="C83" s="19"/>
      <c r="E83" s="19"/>
      <c r="F83" s="130"/>
      <c r="G83" s="54"/>
      <c r="H83" s="57"/>
      <c r="I83" s="55"/>
      <c r="J83" s="131"/>
      <c r="K83" s="55"/>
      <c r="L83" s="57"/>
    </row>
    <row r="84" spans="1:12" ht="20.100000000000001" customHeight="1" thickBot="1" x14ac:dyDescent="0.55000000000000004">
      <c r="E84" s="19"/>
      <c r="F84" s="132">
        <f>SUM(F81:F82)</f>
        <v>130019917</v>
      </c>
      <c r="G84" s="54"/>
      <c r="H84" s="58">
        <f>SUM(H81:H82)</f>
        <v>82528722</v>
      </c>
      <c r="I84" s="55"/>
      <c r="J84" s="118">
        <f>SUM(J81:J82)</f>
        <v>135414669</v>
      </c>
      <c r="K84" s="55"/>
      <c r="L84" s="58">
        <f>SUM(L81:L82)</f>
        <v>84895528</v>
      </c>
    </row>
    <row r="85" spans="1:12" ht="10.15" customHeight="1" thickTop="1" x14ac:dyDescent="0.5">
      <c r="A85" s="49"/>
      <c r="B85" s="49"/>
      <c r="C85" s="49"/>
      <c r="E85" s="19"/>
      <c r="F85" s="71"/>
      <c r="G85" s="54"/>
      <c r="H85" s="55"/>
      <c r="I85" s="59"/>
      <c r="J85" s="115"/>
      <c r="K85" s="59"/>
      <c r="L85" s="55"/>
    </row>
    <row r="86" spans="1:12" ht="20.100000000000001" customHeight="1" x14ac:dyDescent="0.5">
      <c r="A86" s="49" t="s">
        <v>132</v>
      </c>
      <c r="B86" s="49"/>
      <c r="C86" s="49"/>
      <c r="E86" s="19"/>
      <c r="F86" s="71"/>
      <c r="G86" s="54"/>
      <c r="H86" s="55"/>
      <c r="I86" s="59"/>
      <c r="J86" s="115"/>
      <c r="K86" s="59"/>
      <c r="L86" s="55"/>
    </row>
    <row r="87" spans="1:12" ht="20.100000000000001" customHeight="1" x14ac:dyDescent="0.5">
      <c r="A87" s="49" t="s">
        <v>133</v>
      </c>
      <c r="B87" s="49"/>
      <c r="C87" s="49"/>
      <c r="E87" s="19"/>
      <c r="F87" s="71"/>
      <c r="G87" s="54"/>
      <c r="H87" s="55"/>
      <c r="I87" s="59"/>
      <c r="J87" s="115"/>
      <c r="K87" s="59"/>
      <c r="L87" s="55"/>
    </row>
    <row r="88" spans="1:12" ht="3.95" customHeight="1" x14ac:dyDescent="0.5">
      <c r="A88" s="49"/>
      <c r="B88" s="49"/>
      <c r="C88" s="49"/>
      <c r="E88" s="19"/>
      <c r="F88" s="71"/>
      <c r="G88" s="54"/>
      <c r="H88" s="55"/>
      <c r="I88" s="59"/>
      <c r="J88" s="115"/>
      <c r="K88" s="59"/>
      <c r="L88" s="55"/>
    </row>
    <row r="89" spans="1:12" ht="20.100000000000001" customHeight="1" thickBot="1" x14ac:dyDescent="0.55000000000000004">
      <c r="A89" s="42" t="s">
        <v>136</v>
      </c>
      <c r="B89" s="42"/>
      <c r="C89" s="42"/>
      <c r="E89" s="19"/>
      <c r="F89" s="133">
        <f>+F28/658434300</f>
        <v>0.2105785603818027</v>
      </c>
      <c r="G89" s="54"/>
      <c r="H89" s="62">
        <f>+H28/658434300</f>
        <v>0.13740084621958484</v>
      </c>
      <c r="I89" s="55"/>
      <c r="J89" s="134">
        <f>+J28/658434300</f>
        <v>0.20566162637639018</v>
      </c>
      <c r="K89" s="55"/>
      <c r="L89" s="62">
        <f>+L28/658434300</f>
        <v>0.13723000761047838</v>
      </c>
    </row>
    <row r="90" spans="1:12" ht="20.100000000000001" customHeight="1" thickTop="1" x14ac:dyDescent="0.5">
      <c r="A90" s="42"/>
      <c r="B90" s="42"/>
      <c r="C90" s="42"/>
      <c r="E90" s="19"/>
      <c r="F90" s="100"/>
      <c r="G90" s="54"/>
      <c r="H90" s="100"/>
      <c r="I90" s="55"/>
      <c r="J90" s="101"/>
      <c r="K90" s="55"/>
      <c r="L90" s="100"/>
    </row>
    <row r="91" spans="1:12" ht="20.100000000000001" customHeight="1" x14ac:dyDescent="0.5">
      <c r="A91" s="42"/>
      <c r="B91" s="42"/>
      <c r="C91" s="42"/>
      <c r="E91" s="19"/>
      <c r="F91" s="100"/>
      <c r="G91" s="54"/>
      <c r="H91" s="100"/>
      <c r="I91" s="55"/>
      <c r="J91" s="101"/>
      <c r="K91" s="55"/>
      <c r="L91" s="100"/>
    </row>
    <row r="92" spans="1:12" ht="24.75" customHeight="1" x14ac:dyDescent="0.5">
      <c r="A92" s="366" t="s">
        <v>94</v>
      </c>
      <c r="B92" s="366"/>
      <c r="C92" s="366"/>
      <c r="D92" s="366"/>
      <c r="E92" s="366"/>
      <c r="F92" s="366"/>
      <c r="G92" s="366"/>
      <c r="H92" s="366"/>
      <c r="I92" s="366"/>
      <c r="J92" s="366"/>
      <c r="K92" s="366"/>
      <c r="L92" s="366"/>
    </row>
    <row r="93" spans="1:12" ht="16.5" customHeight="1" x14ac:dyDescent="0.5">
      <c r="D93" s="23"/>
      <c r="F93" s="23"/>
      <c r="G93" s="23"/>
      <c r="H93" s="23"/>
      <c r="I93" s="23"/>
      <c r="J93" s="23"/>
      <c r="K93" s="23"/>
      <c r="L93" s="23"/>
    </row>
    <row r="94" spans="1:12" ht="21.95" customHeight="1" x14ac:dyDescent="0.5">
      <c r="A94" s="368" t="str">
        <f>'2-4'!A45</f>
        <v>หมายเหตุประกอบข้อมูลทางการเงินในหน้า 13 ถึง 33 เป็นส่วนหนึ่งของข้อมูลทางการเงินระหว่างกาลนี้</v>
      </c>
      <c r="B94" s="368"/>
      <c r="C94" s="368"/>
      <c r="D94" s="368"/>
      <c r="E94" s="368"/>
      <c r="F94" s="368"/>
      <c r="G94" s="368"/>
      <c r="H94" s="368"/>
      <c r="I94" s="368"/>
      <c r="J94" s="368"/>
      <c r="K94" s="368"/>
      <c r="L94" s="368"/>
    </row>
  </sheetData>
  <mergeCells count="7">
    <mergeCell ref="A94:L94"/>
    <mergeCell ref="F5:H5"/>
    <mergeCell ref="J5:L5"/>
    <mergeCell ref="F51:H51"/>
    <mergeCell ref="J51:L51"/>
    <mergeCell ref="A44:L44"/>
    <mergeCell ref="A92:L92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J94"/>
  <sheetViews>
    <sheetView zoomScale="110" zoomScaleNormal="110" zoomScaleSheetLayoutView="100" workbookViewId="0"/>
  </sheetViews>
  <sheetFormatPr defaultColWidth="9.140625" defaultRowHeight="18.75" x14ac:dyDescent="0.5"/>
  <cols>
    <col min="1" max="1" width="33.7109375" style="23" customWidth="1"/>
    <col min="2" max="2" width="4.85546875" style="340" customWidth="1"/>
    <col min="3" max="3" width="0.5703125" style="23" customWidth="1"/>
    <col min="4" max="4" width="14.28515625" style="20" customWidth="1"/>
    <col min="5" max="5" width="0.5703125" style="20" customWidth="1"/>
    <col min="6" max="6" width="14.28515625" style="20" customWidth="1"/>
    <col min="7" max="7" width="0.5703125" style="20" customWidth="1"/>
    <col min="8" max="8" width="14.28515625" style="95" customWidth="1"/>
    <col min="9" max="9" width="0.5703125" style="20" customWidth="1"/>
    <col min="10" max="10" width="14.28515625" style="20" customWidth="1"/>
    <col min="11" max="16384" width="9.140625" style="23"/>
  </cols>
  <sheetData>
    <row r="1" spans="1:10" ht="20.100000000000001" customHeight="1" x14ac:dyDescent="0.5">
      <c r="A1" s="18" t="str">
        <f>'2-4'!A1</f>
        <v>บริษัท ฮั้วฟงรับเบอร์ (ไทยแลนด์) จํากัด (มหาชน)</v>
      </c>
    </row>
    <row r="2" spans="1:10" ht="20.100000000000001" customHeight="1" x14ac:dyDescent="0.5">
      <c r="A2" s="53" t="s">
        <v>123</v>
      </c>
      <c r="B2" s="53"/>
      <c r="C2" s="53"/>
      <c r="D2" s="84"/>
      <c r="E2" s="102"/>
      <c r="F2" s="84"/>
    </row>
    <row r="3" spans="1:10" ht="20.100000000000001" customHeight="1" x14ac:dyDescent="0.5">
      <c r="A3" s="103" t="s">
        <v>207</v>
      </c>
      <c r="B3" s="104"/>
      <c r="C3" s="104"/>
      <c r="D3" s="105"/>
      <c r="E3" s="46"/>
      <c r="F3" s="105"/>
      <c r="G3" s="46"/>
      <c r="H3" s="96"/>
      <c r="I3" s="46"/>
      <c r="J3" s="46"/>
    </row>
    <row r="4" spans="1:10" ht="21.4" customHeight="1" x14ac:dyDescent="0.5">
      <c r="B4" s="29"/>
      <c r="D4" s="33"/>
      <c r="F4" s="33"/>
      <c r="G4" s="33"/>
      <c r="H4" s="35"/>
      <c r="I4" s="33"/>
      <c r="J4" s="33"/>
    </row>
    <row r="5" spans="1:10" ht="20.100000000000001" customHeight="1" x14ac:dyDescent="0.5">
      <c r="B5" s="29"/>
      <c r="D5" s="367" t="s">
        <v>88</v>
      </c>
      <c r="E5" s="367"/>
      <c r="F5" s="367"/>
      <c r="G5" s="30"/>
      <c r="H5" s="367" t="s">
        <v>89</v>
      </c>
      <c r="I5" s="367"/>
      <c r="J5" s="367"/>
    </row>
    <row r="6" spans="1:10" ht="20.100000000000001" customHeight="1" x14ac:dyDescent="0.5">
      <c r="B6" s="29"/>
      <c r="D6" s="33" t="s">
        <v>38</v>
      </c>
      <c r="E6" s="32"/>
      <c r="F6" s="30" t="s">
        <v>38</v>
      </c>
      <c r="G6" s="30"/>
      <c r="H6" s="34" t="s">
        <v>38</v>
      </c>
      <c r="I6" s="32"/>
      <c r="J6" s="30" t="s">
        <v>38</v>
      </c>
    </row>
    <row r="7" spans="1:10" ht="20.100000000000001" customHeight="1" x14ac:dyDescent="0.5">
      <c r="B7" s="29"/>
      <c r="D7" s="160" t="s">
        <v>208</v>
      </c>
      <c r="E7" s="161"/>
      <c r="F7" s="160" t="s">
        <v>208</v>
      </c>
      <c r="G7" s="161"/>
      <c r="H7" s="160" t="s">
        <v>208</v>
      </c>
      <c r="I7" s="160"/>
      <c r="J7" s="160" t="s">
        <v>208</v>
      </c>
    </row>
    <row r="8" spans="1:10" ht="20.100000000000001" customHeight="1" x14ac:dyDescent="0.5">
      <c r="B8" s="29"/>
      <c r="D8" s="33" t="s">
        <v>156</v>
      </c>
      <c r="F8" s="33" t="s">
        <v>92</v>
      </c>
      <c r="G8" s="33"/>
      <c r="H8" s="33" t="s">
        <v>156</v>
      </c>
      <c r="I8" s="33"/>
      <c r="J8" s="33" t="s">
        <v>92</v>
      </c>
    </row>
    <row r="9" spans="1:10" ht="20.100000000000001" customHeight="1" x14ac:dyDescent="0.5">
      <c r="B9" s="23"/>
      <c r="D9" s="37" t="s">
        <v>1</v>
      </c>
      <c r="F9" s="37" t="s">
        <v>1</v>
      </c>
      <c r="G9" s="33"/>
      <c r="H9" s="38" t="s">
        <v>1</v>
      </c>
      <c r="I9" s="33"/>
      <c r="J9" s="37" t="s">
        <v>1</v>
      </c>
    </row>
    <row r="10" spans="1:10" ht="6" customHeight="1" x14ac:dyDescent="0.5">
      <c r="A10" s="18"/>
      <c r="D10" s="63"/>
      <c r="H10" s="113"/>
    </row>
    <row r="11" spans="1:10" ht="20.100000000000001" customHeight="1" x14ac:dyDescent="0.5">
      <c r="A11" s="23" t="s">
        <v>118</v>
      </c>
      <c r="B11" s="39"/>
      <c r="D11" s="64">
        <v>1838952796</v>
      </c>
      <c r="F11" s="156">
        <v>1978208227</v>
      </c>
      <c r="G11" s="155"/>
      <c r="H11" s="154">
        <v>1830400382</v>
      </c>
      <c r="I11" s="156"/>
      <c r="J11" s="177">
        <v>1969380491</v>
      </c>
    </row>
    <row r="12" spans="1:10" ht="20.100000000000001" customHeight="1" x14ac:dyDescent="0.5">
      <c r="A12" s="23" t="s">
        <v>119</v>
      </c>
      <c r="D12" s="65">
        <v>-1452878413</v>
      </c>
      <c r="F12" s="159">
        <v>-1637644925</v>
      </c>
      <c r="G12" s="155"/>
      <c r="H12" s="158">
        <v>-1445175641</v>
      </c>
      <c r="I12" s="156"/>
      <c r="J12" s="178">
        <v>-1629682161</v>
      </c>
    </row>
    <row r="13" spans="1:10" ht="6" customHeight="1" x14ac:dyDescent="0.5">
      <c r="D13" s="66"/>
      <c r="F13" s="21"/>
      <c r="G13" s="40"/>
      <c r="H13" s="115"/>
      <c r="I13" s="40"/>
      <c r="J13" s="21"/>
    </row>
    <row r="14" spans="1:10" ht="20.100000000000001" customHeight="1" x14ac:dyDescent="0.5">
      <c r="A14" s="18" t="s">
        <v>20</v>
      </c>
      <c r="D14" s="64">
        <f>SUM(D11:D13)</f>
        <v>386074383</v>
      </c>
      <c r="F14" s="40">
        <f>SUM(F11:F13)</f>
        <v>340563302</v>
      </c>
      <c r="G14" s="21"/>
      <c r="H14" s="122">
        <f>SUM(H11:H13)</f>
        <v>385224741</v>
      </c>
      <c r="I14" s="21"/>
      <c r="J14" s="40">
        <f>SUM(J11:J13)</f>
        <v>339698330</v>
      </c>
    </row>
    <row r="15" spans="1:10" ht="20.100000000000001" customHeight="1" x14ac:dyDescent="0.5">
      <c r="A15" s="23" t="s">
        <v>21</v>
      </c>
      <c r="D15" s="65">
        <v>7430395</v>
      </c>
      <c r="E15" s="22"/>
      <c r="F15" s="159">
        <v>8818750</v>
      </c>
      <c r="G15" s="162"/>
      <c r="H15" s="158">
        <v>7147693</v>
      </c>
      <c r="I15" s="163"/>
      <c r="J15" s="178">
        <v>8783874</v>
      </c>
    </row>
    <row r="16" spans="1:10" ht="6" customHeight="1" x14ac:dyDescent="0.5">
      <c r="D16" s="64"/>
      <c r="F16" s="40"/>
      <c r="G16" s="40"/>
      <c r="H16" s="122"/>
      <c r="I16" s="40"/>
      <c r="J16" s="40"/>
    </row>
    <row r="17" spans="1:10" ht="20.100000000000001" customHeight="1" x14ac:dyDescent="0.5">
      <c r="A17" s="18" t="s">
        <v>33</v>
      </c>
      <c r="B17" s="39"/>
      <c r="D17" s="64">
        <f>SUM(D14:D15)</f>
        <v>393504778</v>
      </c>
      <c r="F17" s="40">
        <f>SUM(F14:F15)</f>
        <v>349382052</v>
      </c>
      <c r="G17" s="21"/>
      <c r="H17" s="64">
        <f>SUM(H14:H15)</f>
        <v>392372434</v>
      </c>
      <c r="I17" s="21"/>
      <c r="J17" s="40">
        <f>SUM(J14:J15)</f>
        <v>348482204</v>
      </c>
    </row>
    <row r="18" spans="1:10" s="164" customFormat="1" ht="18" customHeight="1" x14ac:dyDescent="0.5">
      <c r="A18" s="164" t="s">
        <v>22</v>
      </c>
      <c r="B18" s="165"/>
      <c r="D18" s="166">
        <v>-69803199</v>
      </c>
      <c r="E18" s="155"/>
      <c r="F18" s="163">
        <v>-72036638</v>
      </c>
      <c r="G18" s="163"/>
      <c r="H18" s="157">
        <v>-69763158</v>
      </c>
      <c r="I18" s="163"/>
      <c r="J18" s="177">
        <v>-71984936</v>
      </c>
    </row>
    <row r="19" spans="1:10" s="164" customFormat="1" ht="18" customHeight="1" x14ac:dyDescent="0.5">
      <c r="A19" s="164" t="s">
        <v>23</v>
      </c>
      <c r="B19" s="165"/>
      <c r="D19" s="166">
        <v>-35625029</v>
      </c>
      <c r="E19" s="155"/>
      <c r="F19" s="163">
        <v>-37504891</v>
      </c>
      <c r="G19" s="163"/>
      <c r="H19" s="157">
        <v>-34531217</v>
      </c>
      <c r="I19" s="163"/>
      <c r="J19" s="177">
        <v>-36074077</v>
      </c>
    </row>
    <row r="20" spans="1:10" s="164" customFormat="1" ht="18" customHeight="1" x14ac:dyDescent="0.5">
      <c r="A20" s="167" t="s">
        <v>229</v>
      </c>
      <c r="B20" s="168"/>
      <c r="C20" s="169"/>
      <c r="D20" s="166">
        <v>39456628</v>
      </c>
      <c r="E20" s="155"/>
      <c r="F20" s="163">
        <v>-10759858</v>
      </c>
      <c r="G20" s="163"/>
      <c r="H20" s="170">
        <v>34733055</v>
      </c>
      <c r="I20" s="163"/>
      <c r="J20" s="179">
        <v>-9509073</v>
      </c>
    </row>
    <row r="21" spans="1:10" s="171" customFormat="1" ht="18" customHeight="1" x14ac:dyDescent="0.5">
      <c r="A21" s="171" t="s">
        <v>25</v>
      </c>
      <c r="B21" s="165"/>
      <c r="D21" s="166">
        <v>-2438072</v>
      </c>
      <c r="E21" s="162"/>
      <c r="F21" s="163">
        <v>-3812218</v>
      </c>
      <c r="G21" s="163"/>
      <c r="H21" s="172">
        <v>-2438072</v>
      </c>
      <c r="I21" s="163"/>
      <c r="J21" s="180">
        <v>-3812218</v>
      </c>
    </row>
    <row r="22" spans="1:10" s="171" customFormat="1" ht="18" customHeight="1" x14ac:dyDescent="0.5">
      <c r="A22" s="171" t="s">
        <v>186</v>
      </c>
      <c r="B22" s="173"/>
      <c r="D22" s="158">
        <v>161</v>
      </c>
      <c r="E22" s="162"/>
      <c r="F22" s="159">
        <v>2233</v>
      </c>
      <c r="G22" s="163"/>
      <c r="H22" s="174">
        <v>0</v>
      </c>
      <c r="I22" s="163"/>
      <c r="J22" s="181">
        <v>0</v>
      </c>
    </row>
    <row r="23" spans="1:10" ht="6" customHeight="1" x14ac:dyDescent="0.5">
      <c r="B23" s="39"/>
      <c r="D23" s="66"/>
      <c r="F23" s="23"/>
      <c r="G23" s="23"/>
      <c r="H23" s="114"/>
      <c r="I23" s="23"/>
      <c r="J23" s="23"/>
    </row>
    <row r="24" spans="1:10" ht="20.100000000000001" customHeight="1" x14ac:dyDescent="0.5">
      <c r="A24" s="18" t="s">
        <v>24</v>
      </c>
      <c r="D24" s="67">
        <f>SUM(D18:D22)</f>
        <v>-68409511</v>
      </c>
      <c r="F24" s="46">
        <f>SUM(F18:F22)</f>
        <v>-124111372</v>
      </c>
      <c r="G24" s="40"/>
      <c r="H24" s="67">
        <f>SUM(H18:H22)</f>
        <v>-71999392</v>
      </c>
      <c r="I24" s="40"/>
      <c r="J24" s="46">
        <f>SUM(J18:J22)</f>
        <v>-121380304</v>
      </c>
    </row>
    <row r="25" spans="1:10" ht="6" customHeight="1" x14ac:dyDescent="0.5">
      <c r="B25" s="39"/>
      <c r="D25" s="66"/>
      <c r="F25" s="21"/>
      <c r="G25" s="40"/>
      <c r="H25" s="123"/>
      <c r="I25" s="40"/>
      <c r="J25" s="22"/>
    </row>
    <row r="26" spans="1:10" ht="20.100000000000001" customHeight="1" x14ac:dyDescent="0.5">
      <c r="A26" s="18" t="s">
        <v>58</v>
      </c>
      <c r="D26" s="68">
        <f>SUM(D17,D24)</f>
        <v>325095267</v>
      </c>
      <c r="F26" s="22">
        <f>SUM(F17,F24)</f>
        <v>225270680</v>
      </c>
      <c r="G26" s="40"/>
      <c r="H26" s="123">
        <f>SUM(H17,H24)</f>
        <v>320373042</v>
      </c>
      <c r="I26" s="40"/>
      <c r="J26" s="22">
        <f>SUM(J17,J24)</f>
        <v>227101900</v>
      </c>
    </row>
    <row r="27" spans="1:10" ht="20.100000000000001" customHeight="1" x14ac:dyDescent="0.5">
      <c r="A27" s="23" t="s">
        <v>59</v>
      </c>
      <c r="D27" s="117">
        <v>-54045333</v>
      </c>
      <c r="F27" s="175">
        <v>-41196273</v>
      </c>
      <c r="G27" s="155"/>
      <c r="H27" s="176">
        <v>-54045333</v>
      </c>
      <c r="I27" s="163"/>
      <c r="J27" s="181">
        <v>-41196273</v>
      </c>
    </row>
    <row r="28" spans="1:10" ht="6" customHeight="1" x14ac:dyDescent="0.5">
      <c r="D28" s="125"/>
      <c r="F28" s="47"/>
      <c r="G28" s="21"/>
      <c r="H28" s="126"/>
      <c r="I28" s="21"/>
      <c r="J28" s="48"/>
    </row>
    <row r="29" spans="1:10" ht="20.100000000000001" customHeight="1" x14ac:dyDescent="0.5">
      <c r="A29" s="49" t="s">
        <v>60</v>
      </c>
      <c r="C29" s="50"/>
      <c r="D29" s="67">
        <f>SUM(D26:D27)</f>
        <v>271049934</v>
      </c>
      <c r="E29" s="22"/>
      <c r="F29" s="46">
        <f>SUM(F26:F27)</f>
        <v>184074407</v>
      </c>
      <c r="G29" s="21"/>
      <c r="H29" s="119">
        <f>SUM(H26:H27)</f>
        <v>266327709</v>
      </c>
      <c r="I29" s="21"/>
      <c r="J29" s="46">
        <f>SUM(J26:J27)</f>
        <v>185905627</v>
      </c>
    </row>
    <row r="30" spans="1:10" ht="10.5" customHeight="1" x14ac:dyDescent="0.5">
      <c r="A30" s="26"/>
      <c r="C30" s="19"/>
      <c r="D30" s="66"/>
      <c r="F30" s="21"/>
      <c r="G30" s="21"/>
      <c r="H30" s="115"/>
      <c r="I30" s="21"/>
      <c r="J30" s="21"/>
    </row>
    <row r="31" spans="1:10" ht="20.100000000000001" customHeight="1" x14ac:dyDescent="0.5">
      <c r="A31" s="26" t="s">
        <v>232</v>
      </c>
      <c r="C31" s="19"/>
      <c r="D31" s="66"/>
      <c r="F31" s="21"/>
      <c r="G31" s="21"/>
      <c r="H31" s="115"/>
      <c r="I31" s="21"/>
      <c r="J31" s="21"/>
    </row>
    <row r="32" spans="1:10" ht="19.350000000000001" customHeight="1" x14ac:dyDescent="0.5">
      <c r="A32" s="18" t="s">
        <v>147</v>
      </c>
      <c r="C32" s="19"/>
      <c r="D32" s="66"/>
      <c r="F32" s="21"/>
      <c r="G32" s="21"/>
      <c r="H32" s="115"/>
      <c r="I32" s="21"/>
      <c r="J32" s="21"/>
    </row>
    <row r="33" spans="1:10" ht="19.149999999999999" customHeight="1" x14ac:dyDescent="0.5">
      <c r="A33" s="18" t="s">
        <v>152</v>
      </c>
      <c r="C33" s="19"/>
      <c r="D33" s="66"/>
      <c r="F33" s="21"/>
      <c r="G33" s="21"/>
      <c r="H33" s="115"/>
      <c r="I33" s="21"/>
      <c r="J33" s="21"/>
    </row>
    <row r="34" spans="1:10" ht="19.149999999999999" customHeight="1" x14ac:dyDescent="0.5">
      <c r="A34" s="23" t="s">
        <v>144</v>
      </c>
      <c r="C34" s="19"/>
      <c r="D34" s="66"/>
      <c r="F34" s="21"/>
      <c r="G34" s="21"/>
      <c r="H34" s="115"/>
      <c r="I34" s="21"/>
      <c r="J34" s="21"/>
    </row>
    <row r="35" spans="1:10" ht="19.149999999999999" customHeight="1" x14ac:dyDescent="0.5">
      <c r="A35" s="23" t="s">
        <v>203</v>
      </c>
      <c r="C35" s="19"/>
      <c r="D35" s="66">
        <v>0</v>
      </c>
      <c r="F35" s="163">
        <v>-2892989</v>
      </c>
      <c r="G35" s="155"/>
      <c r="H35" s="166">
        <v>0</v>
      </c>
      <c r="I35" s="163"/>
      <c r="J35" s="182">
        <v>0</v>
      </c>
    </row>
    <row r="36" spans="1:10" ht="19.149999999999999" customHeight="1" x14ac:dyDescent="0.5">
      <c r="A36" s="23" t="s">
        <v>145</v>
      </c>
      <c r="C36" s="19"/>
      <c r="D36" s="66"/>
      <c r="E36" s="23"/>
      <c r="G36" s="23"/>
      <c r="H36" s="114"/>
      <c r="I36" s="23"/>
    </row>
    <row r="37" spans="1:10" ht="19.149999999999999" customHeight="1" x14ac:dyDescent="0.5">
      <c r="A37" s="23" t="s">
        <v>146</v>
      </c>
      <c r="C37" s="19"/>
      <c r="D37" s="65">
        <v>-4979199</v>
      </c>
      <c r="F37" s="159">
        <v>-10834443</v>
      </c>
      <c r="G37" s="155"/>
      <c r="H37" s="158">
        <v>0</v>
      </c>
      <c r="I37" s="163"/>
      <c r="J37" s="181">
        <v>0</v>
      </c>
    </row>
    <row r="38" spans="1:10" ht="6" customHeight="1" x14ac:dyDescent="0.5">
      <c r="D38" s="125"/>
      <c r="F38" s="47"/>
      <c r="G38" s="21"/>
      <c r="H38" s="126"/>
      <c r="I38" s="21"/>
      <c r="J38" s="48"/>
    </row>
    <row r="39" spans="1:10" ht="19.149999999999999" customHeight="1" x14ac:dyDescent="0.5">
      <c r="A39" s="18" t="s">
        <v>143</v>
      </c>
      <c r="C39" s="19"/>
      <c r="D39" s="66"/>
      <c r="F39" s="21"/>
      <c r="G39" s="21"/>
      <c r="H39" s="115"/>
      <c r="I39" s="21"/>
      <c r="J39" s="21"/>
    </row>
    <row r="40" spans="1:10" ht="19.149999999999999" customHeight="1" x14ac:dyDescent="0.5">
      <c r="A40" s="18" t="s">
        <v>153</v>
      </c>
      <c r="C40" s="19"/>
      <c r="D40" s="65">
        <f>SUM(D32:D37)</f>
        <v>-4979199</v>
      </c>
      <c r="F40" s="27">
        <f>SUM(F32:F37)</f>
        <v>-13727432</v>
      </c>
      <c r="G40" s="21"/>
      <c r="H40" s="116">
        <f>SUM(H32:H37)</f>
        <v>0</v>
      </c>
      <c r="I40" s="21"/>
      <c r="J40" s="27">
        <f>SUM(J32:J37)</f>
        <v>0</v>
      </c>
    </row>
    <row r="41" spans="1:10" ht="20.100000000000001" customHeight="1" x14ac:dyDescent="0.5">
      <c r="A41" s="18"/>
      <c r="C41" s="19"/>
      <c r="D41" s="21"/>
      <c r="F41" s="21"/>
      <c r="G41" s="21"/>
      <c r="H41" s="21"/>
      <c r="I41" s="21"/>
      <c r="J41" s="21"/>
    </row>
    <row r="42" spans="1:10" ht="20.100000000000001" customHeight="1" x14ac:dyDescent="0.5">
      <c r="A42" s="18"/>
      <c r="B42" s="365"/>
      <c r="C42" s="19"/>
      <c r="D42" s="21"/>
      <c r="F42" s="21"/>
      <c r="G42" s="21"/>
      <c r="H42" s="21"/>
      <c r="I42" s="21"/>
      <c r="J42" s="21"/>
    </row>
    <row r="43" spans="1:10" ht="20.100000000000001" customHeight="1" x14ac:dyDescent="0.5">
      <c r="A43" s="18"/>
      <c r="C43" s="19"/>
      <c r="D43" s="21"/>
      <c r="F43" s="21"/>
      <c r="G43" s="21"/>
      <c r="H43" s="21"/>
      <c r="I43" s="21"/>
      <c r="J43" s="21"/>
    </row>
    <row r="44" spans="1:10" ht="14.25" customHeight="1" x14ac:dyDescent="0.5">
      <c r="A44" s="18"/>
      <c r="C44" s="19"/>
      <c r="D44" s="21"/>
      <c r="F44" s="21"/>
      <c r="G44" s="21"/>
      <c r="H44" s="21"/>
      <c r="I44" s="21"/>
      <c r="J44" s="21"/>
    </row>
    <row r="45" spans="1:10" ht="20.100000000000001" customHeight="1" x14ac:dyDescent="0.5">
      <c r="A45" s="366" t="s">
        <v>94</v>
      </c>
      <c r="B45" s="366"/>
      <c r="C45" s="366"/>
      <c r="D45" s="366"/>
      <c r="E45" s="366"/>
      <c r="F45" s="366"/>
      <c r="G45" s="366"/>
      <c r="H45" s="366"/>
      <c r="I45" s="366"/>
      <c r="J45" s="366"/>
    </row>
    <row r="46" spans="1:10" ht="17.25" customHeight="1" x14ac:dyDescent="0.5">
      <c r="A46" s="340"/>
      <c r="C46" s="340"/>
      <c r="D46" s="340"/>
      <c r="E46" s="340"/>
      <c r="F46" s="340"/>
      <c r="G46" s="340"/>
      <c r="H46" s="340"/>
      <c r="I46" s="340"/>
      <c r="J46" s="340"/>
    </row>
    <row r="47" spans="1:10" ht="21.95" customHeight="1" x14ac:dyDescent="0.5">
      <c r="A47" s="104" t="str">
        <f>'2-4'!A45</f>
        <v>หมายเหตุประกอบข้อมูลทางการเงินในหน้า 13 ถึง 33 เป็นส่วนหนึ่งของข้อมูลทางการเงินระหว่างกาลนี้</v>
      </c>
      <c r="B47" s="106"/>
      <c r="C47" s="104"/>
      <c r="D47" s="27"/>
      <c r="E47" s="46"/>
      <c r="F47" s="27"/>
      <c r="G47" s="27"/>
      <c r="H47" s="98"/>
      <c r="I47" s="27"/>
      <c r="J47" s="27"/>
    </row>
    <row r="48" spans="1:10" ht="20.100000000000001" customHeight="1" x14ac:dyDescent="0.5">
      <c r="A48" s="18" t="str">
        <f>A1</f>
        <v>บริษัท ฮั้วฟงรับเบอร์ (ไทยแลนด์) จํากัด (มหาชน)</v>
      </c>
    </row>
    <row r="49" spans="1:10" ht="20.100000000000001" customHeight="1" x14ac:dyDescent="0.5">
      <c r="A49" s="53" t="str">
        <f>A2</f>
        <v>งบกำไรขาดทุนเบ็ดเสร็จ</v>
      </c>
      <c r="B49" s="53"/>
      <c r="C49" s="53"/>
      <c r="D49" s="84"/>
      <c r="E49" s="102"/>
      <c r="F49" s="84"/>
    </row>
    <row r="50" spans="1:10" ht="20.100000000000001" customHeight="1" x14ac:dyDescent="0.5">
      <c r="A50" s="103" t="str">
        <f>+A3</f>
        <v>สำหรับงวดเก้าเดือนสิ้นสุดวันที่ 30 กันยายน พ.ศ. 2563</v>
      </c>
      <c r="B50" s="104"/>
      <c r="C50" s="104"/>
      <c r="D50" s="105"/>
      <c r="E50" s="46"/>
      <c r="F50" s="105"/>
      <c r="G50" s="46"/>
      <c r="H50" s="96"/>
      <c r="I50" s="46"/>
      <c r="J50" s="46"/>
    </row>
    <row r="51" spans="1:10" ht="19.350000000000001" customHeight="1" x14ac:dyDescent="0.5"/>
    <row r="52" spans="1:10" ht="19.350000000000001" customHeight="1" x14ac:dyDescent="0.5">
      <c r="B52" s="29"/>
      <c r="D52" s="367" t="s">
        <v>88</v>
      </c>
      <c r="E52" s="367"/>
      <c r="F52" s="367"/>
      <c r="G52" s="30"/>
      <c r="H52" s="367" t="s">
        <v>89</v>
      </c>
      <c r="I52" s="367"/>
      <c r="J52" s="367"/>
    </row>
    <row r="53" spans="1:10" ht="19.149999999999999" customHeight="1" x14ac:dyDescent="0.5">
      <c r="B53" s="29"/>
      <c r="D53" s="33" t="s">
        <v>38</v>
      </c>
      <c r="E53" s="33"/>
      <c r="F53" s="33" t="s">
        <v>38</v>
      </c>
      <c r="G53" s="33"/>
      <c r="H53" s="33" t="s">
        <v>38</v>
      </c>
      <c r="I53" s="33"/>
      <c r="J53" s="33" t="s">
        <v>38</v>
      </c>
    </row>
    <row r="54" spans="1:10" ht="19.149999999999999" customHeight="1" x14ac:dyDescent="0.5">
      <c r="B54" s="29"/>
      <c r="D54" s="160" t="s">
        <v>208</v>
      </c>
      <c r="E54" s="161"/>
      <c r="F54" s="160" t="s">
        <v>208</v>
      </c>
      <c r="G54" s="161"/>
      <c r="H54" s="160" t="s">
        <v>208</v>
      </c>
      <c r="I54" s="160"/>
      <c r="J54" s="160" t="s">
        <v>208</v>
      </c>
    </row>
    <row r="55" spans="1:10" ht="19.149999999999999" customHeight="1" x14ac:dyDescent="0.5">
      <c r="B55" s="51"/>
      <c r="D55" s="33" t="s">
        <v>156</v>
      </c>
      <c r="F55" s="33" t="s">
        <v>92</v>
      </c>
      <c r="G55" s="33"/>
      <c r="H55" s="33" t="s">
        <v>156</v>
      </c>
      <c r="I55" s="33"/>
      <c r="J55" s="33" t="s">
        <v>92</v>
      </c>
    </row>
    <row r="56" spans="1:10" ht="19.149999999999999" customHeight="1" x14ac:dyDescent="0.5">
      <c r="B56" s="51"/>
      <c r="D56" s="37" t="s">
        <v>1</v>
      </c>
      <c r="F56" s="37" t="s">
        <v>1</v>
      </c>
      <c r="G56" s="33"/>
      <c r="H56" s="38" t="s">
        <v>1</v>
      </c>
      <c r="I56" s="33"/>
      <c r="J56" s="37" t="s">
        <v>1</v>
      </c>
    </row>
    <row r="57" spans="1:10" ht="20.100000000000001" customHeight="1" x14ac:dyDescent="0.5">
      <c r="A57" s="18" t="s">
        <v>151</v>
      </c>
      <c r="C57" s="19"/>
      <c r="D57" s="66"/>
      <c r="F57" s="21"/>
      <c r="G57" s="21"/>
      <c r="H57" s="115"/>
      <c r="I57" s="21"/>
      <c r="J57" s="21"/>
    </row>
    <row r="58" spans="1:10" ht="20.100000000000001" customHeight="1" x14ac:dyDescent="0.5">
      <c r="A58" s="18" t="s">
        <v>152</v>
      </c>
      <c r="C58" s="19"/>
      <c r="D58" s="66"/>
      <c r="F58" s="21"/>
      <c r="G58" s="21"/>
      <c r="H58" s="115"/>
      <c r="I58" s="21"/>
      <c r="J58" s="21"/>
    </row>
    <row r="59" spans="1:10" ht="20.100000000000001" customHeight="1" x14ac:dyDescent="0.5">
      <c r="A59" s="219" t="s">
        <v>213</v>
      </c>
      <c r="C59" s="19"/>
      <c r="D59" s="66"/>
      <c r="F59" s="21"/>
      <c r="G59" s="21"/>
      <c r="H59" s="115"/>
      <c r="I59" s="21"/>
      <c r="J59" s="21"/>
    </row>
    <row r="60" spans="1:10" ht="20.100000000000001" customHeight="1" x14ac:dyDescent="0.5">
      <c r="A60" s="219" t="s">
        <v>214</v>
      </c>
      <c r="C60" s="19"/>
      <c r="D60" s="66">
        <v>0</v>
      </c>
      <c r="F60" s="21">
        <v>-6826770</v>
      </c>
      <c r="G60" s="21"/>
      <c r="H60" s="115">
        <v>0</v>
      </c>
      <c r="I60" s="21"/>
      <c r="J60" s="21">
        <v>-6826770</v>
      </c>
    </row>
    <row r="61" spans="1:10" ht="20.100000000000001" customHeight="1" x14ac:dyDescent="0.5">
      <c r="A61" s="219" t="s">
        <v>215</v>
      </c>
      <c r="C61" s="19"/>
      <c r="D61" s="66"/>
      <c r="F61" s="21"/>
      <c r="G61" s="21"/>
      <c r="H61" s="115"/>
      <c r="I61" s="21"/>
      <c r="J61" s="21"/>
    </row>
    <row r="62" spans="1:10" ht="20.100000000000001" customHeight="1" x14ac:dyDescent="0.5">
      <c r="A62" s="219" t="s">
        <v>216</v>
      </c>
      <c r="C62" s="19"/>
      <c r="D62" s="66">
        <v>0</v>
      </c>
      <c r="F62" s="21">
        <v>1365354</v>
      </c>
      <c r="G62" s="21"/>
      <c r="H62" s="115">
        <v>0</v>
      </c>
      <c r="I62" s="21"/>
      <c r="J62" s="21">
        <v>1365354</v>
      </c>
    </row>
    <row r="63" spans="1:10" ht="20.100000000000001" customHeight="1" x14ac:dyDescent="0.5">
      <c r="A63" s="23" t="s">
        <v>161</v>
      </c>
      <c r="C63" s="19"/>
      <c r="D63" s="66"/>
      <c r="F63" s="21"/>
      <c r="G63" s="21"/>
      <c r="H63" s="115"/>
      <c r="I63" s="21"/>
      <c r="J63" s="21"/>
    </row>
    <row r="64" spans="1:10" ht="20.100000000000001" customHeight="1" x14ac:dyDescent="0.5">
      <c r="A64" s="23" t="s">
        <v>162</v>
      </c>
      <c r="C64" s="19"/>
      <c r="D64" s="66"/>
      <c r="F64" s="21"/>
      <c r="H64" s="66"/>
      <c r="I64" s="21"/>
      <c r="J64" s="28"/>
    </row>
    <row r="65" spans="1:10" ht="20.100000000000001" customHeight="1" x14ac:dyDescent="0.5">
      <c r="A65" s="23" t="s">
        <v>163</v>
      </c>
      <c r="C65" s="19"/>
      <c r="D65" s="66">
        <v>-4392146</v>
      </c>
      <c r="F65" s="21">
        <v>0</v>
      </c>
      <c r="H65" s="66">
        <v>0</v>
      </c>
      <c r="I65" s="21"/>
      <c r="J65" s="28">
        <v>0</v>
      </c>
    </row>
    <row r="66" spans="1:10" ht="5.0999999999999996" customHeight="1" x14ac:dyDescent="0.5">
      <c r="D66" s="127"/>
      <c r="F66" s="24"/>
      <c r="G66" s="21"/>
      <c r="H66" s="128"/>
      <c r="I66" s="21"/>
      <c r="J66" s="25"/>
    </row>
    <row r="67" spans="1:10" ht="20.100000000000001" customHeight="1" x14ac:dyDescent="0.5">
      <c r="A67" s="26" t="s">
        <v>149</v>
      </c>
      <c r="C67" s="19"/>
      <c r="D67" s="66"/>
      <c r="F67" s="21"/>
      <c r="G67" s="21"/>
      <c r="H67" s="115"/>
      <c r="I67" s="21"/>
      <c r="J67" s="21"/>
    </row>
    <row r="68" spans="1:10" ht="20.100000000000001" customHeight="1" x14ac:dyDescent="0.5">
      <c r="A68" s="18" t="s">
        <v>153</v>
      </c>
      <c r="C68" s="19"/>
      <c r="D68" s="65">
        <f>SUM(D60:D65)</f>
        <v>-4392146</v>
      </c>
      <c r="F68" s="27">
        <f>SUM(F60:F65)</f>
        <v>-5461416</v>
      </c>
      <c r="G68" s="21"/>
      <c r="H68" s="65">
        <f>SUM(H60:H65)</f>
        <v>0</v>
      </c>
      <c r="I68" s="21"/>
      <c r="J68" s="27">
        <f>SUM(J60:J65)</f>
        <v>-5461416</v>
      </c>
    </row>
    <row r="69" spans="1:10" ht="5.0999999999999996" customHeight="1" x14ac:dyDescent="0.5">
      <c r="A69" s="26"/>
      <c r="C69" s="19"/>
      <c r="D69" s="66"/>
      <c r="F69" s="21"/>
      <c r="G69" s="21"/>
      <c r="H69" s="115"/>
      <c r="I69" s="21"/>
      <c r="J69" s="21"/>
    </row>
    <row r="70" spans="1:10" ht="19.149999999999999" customHeight="1" x14ac:dyDescent="0.5">
      <c r="A70" s="18" t="s">
        <v>64</v>
      </c>
      <c r="C70" s="19"/>
      <c r="D70" s="65">
        <f>SUM(D40,D68)</f>
        <v>-9371345</v>
      </c>
      <c r="F70" s="27">
        <f>SUM(F40,F68)</f>
        <v>-19188848</v>
      </c>
      <c r="G70" s="21"/>
      <c r="H70" s="65">
        <f>H68</f>
        <v>0</v>
      </c>
      <c r="I70" s="21"/>
      <c r="J70" s="27">
        <f>J68</f>
        <v>-5461416</v>
      </c>
    </row>
    <row r="71" spans="1:10" ht="5.0999999999999996" customHeight="1" x14ac:dyDescent="0.5">
      <c r="D71" s="125"/>
      <c r="F71" s="47"/>
      <c r="G71" s="21"/>
      <c r="H71" s="126"/>
      <c r="I71" s="21"/>
      <c r="J71" s="48"/>
    </row>
    <row r="72" spans="1:10" ht="19.149999999999999" customHeight="1" thickBot="1" x14ac:dyDescent="0.55000000000000004">
      <c r="A72" s="18" t="s">
        <v>73</v>
      </c>
      <c r="C72" s="19"/>
      <c r="D72" s="69">
        <f>SUM(D70,D29)</f>
        <v>261678589</v>
      </c>
      <c r="F72" s="52">
        <f>SUM(F70,F29)</f>
        <v>164885559</v>
      </c>
      <c r="G72" s="21"/>
      <c r="H72" s="69">
        <f>SUM(H70,H29)</f>
        <v>266327709</v>
      </c>
      <c r="I72" s="21"/>
      <c r="J72" s="52">
        <f>SUM(J70,J29)</f>
        <v>180444211</v>
      </c>
    </row>
    <row r="73" spans="1:10" ht="7.5" customHeight="1" thickTop="1" x14ac:dyDescent="0.5">
      <c r="A73" s="18"/>
      <c r="C73" s="19"/>
      <c r="D73" s="66"/>
      <c r="F73" s="21"/>
      <c r="G73" s="21"/>
      <c r="H73" s="115"/>
      <c r="I73" s="21"/>
      <c r="J73" s="21"/>
    </row>
    <row r="74" spans="1:10" ht="20.100000000000001" customHeight="1" x14ac:dyDescent="0.5">
      <c r="A74" s="26" t="s">
        <v>61</v>
      </c>
      <c r="C74" s="19"/>
      <c r="D74" s="70"/>
      <c r="E74" s="54"/>
      <c r="F74" s="54"/>
      <c r="G74" s="54"/>
      <c r="H74" s="113"/>
      <c r="I74" s="54"/>
      <c r="J74" s="54"/>
    </row>
    <row r="75" spans="1:10" ht="20.100000000000001" customHeight="1" x14ac:dyDescent="0.5">
      <c r="A75" s="19" t="s">
        <v>85</v>
      </c>
      <c r="C75" s="19"/>
      <c r="D75" s="70">
        <f>+D29</f>
        <v>271049934</v>
      </c>
      <c r="E75" s="54"/>
      <c r="F75" s="54">
        <f>+F29</f>
        <v>184074407</v>
      </c>
      <c r="G75" s="54"/>
      <c r="H75" s="113">
        <f>+H29</f>
        <v>266327709</v>
      </c>
      <c r="I75" s="54"/>
      <c r="J75" s="54">
        <f>+J29</f>
        <v>185905627</v>
      </c>
    </row>
    <row r="76" spans="1:10" ht="20.100000000000001" customHeight="1" x14ac:dyDescent="0.5">
      <c r="A76" s="19" t="s">
        <v>41</v>
      </c>
      <c r="C76" s="19"/>
      <c r="D76" s="129">
        <v>0</v>
      </c>
      <c r="E76" s="54"/>
      <c r="F76" s="61">
        <v>0</v>
      </c>
      <c r="G76" s="55"/>
      <c r="H76" s="124">
        <v>0</v>
      </c>
      <c r="I76" s="55"/>
      <c r="J76" s="61">
        <v>0</v>
      </c>
    </row>
    <row r="77" spans="1:10" ht="5.0999999999999996" customHeight="1" x14ac:dyDescent="0.5">
      <c r="A77" s="19"/>
      <c r="B77" s="19"/>
      <c r="C77" s="19"/>
      <c r="D77" s="130"/>
      <c r="E77" s="54"/>
      <c r="F77" s="57"/>
      <c r="G77" s="55"/>
      <c r="H77" s="131"/>
      <c r="I77" s="55"/>
      <c r="J77" s="57"/>
    </row>
    <row r="78" spans="1:10" ht="20.100000000000001" customHeight="1" thickBot="1" x14ac:dyDescent="0.55000000000000004">
      <c r="A78" s="49"/>
      <c r="C78" s="19"/>
      <c r="D78" s="132">
        <f>SUM(D75:D76)</f>
        <v>271049934</v>
      </c>
      <c r="E78" s="54"/>
      <c r="F78" s="58">
        <f>SUM(F75:F76)</f>
        <v>184074407</v>
      </c>
      <c r="G78" s="55"/>
      <c r="H78" s="118">
        <f>SUM(H75:H76)</f>
        <v>266327709</v>
      </c>
      <c r="I78" s="55"/>
      <c r="J78" s="58">
        <f>SUM(J75:J76)</f>
        <v>185905627</v>
      </c>
    </row>
    <row r="79" spans="1:10" ht="9" customHeight="1" thickTop="1" x14ac:dyDescent="0.5">
      <c r="A79" s="49"/>
      <c r="C79" s="19"/>
      <c r="D79" s="71"/>
      <c r="E79" s="54"/>
      <c r="F79" s="55"/>
      <c r="G79" s="59"/>
      <c r="H79" s="115"/>
      <c r="I79" s="59"/>
      <c r="J79" s="55"/>
    </row>
    <row r="80" spans="1:10" ht="20.100000000000001" customHeight="1" x14ac:dyDescent="0.5">
      <c r="A80" s="18" t="s">
        <v>127</v>
      </c>
      <c r="C80" s="18"/>
      <c r="D80" s="71"/>
      <c r="E80" s="60"/>
      <c r="F80" s="55"/>
      <c r="G80" s="55"/>
      <c r="H80" s="115"/>
      <c r="I80" s="55"/>
      <c r="J80" s="55"/>
    </row>
    <row r="81" spans="1:10" ht="20.100000000000001" customHeight="1" x14ac:dyDescent="0.5">
      <c r="A81" s="19" t="s">
        <v>85</v>
      </c>
      <c r="C81" s="18"/>
      <c r="D81" s="70">
        <f>D72</f>
        <v>261678589</v>
      </c>
      <c r="E81" s="60"/>
      <c r="F81" s="54">
        <f>F72</f>
        <v>164885559</v>
      </c>
      <c r="G81" s="59"/>
      <c r="H81" s="70">
        <f>H72</f>
        <v>266327709</v>
      </c>
      <c r="I81" s="59"/>
      <c r="J81" s="54">
        <f>J72</f>
        <v>180444211</v>
      </c>
    </row>
    <row r="82" spans="1:10" ht="20.100000000000001" customHeight="1" x14ac:dyDescent="0.5">
      <c r="A82" s="23" t="s">
        <v>41</v>
      </c>
      <c r="D82" s="72">
        <v>0</v>
      </c>
      <c r="E82" s="54"/>
      <c r="F82" s="61">
        <v>0</v>
      </c>
      <c r="G82" s="55"/>
      <c r="H82" s="124">
        <v>0</v>
      </c>
      <c r="I82" s="55"/>
      <c r="J82" s="61">
        <v>0</v>
      </c>
    </row>
    <row r="83" spans="1:10" ht="5.0999999999999996" customHeight="1" x14ac:dyDescent="0.5">
      <c r="A83" s="19"/>
      <c r="C83" s="19"/>
      <c r="D83" s="130"/>
      <c r="E83" s="54"/>
      <c r="F83" s="57"/>
      <c r="G83" s="55"/>
      <c r="H83" s="131"/>
      <c r="I83" s="55"/>
      <c r="J83" s="57"/>
    </row>
    <row r="84" spans="1:10" ht="20.100000000000001" customHeight="1" thickBot="1" x14ac:dyDescent="0.55000000000000004">
      <c r="C84" s="19"/>
      <c r="D84" s="132">
        <f>SUM(D81:D82)</f>
        <v>261678589</v>
      </c>
      <c r="E84" s="54"/>
      <c r="F84" s="58">
        <f>SUM(F81:F82)</f>
        <v>164885559</v>
      </c>
      <c r="G84" s="55"/>
      <c r="H84" s="118">
        <f>SUM(H81:H82)</f>
        <v>266327709</v>
      </c>
      <c r="I84" s="55"/>
      <c r="J84" s="58">
        <f>SUM(J81:J82)</f>
        <v>180444211</v>
      </c>
    </row>
    <row r="85" spans="1:10" ht="8.25" customHeight="1" thickTop="1" x14ac:dyDescent="0.5">
      <c r="A85" s="49"/>
      <c r="C85" s="19"/>
      <c r="D85" s="71"/>
      <c r="E85" s="54"/>
      <c r="F85" s="55"/>
      <c r="G85" s="59"/>
      <c r="H85" s="115"/>
      <c r="I85" s="59"/>
      <c r="J85" s="55"/>
    </row>
    <row r="86" spans="1:10" ht="20.100000000000001" customHeight="1" x14ac:dyDescent="0.5">
      <c r="A86" s="49" t="s">
        <v>132</v>
      </c>
      <c r="C86" s="19"/>
      <c r="D86" s="71"/>
      <c r="E86" s="54"/>
      <c r="F86" s="55"/>
      <c r="G86" s="59"/>
      <c r="H86" s="115"/>
      <c r="I86" s="59"/>
      <c r="J86" s="55"/>
    </row>
    <row r="87" spans="1:10" ht="20.100000000000001" customHeight="1" x14ac:dyDescent="0.5">
      <c r="A87" s="49" t="s">
        <v>133</v>
      </c>
      <c r="C87" s="19"/>
      <c r="D87" s="71"/>
      <c r="E87" s="54"/>
      <c r="F87" s="55"/>
      <c r="G87" s="59"/>
      <c r="H87" s="115"/>
      <c r="I87" s="59"/>
      <c r="J87" s="55"/>
    </row>
    <row r="88" spans="1:10" ht="5.0999999999999996" customHeight="1" x14ac:dyDescent="0.5">
      <c r="A88" s="49"/>
      <c r="C88" s="19"/>
      <c r="D88" s="71"/>
      <c r="E88" s="54"/>
      <c r="F88" s="55"/>
      <c r="G88" s="59"/>
      <c r="H88" s="115"/>
      <c r="I88" s="59"/>
      <c r="J88" s="55"/>
    </row>
    <row r="89" spans="1:10" ht="20.100000000000001" customHeight="1" thickBot="1" x14ac:dyDescent="0.55000000000000004">
      <c r="A89" s="42" t="s">
        <v>136</v>
      </c>
      <c r="C89" s="19"/>
      <c r="D89" s="133">
        <f>+D29/658434300</f>
        <v>0.41165828390167403</v>
      </c>
      <c r="E89" s="54"/>
      <c r="F89" s="62">
        <f>+F29/658434300</f>
        <v>0.27956381828832427</v>
      </c>
      <c r="G89" s="55"/>
      <c r="H89" s="134">
        <f>+H29/658434300</f>
        <v>0.40448638383510699</v>
      </c>
      <c r="I89" s="55"/>
      <c r="J89" s="62">
        <f>+J29/658434300</f>
        <v>0.28234499174784788</v>
      </c>
    </row>
    <row r="90" spans="1:10" ht="21" customHeight="1" thickTop="1" x14ac:dyDescent="0.5">
      <c r="A90" s="42"/>
      <c r="C90" s="19"/>
      <c r="D90" s="100"/>
      <c r="E90" s="54"/>
      <c r="F90" s="100"/>
      <c r="G90" s="55"/>
      <c r="H90" s="101"/>
      <c r="I90" s="55"/>
      <c r="J90" s="100"/>
    </row>
    <row r="91" spans="1:10" ht="21" customHeight="1" x14ac:dyDescent="0.5">
      <c r="B91" s="23"/>
      <c r="D91" s="23"/>
      <c r="E91" s="23"/>
      <c r="F91" s="23"/>
      <c r="G91" s="23"/>
      <c r="H91" s="23"/>
      <c r="I91" s="23"/>
      <c r="J91" s="23"/>
    </row>
    <row r="92" spans="1:10" ht="20.100000000000001" customHeight="1" x14ac:dyDescent="0.5">
      <c r="A92" s="366" t="s">
        <v>94</v>
      </c>
      <c r="B92" s="366"/>
      <c r="C92" s="366"/>
      <c r="D92" s="366"/>
      <c r="E92" s="366"/>
      <c r="F92" s="366"/>
      <c r="G92" s="366"/>
      <c r="H92" s="366"/>
      <c r="I92" s="366"/>
      <c r="J92" s="366"/>
    </row>
    <row r="93" spans="1:10" ht="16.5" customHeight="1" x14ac:dyDescent="0.5">
      <c r="B93" s="23"/>
      <c r="D93" s="23"/>
      <c r="E93" s="23"/>
      <c r="F93" s="23"/>
      <c r="G93" s="23"/>
      <c r="H93" s="23"/>
      <c r="I93" s="23"/>
      <c r="J93" s="23"/>
    </row>
    <row r="94" spans="1:10" ht="21.95" customHeight="1" x14ac:dyDescent="0.5">
      <c r="A94" s="368" t="str">
        <f>'2-4'!A45</f>
        <v>หมายเหตุประกอบข้อมูลทางการเงินในหน้า 13 ถึง 33 เป็นส่วนหนึ่งของข้อมูลทางการเงินระหว่างกาลนี้</v>
      </c>
      <c r="B94" s="368"/>
      <c r="C94" s="368"/>
      <c r="D94" s="368"/>
      <c r="E94" s="368"/>
      <c r="F94" s="368"/>
      <c r="G94" s="368"/>
      <c r="H94" s="368"/>
      <c r="I94" s="368"/>
      <c r="J94" s="368"/>
    </row>
  </sheetData>
  <mergeCells count="7">
    <mergeCell ref="A94:J94"/>
    <mergeCell ref="D5:F5"/>
    <mergeCell ref="H5:J5"/>
    <mergeCell ref="A45:J45"/>
    <mergeCell ref="D52:F52"/>
    <mergeCell ref="H52:J52"/>
    <mergeCell ref="A92:J92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AM46"/>
  <sheetViews>
    <sheetView zoomScaleNormal="100" zoomScaleSheetLayoutView="100" zoomScalePageLayoutView="92" workbookViewId="0"/>
  </sheetViews>
  <sheetFormatPr defaultColWidth="9.140625" defaultRowHeight="18" customHeight="1" x14ac:dyDescent="0.5"/>
  <cols>
    <col min="1" max="1" width="34.7109375" style="139" customWidth="1"/>
    <col min="2" max="2" width="6.140625" style="140" customWidth="1"/>
    <col min="3" max="3" width="0.7109375" style="140" customWidth="1"/>
    <col min="4" max="4" width="10.7109375" style="141" customWidth="1"/>
    <col min="5" max="5" width="0.7109375" style="136" customWidth="1"/>
    <col min="6" max="6" width="10.7109375" style="141" customWidth="1"/>
    <col min="7" max="7" width="0.7109375" style="136" customWidth="1"/>
    <col min="8" max="8" width="9.5703125" style="141" customWidth="1"/>
    <col min="9" max="9" width="0.7109375" style="136" customWidth="1"/>
    <col min="10" max="10" width="9.7109375" style="136" customWidth="1"/>
    <col min="11" max="11" width="0.7109375" style="136" customWidth="1"/>
    <col min="12" max="12" width="10.5703125" style="136" customWidth="1"/>
    <col min="13" max="13" width="0.7109375" style="136" customWidth="1"/>
    <col min="14" max="14" width="12" style="136" customWidth="1"/>
    <col min="15" max="15" width="0.7109375" style="136" customWidth="1"/>
    <col min="16" max="16" width="11.7109375" style="136" customWidth="1"/>
    <col min="17" max="17" width="0.7109375" style="136" customWidth="1"/>
    <col min="18" max="18" width="9.7109375" style="136" customWidth="1"/>
    <col min="19" max="19" width="0.7109375" style="136" customWidth="1"/>
    <col min="20" max="20" width="13.7109375" style="136" customWidth="1"/>
    <col min="21" max="21" width="0.7109375" style="136" customWidth="1"/>
    <col min="22" max="22" width="12.85546875" style="136" bestFit="1" customWidth="1"/>
    <col min="23" max="23" width="0.7109375" style="136" customWidth="1"/>
    <col min="24" max="24" width="11.5703125" style="136" bestFit="1" customWidth="1"/>
    <col min="25" max="25" width="0.7109375" style="136" customWidth="1"/>
    <col min="26" max="26" width="11.5703125" style="136" customWidth="1"/>
    <col min="27" max="27" width="0.7109375" style="136" customWidth="1"/>
    <col min="28" max="28" width="10.7109375" style="136" customWidth="1"/>
    <col min="29" max="39" width="9.140625" style="138"/>
    <col min="40" max="16384" width="9.140625" style="139"/>
  </cols>
  <sheetData>
    <row r="1" spans="1:39" s="23" customFormat="1" ht="18" customHeight="1" x14ac:dyDescent="0.5">
      <c r="A1" s="18" t="str">
        <f>+'5-6 (3M)'!A1</f>
        <v>บริษัท ฮั้วฟงรับเบอร์ (ไทยแลนด์) จํากัด (มหาชน)</v>
      </c>
      <c r="B1" s="29"/>
      <c r="C1" s="29"/>
      <c r="D1" s="208"/>
      <c r="E1" s="20"/>
      <c r="F1" s="208"/>
      <c r="G1" s="20"/>
      <c r="H1" s="208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33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</row>
    <row r="2" spans="1:39" s="23" customFormat="1" ht="18" customHeight="1" x14ac:dyDescent="0.5">
      <c r="A2" s="26" t="s">
        <v>116</v>
      </c>
      <c r="B2" s="26"/>
      <c r="C2" s="26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20"/>
      <c r="Z2" s="20"/>
      <c r="AA2" s="20"/>
      <c r="AB2" s="20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</row>
    <row r="3" spans="1:39" s="23" customFormat="1" ht="18" customHeight="1" x14ac:dyDescent="0.5">
      <c r="A3" s="209" t="str">
        <f>'7-8 (9M)'!A3</f>
        <v>สำหรับงวดเก้าเดือนสิ้นสุดวันที่ 30 กันยายน พ.ศ. 2563</v>
      </c>
      <c r="B3" s="209"/>
      <c r="C3" s="209"/>
      <c r="D3" s="210"/>
      <c r="E3" s="27"/>
      <c r="F3" s="210"/>
      <c r="G3" s="27"/>
      <c r="H3" s="210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46"/>
      <c r="Z3" s="46"/>
      <c r="AA3" s="46"/>
      <c r="AB3" s="46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</row>
    <row r="4" spans="1:39" ht="9" customHeight="1" x14ac:dyDescent="0.5"/>
    <row r="5" spans="1:39" s="220" customFormat="1" ht="15.95" customHeight="1" x14ac:dyDescent="0.5">
      <c r="B5" s="221"/>
      <c r="C5" s="221"/>
      <c r="D5" s="369" t="s">
        <v>128</v>
      </c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369"/>
      <c r="S5" s="369"/>
      <c r="T5" s="369"/>
      <c r="U5" s="369"/>
      <c r="V5" s="369"/>
      <c r="W5" s="369"/>
      <c r="X5" s="369"/>
      <c r="Y5" s="369"/>
      <c r="Z5" s="369"/>
      <c r="AA5" s="369"/>
      <c r="AB5" s="369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</row>
    <row r="6" spans="1:39" s="220" customFormat="1" ht="15.95" customHeight="1" x14ac:dyDescent="0.5">
      <c r="B6" s="221"/>
      <c r="C6" s="221"/>
      <c r="D6" s="370" t="s">
        <v>86</v>
      </c>
      <c r="E6" s="370"/>
      <c r="F6" s="370"/>
      <c r="G6" s="370"/>
      <c r="H6" s="370"/>
      <c r="I6" s="370"/>
      <c r="J6" s="370"/>
      <c r="K6" s="370"/>
      <c r="L6" s="370"/>
      <c r="M6" s="370"/>
      <c r="N6" s="370"/>
      <c r="O6" s="370"/>
      <c r="P6" s="370"/>
      <c r="Q6" s="370"/>
      <c r="R6" s="370"/>
      <c r="S6" s="370"/>
      <c r="T6" s="370"/>
      <c r="U6" s="370"/>
      <c r="V6" s="370"/>
      <c r="W6" s="370"/>
      <c r="X6" s="370"/>
      <c r="Y6" s="223"/>
      <c r="Z6" s="223"/>
      <c r="AA6" s="223"/>
      <c r="AB6" s="223"/>
      <c r="AC6" s="222"/>
      <c r="AD6" s="222"/>
      <c r="AE6" s="222"/>
      <c r="AF6" s="222"/>
      <c r="AG6" s="222"/>
      <c r="AH6" s="222"/>
      <c r="AI6" s="222"/>
      <c r="AJ6" s="222"/>
      <c r="AK6" s="222"/>
      <c r="AL6" s="222"/>
      <c r="AM6" s="222"/>
    </row>
    <row r="7" spans="1:39" s="220" customFormat="1" ht="15.95" customHeight="1" x14ac:dyDescent="0.5">
      <c r="A7" s="224"/>
      <c r="B7" s="224"/>
      <c r="C7" s="225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371" t="s">
        <v>79</v>
      </c>
      <c r="O7" s="371"/>
      <c r="P7" s="371"/>
      <c r="Q7" s="371"/>
      <c r="R7" s="371"/>
      <c r="S7" s="371"/>
      <c r="T7" s="371"/>
      <c r="U7" s="371"/>
      <c r="V7" s="371"/>
      <c r="W7" s="227"/>
      <c r="X7" s="226"/>
      <c r="Y7" s="226"/>
      <c r="Z7" s="226"/>
      <c r="AA7" s="226"/>
      <c r="AB7" s="226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</row>
    <row r="8" spans="1:39" s="220" customFormat="1" ht="15.95" customHeight="1" x14ac:dyDescent="0.5">
      <c r="A8" s="224"/>
      <c r="B8" s="224"/>
      <c r="C8" s="225"/>
      <c r="D8" s="226"/>
      <c r="E8" s="226"/>
      <c r="F8" s="226"/>
      <c r="G8" s="226"/>
      <c r="H8" s="226"/>
      <c r="I8" s="226"/>
      <c r="J8" s="372" t="s">
        <v>18</v>
      </c>
      <c r="K8" s="372"/>
      <c r="L8" s="372"/>
      <c r="M8" s="226"/>
      <c r="N8" s="371" t="s">
        <v>74</v>
      </c>
      <c r="O8" s="371"/>
      <c r="P8" s="371"/>
      <c r="Q8" s="371"/>
      <c r="R8" s="371"/>
      <c r="S8" s="371"/>
      <c r="T8" s="371"/>
      <c r="U8" s="226"/>
      <c r="V8" s="226"/>
      <c r="W8" s="227"/>
      <c r="X8" s="226"/>
      <c r="Y8" s="226"/>
      <c r="Z8" s="226"/>
      <c r="AA8" s="226"/>
      <c r="AB8" s="226"/>
      <c r="AC8" s="222"/>
      <c r="AD8" s="222"/>
      <c r="AE8" s="222"/>
      <c r="AF8" s="222"/>
      <c r="AG8" s="222"/>
      <c r="AH8" s="222"/>
      <c r="AI8" s="222"/>
      <c r="AJ8" s="222"/>
      <c r="AK8" s="222"/>
      <c r="AL8" s="222"/>
      <c r="AM8" s="222"/>
    </row>
    <row r="9" spans="1:39" s="220" customFormat="1" ht="15.95" customHeight="1" x14ac:dyDescent="0.5">
      <c r="A9" s="224"/>
      <c r="B9" s="224"/>
      <c r="C9" s="228"/>
      <c r="D9" s="229"/>
      <c r="E9" s="229"/>
      <c r="F9" s="230"/>
      <c r="G9" s="229"/>
      <c r="H9" s="230"/>
      <c r="I9" s="229"/>
      <c r="J9" s="229"/>
      <c r="K9" s="229"/>
      <c r="L9" s="229"/>
      <c r="M9" s="229"/>
      <c r="N9" s="229"/>
      <c r="O9" s="229"/>
      <c r="P9" s="231" t="s">
        <v>69</v>
      </c>
      <c r="Q9" s="229"/>
      <c r="R9" s="231"/>
      <c r="S9" s="231"/>
      <c r="T9" s="232" t="s">
        <v>164</v>
      </c>
      <c r="U9" s="231"/>
      <c r="V9" s="229"/>
      <c r="W9" s="231"/>
      <c r="X9" s="229"/>
      <c r="Y9" s="229"/>
      <c r="Z9" s="229"/>
      <c r="AA9" s="226"/>
      <c r="AB9" s="226"/>
      <c r="AC9" s="222"/>
      <c r="AD9" s="222"/>
      <c r="AE9" s="222"/>
      <c r="AF9" s="222"/>
      <c r="AG9" s="222"/>
      <c r="AH9" s="222"/>
      <c r="AI9" s="222"/>
      <c r="AJ9" s="222"/>
      <c r="AK9" s="222"/>
      <c r="AL9" s="222"/>
      <c r="AM9" s="222"/>
    </row>
    <row r="10" spans="1:39" s="220" customFormat="1" ht="15.95" customHeight="1" x14ac:dyDescent="0.5">
      <c r="A10" s="224"/>
      <c r="B10" s="224"/>
      <c r="C10" s="233"/>
      <c r="D10" s="234"/>
      <c r="E10" s="231"/>
      <c r="F10" s="230"/>
      <c r="G10" s="231"/>
      <c r="H10" s="230" t="s">
        <v>65</v>
      </c>
      <c r="I10" s="231"/>
      <c r="J10" s="231" t="s">
        <v>37</v>
      </c>
      <c r="K10" s="231"/>
      <c r="L10" s="231"/>
      <c r="M10" s="231"/>
      <c r="N10" s="231" t="s">
        <v>47</v>
      </c>
      <c r="O10" s="231"/>
      <c r="P10" s="231" t="s">
        <v>68</v>
      </c>
      <c r="Q10" s="231"/>
      <c r="R10" s="231"/>
      <c r="S10" s="231"/>
      <c r="T10" s="232" t="s">
        <v>165</v>
      </c>
      <c r="U10" s="231"/>
      <c r="V10" s="231" t="s">
        <v>71</v>
      </c>
      <c r="W10" s="231"/>
      <c r="X10" s="231" t="s">
        <v>82</v>
      </c>
      <c r="Y10" s="231"/>
      <c r="Z10" s="235"/>
      <c r="AA10" s="236"/>
      <c r="AB10" s="236"/>
      <c r="AC10" s="222"/>
      <c r="AD10" s="222"/>
      <c r="AE10" s="222"/>
      <c r="AF10" s="222"/>
      <c r="AG10" s="222"/>
      <c r="AH10" s="222"/>
      <c r="AI10" s="222"/>
      <c r="AJ10" s="222"/>
      <c r="AK10" s="222"/>
      <c r="AL10" s="222"/>
      <c r="AM10" s="222"/>
    </row>
    <row r="11" spans="1:39" s="220" customFormat="1" ht="15.95" customHeight="1" x14ac:dyDescent="0.5">
      <c r="A11" s="224"/>
      <c r="B11" s="224"/>
      <c r="C11" s="233"/>
      <c r="D11" s="231" t="s">
        <v>53</v>
      </c>
      <c r="E11" s="231"/>
      <c r="F11" s="231" t="s">
        <v>101</v>
      </c>
      <c r="G11" s="231"/>
      <c r="H11" s="231" t="s">
        <v>148</v>
      </c>
      <c r="I11" s="231"/>
      <c r="J11" s="237" t="s">
        <v>35</v>
      </c>
      <c r="K11" s="236"/>
      <c r="L11" s="231"/>
      <c r="M11" s="231"/>
      <c r="N11" s="231" t="s">
        <v>48</v>
      </c>
      <c r="O11" s="231"/>
      <c r="P11" s="231" t="s">
        <v>67</v>
      </c>
      <c r="Q11" s="231"/>
      <c r="R11" s="231" t="s">
        <v>142</v>
      </c>
      <c r="S11" s="231"/>
      <c r="T11" s="232" t="s">
        <v>166</v>
      </c>
      <c r="U11" s="231"/>
      <c r="V11" s="231" t="s">
        <v>70</v>
      </c>
      <c r="W11" s="231"/>
      <c r="X11" s="231" t="s">
        <v>81</v>
      </c>
      <c r="Y11" s="236"/>
      <c r="Z11" s="231" t="s">
        <v>49</v>
      </c>
      <c r="AA11" s="236"/>
      <c r="AB11" s="231" t="s">
        <v>82</v>
      </c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</row>
    <row r="12" spans="1:39" s="220" customFormat="1" ht="15.95" customHeight="1" x14ac:dyDescent="0.5">
      <c r="A12" s="224"/>
      <c r="B12" s="238" t="s">
        <v>0</v>
      </c>
      <c r="C12" s="233"/>
      <c r="D12" s="239" t="s">
        <v>56</v>
      </c>
      <c r="E12" s="231"/>
      <c r="F12" s="240" t="s">
        <v>102</v>
      </c>
      <c r="G12" s="231"/>
      <c r="H12" s="240" t="s">
        <v>103</v>
      </c>
      <c r="I12" s="231"/>
      <c r="J12" s="239" t="s">
        <v>34</v>
      </c>
      <c r="K12" s="231"/>
      <c r="L12" s="239" t="s">
        <v>19</v>
      </c>
      <c r="M12" s="231"/>
      <c r="N12" s="239" t="s">
        <v>50</v>
      </c>
      <c r="O12" s="231"/>
      <c r="P12" s="239" t="s">
        <v>66</v>
      </c>
      <c r="Q12" s="231"/>
      <c r="R12" s="239" t="s">
        <v>141</v>
      </c>
      <c r="S12" s="231"/>
      <c r="T12" s="241" t="s">
        <v>160</v>
      </c>
      <c r="U12" s="231"/>
      <c r="V12" s="239" t="s">
        <v>80</v>
      </c>
      <c r="W12" s="231"/>
      <c r="X12" s="239" t="s">
        <v>87</v>
      </c>
      <c r="Y12" s="236"/>
      <c r="Z12" s="239" t="s">
        <v>57</v>
      </c>
      <c r="AA12" s="231"/>
      <c r="AB12" s="239" t="s">
        <v>83</v>
      </c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</row>
    <row r="13" spans="1:39" s="220" customFormat="1" ht="5.0999999999999996" customHeight="1" x14ac:dyDescent="0.5">
      <c r="A13" s="224"/>
      <c r="B13" s="242"/>
      <c r="C13" s="233"/>
      <c r="D13" s="231"/>
      <c r="E13" s="231"/>
      <c r="F13" s="243"/>
      <c r="G13" s="231"/>
      <c r="H13" s="243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36"/>
      <c r="Z13" s="231"/>
      <c r="AA13" s="231"/>
      <c r="AB13" s="231"/>
      <c r="AC13" s="222"/>
      <c r="AD13" s="222"/>
      <c r="AE13" s="222"/>
      <c r="AF13" s="222"/>
      <c r="AG13" s="222"/>
      <c r="AH13" s="222"/>
      <c r="AI13" s="222"/>
      <c r="AJ13" s="222"/>
      <c r="AK13" s="222"/>
      <c r="AL13" s="222"/>
      <c r="AM13" s="222"/>
    </row>
    <row r="14" spans="1:39" s="222" customFormat="1" ht="15.95" customHeight="1" x14ac:dyDescent="0.5">
      <c r="A14" s="244" t="s">
        <v>93</v>
      </c>
      <c r="B14" s="245"/>
      <c r="C14" s="246"/>
    </row>
    <row r="15" spans="1:39" s="222" customFormat="1" ht="15.95" customHeight="1" x14ac:dyDescent="0.5">
      <c r="A15" s="244" t="s">
        <v>121</v>
      </c>
      <c r="B15" s="245"/>
      <c r="C15" s="246"/>
      <c r="D15" s="247">
        <v>658434300</v>
      </c>
      <c r="E15" s="247"/>
      <c r="F15" s="247">
        <v>222105000</v>
      </c>
      <c r="G15" s="247"/>
      <c r="H15" s="247">
        <v>7429904</v>
      </c>
      <c r="I15" s="247"/>
      <c r="J15" s="247">
        <v>65843430</v>
      </c>
      <c r="K15" s="247"/>
      <c r="L15" s="247">
        <v>1902811573</v>
      </c>
      <c r="M15" s="247"/>
      <c r="N15" s="247">
        <v>-33041859</v>
      </c>
      <c r="O15" s="247"/>
      <c r="P15" s="247">
        <v>-1544549</v>
      </c>
      <c r="Q15" s="247"/>
      <c r="R15" s="247">
        <v>-14506242</v>
      </c>
      <c r="S15" s="247"/>
      <c r="T15" s="247">
        <v>0</v>
      </c>
      <c r="U15" s="247"/>
      <c r="V15" s="247">
        <f>SUM(N15:T15)</f>
        <v>-49092650</v>
      </c>
      <c r="W15" s="248"/>
      <c r="X15" s="247">
        <f>SUM(D15:U15)</f>
        <v>2807531557</v>
      </c>
      <c r="Y15" s="248"/>
      <c r="Z15" s="247">
        <v>0</v>
      </c>
      <c r="AA15" s="248"/>
      <c r="AB15" s="247">
        <v>2807531557</v>
      </c>
    </row>
    <row r="16" spans="1:39" s="222" customFormat="1" ht="15.95" customHeight="1" x14ac:dyDescent="0.5">
      <c r="A16" s="249" t="s">
        <v>173</v>
      </c>
      <c r="B16" s="245"/>
      <c r="C16" s="246"/>
      <c r="D16" s="250">
        <v>0</v>
      </c>
      <c r="E16" s="247"/>
      <c r="F16" s="250">
        <v>0</v>
      </c>
      <c r="G16" s="247"/>
      <c r="H16" s="250">
        <v>0</v>
      </c>
      <c r="I16" s="247"/>
      <c r="J16" s="250">
        <v>0</v>
      </c>
      <c r="K16" s="247"/>
      <c r="L16" s="250">
        <v>0</v>
      </c>
      <c r="M16" s="247"/>
      <c r="N16" s="250">
        <v>-17641455</v>
      </c>
      <c r="O16" s="247"/>
      <c r="P16" s="250">
        <v>0</v>
      </c>
      <c r="Q16" s="247"/>
      <c r="R16" s="250">
        <v>0</v>
      </c>
      <c r="S16" s="247"/>
      <c r="T16" s="250">
        <v>0</v>
      </c>
      <c r="U16" s="247"/>
      <c r="V16" s="250">
        <v>-17641455</v>
      </c>
      <c r="W16" s="248"/>
      <c r="X16" s="251">
        <f>SUM(D16:U16)</f>
        <v>-17641455</v>
      </c>
      <c r="Y16" s="248"/>
      <c r="Z16" s="251">
        <v>0</v>
      </c>
      <c r="AA16" s="248"/>
      <c r="AB16" s="251">
        <v>-17641455</v>
      </c>
    </row>
    <row r="17" spans="1:28" s="222" customFormat="1" ht="5.0999999999999996" customHeight="1" x14ac:dyDescent="0.5">
      <c r="A17" s="249"/>
      <c r="B17" s="245"/>
      <c r="C17" s="246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47"/>
      <c r="V17" s="247"/>
      <c r="W17" s="248"/>
      <c r="X17" s="252"/>
      <c r="Y17" s="248"/>
      <c r="Z17" s="252"/>
      <c r="AA17" s="248"/>
      <c r="AB17" s="252"/>
    </row>
    <row r="18" spans="1:28" s="222" customFormat="1" ht="15.95" customHeight="1" x14ac:dyDescent="0.5">
      <c r="A18" s="244" t="s">
        <v>93</v>
      </c>
      <c r="B18" s="245"/>
      <c r="C18" s="246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8"/>
      <c r="X18" s="247"/>
      <c r="Y18" s="248"/>
      <c r="Z18" s="247"/>
      <c r="AA18" s="248"/>
      <c r="AB18" s="247"/>
    </row>
    <row r="19" spans="1:28" s="222" customFormat="1" ht="15.95" customHeight="1" x14ac:dyDescent="0.5">
      <c r="A19" s="244" t="s">
        <v>122</v>
      </c>
      <c r="B19" s="245"/>
      <c r="C19" s="246"/>
      <c r="D19" s="247">
        <f>SUM(D15:D16)</f>
        <v>658434300</v>
      </c>
      <c r="E19" s="247"/>
      <c r="F19" s="247">
        <f>SUM(F15:F16)</f>
        <v>222105000</v>
      </c>
      <c r="G19" s="247"/>
      <c r="H19" s="247">
        <f>SUM(H15:H16)</f>
        <v>7429904</v>
      </c>
      <c r="I19" s="247"/>
      <c r="J19" s="247">
        <f>SUM(J15:J16)</f>
        <v>65843430</v>
      </c>
      <c r="K19" s="247"/>
      <c r="L19" s="247">
        <f>SUM(L15:L16)</f>
        <v>1902811573</v>
      </c>
      <c r="M19" s="247"/>
      <c r="N19" s="247">
        <f>SUM(N15:N16)</f>
        <v>-50683314</v>
      </c>
      <c r="O19" s="247"/>
      <c r="P19" s="247">
        <f>SUM(P15:P16)</f>
        <v>-1544549</v>
      </c>
      <c r="Q19" s="247"/>
      <c r="R19" s="247">
        <f>SUM(R15:R16)</f>
        <v>-14506242</v>
      </c>
      <c r="S19" s="247"/>
      <c r="T19" s="247">
        <v>0</v>
      </c>
      <c r="U19" s="247"/>
      <c r="V19" s="247">
        <f>SUM(V15:V16)</f>
        <v>-66734105</v>
      </c>
      <c r="W19" s="248"/>
      <c r="X19" s="247">
        <f>SUM(X15:X16)</f>
        <v>2789890102</v>
      </c>
      <c r="Y19" s="248"/>
      <c r="Z19" s="247">
        <v>0</v>
      </c>
      <c r="AA19" s="248"/>
      <c r="AB19" s="247">
        <f>SUM(AB15:AB16)</f>
        <v>2789890102</v>
      </c>
    </row>
    <row r="20" spans="1:28" s="222" customFormat="1" ht="15.95" customHeight="1" x14ac:dyDescent="0.5">
      <c r="A20" s="244" t="s">
        <v>112</v>
      </c>
      <c r="B20" s="245"/>
      <c r="C20" s="246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247"/>
      <c r="U20" s="247"/>
      <c r="V20" s="247"/>
      <c r="W20" s="248"/>
      <c r="X20" s="247"/>
      <c r="Y20" s="248"/>
      <c r="Z20" s="247"/>
      <c r="AA20" s="248"/>
      <c r="AB20" s="247"/>
    </row>
    <row r="21" spans="1:28" s="222" customFormat="1" ht="15.95" customHeight="1" x14ac:dyDescent="0.5">
      <c r="A21" s="244" t="s">
        <v>209</v>
      </c>
      <c r="B21" s="245"/>
      <c r="C21" s="246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8"/>
      <c r="X21" s="247"/>
      <c r="Y21" s="248"/>
      <c r="Z21" s="247"/>
      <c r="AA21" s="248"/>
      <c r="AB21" s="247"/>
    </row>
    <row r="22" spans="1:28" s="222" customFormat="1" ht="15.95" customHeight="1" x14ac:dyDescent="0.5">
      <c r="A22" s="249" t="s">
        <v>174</v>
      </c>
      <c r="B22" s="245">
        <v>16</v>
      </c>
      <c r="C22" s="246"/>
      <c r="D22" s="247">
        <v>0</v>
      </c>
      <c r="E22" s="247"/>
      <c r="F22" s="247">
        <v>0</v>
      </c>
      <c r="G22" s="247"/>
      <c r="H22" s="247">
        <v>0</v>
      </c>
      <c r="I22" s="247"/>
      <c r="J22" s="247">
        <v>0</v>
      </c>
      <c r="K22" s="247"/>
      <c r="L22" s="247">
        <v>-98765145</v>
      </c>
      <c r="M22" s="247"/>
      <c r="N22" s="247">
        <v>0</v>
      </c>
      <c r="O22" s="247"/>
      <c r="P22" s="247">
        <v>0</v>
      </c>
      <c r="Q22" s="247"/>
      <c r="R22" s="247">
        <v>0</v>
      </c>
      <c r="S22" s="247"/>
      <c r="T22" s="247">
        <v>0</v>
      </c>
      <c r="U22" s="247"/>
      <c r="V22" s="247">
        <f>SUM(N22:T22)</f>
        <v>0</v>
      </c>
      <c r="W22" s="248"/>
      <c r="X22" s="252">
        <f>SUM(D22:U22)</f>
        <v>-98765145</v>
      </c>
      <c r="Y22" s="248"/>
      <c r="Z22" s="252">
        <v>0</v>
      </c>
      <c r="AA22" s="248"/>
      <c r="AB22" s="252">
        <f>SUM(X22:Z22)</f>
        <v>-98765145</v>
      </c>
    </row>
    <row r="23" spans="1:28" s="222" customFormat="1" ht="15.95" customHeight="1" x14ac:dyDescent="0.5">
      <c r="A23" s="249" t="s">
        <v>60</v>
      </c>
      <c r="B23" s="245"/>
      <c r="C23" s="246"/>
      <c r="D23" s="247">
        <v>0</v>
      </c>
      <c r="E23" s="247"/>
      <c r="F23" s="247">
        <v>0</v>
      </c>
      <c r="G23" s="247"/>
      <c r="H23" s="247">
        <v>0</v>
      </c>
      <c r="I23" s="247"/>
      <c r="J23" s="247">
        <v>0</v>
      </c>
      <c r="K23" s="247"/>
      <c r="L23" s="247">
        <v>184074407</v>
      </c>
      <c r="M23" s="247"/>
      <c r="N23" s="247">
        <v>0</v>
      </c>
      <c r="O23" s="247"/>
      <c r="P23" s="247">
        <v>0</v>
      </c>
      <c r="Q23" s="247"/>
      <c r="R23" s="247">
        <v>0</v>
      </c>
      <c r="S23" s="247"/>
      <c r="T23" s="247">
        <v>0</v>
      </c>
      <c r="U23" s="247"/>
      <c r="V23" s="247">
        <f>SUM(N23:T23)</f>
        <v>0</v>
      </c>
      <c r="W23" s="248"/>
      <c r="X23" s="252">
        <f>SUM(D23:U23)</f>
        <v>184074407</v>
      </c>
      <c r="Y23" s="248"/>
      <c r="Z23" s="252">
        <v>0</v>
      </c>
      <c r="AA23" s="248"/>
      <c r="AB23" s="252">
        <f>SUM(X23:Z23)</f>
        <v>184074407</v>
      </c>
    </row>
    <row r="24" spans="1:28" s="222" customFormat="1" ht="15.95" customHeight="1" x14ac:dyDescent="0.5">
      <c r="A24" s="249" t="s">
        <v>105</v>
      </c>
      <c r="B24" s="246"/>
      <c r="C24" s="246"/>
      <c r="D24" s="253">
        <v>0</v>
      </c>
      <c r="E24" s="254"/>
      <c r="F24" s="253">
        <v>0</v>
      </c>
      <c r="G24" s="254"/>
      <c r="H24" s="253">
        <v>0</v>
      </c>
      <c r="I24" s="254"/>
      <c r="J24" s="253">
        <v>0</v>
      </c>
      <c r="K24" s="254"/>
      <c r="L24" s="255">
        <v>0</v>
      </c>
      <c r="M24" s="254"/>
      <c r="N24" s="256">
        <v>-10834443</v>
      </c>
      <c r="O24" s="257"/>
      <c r="P24" s="256">
        <v>-5461416</v>
      </c>
      <c r="Q24" s="257"/>
      <c r="R24" s="256">
        <v>-2892989</v>
      </c>
      <c r="S24" s="257"/>
      <c r="T24" s="256">
        <v>0</v>
      </c>
      <c r="U24" s="257"/>
      <c r="V24" s="256">
        <f>SUM(N24:T24)</f>
        <v>-19188848</v>
      </c>
      <c r="W24" s="257"/>
      <c r="X24" s="258">
        <f>SUM(D24:U24)</f>
        <v>-19188848</v>
      </c>
      <c r="Y24" s="254"/>
      <c r="Z24" s="258">
        <v>0</v>
      </c>
      <c r="AA24" s="254"/>
      <c r="AB24" s="251">
        <f>SUM(X24:Z24)</f>
        <v>-19188848</v>
      </c>
    </row>
    <row r="25" spans="1:28" s="222" customFormat="1" ht="5.0999999999999996" customHeight="1" x14ac:dyDescent="0.5">
      <c r="A25" s="259"/>
      <c r="B25" s="246"/>
      <c r="C25" s="246"/>
      <c r="D25" s="260"/>
      <c r="E25" s="254"/>
      <c r="F25" s="260"/>
      <c r="G25" s="254"/>
      <c r="H25" s="260"/>
      <c r="I25" s="254"/>
      <c r="J25" s="261"/>
      <c r="K25" s="254"/>
      <c r="L25" s="261"/>
      <c r="M25" s="254"/>
      <c r="N25" s="254"/>
      <c r="O25" s="257"/>
      <c r="P25" s="261"/>
      <c r="Q25" s="257"/>
      <c r="R25" s="261"/>
      <c r="S25" s="257"/>
      <c r="T25" s="261"/>
      <c r="U25" s="257"/>
      <c r="V25" s="247"/>
      <c r="W25" s="257"/>
      <c r="X25" s="257"/>
      <c r="Y25" s="254"/>
      <c r="Z25" s="257"/>
      <c r="AA25" s="254"/>
      <c r="AB25" s="257"/>
    </row>
    <row r="26" spans="1:28" s="222" customFormat="1" ht="15.95" customHeight="1" thickBot="1" x14ac:dyDescent="0.55000000000000004">
      <c r="A26" s="244" t="s">
        <v>210</v>
      </c>
      <c r="B26" s="246"/>
      <c r="C26" s="246"/>
      <c r="D26" s="262">
        <f>SUM(D19:D24)</f>
        <v>658434300</v>
      </c>
      <c r="E26" s="263"/>
      <c r="F26" s="262">
        <f>SUM(F19:F24)</f>
        <v>222105000</v>
      </c>
      <c r="G26" s="263"/>
      <c r="H26" s="262">
        <f>SUM(H19:H24)</f>
        <v>7429904</v>
      </c>
      <c r="I26" s="263"/>
      <c r="J26" s="262">
        <f>SUM(J19:J24)</f>
        <v>65843430</v>
      </c>
      <c r="K26" s="263"/>
      <c r="L26" s="262">
        <f>SUM(L19:L24)</f>
        <v>1988120835</v>
      </c>
      <c r="M26" s="263"/>
      <c r="N26" s="262">
        <f>SUM(N19:N24)</f>
        <v>-61517757</v>
      </c>
      <c r="O26" s="263"/>
      <c r="P26" s="262">
        <f>SUM(P19:P24)</f>
        <v>-7005965</v>
      </c>
      <c r="Q26" s="263"/>
      <c r="R26" s="262">
        <f>SUM(R19:R24)</f>
        <v>-17399231</v>
      </c>
      <c r="S26" s="263"/>
      <c r="T26" s="264">
        <v>0</v>
      </c>
      <c r="U26" s="263"/>
      <c r="V26" s="262">
        <f>SUM(V19:V24)</f>
        <v>-85922953</v>
      </c>
      <c r="W26" s="263"/>
      <c r="X26" s="262">
        <f>SUM(X19:X24)</f>
        <v>2856010516</v>
      </c>
      <c r="Y26" s="263"/>
      <c r="Z26" s="264">
        <v>0</v>
      </c>
      <c r="AA26" s="263"/>
      <c r="AB26" s="262">
        <f>SUM(AB19:AB24)</f>
        <v>2856010516</v>
      </c>
    </row>
    <row r="27" spans="1:28" s="222" customFormat="1" ht="15.95" customHeight="1" thickTop="1" x14ac:dyDescent="0.5">
      <c r="A27" s="265"/>
      <c r="B27" s="246"/>
      <c r="C27" s="246"/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  <c r="O27" s="252"/>
      <c r="P27" s="252"/>
      <c r="Q27" s="266"/>
      <c r="R27" s="252"/>
      <c r="S27" s="266"/>
      <c r="T27" s="252"/>
      <c r="U27" s="266"/>
      <c r="V27" s="252"/>
      <c r="W27" s="252"/>
      <c r="X27" s="252"/>
      <c r="Y27" s="252"/>
      <c r="Z27" s="252"/>
      <c r="AA27" s="252"/>
      <c r="AB27" s="252"/>
    </row>
    <row r="28" spans="1:28" s="222" customFormat="1" ht="15.95" customHeight="1" x14ac:dyDescent="0.5">
      <c r="A28" s="244" t="s">
        <v>154</v>
      </c>
      <c r="B28" s="242"/>
      <c r="C28" s="267"/>
      <c r="D28" s="268"/>
      <c r="F28" s="268"/>
      <c r="H28" s="268"/>
      <c r="J28" s="268"/>
      <c r="L28" s="268"/>
      <c r="N28" s="268"/>
      <c r="P28" s="268"/>
      <c r="R28" s="268"/>
      <c r="T28" s="268"/>
      <c r="V28" s="268"/>
      <c r="X28" s="268"/>
      <c r="Z28" s="268"/>
      <c r="AB28" s="268"/>
    </row>
    <row r="29" spans="1:28" s="222" customFormat="1" ht="15.95" customHeight="1" x14ac:dyDescent="0.5">
      <c r="A29" s="244" t="s">
        <v>121</v>
      </c>
      <c r="B29" s="246"/>
      <c r="C29" s="246"/>
      <c r="D29" s="269">
        <f>+D26</f>
        <v>658434300</v>
      </c>
      <c r="E29" s="270"/>
      <c r="F29" s="271">
        <f>+F26</f>
        <v>222105000</v>
      </c>
      <c r="G29" s="270"/>
      <c r="H29" s="271">
        <f>+H26</f>
        <v>7429904</v>
      </c>
      <c r="I29" s="270"/>
      <c r="J29" s="269">
        <f>+J26</f>
        <v>65843430</v>
      </c>
      <c r="K29" s="270"/>
      <c r="L29" s="269">
        <v>2082883063</v>
      </c>
      <c r="M29" s="270"/>
      <c r="N29" s="269">
        <v>-60815379</v>
      </c>
      <c r="O29" s="270"/>
      <c r="P29" s="269">
        <v>-19201569</v>
      </c>
      <c r="Q29" s="270"/>
      <c r="R29" s="269">
        <v>-9188145</v>
      </c>
      <c r="S29" s="270"/>
      <c r="T29" s="269">
        <v>0</v>
      </c>
      <c r="U29" s="270"/>
      <c r="V29" s="269">
        <f>SUM(N29:T29)</f>
        <v>-89205093</v>
      </c>
      <c r="W29" s="270"/>
      <c r="X29" s="269">
        <f>SUM(D29:L29)+V29</f>
        <v>2947490604</v>
      </c>
      <c r="Y29" s="270"/>
      <c r="Z29" s="269">
        <v>0</v>
      </c>
      <c r="AA29" s="270"/>
      <c r="AB29" s="269">
        <f>+X29+Z29</f>
        <v>2947490604</v>
      </c>
    </row>
    <row r="30" spans="1:28" s="222" customFormat="1" ht="15.95" customHeight="1" x14ac:dyDescent="0.5">
      <c r="A30" s="249" t="s">
        <v>180</v>
      </c>
      <c r="B30" s="246">
        <v>5</v>
      </c>
      <c r="C30" s="246"/>
      <c r="D30" s="272">
        <v>0</v>
      </c>
      <c r="E30" s="247"/>
      <c r="F30" s="272">
        <v>0</v>
      </c>
      <c r="G30" s="247"/>
      <c r="H30" s="272">
        <v>0</v>
      </c>
      <c r="I30" s="247"/>
      <c r="J30" s="272">
        <v>0</v>
      </c>
      <c r="K30" s="247"/>
      <c r="L30" s="272">
        <v>0</v>
      </c>
      <c r="M30" s="247"/>
      <c r="N30" s="272">
        <v>0</v>
      </c>
      <c r="O30" s="247"/>
      <c r="P30" s="272">
        <v>0</v>
      </c>
      <c r="Q30" s="247"/>
      <c r="R30" s="272">
        <f>-R29</f>
        <v>9188145</v>
      </c>
      <c r="S30" s="247"/>
      <c r="T30" s="272">
        <f>-R30</f>
        <v>-9188145</v>
      </c>
      <c r="U30" s="247"/>
      <c r="V30" s="272">
        <f>SUM(N30:T30)</f>
        <v>0</v>
      </c>
      <c r="W30" s="248"/>
      <c r="X30" s="273">
        <f>SUM(D30:L30)+V30</f>
        <v>0</v>
      </c>
      <c r="Y30" s="248"/>
      <c r="Z30" s="273">
        <v>0</v>
      </c>
      <c r="AA30" s="248"/>
      <c r="AB30" s="273">
        <f>+X30+Z30</f>
        <v>0</v>
      </c>
    </row>
    <row r="31" spans="1:28" s="222" customFormat="1" ht="5.0999999999999996" customHeight="1" x14ac:dyDescent="0.5">
      <c r="A31" s="249"/>
      <c r="B31" s="246"/>
      <c r="C31" s="246"/>
      <c r="D31" s="274"/>
      <c r="E31" s="247"/>
      <c r="F31" s="274"/>
      <c r="G31" s="247"/>
      <c r="H31" s="274"/>
      <c r="I31" s="247"/>
      <c r="J31" s="274"/>
      <c r="K31" s="247"/>
      <c r="L31" s="274"/>
      <c r="M31" s="247"/>
      <c r="N31" s="274"/>
      <c r="O31" s="247"/>
      <c r="P31" s="274"/>
      <c r="Q31" s="247"/>
      <c r="R31" s="274"/>
      <c r="S31" s="247"/>
      <c r="T31" s="274"/>
      <c r="U31" s="247"/>
      <c r="V31" s="274"/>
      <c r="W31" s="248"/>
      <c r="X31" s="275"/>
      <c r="Y31" s="248"/>
      <c r="Z31" s="275"/>
      <c r="AA31" s="248"/>
      <c r="AB31" s="275"/>
    </row>
    <row r="32" spans="1:28" s="222" customFormat="1" ht="15.95" customHeight="1" x14ac:dyDescent="0.5">
      <c r="A32" s="244" t="s">
        <v>154</v>
      </c>
      <c r="B32" s="246"/>
      <c r="C32" s="246"/>
      <c r="D32" s="274">
        <f>SUM(D29:D30)</f>
        <v>658434300</v>
      </c>
      <c r="E32" s="247"/>
      <c r="F32" s="274">
        <f>SUM(F29:F30)</f>
        <v>222105000</v>
      </c>
      <c r="G32" s="247"/>
      <c r="H32" s="274">
        <f>SUM(H29:H30)</f>
        <v>7429904</v>
      </c>
      <c r="I32" s="247"/>
      <c r="J32" s="274">
        <f>SUM(J29:J30)</f>
        <v>65843430</v>
      </c>
      <c r="K32" s="247"/>
      <c r="L32" s="274">
        <f>SUM(L29:L30)</f>
        <v>2082883063</v>
      </c>
      <c r="M32" s="247"/>
      <c r="N32" s="274">
        <f>SUM(N29:N30)</f>
        <v>-60815379</v>
      </c>
      <c r="O32" s="247"/>
      <c r="P32" s="274">
        <f>SUM(P29:P30)</f>
        <v>-19201569</v>
      </c>
      <c r="Q32" s="247"/>
      <c r="R32" s="274">
        <f>SUM(R29:R30)</f>
        <v>0</v>
      </c>
      <c r="S32" s="247"/>
      <c r="T32" s="274">
        <f>SUM(T29:T30)</f>
        <v>-9188145</v>
      </c>
      <c r="U32" s="247"/>
      <c r="V32" s="274">
        <f>SUM(V29:V30)</f>
        <v>-89205093</v>
      </c>
      <c r="W32" s="248"/>
      <c r="X32" s="274">
        <f>SUM(X29:X30)</f>
        <v>2947490604</v>
      </c>
      <c r="Y32" s="248"/>
      <c r="Z32" s="274">
        <f>SUM(Z29:Z30)</f>
        <v>0</v>
      </c>
      <c r="AA32" s="248"/>
      <c r="AB32" s="274">
        <f>SUM(AB29:AB30)</f>
        <v>2947490604</v>
      </c>
    </row>
    <row r="33" spans="1:39" s="222" customFormat="1" ht="15.95" customHeight="1" x14ac:dyDescent="0.5">
      <c r="A33" s="244" t="s">
        <v>122</v>
      </c>
      <c r="B33" s="276"/>
      <c r="C33" s="276"/>
      <c r="D33" s="274"/>
      <c r="E33" s="247"/>
      <c r="F33" s="274"/>
      <c r="G33" s="247"/>
      <c r="H33" s="274"/>
      <c r="I33" s="247"/>
      <c r="J33" s="274"/>
      <c r="K33" s="247"/>
      <c r="L33" s="274"/>
      <c r="M33" s="247"/>
      <c r="N33" s="274"/>
      <c r="O33" s="247"/>
      <c r="P33" s="274"/>
      <c r="Q33" s="247"/>
      <c r="R33" s="274"/>
      <c r="S33" s="247"/>
      <c r="T33" s="274"/>
      <c r="U33" s="247"/>
      <c r="V33" s="274"/>
      <c r="W33" s="248"/>
      <c r="X33" s="275"/>
      <c r="Y33" s="248"/>
      <c r="Z33" s="274"/>
      <c r="AA33" s="248"/>
      <c r="AB33" s="274"/>
    </row>
    <row r="34" spans="1:39" s="222" customFormat="1" ht="15.95" customHeight="1" x14ac:dyDescent="0.5">
      <c r="A34" s="244" t="s">
        <v>112</v>
      </c>
      <c r="B34" s="246"/>
      <c r="C34" s="246"/>
      <c r="D34" s="274"/>
      <c r="E34" s="247"/>
      <c r="F34" s="274"/>
      <c r="G34" s="247"/>
      <c r="H34" s="274"/>
      <c r="I34" s="247"/>
      <c r="J34" s="274"/>
      <c r="K34" s="247"/>
      <c r="L34" s="274"/>
      <c r="M34" s="247"/>
      <c r="N34" s="274"/>
      <c r="O34" s="247"/>
      <c r="P34" s="274"/>
      <c r="Q34" s="247"/>
      <c r="R34" s="274"/>
      <c r="S34" s="247"/>
      <c r="T34" s="274"/>
      <c r="U34" s="247"/>
      <c r="V34" s="274"/>
      <c r="W34" s="248"/>
      <c r="X34" s="275"/>
      <c r="Y34" s="248"/>
      <c r="Z34" s="274"/>
      <c r="AA34" s="252"/>
      <c r="AB34" s="274"/>
    </row>
    <row r="35" spans="1:39" s="222" customFormat="1" ht="15.95" customHeight="1" x14ac:dyDescent="0.5">
      <c r="A35" s="244" t="s">
        <v>211</v>
      </c>
      <c r="B35" s="246"/>
      <c r="C35" s="246"/>
      <c r="D35" s="274"/>
      <c r="E35" s="247"/>
      <c r="F35" s="274"/>
      <c r="G35" s="247"/>
      <c r="H35" s="274"/>
      <c r="I35" s="247"/>
      <c r="J35" s="274"/>
      <c r="K35" s="247"/>
      <c r="L35" s="274"/>
      <c r="M35" s="247"/>
      <c r="N35" s="274"/>
      <c r="O35" s="247"/>
      <c r="P35" s="274"/>
      <c r="Q35" s="247"/>
      <c r="R35" s="274"/>
      <c r="S35" s="247"/>
      <c r="T35" s="274"/>
      <c r="U35" s="247"/>
      <c r="V35" s="274"/>
      <c r="W35" s="248"/>
      <c r="X35" s="275"/>
      <c r="Y35" s="248"/>
      <c r="Z35" s="274"/>
      <c r="AA35" s="252"/>
      <c r="AB35" s="274"/>
    </row>
    <row r="36" spans="1:39" s="222" customFormat="1" ht="15.95" customHeight="1" x14ac:dyDescent="0.5">
      <c r="A36" s="249" t="s">
        <v>174</v>
      </c>
      <c r="B36" s="246">
        <v>16</v>
      </c>
      <c r="C36" s="246"/>
      <c r="D36" s="274">
        <v>0</v>
      </c>
      <c r="E36" s="247"/>
      <c r="F36" s="274">
        <v>0</v>
      </c>
      <c r="G36" s="247"/>
      <c r="H36" s="274">
        <v>0</v>
      </c>
      <c r="I36" s="247"/>
      <c r="J36" s="274">
        <v>0</v>
      </c>
      <c r="K36" s="247"/>
      <c r="L36" s="274">
        <v>-95472974</v>
      </c>
      <c r="M36" s="247"/>
      <c r="N36" s="274">
        <v>0</v>
      </c>
      <c r="O36" s="247"/>
      <c r="P36" s="274">
        <v>0</v>
      </c>
      <c r="Q36" s="247"/>
      <c r="R36" s="274">
        <v>0</v>
      </c>
      <c r="S36" s="247"/>
      <c r="T36" s="274">
        <v>0</v>
      </c>
      <c r="U36" s="247"/>
      <c r="V36" s="274">
        <f t="shared" ref="V36:V38" si="0">SUM(N36:T36)</f>
        <v>0</v>
      </c>
      <c r="W36" s="248"/>
      <c r="X36" s="275">
        <f t="shared" ref="X36:X38" si="1">SUM(D36:L36)+V36</f>
        <v>-95472974</v>
      </c>
      <c r="Y36" s="248"/>
      <c r="Z36" s="275">
        <v>0</v>
      </c>
      <c r="AA36" s="277"/>
      <c r="AB36" s="275">
        <f t="shared" ref="AB36:AB38" si="2">+X36+Z36</f>
        <v>-95472974</v>
      </c>
    </row>
    <row r="37" spans="1:39" s="222" customFormat="1" ht="15.95" customHeight="1" x14ac:dyDescent="0.5">
      <c r="A37" s="249" t="s">
        <v>60</v>
      </c>
      <c r="B37" s="246"/>
      <c r="C37" s="246"/>
      <c r="D37" s="274">
        <v>0</v>
      </c>
      <c r="E37" s="247"/>
      <c r="F37" s="274">
        <v>0</v>
      </c>
      <c r="G37" s="247"/>
      <c r="H37" s="274">
        <v>0</v>
      </c>
      <c r="I37" s="247"/>
      <c r="J37" s="274">
        <v>0</v>
      </c>
      <c r="K37" s="247"/>
      <c r="L37" s="274">
        <f>+'7-8 (9M)'!D29</f>
        <v>271049934</v>
      </c>
      <c r="M37" s="247"/>
      <c r="N37" s="274">
        <v>0</v>
      </c>
      <c r="O37" s="247"/>
      <c r="P37" s="274">
        <v>0</v>
      </c>
      <c r="Q37" s="247"/>
      <c r="R37" s="274">
        <v>0</v>
      </c>
      <c r="S37" s="247"/>
      <c r="T37" s="274">
        <v>0</v>
      </c>
      <c r="U37" s="247"/>
      <c r="V37" s="274">
        <f t="shared" si="0"/>
        <v>0</v>
      </c>
      <c r="W37" s="248"/>
      <c r="X37" s="275">
        <f t="shared" si="1"/>
        <v>271049934</v>
      </c>
      <c r="Y37" s="248"/>
      <c r="Z37" s="275">
        <v>0</v>
      </c>
      <c r="AA37" s="277"/>
      <c r="AB37" s="275">
        <f t="shared" si="2"/>
        <v>271049934</v>
      </c>
    </row>
    <row r="38" spans="1:39" s="222" customFormat="1" ht="15.95" customHeight="1" x14ac:dyDescent="0.5">
      <c r="A38" s="249" t="s">
        <v>105</v>
      </c>
      <c r="B38" s="246"/>
      <c r="C38" s="246"/>
      <c r="D38" s="278">
        <v>0</v>
      </c>
      <c r="E38" s="254"/>
      <c r="F38" s="278">
        <v>0</v>
      </c>
      <c r="G38" s="254"/>
      <c r="H38" s="278">
        <v>0</v>
      </c>
      <c r="I38" s="254"/>
      <c r="J38" s="278">
        <v>0</v>
      </c>
      <c r="K38" s="254"/>
      <c r="L38" s="279">
        <v>0</v>
      </c>
      <c r="M38" s="254"/>
      <c r="N38" s="280">
        <f>+'7-8 (9M)'!D37</f>
        <v>-4979199</v>
      </c>
      <c r="O38" s="257"/>
      <c r="P38" s="280">
        <v>0</v>
      </c>
      <c r="Q38" s="257"/>
      <c r="R38" s="280">
        <v>0</v>
      </c>
      <c r="S38" s="257"/>
      <c r="T38" s="280">
        <f>+'7-8 (9M)'!D65</f>
        <v>-4392146</v>
      </c>
      <c r="U38" s="257"/>
      <c r="V38" s="280">
        <f t="shared" si="0"/>
        <v>-9371345</v>
      </c>
      <c r="W38" s="257"/>
      <c r="X38" s="281">
        <f t="shared" si="1"/>
        <v>-9371345</v>
      </c>
      <c r="Y38" s="254"/>
      <c r="Z38" s="281">
        <v>0</v>
      </c>
      <c r="AA38" s="282"/>
      <c r="AB38" s="281">
        <f t="shared" si="2"/>
        <v>-9371345</v>
      </c>
    </row>
    <row r="39" spans="1:39" s="222" customFormat="1" ht="5.0999999999999996" customHeight="1" x14ac:dyDescent="0.5">
      <c r="A39" s="259"/>
      <c r="B39" s="246"/>
      <c r="C39" s="246"/>
      <c r="D39" s="283"/>
      <c r="E39" s="254"/>
      <c r="F39" s="283"/>
      <c r="G39" s="254"/>
      <c r="H39" s="283"/>
      <c r="I39" s="254"/>
      <c r="J39" s="284"/>
      <c r="K39" s="254"/>
      <c r="L39" s="284"/>
      <c r="M39" s="254"/>
      <c r="N39" s="285"/>
      <c r="O39" s="257"/>
      <c r="P39" s="284"/>
      <c r="Q39" s="257"/>
      <c r="R39" s="284"/>
      <c r="S39" s="257"/>
      <c r="T39" s="284"/>
      <c r="U39" s="257"/>
      <c r="V39" s="274"/>
      <c r="W39" s="257"/>
      <c r="X39" s="275"/>
      <c r="Y39" s="254"/>
      <c r="Z39" s="286"/>
      <c r="AA39" s="277"/>
      <c r="AB39" s="286"/>
    </row>
    <row r="40" spans="1:39" s="222" customFormat="1" ht="15.95" customHeight="1" thickBot="1" x14ac:dyDescent="0.55000000000000004">
      <c r="A40" s="244" t="s">
        <v>212</v>
      </c>
      <c r="B40" s="246"/>
      <c r="C40" s="246"/>
      <c r="D40" s="287">
        <f>SUM(D32:D38)</f>
        <v>658434300</v>
      </c>
      <c r="E40" s="263"/>
      <c r="F40" s="287">
        <f>SUM(F32:F38)</f>
        <v>222105000</v>
      </c>
      <c r="G40" s="263"/>
      <c r="H40" s="287">
        <f>SUM(H32:H38)</f>
        <v>7429904</v>
      </c>
      <c r="I40" s="263"/>
      <c r="J40" s="288">
        <f>SUM(J32:J38)</f>
        <v>65843430</v>
      </c>
      <c r="K40" s="263"/>
      <c r="L40" s="288">
        <f>SUM(L32:L38)</f>
        <v>2258460023</v>
      </c>
      <c r="M40" s="263"/>
      <c r="N40" s="288">
        <f>SUM(N32:N38)</f>
        <v>-65794578</v>
      </c>
      <c r="O40" s="263"/>
      <c r="P40" s="288">
        <f>SUM(P32:P38)</f>
        <v>-19201569</v>
      </c>
      <c r="Q40" s="263"/>
      <c r="R40" s="288">
        <f>SUM(R32:R38)</f>
        <v>0</v>
      </c>
      <c r="S40" s="263"/>
      <c r="T40" s="288">
        <f>SUM(T32:T38)</f>
        <v>-13580291</v>
      </c>
      <c r="U40" s="263"/>
      <c r="V40" s="288">
        <f>SUM(V32:V38)</f>
        <v>-98576438</v>
      </c>
      <c r="W40" s="263"/>
      <c r="X40" s="288">
        <f>SUM(X32:X38)</f>
        <v>3113696219</v>
      </c>
      <c r="Y40" s="263"/>
      <c r="Z40" s="288">
        <f>SUM(Z32:Z38)</f>
        <v>0</v>
      </c>
      <c r="AA40" s="263"/>
      <c r="AB40" s="288">
        <f>SUM(AB32:AB38)</f>
        <v>3113696219</v>
      </c>
    </row>
    <row r="41" spans="1:39" ht="18" customHeight="1" thickTop="1" x14ac:dyDescent="0.5">
      <c r="A41" s="74"/>
      <c r="B41" s="73"/>
      <c r="C41" s="73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6"/>
      <c r="R41" s="75"/>
      <c r="S41" s="76"/>
      <c r="T41" s="76"/>
      <c r="U41" s="76"/>
      <c r="V41" s="75"/>
      <c r="W41" s="75"/>
      <c r="X41" s="75"/>
      <c r="Y41" s="75"/>
      <c r="Z41" s="75"/>
      <c r="AA41" s="75"/>
      <c r="AB41" s="75"/>
    </row>
    <row r="42" spans="1:39" ht="18" customHeight="1" x14ac:dyDescent="0.5">
      <c r="A42" s="74"/>
      <c r="B42" s="73"/>
      <c r="C42" s="73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6"/>
      <c r="R42" s="75"/>
      <c r="S42" s="76"/>
      <c r="T42" s="76"/>
      <c r="U42" s="76"/>
      <c r="V42" s="75"/>
      <c r="W42" s="75"/>
      <c r="X42" s="75"/>
      <c r="Y42" s="75"/>
      <c r="Z42" s="75"/>
      <c r="AA42" s="75"/>
      <c r="AB42" s="75"/>
    </row>
    <row r="43" spans="1:39" ht="18" customHeight="1" x14ac:dyDescent="0.5">
      <c r="A43" s="74"/>
      <c r="B43" s="73"/>
      <c r="C43" s="73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6"/>
      <c r="R43" s="75"/>
      <c r="S43" s="76"/>
      <c r="T43" s="76"/>
      <c r="U43" s="76"/>
      <c r="V43" s="75"/>
      <c r="W43" s="75"/>
      <c r="X43" s="75"/>
      <c r="Y43" s="75"/>
      <c r="Z43" s="75"/>
      <c r="AA43" s="75"/>
      <c r="AB43" s="75"/>
    </row>
    <row r="44" spans="1:39" ht="18" customHeight="1" x14ac:dyDescent="0.5">
      <c r="A44" s="373" t="s">
        <v>94</v>
      </c>
      <c r="B44" s="373"/>
      <c r="C44" s="373"/>
      <c r="D44" s="373"/>
      <c r="E44" s="373"/>
      <c r="F44" s="373"/>
      <c r="G44" s="373"/>
      <c r="H44" s="373"/>
      <c r="I44" s="373"/>
      <c r="J44" s="373"/>
      <c r="K44" s="373"/>
      <c r="L44" s="373"/>
      <c r="M44" s="373"/>
      <c r="N44" s="373"/>
      <c r="O44" s="373"/>
      <c r="P44" s="373"/>
      <c r="Q44" s="373"/>
      <c r="R44" s="373"/>
      <c r="S44" s="373"/>
      <c r="T44" s="373"/>
      <c r="U44" s="373"/>
      <c r="V44" s="373"/>
      <c r="W44" s="373"/>
      <c r="X44" s="373"/>
      <c r="Y44" s="373"/>
      <c r="Z44" s="373"/>
      <c r="AA44" s="373"/>
      <c r="AB44" s="373"/>
    </row>
    <row r="45" spans="1:39" ht="12.75" customHeight="1" x14ac:dyDescent="0.5">
      <c r="A45" s="74"/>
      <c r="B45" s="73"/>
      <c r="C45" s="73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6"/>
      <c r="R45" s="75"/>
      <c r="S45" s="76"/>
      <c r="T45" s="76"/>
      <c r="U45" s="76"/>
      <c r="V45" s="75"/>
      <c r="W45" s="75"/>
      <c r="X45" s="75"/>
      <c r="Y45" s="75"/>
      <c r="Z45" s="75"/>
      <c r="AA45" s="75"/>
      <c r="AB45" s="75"/>
    </row>
    <row r="46" spans="1:39" s="23" customFormat="1" ht="21.95" customHeight="1" x14ac:dyDescent="0.5">
      <c r="A46" s="86" t="str">
        <f>+'5-6 (3M)'!A46</f>
        <v>หมายเหตุประกอบข้อมูลทางการเงินในหน้า 13 ถึง 33 เป็นส่วนหนึ่งของข้อมูลทางการเงินระหว่างกาลนี้</v>
      </c>
      <c r="B46" s="106"/>
      <c r="C46" s="106"/>
      <c r="D46" s="211"/>
      <c r="E46" s="46"/>
      <c r="F46" s="211"/>
      <c r="G46" s="46"/>
      <c r="H46" s="211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</row>
  </sheetData>
  <mergeCells count="6">
    <mergeCell ref="D5:AB5"/>
    <mergeCell ref="D6:X6"/>
    <mergeCell ref="N7:V7"/>
    <mergeCell ref="J8:L8"/>
    <mergeCell ref="A44:AB44"/>
    <mergeCell ref="N8:T8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  <ignoredErrors>
    <ignoredError sqref="X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AD34"/>
  <sheetViews>
    <sheetView zoomScaleNormal="100" zoomScaleSheetLayoutView="100" zoomScalePageLayoutView="90" workbookViewId="0"/>
  </sheetViews>
  <sheetFormatPr defaultColWidth="9.140625" defaultRowHeight="21.75" customHeight="1" x14ac:dyDescent="0.5"/>
  <cols>
    <col min="1" max="1" width="46" style="1" customWidth="1"/>
    <col min="2" max="2" width="7.28515625" style="204" bestFit="1" customWidth="1"/>
    <col min="3" max="3" width="0.7109375" style="1" customWidth="1"/>
    <col min="4" max="4" width="12" style="4" customWidth="1"/>
    <col min="5" max="5" width="0.7109375" style="4" customWidth="1"/>
    <col min="6" max="6" width="12" style="4" customWidth="1"/>
    <col min="7" max="7" width="0.7109375" style="4" customWidth="1"/>
    <col min="8" max="8" width="10.28515625" style="4" customWidth="1"/>
    <col min="9" max="9" width="0.7109375" style="4" customWidth="1"/>
    <col min="10" max="10" width="10.85546875" style="4" customWidth="1"/>
    <col min="11" max="11" width="0.7109375" style="4" customWidth="1"/>
    <col min="12" max="12" width="12.5703125" style="4" customWidth="1"/>
    <col min="13" max="13" width="0.7109375" style="4" customWidth="1"/>
    <col min="14" max="14" width="13.5703125" style="4" customWidth="1"/>
    <col min="15" max="15" width="0.7109375" style="4" customWidth="1"/>
    <col min="16" max="16" width="15.140625" style="4" customWidth="1"/>
    <col min="17" max="17" width="0.7109375" style="4" customWidth="1"/>
    <col min="18" max="18" width="13.140625" style="4" customWidth="1"/>
    <col min="19" max="30" width="9.140625" style="2"/>
    <col min="31" max="16384" width="9.140625" style="1"/>
  </cols>
  <sheetData>
    <row r="1" spans="1:30" s="164" customFormat="1" ht="21.75" customHeight="1" x14ac:dyDescent="0.5">
      <c r="A1" s="200" t="str">
        <f>'9'!A1</f>
        <v>บริษัท ฮั้วฟงรับเบอร์ (ไทยแลนด์) จํากัด (มหาชน)</v>
      </c>
      <c r="B1" s="212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</row>
    <row r="2" spans="1:30" s="164" customFormat="1" ht="21.75" customHeight="1" x14ac:dyDescent="0.5">
      <c r="A2" s="200" t="s">
        <v>116</v>
      </c>
      <c r="B2" s="212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</row>
    <row r="3" spans="1:30" s="164" customFormat="1" ht="21.75" customHeight="1" x14ac:dyDescent="0.5">
      <c r="A3" s="213" t="str">
        <f>'7-8 (9M)'!A3</f>
        <v>สำหรับงวดเก้าเดือนสิ้นสุดวันที่ 30 กันยายน พ.ศ. 2563</v>
      </c>
      <c r="B3" s="214"/>
      <c r="C3" s="215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</row>
    <row r="4" spans="1:30" ht="11.25" customHeight="1" x14ac:dyDescent="0.5"/>
    <row r="5" spans="1:30" ht="19.149999999999999" customHeight="1" x14ac:dyDescent="0.5">
      <c r="D5" s="374" t="s">
        <v>129</v>
      </c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374"/>
      <c r="P5" s="374"/>
      <c r="Q5" s="374"/>
      <c r="R5" s="374"/>
    </row>
    <row r="6" spans="1:30" ht="19.149999999999999" customHeight="1" x14ac:dyDescent="0.5">
      <c r="C6" s="11"/>
      <c r="D6" s="3"/>
      <c r="E6" s="3"/>
      <c r="F6" s="3"/>
      <c r="G6" s="3"/>
      <c r="H6" s="3"/>
      <c r="I6" s="3"/>
      <c r="M6" s="3"/>
      <c r="N6" s="375" t="s">
        <v>79</v>
      </c>
      <c r="O6" s="375"/>
      <c r="P6" s="375"/>
      <c r="Q6" s="3"/>
      <c r="R6" s="3"/>
    </row>
    <row r="7" spans="1:30" ht="19.149999999999999" customHeight="1" x14ac:dyDescent="0.5">
      <c r="C7" s="11"/>
      <c r="D7" s="3"/>
      <c r="E7" s="3"/>
      <c r="F7" s="3"/>
      <c r="G7" s="3"/>
      <c r="H7" s="3"/>
      <c r="I7" s="3"/>
      <c r="M7" s="3"/>
      <c r="N7" s="12" t="s">
        <v>104</v>
      </c>
      <c r="O7" s="3"/>
      <c r="P7" s="3"/>
      <c r="Q7" s="3"/>
      <c r="R7" s="3"/>
    </row>
    <row r="8" spans="1:30" ht="19.149999999999999" customHeight="1" x14ac:dyDescent="0.5">
      <c r="C8" s="11"/>
      <c r="D8" s="3"/>
      <c r="E8" s="3"/>
      <c r="F8" s="3"/>
      <c r="G8" s="3"/>
      <c r="H8" s="3"/>
      <c r="I8" s="3"/>
      <c r="J8" s="374" t="s">
        <v>18</v>
      </c>
      <c r="K8" s="374"/>
      <c r="L8" s="374"/>
      <c r="M8" s="3"/>
      <c r="N8" s="8" t="s">
        <v>126</v>
      </c>
      <c r="O8" s="13"/>
      <c r="P8" s="3"/>
      <c r="Q8" s="3"/>
      <c r="R8" s="3"/>
    </row>
    <row r="9" spans="1:30" ht="19.149999999999999" customHeight="1" x14ac:dyDescent="0.5">
      <c r="C9" s="11"/>
      <c r="D9" s="3"/>
      <c r="E9" s="3"/>
      <c r="F9" s="5"/>
      <c r="G9" s="3"/>
      <c r="H9" s="5"/>
      <c r="I9" s="3"/>
      <c r="M9" s="3"/>
      <c r="N9" s="5" t="s">
        <v>69</v>
      </c>
      <c r="O9" s="3"/>
      <c r="Q9" s="12"/>
      <c r="R9" s="12"/>
    </row>
    <row r="10" spans="1:30" ht="19.149999999999999" customHeight="1" x14ac:dyDescent="0.5">
      <c r="C10" s="14"/>
      <c r="E10" s="5"/>
      <c r="F10" s="5"/>
      <c r="G10" s="5"/>
      <c r="H10" s="5"/>
      <c r="I10" s="5"/>
      <c r="J10" s="12" t="s">
        <v>37</v>
      </c>
      <c r="K10" s="5"/>
      <c r="L10" s="12"/>
      <c r="M10" s="12"/>
      <c r="N10" s="5" t="s">
        <v>68</v>
      </c>
      <c r="O10" s="12"/>
      <c r="P10" s="12" t="s">
        <v>72</v>
      </c>
      <c r="Q10" s="5"/>
      <c r="R10" s="12"/>
    </row>
    <row r="11" spans="1:30" ht="19.149999999999999" customHeight="1" x14ac:dyDescent="0.5">
      <c r="B11" s="205"/>
      <c r="C11" s="15"/>
      <c r="D11" s="12" t="s">
        <v>53</v>
      </c>
      <c r="E11" s="12"/>
      <c r="F11" s="6" t="s">
        <v>101</v>
      </c>
      <c r="G11" s="12"/>
      <c r="H11" s="6" t="s">
        <v>65</v>
      </c>
      <c r="I11" s="12"/>
      <c r="J11" s="16" t="s">
        <v>35</v>
      </c>
      <c r="K11" s="5"/>
      <c r="L11" s="5"/>
      <c r="M11" s="5"/>
      <c r="N11" s="5" t="s">
        <v>67</v>
      </c>
      <c r="O11" s="5"/>
      <c r="P11" s="12" t="s">
        <v>63</v>
      </c>
      <c r="Q11" s="5"/>
      <c r="R11" s="12" t="s">
        <v>82</v>
      </c>
    </row>
    <row r="12" spans="1:30" ht="19.149999999999999" customHeight="1" x14ac:dyDescent="0.5">
      <c r="B12" s="203" t="s">
        <v>0</v>
      </c>
      <c r="C12" s="15"/>
      <c r="D12" s="8" t="s">
        <v>56</v>
      </c>
      <c r="E12" s="12"/>
      <c r="F12" s="7" t="s">
        <v>102</v>
      </c>
      <c r="G12" s="12"/>
      <c r="H12" s="7" t="s">
        <v>106</v>
      </c>
      <c r="I12" s="12"/>
      <c r="J12" s="8" t="s">
        <v>34</v>
      </c>
      <c r="K12" s="17"/>
      <c r="L12" s="8" t="s">
        <v>19</v>
      </c>
      <c r="M12" s="12"/>
      <c r="N12" s="8" t="s">
        <v>66</v>
      </c>
      <c r="O12" s="12"/>
      <c r="P12" s="8" t="s">
        <v>83</v>
      </c>
      <c r="Q12" s="12"/>
      <c r="R12" s="8" t="s">
        <v>83</v>
      </c>
    </row>
    <row r="13" spans="1:30" ht="5.0999999999999996" customHeight="1" x14ac:dyDescent="0.5">
      <c r="A13" s="147"/>
      <c r="B13" s="206"/>
      <c r="C13" s="145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</row>
    <row r="14" spans="1:30" s="2" customFormat="1" ht="19.149999999999999" customHeight="1" x14ac:dyDescent="0.5">
      <c r="A14" s="194" t="s">
        <v>93</v>
      </c>
      <c r="B14" s="189"/>
      <c r="C14" s="184"/>
      <c r="D14" s="148">
        <v>658434300</v>
      </c>
      <c r="E14" s="148"/>
      <c r="F14" s="148">
        <v>222105000</v>
      </c>
      <c r="G14" s="148"/>
      <c r="H14" s="148">
        <v>7429904</v>
      </c>
      <c r="I14" s="148"/>
      <c r="J14" s="148">
        <v>65843430</v>
      </c>
      <c r="K14" s="148"/>
      <c r="L14" s="148">
        <v>1898384739</v>
      </c>
      <c r="M14" s="148"/>
      <c r="N14" s="148">
        <v>-1544549</v>
      </c>
      <c r="O14" s="148"/>
      <c r="P14" s="148">
        <f>SUM(N14)</f>
        <v>-1544549</v>
      </c>
      <c r="Q14" s="148"/>
      <c r="R14" s="2">
        <f>SUM(D14:L14,P14)</f>
        <v>2850652824</v>
      </c>
    </row>
    <row r="15" spans="1:30" s="2" customFormat="1" ht="19.149999999999999" customHeight="1" x14ac:dyDescent="0.5">
      <c r="A15" s="190" t="s">
        <v>112</v>
      </c>
      <c r="B15" s="207"/>
      <c r="C15" s="184"/>
      <c r="D15" s="185"/>
      <c r="E15" s="148"/>
      <c r="F15" s="185"/>
      <c r="G15" s="148"/>
      <c r="H15" s="185"/>
      <c r="I15" s="148"/>
      <c r="J15" s="185"/>
      <c r="K15" s="148"/>
      <c r="L15" s="185"/>
      <c r="M15" s="185"/>
      <c r="N15" s="185"/>
      <c r="O15" s="185"/>
      <c r="P15" s="148"/>
      <c r="Q15" s="185"/>
      <c r="R15" s="148"/>
    </row>
    <row r="16" spans="1:30" s="2" customFormat="1" ht="19.149999999999999" customHeight="1" x14ac:dyDescent="0.5">
      <c r="A16" s="190" t="s">
        <v>209</v>
      </c>
      <c r="B16" s="207"/>
      <c r="C16" s="184"/>
      <c r="D16" s="185"/>
      <c r="E16" s="148"/>
      <c r="F16" s="185"/>
      <c r="G16" s="148"/>
      <c r="H16" s="185"/>
      <c r="I16" s="148"/>
      <c r="J16" s="185"/>
      <c r="K16" s="148"/>
      <c r="L16" s="185"/>
      <c r="M16" s="185"/>
      <c r="N16" s="185"/>
      <c r="O16" s="185"/>
      <c r="P16" s="148"/>
      <c r="Q16" s="185"/>
      <c r="R16" s="148"/>
    </row>
    <row r="17" spans="1:18" s="2" customFormat="1" ht="19.149999999999999" customHeight="1" x14ac:dyDescent="0.5">
      <c r="A17" s="195" t="s">
        <v>174</v>
      </c>
      <c r="B17" s="189">
        <v>16</v>
      </c>
      <c r="C17" s="184"/>
      <c r="D17" s="185">
        <v>0</v>
      </c>
      <c r="E17" s="148"/>
      <c r="F17" s="185">
        <v>0</v>
      </c>
      <c r="G17" s="148"/>
      <c r="H17" s="185">
        <v>0</v>
      </c>
      <c r="I17" s="148"/>
      <c r="J17" s="148">
        <v>0</v>
      </c>
      <c r="K17" s="148"/>
      <c r="L17" s="148">
        <v>-98765145</v>
      </c>
      <c r="M17" s="148"/>
      <c r="N17" s="185">
        <v>0</v>
      </c>
      <c r="O17" s="148"/>
      <c r="P17" s="148">
        <v>0</v>
      </c>
      <c r="Q17" s="148"/>
      <c r="R17" s="2">
        <f>SUM(D17:L17,P17)</f>
        <v>-98765145</v>
      </c>
    </row>
    <row r="18" spans="1:18" s="2" customFormat="1" ht="19.149999999999999" customHeight="1" x14ac:dyDescent="0.5">
      <c r="A18" s="195" t="s">
        <v>60</v>
      </c>
      <c r="B18" s="189"/>
      <c r="C18" s="183"/>
      <c r="D18" s="186">
        <v>0</v>
      </c>
      <c r="E18" s="186"/>
      <c r="F18" s="186">
        <v>0</v>
      </c>
      <c r="G18" s="186"/>
      <c r="H18" s="186">
        <v>0</v>
      </c>
      <c r="I18" s="186"/>
      <c r="J18" s="186">
        <v>0</v>
      </c>
      <c r="K18" s="186"/>
      <c r="L18" s="186">
        <v>185905627</v>
      </c>
      <c r="M18" s="186"/>
      <c r="N18" s="186">
        <v>0</v>
      </c>
      <c r="O18" s="186"/>
      <c r="P18" s="186">
        <v>0</v>
      </c>
      <c r="Q18" s="186"/>
      <c r="R18" s="2">
        <f>SUM(D18:L18,P18)</f>
        <v>185905627</v>
      </c>
    </row>
    <row r="19" spans="1:18" s="2" customFormat="1" ht="19.149999999999999" customHeight="1" x14ac:dyDescent="0.5">
      <c r="A19" s="195" t="s">
        <v>105</v>
      </c>
      <c r="B19" s="189"/>
      <c r="C19" s="183"/>
      <c r="D19" s="196">
        <v>0</v>
      </c>
      <c r="E19" s="196"/>
      <c r="F19" s="196">
        <v>0</v>
      </c>
      <c r="G19" s="196"/>
      <c r="H19" s="196">
        <v>0</v>
      </c>
      <c r="I19" s="196"/>
      <c r="J19" s="196">
        <v>0</v>
      </c>
      <c r="K19" s="186"/>
      <c r="L19" s="196">
        <v>0</v>
      </c>
      <c r="M19" s="186"/>
      <c r="N19" s="196">
        <v>-5461416</v>
      </c>
      <c r="O19" s="186"/>
      <c r="P19" s="196">
        <f>SUM(N19)</f>
        <v>-5461416</v>
      </c>
      <c r="Q19" s="186"/>
      <c r="R19" s="218">
        <f>SUM(D19:L19,P19)</f>
        <v>-5461416</v>
      </c>
    </row>
    <row r="20" spans="1:18" s="2" customFormat="1" ht="5.0999999999999996" customHeight="1" x14ac:dyDescent="0.5">
      <c r="A20" s="164"/>
      <c r="B20" s="207"/>
      <c r="C20" s="184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</row>
    <row r="21" spans="1:18" s="2" customFormat="1" ht="19.149999999999999" customHeight="1" thickBot="1" x14ac:dyDescent="0.55000000000000004">
      <c r="A21" s="194" t="s">
        <v>210</v>
      </c>
      <c r="B21" s="205"/>
      <c r="D21" s="197">
        <f>SUM(D14:D19)</f>
        <v>658434300</v>
      </c>
      <c r="E21" s="10"/>
      <c r="F21" s="197">
        <f>SUM(F14:F19)</f>
        <v>222105000</v>
      </c>
      <c r="G21" s="10"/>
      <c r="H21" s="197">
        <f>SUM(H14:H19)</f>
        <v>7429904</v>
      </c>
      <c r="I21" s="10"/>
      <c r="J21" s="197">
        <f>SUM(J14:J19)</f>
        <v>65843430</v>
      </c>
      <c r="K21" s="10"/>
      <c r="L21" s="197">
        <f>SUM(L14:L19)</f>
        <v>1985525221</v>
      </c>
      <c r="M21" s="10"/>
      <c r="N21" s="197">
        <f>SUM(N14:N19)</f>
        <v>-7005965</v>
      </c>
      <c r="O21" s="10"/>
      <c r="P21" s="197">
        <f>SUM(P14:P19)</f>
        <v>-7005965</v>
      </c>
      <c r="Q21" s="10"/>
      <c r="R21" s="197">
        <f>SUM(R14:R19)</f>
        <v>2932331890</v>
      </c>
    </row>
    <row r="22" spans="1:18" s="2" customFormat="1" ht="14.1" customHeight="1" thickTop="1" x14ac:dyDescent="0.5">
      <c r="A22" s="191"/>
      <c r="B22" s="144"/>
      <c r="C22" s="184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</row>
    <row r="23" spans="1:18" s="2" customFormat="1" ht="19.149999999999999" customHeight="1" x14ac:dyDescent="0.5">
      <c r="A23" s="194" t="s">
        <v>154</v>
      </c>
      <c r="B23" s="207"/>
      <c r="C23" s="184"/>
      <c r="D23" s="187">
        <v>658434300</v>
      </c>
      <c r="E23" s="148"/>
      <c r="F23" s="187">
        <v>222105000</v>
      </c>
      <c r="G23" s="148"/>
      <c r="H23" s="187">
        <v>7429904</v>
      </c>
      <c r="I23" s="148"/>
      <c r="J23" s="187">
        <v>65843430</v>
      </c>
      <c r="K23" s="148"/>
      <c r="L23" s="187">
        <v>2082113875</v>
      </c>
      <c r="M23" s="148"/>
      <c r="N23" s="187">
        <v>-19201569</v>
      </c>
      <c r="O23" s="148"/>
      <c r="P23" s="187">
        <f>+N23</f>
        <v>-19201569</v>
      </c>
      <c r="Q23" s="148"/>
      <c r="R23" s="187">
        <f>SUM(D23:L23)+P23</f>
        <v>3016724940</v>
      </c>
    </row>
    <row r="24" spans="1:18" s="2" customFormat="1" ht="19.149999999999999" customHeight="1" x14ac:dyDescent="0.5">
      <c r="A24" s="190" t="s">
        <v>112</v>
      </c>
      <c r="B24" s="207"/>
      <c r="C24" s="184"/>
      <c r="D24" s="188"/>
      <c r="E24" s="148"/>
      <c r="F24" s="188"/>
      <c r="G24" s="148"/>
      <c r="H24" s="188"/>
      <c r="I24" s="148"/>
      <c r="J24" s="188"/>
      <c r="K24" s="148"/>
      <c r="L24" s="188"/>
      <c r="M24" s="185"/>
      <c r="N24" s="188"/>
      <c r="O24" s="185"/>
      <c r="P24" s="187"/>
      <c r="Q24" s="185"/>
      <c r="R24" s="188"/>
    </row>
    <row r="25" spans="1:18" s="2" customFormat="1" ht="19.149999999999999" customHeight="1" x14ac:dyDescent="0.5">
      <c r="A25" s="190" t="s">
        <v>211</v>
      </c>
      <c r="B25" s="189"/>
      <c r="C25" s="184"/>
      <c r="D25" s="188"/>
      <c r="E25" s="148"/>
      <c r="F25" s="188"/>
      <c r="G25" s="148"/>
      <c r="H25" s="188"/>
      <c r="I25" s="148"/>
      <c r="J25" s="188"/>
      <c r="K25" s="148"/>
      <c r="L25" s="188"/>
      <c r="M25" s="185"/>
      <c r="N25" s="188"/>
      <c r="O25" s="185"/>
      <c r="P25" s="187"/>
      <c r="Q25" s="185"/>
      <c r="R25" s="187"/>
    </row>
    <row r="26" spans="1:18" s="2" customFormat="1" ht="19.149999999999999" customHeight="1" x14ac:dyDescent="0.5">
      <c r="A26" s="195" t="s">
        <v>174</v>
      </c>
      <c r="B26" s="189">
        <v>16</v>
      </c>
      <c r="C26" s="183"/>
      <c r="D26" s="188">
        <v>0</v>
      </c>
      <c r="E26" s="148"/>
      <c r="F26" s="188">
        <v>0</v>
      </c>
      <c r="G26" s="148"/>
      <c r="H26" s="188">
        <v>0</v>
      </c>
      <c r="I26" s="148"/>
      <c r="J26" s="187">
        <v>0</v>
      </c>
      <c r="K26" s="148"/>
      <c r="L26" s="187">
        <v>-95472974</v>
      </c>
      <c r="M26" s="148"/>
      <c r="N26" s="188">
        <v>0</v>
      </c>
      <c r="O26" s="148"/>
      <c r="P26" s="187">
        <v>0</v>
      </c>
      <c r="Q26" s="148"/>
      <c r="R26" s="187">
        <f t="shared" ref="R26:R27" si="0">SUM(D26:L26)+P26</f>
        <v>-95472974</v>
      </c>
    </row>
    <row r="27" spans="1:18" s="2" customFormat="1" ht="19.149999999999999" customHeight="1" x14ac:dyDescent="0.5">
      <c r="A27" s="195" t="s">
        <v>60</v>
      </c>
      <c r="B27" s="207"/>
      <c r="C27" s="184"/>
      <c r="D27" s="198">
        <v>0</v>
      </c>
      <c r="E27" s="186"/>
      <c r="F27" s="198">
        <v>0</v>
      </c>
      <c r="G27" s="186"/>
      <c r="H27" s="198">
        <v>0</v>
      </c>
      <c r="I27" s="186"/>
      <c r="J27" s="198">
        <v>0</v>
      </c>
      <c r="K27" s="186"/>
      <c r="L27" s="198">
        <f>+'7-8 (9M)'!H29</f>
        <v>266327709</v>
      </c>
      <c r="M27" s="186"/>
      <c r="N27" s="198">
        <v>0</v>
      </c>
      <c r="O27" s="186"/>
      <c r="P27" s="198">
        <v>0</v>
      </c>
      <c r="Q27" s="186"/>
      <c r="R27" s="198">
        <f t="shared" si="0"/>
        <v>266327709</v>
      </c>
    </row>
    <row r="28" spans="1:18" s="2" customFormat="1" ht="5.0999999999999996" customHeight="1" x14ac:dyDescent="0.5">
      <c r="A28" s="164"/>
      <c r="B28" s="205"/>
      <c r="D28" s="187"/>
      <c r="E28" s="148"/>
      <c r="F28" s="187"/>
      <c r="G28" s="148"/>
      <c r="H28" s="187"/>
      <c r="I28" s="148"/>
      <c r="J28" s="187"/>
      <c r="K28" s="148"/>
      <c r="L28" s="187"/>
      <c r="M28" s="148"/>
      <c r="N28" s="187"/>
      <c r="O28" s="148"/>
      <c r="P28" s="187"/>
      <c r="Q28" s="148"/>
      <c r="R28" s="187"/>
    </row>
    <row r="29" spans="1:18" ht="19.149999999999999" customHeight="1" thickBot="1" x14ac:dyDescent="0.55000000000000004">
      <c r="A29" s="194" t="s">
        <v>212</v>
      </c>
      <c r="B29" s="205"/>
      <c r="D29" s="199">
        <f>SUM(D23:D27)</f>
        <v>658434300</v>
      </c>
      <c r="E29" s="10"/>
      <c r="F29" s="199">
        <f>SUM(F23:F27)</f>
        <v>222105000</v>
      </c>
      <c r="G29" s="10"/>
      <c r="H29" s="199">
        <f>SUM(H23:H27)</f>
        <v>7429904</v>
      </c>
      <c r="I29" s="10"/>
      <c r="J29" s="199">
        <f>SUM(J23:J27)</f>
        <v>65843430</v>
      </c>
      <c r="K29" s="10"/>
      <c r="L29" s="199">
        <f>SUM(L23:L27)</f>
        <v>2252968610</v>
      </c>
      <c r="M29" s="10"/>
      <c r="N29" s="199">
        <f>SUM(N23:N27)</f>
        <v>-19201569</v>
      </c>
      <c r="O29" s="10"/>
      <c r="P29" s="199">
        <f>SUM(P23:P27)</f>
        <v>-19201569</v>
      </c>
      <c r="Q29" s="10"/>
      <c r="R29" s="199">
        <f>SUM(R23:R27)</f>
        <v>3187579675</v>
      </c>
    </row>
    <row r="30" spans="1:18" ht="13.7" customHeight="1" thickTop="1" x14ac:dyDescent="0.5">
      <c r="B30" s="205"/>
    </row>
    <row r="31" spans="1:18" ht="9.75" customHeight="1" x14ac:dyDescent="0.5">
      <c r="B31" s="205"/>
    </row>
    <row r="32" spans="1:18" s="2" customFormat="1" ht="18" customHeight="1" x14ac:dyDescent="0.5">
      <c r="A32" s="376" t="s">
        <v>94</v>
      </c>
      <c r="B32" s="376"/>
      <c r="C32" s="376"/>
      <c r="D32" s="376"/>
      <c r="E32" s="376"/>
      <c r="F32" s="376"/>
      <c r="G32" s="376"/>
      <c r="H32" s="376"/>
      <c r="I32" s="376"/>
      <c r="J32" s="376"/>
      <c r="K32" s="376"/>
      <c r="L32" s="376"/>
      <c r="M32" s="376"/>
      <c r="N32" s="376"/>
      <c r="O32" s="376"/>
      <c r="P32" s="376"/>
      <c r="Q32" s="376"/>
      <c r="R32" s="376"/>
    </row>
    <row r="33" spans="1:30" s="2" customFormat="1" ht="6.75" customHeight="1" x14ac:dyDescent="0.5">
      <c r="A33" s="376"/>
      <c r="B33" s="376"/>
      <c r="C33" s="376"/>
      <c r="D33" s="376"/>
      <c r="E33" s="376"/>
      <c r="F33" s="376"/>
      <c r="G33" s="376"/>
      <c r="H33" s="376"/>
      <c r="I33" s="376"/>
      <c r="J33" s="376"/>
      <c r="K33" s="376"/>
      <c r="L33" s="376"/>
      <c r="M33" s="376"/>
      <c r="N33" s="376"/>
      <c r="O33" s="376"/>
      <c r="P33" s="376"/>
      <c r="Q33" s="376"/>
      <c r="R33" s="376"/>
    </row>
    <row r="34" spans="1:30" s="164" customFormat="1" ht="21.95" customHeight="1" x14ac:dyDescent="0.5">
      <c r="A34" s="215" t="str">
        <f>'2-4'!A45:G45</f>
        <v>หมายเหตุประกอบข้อมูลทางการเงินในหน้า 13 ถึง 33 เป็นส่วนหนึ่งของข้อมูลทางการเงินระหว่างกาลนี้</v>
      </c>
      <c r="B34" s="217"/>
      <c r="C34" s="215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171"/>
      <c r="T34" s="171"/>
      <c r="U34" s="171"/>
      <c r="V34" s="171"/>
      <c r="W34" s="171"/>
      <c r="X34" s="171"/>
      <c r="Y34" s="171"/>
      <c r="Z34" s="171"/>
      <c r="AA34" s="171"/>
      <c r="AB34" s="171"/>
      <c r="AC34" s="171"/>
      <c r="AD34" s="171"/>
    </row>
  </sheetData>
  <mergeCells count="5">
    <mergeCell ref="D5:R5"/>
    <mergeCell ref="N6:P6"/>
    <mergeCell ref="J8:L8"/>
    <mergeCell ref="A32:R32"/>
    <mergeCell ref="A33:R33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N101"/>
  <sheetViews>
    <sheetView zoomScaleNormal="100" zoomScaleSheetLayoutView="85" workbookViewId="0"/>
  </sheetViews>
  <sheetFormatPr defaultColWidth="9.140625" defaultRowHeight="20.100000000000001" customHeight="1" x14ac:dyDescent="0.5"/>
  <cols>
    <col min="1" max="4" width="1.140625" style="23" customWidth="1"/>
    <col min="5" max="5" width="32.140625" style="23" customWidth="1"/>
    <col min="6" max="6" width="7.7109375" style="201" customWidth="1"/>
    <col min="7" max="7" width="0.7109375" style="23" customWidth="1"/>
    <col min="8" max="8" width="13.5703125" style="20" customWidth="1"/>
    <col min="9" max="9" width="0.85546875" style="22" customWidth="1"/>
    <col min="10" max="10" width="13.5703125" style="20" customWidth="1"/>
    <col min="11" max="11" width="0.85546875" style="22" customWidth="1"/>
    <col min="12" max="12" width="13.5703125" style="95" customWidth="1"/>
    <col min="13" max="13" width="0.85546875" style="22" customWidth="1"/>
    <col min="14" max="14" width="13.5703125" style="95" customWidth="1"/>
    <col min="15" max="15" width="9.140625" style="23"/>
    <col min="16" max="16" width="9.42578125" style="23" bestFit="1" customWidth="1"/>
    <col min="17" max="17" width="10.7109375" style="23" bestFit="1" customWidth="1"/>
    <col min="18" max="18" width="9.140625" style="23"/>
    <col min="19" max="19" width="10.42578125" style="23" bestFit="1" customWidth="1"/>
    <col min="20" max="20" width="9.42578125" style="23" bestFit="1" customWidth="1"/>
    <col min="21" max="21" width="9.5703125" style="23" bestFit="1" customWidth="1"/>
    <col min="22" max="16384" width="9.140625" style="23"/>
  </cols>
  <sheetData>
    <row r="1" spans="1:14" s="44" customFormat="1" ht="20.100000000000001" customHeight="1" x14ac:dyDescent="0.4">
      <c r="A1" s="108" t="str">
        <f>'10'!1:1</f>
        <v>บริษัท ฮั้วฟงรับเบอร์ (ไทยแลนด์) จํากัด (มหาชน)</v>
      </c>
      <c r="B1" s="89"/>
      <c r="C1" s="89"/>
      <c r="D1" s="89"/>
      <c r="E1" s="89"/>
      <c r="F1" s="45"/>
      <c r="H1" s="22"/>
      <c r="I1" s="22"/>
      <c r="J1" s="22"/>
      <c r="K1" s="22"/>
      <c r="L1" s="97"/>
      <c r="M1" s="22"/>
      <c r="N1" s="97"/>
    </row>
    <row r="2" spans="1:14" s="44" customFormat="1" ht="20.100000000000001" customHeight="1" x14ac:dyDescent="0.5">
      <c r="A2" s="26" t="s">
        <v>124</v>
      </c>
      <c r="B2" s="18"/>
      <c r="C2" s="18"/>
      <c r="D2" s="89"/>
      <c r="E2" s="89"/>
      <c r="F2" s="45"/>
      <c r="H2" s="22"/>
      <c r="I2" s="22"/>
      <c r="J2" s="22"/>
      <c r="K2" s="22"/>
      <c r="L2" s="97"/>
      <c r="M2" s="22"/>
      <c r="N2" s="97"/>
    </row>
    <row r="3" spans="1:14" s="44" customFormat="1" ht="20.100000000000001" customHeight="1" x14ac:dyDescent="0.5">
      <c r="A3" s="103" t="str">
        <f>'10'!A3</f>
        <v>สำหรับงวดเก้าเดือนสิ้นสุดวันที่ 30 กันยายน พ.ศ. 2563</v>
      </c>
      <c r="B3" s="103"/>
      <c r="C3" s="103"/>
      <c r="D3" s="81"/>
      <c r="E3" s="81"/>
      <c r="F3" s="106"/>
      <c r="G3" s="86"/>
      <c r="H3" s="46"/>
      <c r="I3" s="46"/>
      <c r="J3" s="46"/>
      <c r="K3" s="46"/>
      <c r="L3" s="96"/>
      <c r="M3" s="46"/>
      <c r="N3" s="96"/>
    </row>
    <row r="4" spans="1:14" s="44" customFormat="1" ht="20.100000000000001" customHeight="1" x14ac:dyDescent="0.5">
      <c r="F4" s="45"/>
      <c r="H4" s="22"/>
      <c r="I4" s="22"/>
      <c r="J4" s="22"/>
      <c r="K4" s="22"/>
      <c r="L4" s="97"/>
      <c r="M4" s="22"/>
      <c r="N4" s="97"/>
    </row>
    <row r="5" spans="1:14" s="138" customFormat="1" ht="19.149999999999999" customHeight="1" x14ac:dyDescent="0.5">
      <c r="F5" s="289"/>
      <c r="G5" s="139"/>
      <c r="H5" s="377" t="s">
        <v>88</v>
      </c>
      <c r="I5" s="377"/>
      <c r="J5" s="377"/>
      <c r="K5" s="135"/>
      <c r="L5" s="377" t="s">
        <v>89</v>
      </c>
      <c r="M5" s="377"/>
      <c r="N5" s="377"/>
    </row>
    <row r="6" spans="1:14" s="138" customFormat="1" ht="19.149999999999999" customHeight="1" x14ac:dyDescent="0.5">
      <c r="F6" s="289"/>
      <c r="G6" s="139"/>
      <c r="H6" s="135" t="s">
        <v>38</v>
      </c>
      <c r="I6" s="135"/>
      <c r="J6" s="135" t="s">
        <v>38</v>
      </c>
      <c r="K6" s="135"/>
      <c r="L6" s="290" t="s">
        <v>38</v>
      </c>
      <c r="M6" s="135"/>
      <c r="N6" s="135" t="s">
        <v>38</v>
      </c>
    </row>
    <row r="7" spans="1:14" s="138" customFormat="1" ht="19.149999999999999" customHeight="1" x14ac:dyDescent="0.5">
      <c r="F7" s="289"/>
      <c r="G7" s="139"/>
      <c r="H7" s="291" t="s">
        <v>208</v>
      </c>
      <c r="I7" s="10"/>
      <c r="J7" s="291" t="s">
        <v>208</v>
      </c>
      <c r="K7" s="12"/>
      <c r="L7" s="291" t="s">
        <v>208</v>
      </c>
      <c r="M7" s="12"/>
      <c r="N7" s="291" t="s">
        <v>208</v>
      </c>
    </row>
    <row r="8" spans="1:14" s="138" customFormat="1" ht="19.149999999999999" customHeight="1" x14ac:dyDescent="0.5">
      <c r="F8" s="289"/>
      <c r="G8" s="139"/>
      <c r="H8" s="137" t="s">
        <v>156</v>
      </c>
      <c r="I8" s="136"/>
      <c r="J8" s="137" t="s">
        <v>92</v>
      </c>
      <c r="K8" s="137"/>
      <c r="L8" s="137" t="s">
        <v>156</v>
      </c>
      <c r="M8" s="137"/>
      <c r="N8" s="137" t="s">
        <v>92</v>
      </c>
    </row>
    <row r="9" spans="1:14" s="139" customFormat="1" ht="19.149999999999999" customHeight="1" x14ac:dyDescent="0.5">
      <c r="F9" s="292" t="s">
        <v>0</v>
      </c>
      <c r="H9" s="143" t="s">
        <v>1</v>
      </c>
      <c r="I9" s="192"/>
      <c r="J9" s="143" t="s">
        <v>1</v>
      </c>
      <c r="K9" s="135"/>
      <c r="L9" s="293" t="s">
        <v>1</v>
      </c>
      <c r="M9" s="135"/>
      <c r="N9" s="293" t="s">
        <v>1</v>
      </c>
    </row>
    <row r="10" spans="1:14" s="139" customFormat="1" ht="19.149999999999999" customHeight="1" x14ac:dyDescent="0.5">
      <c r="A10" s="294" t="s">
        <v>26</v>
      </c>
      <c r="F10" s="295"/>
      <c r="G10" s="296"/>
      <c r="H10" s="341"/>
      <c r="I10" s="135"/>
      <c r="J10" s="136"/>
      <c r="K10" s="192"/>
      <c r="L10" s="347"/>
      <c r="M10" s="192"/>
      <c r="N10" s="297"/>
    </row>
    <row r="11" spans="1:14" s="139" customFormat="1" ht="19.149999999999999" customHeight="1" x14ac:dyDescent="0.5">
      <c r="A11" s="298" t="s">
        <v>58</v>
      </c>
      <c r="F11" s="295"/>
      <c r="G11" s="296"/>
      <c r="H11" s="342">
        <f>+'7-8 (9M)'!D26</f>
        <v>325095267</v>
      </c>
      <c r="I11" s="135"/>
      <c r="J11" s="299">
        <v>225270680</v>
      </c>
      <c r="K11" s="137"/>
      <c r="L11" s="342">
        <f>+'7-8 (9M)'!H26</f>
        <v>320373042</v>
      </c>
      <c r="M11" s="136"/>
      <c r="N11" s="300">
        <v>227101900</v>
      </c>
    </row>
    <row r="12" spans="1:14" s="139" customFormat="1" ht="19.149999999999999" customHeight="1" x14ac:dyDescent="0.5">
      <c r="A12" s="139" t="s">
        <v>117</v>
      </c>
      <c r="C12" s="294"/>
      <c r="D12" s="294"/>
      <c r="E12" s="294"/>
      <c r="F12" s="140"/>
      <c r="H12" s="343"/>
      <c r="I12" s="192"/>
      <c r="J12" s="142"/>
      <c r="K12" s="136"/>
      <c r="L12" s="343"/>
      <c r="M12" s="142"/>
      <c r="N12" s="301"/>
    </row>
    <row r="13" spans="1:14" s="139" customFormat="1" ht="19.149999999999999" customHeight="1" x14ac:dyDescent="0.5">
      <c r="B13" s="1" t="s">
        <v>27</v>
      </c>
      <c r="C13" s="302"/>
      <c r="D13" s="302"/>
      <c r="E13" s="302"/>
      <c r="F13" s="140"/>
      <c r="H13" s="343">
        <v>72129747</v>
      </c>
      <c r="I13" s="192"/>
      <c r="J13" s="303">
        <v>70515523</v>
      </c>
      <c r="K13" s="10"/>
      <c r="L13" s="344">
        <v>72125629</v>
      </c>
      <c r="M13" s="304"/>
      <c r="N13" s="305">
        <v>70511410</v>
      </c>
    </row>
    <row r="14" spans="1:14" s="139" customFormat="1" ht="19.149999999999999" customHeight="1" x14ac:dyDescent="0.5">
      <c r="B14" s="1" t="s">
        <v>224</v>
      </c>
      <c r="C14" s="302"/>
      <c r="D14" s="302"/>
      <c r="E14" s="302"/>
      <c r="F14" s="140"/>
      <c r="H14" s="343">
        <v>-399772</v>
      </c>
      <c r="I14" s="192"/>
      <c r="J14" s="303">
        <v>212880</v>
      </c>
      <c r="K14" s="10"/>
      <c r="L14" s="344">
        <v>-399772</v>
      </c>
      <c r="M14" s="304"/>
      <c r="N14" s="305">
        <v>212880</v>
      </c>
    </row>
    <row r="15" spans="1:14" s="139" customFormat="1" ht="19.149999999999999" customHeight="1" x14ac:dyDescent="0.5">
      <c r="B15" s="1" t="s">
        <v>176</v>
      </c>
      <c r="C15" s="1"/>
      <c r="D15" s="302"/>
      <c r="E15" s="302"/>
      <c r="F15" s="140">
        <v>11</v>
      </c>
      <c r="H15" s="343">
        <v>152377</v>
      </c>
      <c r="I15" s="192"/>
      <c r="J15" s="303">
        <v>1330183</v>
      </c>
      <c r="K15" s="10"/>
      <c r="L15" s="344">
        <v>152377</v>
      </c>
      <c r="M15" s="304"/>
      <c r="N15" s="305">
        <v>1330183</v>
      </c>
    </row>
    <row r="16" spans="1:14" s="139" customFormat="1" ht="19.149999999999999" customHeight="1" x14ac:dyDescent="0.5">
      <c r="B16" s="1" t="s">
        <v>230</v>
      </c>
      <c r="C16" s="302"/>
      <c r="D16" s="302"/>
      <c r="E16" s="302"/>
      <c r="F16" s="140">
        <v>11</v>
      </c>
      <c r="H16" s="343">
        <v>-533495</v>
      </c>
      <c r="I16" s="192"/>
      <c r="J16" s="303">
        <v>190847</v>
      </c>
      <c r="K16" s="10"/>
      <c r="L16" s="344">
        <v>-395967</v>
      </c>
      <c r="M16" s="304"/>
      <c r="N16" s="305">
        <v>190847</v>
      </c>
    </row>
    <row r="17" spans="1:14" s="139" customFormat="1" ht="19.149999999999999" customHeight="1" x14ac:dyDescent="0.5">
      <c r="B17" s="1" t="s">
        <v>150</v>
      </c>
      <c r="C17" s="302"/>
      <c r="D17" s="302"/>
      <c r="E17" s="302"/>
      <c r="H17" s="343">
        <v>-276187</v>
      </c>
      <c r="I17" s="192"/>
      <c r="J17" s="303">
        <v>-1623924</v>
      </c>
      <c r="K17" s="10"/>
      <c r="L17" s="344">
        <v>-276187</v>
      </c>
      <c r="M17" s="304"/>
      <c r="N17" s="305">
        <v>-1623924</v>
      </c>
    </row>
    <row r="18" spans="1:14" s="139" customFormat="1" ht="19.149999999999999" customHeight="1" x14ac:dyDescent="0.5">
      <c r="B18" s="1" t="s">
        <v>175</v>
      </c>
      <c r="C18" s="302"/>
      <c r="D18" s="302"/>
      <c r="E18" s="302"/>
      <c r="F18" s="140"/>
      <c r="H18" s="343">
        <v>0</v>
      </c>
      <c r="I18" s="192"/>
      <c r="J18" s="303">
        <v>13041</v>
      </c>
      <c r="K18" s="10"/>
      <c r="L18" s="344">
        <v>0</v>
      </c>
      <c r="M18" s="304"/>
      <c r="N18" s="305">
        <v>13041</v>
      </c>
    </row>
    <row r="19" spans="1:14" s="139" customFormat="1" ht="19.149999999999999" customHeight="1" x14ac:dyDescent="0.5">
      <c r="B19" s="1" t="s">
        <v>186</v>
      </c>
      <c r="C19" s="302"/>
      <c r="D19" s="302"/>
      <c r="E19" s="302"/>
      <c r="F19" s="140"/>
      <c r="H19" s="343">
        <v>-161</v>
      </c>
      <c r="I19" s="192"/>
      <c r="J19" s="306">
        <v>-2233</v>
      </c>
      <c r="K19" s="10"/>
      <c r="L19" s="348">
        <v>0</v>
      </c>
      <c r="M19" s="304"/>
      <c r="N19" s="299">
        <v>0</v>
      </c>
    </row>
    <row r="20" spans="1:14" s="139" customFormat="1" ht="19.149999999999999" customHeight="1" x14ac:dyDescent="0.5">
      <c r="B20" s="1" t="s">
        <v>225</v>
      </c>
      <c r="C20" s="302"/>
      <c r="D20" s="302"/>
      <c r="E20" s="302"/>
      <c r="F20" s="140"/>
      <c r="H20" s="343">
        <v>-8731517</v>
      </c>
      <c r="I20" s="192"/>
      <c r="J20" s="303">
        <v>1057722</v>
      </c>
      <c r="K20" s="10"/>
      <c r="L20" s="344">
        <v>-7007679</v>
      </c>
      <c r="M20" s="304"/>
      <c r="N20" s="307">
        <v>1187156</v>
      </c>
    </row>
    <row r="21" spans="1:14" s="139" customFormat="1" ht="19.149999999999999" customHeight="1" x14ac:dyDescent="0.5">
      <c r="B21" s="1" t="s">
        <v>45</v>
      </c>
      <c r="C21" s="302"/>
      <c r="D21" s="302"/>
      <c r="E21" s="302"/>
      <c r="F21" s="308">
        <v>15</v>
      </c>
      <c r="H21" s="343">
        <v>4411057</v>
      </c>
      <c r="I21" s="192"/>
      <c r="J21" s="303">
        <v>12964880</v>
      </c>
      <c r="K21" s="10"/>
      <c r="L21" s="349">
        <v>4411057</v>
      </c>
      <c r="M21" s="304"/>
      <c r="N21" s="307">
        <v>12964880</v>
      </c>
    </row>
    <row r="22" spans="1:14" s="139" customFormat="1" ht="19.149999999999999" customHeight="1" x14ac:dyDescent="0.5">
      <c r="B22" s="1" t="s">
        <v>28</v>
      </c>
      <c r="C22" s="302"/>
      <c r="D22" s="302"/>
      <c r="E22" s="302"/>
      <c r="F22" s="308"/>
      <c r="H22" s="343">
        <v>-4878123</v>
      </c>
      <c r="I22" s="192"/>
      <c r="J22" s="303">
        <v>-4492703</v>
      </c>
      <c r="K22" s="10"/>
      <c r="L22" s="344">
        <v>-4812232</v>
      </c>
      <c r="M22" s="304"/>
      <c r="N22" s="309">
        <v>-4370272</v>
      </c>
    </row>
    <row r="23" spans="1:14" s="139" customFormat="1" ht="19.149999999999999" customHeight="1" x14ac:dyDescent="0.5">
      <c r="B23" s="1" t="s">
        <v>25</v>
      </c>
      <c r="C23" s="302"/>
      <c r="D23" s="302"/>
      <c r="E23" s="302"/>
      <c r="F23" s="308"/>
      <c r="H23" s="343">
        <v>2438072</v>
      </c>
      <c r="I23" s="192"/>
      <c r="J23" s="303">
        <v>3812218</v>
      </c>
      <c r="K23" s="10"/>
      <c r="L23" s="350">
        <v>2438072</v>
      </c>
      <c r="M23" s="304"/>
      <c r="N23" s="305">
        <v>3812218</v>
      </c>
    </row>
    <row r="24" spans="1:14" s="139" customFormat="1" ht="19.149999999999999" customHeight="1" x14ac:dyDescent="0.5">
      <c r="B24" s="1" t="s">
        <v>226</v>
      </c>
      <c r="C24" s="302"/>
      <c r="D24" s="302"/>
      <c r="E24" s="302"/>
      <c r="F24" s="308"/>
      <c r="H24" s="343">
        <v>-383191</v>
      </c>
      <c r="I24" s="192"/>
      <c r="J24" s="303">
        <v>0</v>
      </c>
      <c r="K24" s="10"/>
      <c r="L24" s="344">
        <v>0</v>
      </c>
      <c r="M24" s="304"/>
      <c r="N24" s="309">
        <v>0</v>
      </c>
    </row>
    <row r="25" spans="1:14" s="139" customFormat="1" ht="6" customHeight="1" x14ac:dyDescent="0.5">
      <c r="C25" s="294"/>
      <c r="D25" s="294"/>
      <c r="E25" s="294"/>
      <c r="F25" s="140"/>
      <c r="H25" s="343"/>
      <c r="I25" s="192"/>
      <c r="L25" s="351"/>
    </row>
    <row r="26" spans="1:14" s="139" customFormat="1" ht="19.149999999999999" customHeight="1" x14ac:dyDescent="0.5">
      <c r="A26" s="294" t="s">
        <v>54</v>
      </c>
      <c r="C26" s="294"/>
      <c r="D26" s="294"/>
      <c r="E26" s="294"/>
      <c r="F26" s="140"/>
      <c r="H26" s="341"/>
      <c r="I26" s="192"/>
      <c r="L26" s="351"/>
    </row>
    <row r="27" spans="1:14" s="139" customFormat="1" ht="19.149999999999999" customHeight="1" x14ac:dyDescent="0.5">
      <c r="B27" s="1" t="s">
        <v>51</v>
      </c>
      <c r="C27" s="302"/>
      <c r="D27" s="302"/>
      <c r="E27" s="302"/>
      <c r="F27" s="140"/>
      <c r="H27" s="343">
        <v>-20153269</v>
      </c>
      <c r="I27" s="192"/>
      <c r="J27" s="303">
        <v>38034826</v>
      </c>
      <c r="K27" s="10"/>
      <c r="L27" s="344">
        <v>-21022275</v>
      </c>
      <c r="M27" s="304"/>
      <c r="N27" s="305">
        <v>42292997</v>
      </c>
    </row>
    <row r="28" spans="1:14" s="139" customFormat="1" ht="19.149999999999999" customHeight="1" x14ac:dyDescent="0.5">
      <c r="B28" s="1" t="s">
        <v>29</v>
      </c>
      <c r="C28" s="302"/>
      <c r="D28" s="302"/>
      <c r="E28" s="302"/>
      <c r="F28" s="140"/>
      <c r="H28" s="343">
        <v>51283500</v>
      </c>
      <c r="I28" s="192"/>
      <c r="J28" s="303">
        <v>-14702932</v>
      </c>
      <c r="K28" s="10"/>
      <c r="L28" s="344">
        <v>51793621</v>
      </c>
      <c r="M28" s="304"/>
      <c r="N28" s="310">
        <v>-9674369</v>
      </c>
    </row>
    <row r="29" spans="1:14" s="139" customFormat="1" ht="19.149999999999999" customHeight="1" x14ac:dyDescent="0.5">
      <c r="B29" s="1" t="s">
        <v>30</v>
      </c>
      <c r="C29" s="302"/>
      <c r="D29" s="302"/>
      <c r="E29" s="302"/>
      <c r="F29" s="140"/>
      <c r="H29" s="343">
        <v>5052278</v>
      </c>
      <c r="I29" s="192"/>
      <c r="J29" s="303">
        <v>-2763362</v>
      </c>
      <c r="K29" s="10"/>
      <c r="L29" s="344">
        <v>5510187</v>
      </c>
      <c r="M29" s="304"/>
      <c r="N29" s="305">
        <v>-1884064</v>
      </c>
    </row>
    <row r="30" spans="1:14" s="139" customFormat="1" ht="19.149999999999999" customHeight="1" x14ac:dyDescent="0.5">
      <c r="B30" s="1" t="s">
        <v>170</v>
      </c>
      <c r="C30" s="302"/>
      <c r="D30" s="302"/>
      <c r="E30" s="302"/>
      <c r="F30" s="140"/>
      <c r="H30" s="344">
        <v>0</v>
      </c>
      <c r="I30" s="10"/>
      <c r="J30" s="303">
        <v>-814305</v>
      </c>
      <c r="K30" s="10"/>
      <c r="L30" s="344">
        <v>0</v>
      </c>
      <c r="M30" s="304"/>
      <c r="N30" s="305">
        <v>-814305</v>
      </c>
    </row>
    <row r="31" spans="1:14" s="139" customFormat="1" ht="19.149999999999999" customHeight="1" x14ac:dyDescent="0.5">
      <c r="B31" s="1" t="s">
        <v>43</v>
      </c>
      <c r="C31" s="302"/>
      <c r="D31" s="302"/>
      <c r="E31" s="302"/>
      <c r="F31" s="140"/>
      <c r="H31" s="343">
        <v>-42452004</v>
      </c>
      <c r="I31" s="192"/>
      <c r="J31" s="303">
        <v>71224819</v>
      </c>
      <c r="K31" s="10"/>
      <c r="L31" s="352">
        <v>-42291371</v>
      </c>
      <c r="M31" s="304"/>
      <c r="N31" s="9">
        <v>70684472</v>
      </c>
    </row>
    <row r="32" spans="1:14" s="139" customFormat="1" ht="19.149999999999999" customHeight="1" x14ac:dyDescent="0.5">
      <c r="B32" s="1" t="s">
        <v>14</v>
      </c>
      <c r="C32" s="302"/>
      <c r="D32" s="302"/>
      <c r="E32" s="302"/>
      <c r="F32" s="140"/>
      <c r="H32" s="345">
        <v>-2349511</v>
      </c>
      <c r="I32" s="192"/>
      <c r="J32" s="304">
        <v>-258978</v>
      </c>
      <c r="K32" s="10"/>
      <c r="L32" s="353">
        <v>-2349549</v>
      </c>
      <c r="M32" s="304"/>
      <c r="N32" s="309">
        <v>-117793</v>
      </c>
    </row>
    <row r="33" spans="1:14" s="138" customFormat="1" ht="19.149999999999999" customHeight="1" x14ac:dyDescent="0.5">
      <c r="B33" s="2" t="s">
        <v>140</v>
      </c>
      <c r="C33" s="311"/>
      <c r="D33" s="311"/>
      <c r="E33" s="311"/>
      <c r="F33" s="193">
        <v>15</v>
      </c>
      <c r="H33" s="346">
        <v>-1074300</v>
      </c>
      <c r="I33" s="192"/>
      <c r="J33" s="312">
        <v>-3814967</v>
      </c>
      <c r="K33" s="10"/>
      <c r="L33" s="354">
        <v>-1074300</v>
      </c>
      <c r="M33" s="304"/>
      <c r="N33" s="313">
        <v>-3814967</v>
      </c>
    </row>
    <row r="34" spans="1:14" s="139" customFormat="1" ht="6" customHeight="1" x14ac:dyDescent="0.5">
      <c r="C34" s="294"/>
      <c r="D34" s="294"/>
      <c r="E34" s="294"/>
      <c r="F34" s="140"/>
      <c r="H34" s="345"/>
      <c r="I34" s="192"/>
      <c r="J34" s="314"/>
      <c r="K34" s="314"/>
      <c r="L34" s="355"/>
      <c r="M34" s="314"/>
      <c r="N34" s="314"/>
    </row>
    <row r="35" spans="1:14" s="139" customFormat="1" ht="19.149999999999999" customHeight="1" x14ac:dyDescent="0.5">
      <c r="A35" s="298" t="s">
        <v>36</v>
      </c>
      <c r="C35" s="294"/>
      <c r="D35" s="294"/>
      <c r="E35" s="294"/>
      <c r="F35" s="140"/>
      <c r="H35" s="345">
        <f>SUM(H11:H33)</f>
        <v>379330768</v>
      </c>
      <c r="I35" s="192"/>
      <c r="J35" s="314">
        <f>SUM(J11:J33)</f>
        <v>396154215</v>
      </c>
      <c r="K35" s="314"/>
      <c r="L35" s="355">
        <f>SUM(L11:L33)</f>
        <v>377174653</v>
      </c>
      <c r="M35" s="314"/>
      <c r="N35" s="314">
        <f>SUM(N11:N33)</f>
        <v>408002290</v>
      </c>
    </row>
    <row r="36" spans="1:14" s="139" customFormat="1" ht="19.149999999999999" customHeight="1" x14ac:dyDescent="0.5">
      <c r="A36" s="298"/>
      <c r="B36" s="139" t="s">
        <v>168</v>
      </c>
      <c r="C36" s="294"/>
      <c r="D36" s="294"/>
      <c r="E36" s="294"/>
      <c r="F36" s="140"/>
      <c r="H36" s="345">
        <v>-2746734</v>
      </c>
      <c r="I36" s="192"/>
      <c r="J36" s="314">
        <v>-3718192</v>
      </c>
      <c r="K36" s="314"/>
      <c r="L36" s="355">
        <v>-2746734</v>
      </c>
      <c r="M36" s="314"/>
      <c r="N36" s="314">
        <v>-3718192</v>
      </c>
    </row>
    <row r="37" spans="1:14" s="138" customFormat="1" ht="19.149999999999999" customHeight="1" x14ac:dyDescent="0.5">
      <c r="B37" s="138" t="s">
        <v>137</v>
      </c>
      <c r="C37" s="315"/>
      <c r="D37" s="315"/>
      <c r="E37" s="315"/>
      <c r="F37" s="193"/>
      <c r="H37" s="346">
        <v>-66128116</v>
      </c>
      <c r="I37" s="192"/>
      <c r="J37" s="312">
        <v>-51790984</v>
      </c>
      <c r="K37" s="10"/>
      <c r="L37" s="354">
        <v>-66128116</v>
      </c>
      <c r="M37" s="10"/>
      <c r="N37" s="313">
        <v>-51688029</v>
      </c>
    </row>
    <row r="38" spans="1:14" s="138" customFormat="1" ht="6" customHeight="1" x14ac:dyDescent="0.5">
      <c r="C38" s="315"/>
      <c r="D38" s="315"/>
      <c r="E38" s="315"/>
      <c r="F38" s="193"/>
      <c r="H38" s="345"/>
      <c r="I38" s="192"/>
      <c r="J38" s="314"/>
      <c r="K38" s="314"/>
      <c r="L38" s="355"/>
      <c r="M38" s="314"/>
      <c r="N38" s="314"/>
    </row>
    <row r="39" spans="1:14" s="139" customFormat="1" ht="19.149999999999999" customHeight="1" x14ac:dyDescent="0.5">
      <c r="A39" s="298" t="s">
        <v>135</v>
      </c>
      <c r="C39" s="294"/>
      <c r="D39" s="294"/>
      <c r="E39" s="294"/>
      <c r="F39" s="140"/>
      <c r="H39" s="346">
        <f>SUM(H35:H37)</f>
        <v>310455918</v>
      </c>
      <c r="I39" s="192"/>
      <c r="J39" s="316">
        <f t="shared" ref="J39:N39" si="0">SUM(J35:J37)</f>
        <v>340645039</v>
      </c>
      <c r="K39" s="314"/>
      <c r="L39" s="356">
        <f t="shared" si="0"/>
        <v>308299803</v>
      </c>
      <c r="M39" s="314"/>
      <c r="N39" s="317">
        <f t="shared" si="0"/>
        <v>352596069</v>
      </c>
    </row>
    <row r="40" spans="1:14" ht="19.149999999999999" customHeight="1" x14ac:dyDescent="0.5">
      <c r="A40" s="19"/>
      <c r="C40" s="18"/>
      <c r="D40" s="18"/>
      <c r="E40" s="18"/>
      <c r="F40" s="338"/>
      <c r="H40" s="107"/>
      <c r="J40" s="107"/>
      <c r="K40" s="21"/>
      <c r="L40" s="99"/>
      <c r="M40" s="21"/>
      <c r="N40" s="107"/>
    </row>
    <row r="41" spans="1:14" ht="19.149999999999999" customHeight="1" x14ac:dyDescent="0.5">
      <c r="A41" s="19"/>
      <c r="C41" s="18"/>
      <c r="D41" s="18"/>
      <c r="E41" s="18"/>
      <c r="F41" s="338"/>
      <c r="H41" s="107"/>
      <c r="J41" s="107"/>
      <c r="K41" s="21"/>
      <c r="L41" s="99"/>
      <c r="M41" s="21"/>
      <c r="N41" s="107"/>
    </row>
    <row r="42" spans="1:14" ht="19.149999999999999" customHeight="1" x14ac:dyDescent="0.5">
      <c r="F42" s="338"/>
    </row>
    <row r="43" spans="1:14" ht="12" customHeight="1" x14ac:dyDescent="0.5">
      <c r="A43" s="339"/>
      <c r="B43" s="339"/>
      <c r="C43" s="339"/>
      <c r="D43" s="339"/>
      <c r="E43" s="339"/>
      <c r="F43" s="339"/>
      <c r="G43" s="339"/>
      <c r="H43" s="339"/>
      <c r="I43" s="109"/>
      <c r="J43" s="339"/>
      <c r="K43" s="109"/>
      <c r="L43" s="85"/>
      <c r="M43" s="109"/>
      <c r="N43" s="339"/>
    </row>
    <row r="44" spans="1:14" ht="19.350000000000001" customHeight="1" x14ac:dyDescent="0.5">
      <c r="A44" s="378" t="s">
        <v>94</v>
      </c>
      <c r="B44" s="378"/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</row>
    <row r="45" spans="1:14" ht="19.350000000000001" customHeight="1" x14ac:dyDescent="0.5">
      <c r="A45" s="339"/>
      <c r="B45" s="339"/>
      <c r="C45" s="339"/>
      <c r="D45" s="339"/>
      <c r="E45" s="339"/>
      <c r="F45" s="339"/>
      <c r="G45" s="339"/>
      <c r="H45" s="339"/>
      <c r="I45" s="339"/>
      <c r="J45" s="339"/>
      <c r="K45" s="339"/>
      <c r="L45" s="339"/>
      <c r="M45" s="339"/>
      <c r="N45" s="339"/>
    </row>
    <row r="46" spans="1:14" ht="21.95" customHeight="1" x14ac:dyDescent="0.5">
      <c r="A46" s="368" t="str">
        <f>'2-4'!A45:G45</f>
        <v>หมายเหตุประกอบข้อมูลทางการเงินในหน้า 13 ถึง 33 เป็นส่วนหนึ่งของข้อมูลทางการเงินระหว่างกาลนี้</v>
      </c>
      <c r="B46" s="368"/>
      <c r="C46" s="368"/>
      <c r="D46" s="368"/>
      <c r="E46" s="368"/>
      <c r="F46" s="368"/>
      <c r="G46" s="368"/>
      <c r="H46" s="368"/>
      <c r="I46" s="368"/>
      <c r="J46" s="368"/>
      <c r="K46" s="368"/>
      <c r="L46" s="368"/>
      <c r="M46" s="368"/>
      <c r="N46" s="368"/>
    </row>
    <row r="47" spans="1:14" ht="20.100000000000001" customHeight="1" x14ac:dyDescent="0.5">
      <c r="A47" s="89" t="str">
        <f>A1</f>
        <v>บริษัท ฮั้วฟงรับเบอร์ (ไทยแลนด์) จํากัด (มหาชน)</v>
      </c>
      <c r="B47" s="89"/>
      <c r="C47" s="89"/>
      <c r="D47" s="89"/>
      <c r="E47" s="89"/>
      <c r="F47" s="45"/>
      <c r="G47" s="44"/>
      <c r="H47" s="22"/>
      <c r="J47" s="22"/>
      <c r="L47" s="97"/>
      <c r="N47" s="97"/>
    </row>
    <row r="48" spans="1:14" ht="20.100000000000001" customHeight="1" x14ac:dyDescent="0.5">
      <c r="A48" s="26" t="s">
        <v>124</v>
      </c>
      <c r="B48" s="18"/>
      <c r="C48" s="18"/>
      <c r="D48" s="89"/>
      <c r="E48" s="89"/>
      <c r="F48" s="45"/>
      <c r="G48" s="44"/>
      <c r="H48" s="22"/>
      <c r="J48" s="22"/>
      <c r="L48" s="97"/>
      <c r="N48" s="97"/>
    </row>
    <row r="49" spans="1:14" ht="20.100000000000001" customHeight="1" x14ac:dyDescent="0.5">
      <c r="A49" s="103" t="str">
        <f>+A3</f>
        <v>สำหรับงวดเก้าเดือนสิ้นสุดวันที่ 30 กันยายน พ.ศ. 2563</v>
      </c>
      <c r="B49" s="103"/>
      <c r="C49" s="103"/>
      <c r="D49" s="81"/>
      <c r="E49" s="81"/>
      <c r="F49" s="106"/>
      <c r="G49" s="86"/>
      <c r="H49" s="46"/>
      <c r="I49" s="46"/>
      <c r="J49" s="46"/>
      <c r="K49" s="46"/>
      <c r="L49" s="96"/>
      <c r="M49" s="46"/>
      <c r="N49" s="96"/>
    </row>
    <row r="50" spans="1:14" ht="14.25" customHeight="1" x14ac:dyDescent="0.5">
      <c r="A50" s="44"/>
      <c r="B50" s="44"/>
      <c r="C50" s="44"/>
      <c r="D50" s="44"/>
      <c r="E50" s="44"/>
      <c r="F50" s="45"/>
      <c r="G50" s="44"/>
      <c r="H50" s="22"/>
      <c r="J50" s="22"/>
      <c r="L50" s="97"/>
      <c r="N50" s="97"/>
    </row>
    <row r="51" spans="1:14" s="138" customFormat="1" ht="19.149999999999999" customHeight="1" x14ac:dyDescent="0.5">
      <c r="F51" s="289"/>
      <c r="G51" s="139"/>
      <c r="H51" s="377" t="s">
        <v>88</v>
      </c>
      <c r="I51" s="377"/>
      <c r="J51" s="377"/>
      <c r="K51" s="135"/>
      <c r="L51" s="377" t="s">
        <v>89</v>
      </c>
      <c r="M51" s="377"/>
      <c r="N51" s="377"/>
    </row>
    <row r="52" spans="1:14" s="138" customFormat="1" ht="19.350000000000001" customHeight="1" x14ac:dyDescent="0.5">
      <c r="F52" s="289"/>
      <c r="G52" s="139"/>
      <c r="H52" s="135" t="s">
        <v>38</v>
      </c>
      <c r="I52" s="135"/>
      <c r="J52" s="135" t="s">
        <v>38</v>
      </c>
      <c r="K52" s="135"/>
      <c r="L52" s="290" t="s">
        <v>38</v>
      </c>
      <c r="M52" s="135"/>
      <c r="N52" s="135" t="s">
        <v>38</v>
      </c>
    </row>
    <row r="53" spans="1:14" s="138" customFormat="1" ht="19.149999999999999" customHeight="1" x14ac:dyDescent="0.5">
      <c r="F53" s="289"/>
      <c r="G53" s="139"/>
      <c r="H53" s="291" t="s">
        <v>208</v>
      </c>
      <c r="I53" s="10"/>
      <c r="J53" s="291" t="s">
        <v>208</v>
      </c>
      <c r="K53" s="12"/>
      <c r="L53" s="291" t="s">
        <v>208</v>
      </c>
      <c r="M53" s="12"/>
      <c r="N53" s="291" t="s">
        <v>208</v>
      </c>
    </row>
    <row r="54" spans="1:14" s="138" customFormat="1" ht="19.149999999999999" customHeight="1" x14ac:dyDescent="0.5">
      <c r="F54" s="289"/>
      <c r="G54" s="139"/>
      <c r="H54" s="137" t="s">
        <v>156</v>
      </c>
      <c r="I54" s="136"/>
      <c r="J54" s="137" t="s">
        <v>92</v>
      </c>
      <c r="K54" s="137"/>
      <c r="L54" s="137" t="s">
        <v>156</v>
      </c>
      <c r="M54" s="137"/>
      <c r="N54" s="137" t="s">
        <v>92</v>
      </c>
    </row>
    <row r="55" spans="1:14" s="139" customFormat="1" ht="19.149999999999999" customHeight="1" x14ac:dyDescent="0.5">
      <c r="F55" s="289"/>
      <c r="H55" s="143" t="s">
        <v>1</v>
      </c>
      <c r="I55" s="192"/>
      <c r="J55" s="143" t="s">
        <v>1</v>
      </c>
      <c r="K55" s="135"/>
      <c r="L55" s="293" t="s">
        <v>1</v>
      </c>
      <c r="M55" s="135"/>
      <c r="N55" s="293" t="s">
        <v>1</v>
      </c>
    </row>
    <row r="56" spans="1:14" s="139" customFormat="1" ht="19.149999999999999" customHeight="1" x14ac:dyDescent="0.5">
      <c r="A56" s="294" t="s">
        <v>31</v>
      </c>
      <c r="B56" s="294"/>
      <c r="C56" s="294"/>
      <c r="D56" s="294"/>
      <c r="E56" s="294"/>
      <c r="F56" s="140"/>
      <c r="H56" s="345"/>
      <c r="I56" s="192"/>
      <c r="J56" s="314"/>
      <c r="K56" s="314"/>
      <c r="L56" s="355"/>
      <c r="M56" s="314"/>
      <c r="N56" s="318"/>
    </row>
    <row r="57" spans="1:14" s="139" customFormat="1" ht="19.149999999999999" customHeight="1" x14ac:dyDescent="0.5">
      <c r="A57" s="139" t="s">
        <v>172</v>
      </c>
      <c r="B57" s="294"/>
      <c r="C57" s="294"/>
      <c r="D57" s="294"/>
      <c r="E57" s="294"/>
      <c r="F57" s="140"/>
      <c r="H57" s="343">
        <v>170000000</v>
      </c>
      <c r="I57" s="192"/>
      <c r="J57" s="303">
        <v>110000000</v>
      </c>
      <c r="K57" s="10"/>
      <c r="L57" s="353">
        <v>170000000</v>
      </c>
      <c r="M57" s="304"/>
      <c r="N57" s="303">
        <v>110000000</v>
      </c>
    </row>
    <row r="58" spans="1:14" s="139" customFormat="1" ht="19.149999999999999" customHeight="1" x14ac:dyDescent="0.5">
      <c r="A58" s="139" t="s">
        <v>179</v>
      </c>
      <c r="F58" s="140"/>
      <c r="H58" s="341">
        <v>-239917479</v>
      </c>
      <c r="I58" s="192"/>
      <c r="J58" s="4">
        <v>-129970503</v>
      </c>
      <c r="K58" s="10"/>
      <c r="L58" s="353">
        <v>-239917479</v>
      </c>
      <c r="M58" s="304"/>
      <c r="N58" s="309">
        <v>-129970503</v>
      </c>
    </row>
    <row r="59" spans="1:14" s="139" customFormat="1" ht="19.350000000000001" customHeight="1" x14ac:dyDescent="0.5">
      <c r="A59" s="319" t="s">
        <v>131</v>
      </c>
      <c r="F59" s="140"/>
      <c r="H59" s="343">
        <v>506655</v>
      </c>
      <c r="I59" s="192"/>
      <c r="J59" s="303">
        <v>1906741</v>
      </c>
      <c r="K59" s="10"/>
      <c r="L59" s="353">
        <v>506655</v>
      </c>
      <c r="M59" s="304"/>
      <c r="N59" s="309">
        <v>1906741</v>
      </c>
    </row>
    <row r="60" spans="1:14" s="138" customFormat="1" ht="19.149999999999999" customHeight="1" x14ac:dyDescent="0.5">
      <c r="A60" s="138" t="s">
        <v>28</v>
      </c>
      <c r="F60" s="140"/>
      <c r="H60" s="357">
        <v>4871866</v>
      </c>
      <c r="I60" s="192"/>
      <c r="J60" s="306">
        <v>4705547</v>
      </c>
      <c r="K60" s="10"/>
      <c r="L60" s="348">
        <v>4805975</v>
      </c>
      <c r="M60" s="10"/>
      <c r="N60" s="309">
        <v>4583115</v>
      </c>
    </row>
    <row r="61" spans="1:14" s="138" customFormat="1" ht="19.149999999999999" customHeight="1" x14ac:dyDescent="0.5">
      <c r="A61" s="138" t="s">
        <v>221</v>
      </c>
      <c r="F61" s="140"/>
      <c r="H61" s="358">
        <v>383191</v>
      </c>
      <c r="I61" s="192"/>
      <c r="J61" s="320">
        <v>0</v>
      </c>
      <c r="K61" s="10"/>
      <c r="L61" s="359">
        <v>0</v>
      </c>
      <c r="M61" s="10"/>
      <c r="N61" s="313">
        <v>0</v>
      </c>
    </row>
    <row r="62" spans="1:14" s="139" customFormat="1" ht="3.95" customHeight="1" x14ac:dyDescent="0.5">
      <c r="F62" s="140"/>
      <c r="H62" s="357"/>
      <c r="I62" s="192"/>
      <c r="J62" s="321"/>
      <c r="K62" s="314"/>
      <c r="L62" s="355"/>
      <c r="M62" s="314"/>
      <c r="N62" s="314"/>
    </row>
    <row r="63" spans="1:14" s="139" customFormat="1" ht="19.149999999999999" customHeight="1" x14ac:dyDescent="0.5">
      <c r="A63" s="139" t="s">
        <v>227</v>
      </c>
      <c r="F63" s="140"/>
      <c r="H63" s="356">
        <f>SUM(H57:H61)</f>
        <v>-64155767</v>
      </c>
      <c r="I63" s="192"/>
      <c r="J63" s="322">
        <f>SUM(J57:J61)</f>
        <v>-13358215</v>
      </c>
      <c r="K63" s="136"/>
      <c r="L63" s="356">
        <f>SUM(L57:L61)</f>
        <v>-64604849</v>
      </c>
      <c r="M63" s="314"/>
      <c r="N63" s="322">
        <f>SUM(N57:N61)</f>
        <v>-13480647</v>
      </c>
    </row>
    <row r="64" spans="1:14" s="139" customFormat="1" ht="6" customHeight="1" x14ac:dyDescent="0.5">
      <c r="F64" s="140"/>
      <c r="H64" s="345"/>
      <c r="I64" s="192"/>
      <c r="J64" s="314"/>
      <c r="K64" s="314"/>
      <c r="L64" s="355"/>
      <c r="M64" s="314"/>
      <c r="N64" s="314"/>
    </row>
    <row r="65" spans="1:14" s="139" customFormat="1" ht="19.350000000000001" customHeight="1" x14ac:dyDescent="0.5">
      <c r="A65" s="294" t="s">
        <v>32</v>
      </c>
      <c r="B65" s="294"/>
      <c r="C65" s="294"/>
      <c r="D65" s="294"/>
      <c r="E65" s="294"/>
      <c r="F65" s="140"/>
      <c r="H65" s="345"/>
      <c r="I65" s="192"/>
      <c r="J65" s="314"/>
      <c r="K65" s="314"/>
      <c r="L65" s="355"/>
      <c r="M65" s="314"/>
      <c r="N65" s="314"/>
    </row>
    <row r="66" spans="1:14" s="139" customFormat="1" ht="19.350000000000001" customHeight="1" x14ac:dyDescent="0.5">
      <c r="A66" s="139" t="s">
        <v>202</v>
      </c>
      <c r="B66" s="294"/>
      <c r="C66" s="294"/>
      <c r="D66" s="294"/>
      <c r="E66" s="294"/>
      <c r="F66" s="140"/>
      <c r="H66" s="348">
        <v>-95418148</v>
      </c>
      <c r="I66" s="10"/>
      <c r="J66" s="306">
        <v>-98698270</v>
      </c>
      <c r="K66" s="304"/>
      <c r="L66" s="362">
        <v>-95418148</v>
      </c>
      <c r="M66" s="314"/>
      <c r="N66" s="323">
        <v>-98698270</v>
      </c>
    </row>
    <row r="67" spans="1:14" s="139" customFormat="1" ht="19.350000000000001" customHeight="1" x14ac:dyDescent="0.5">
      <c r="A67" s="1" t="s">
        <v>177</v>
      </c>
      <c r="B67" s="294"/>
      <c r="C67" s="294"/>
      <c r="D67" s="294"/>
      <c r="E67" s="294"/>
      <c r="F67" s="140"/>
      <c r="H67" s="348">
        <v>-94000000.000000015</v>
      </c>
      <c r="I67" s="10"/>
      <c r="J67" s="306">
        <v>0</v>
      </c>
      <c r="K67" s="304"/>
      <c r="L67" s="362">
        <v>-94000000.000000015</v>
      </c>
      <c r="M67" s="314"/>
      <c r="N67" s="323">
        <v>0</v>
      </c>
    </row>
    <row r="68" spans="1:14" s="139" customFormat="1" ht="19.350000000000001" customHeight="1" x14ac:dyDescent="0.5">
      <c r="A68" s="1" t="s">
        <v>201</v>
      </c>
      <c r="B68" s="1"/>
      <c r="F68" s="140"/>
      <c r="H68" s="359">
        <v>-257319</v>
      </c>
      <c r="I68" s="10"/>
      <c r="J68" s="320">
        <v>-241287</v>
      </c>
      <c r="K68" s="304"/>
      <c r="L68" s="363">
        <v>-257319</v>
      </c>
      <c r="M68" s="192"/>
      <c r="N68" s="324">
        <v>-241287</v>
      </c>
    </row>
    <row r="69" spans="1:14" s="139" customFormat="1" ht="3.95" customHeight="1" x14ac:dyDescent="0.5">
      <c r="F69" s="140"/>
      <c r="H69" s="345"/>
      <c r="I69" s="192"/>
      <c r="J69" s="314"/>
      <c r="K69" s="314"/>
      <c r="L69" s="355"/>
      <c r="M69" s="314"/>
      <c r="N69" s="314"/>
    </row>
    <row r="70" spans="1:14" s="139" customFormat="1" ht="19.350000000000001" customHeight="1" x14ac:dyDescent="0.5">
      <c r="A70" s="139" t="s">
        <v>198</v>
      </c>
      <c r="F70" s="140"/>
      <c r="H70" s="346">
        <f>SUM(H66:H68)</f>
        <v>-189675467</v>
      </c>
      <c r="I70" s="192"/>
      <c r="J70" s="316">
        <f>SUM(J66:J68)</f>
        <v>-98939557</v>
      </c>
      <c r="K70" s="314"/>
      <c r="L70" s="346">
        <f>SUM(L66:L68)</f>
        <v>-189675467</v>
      </c>
      <c r="M70" s="314"/>
      <c r="N70" s="316">
        <f>SUM(N66:N68)</f>
        <v>-98939557</v>
      </c>
    </row>
    <row r="71" spans="1:14" s="139" customFormat="1" ht="6" customHeight="1" x14ac:dyDescent="0.5">
      <c r="F71" s="308"/>
      <c r="H71" s="341"/>
      <c r="I71" s="192"/>
      <c r="J71" s="136"/>
      <c r="K71" s="192"/>
      <c r="L71" s="347"/>
      <c r="M71" s="192"/>
      <c r="N71" s="136"/>
    </row>
    <row r="72" spans="1:14" s="139" customFormat="1" ht="19.350000000000001" customHeight="1" x14ac:dyDescent="0.5">
      <c r="A72" s="294" t="s">
        <v>171</v>
      </c>
      <c r="F72" s="140"/>
      <c r="H72" s="341">
        <f>+H70+H63+H39</f>
        <v>56624684</v>
      </c>
      <c r="I72" s="192"/>
      <c r="J72" s="136">
        <f>+J70+J63+J39</f>
        <v>228347267</v>
      </c>
      <c r="K72" s="136"/>
      <c r="L72" s="341">
        <f>+L70+L63+L39</f>
        <v>54019487</v>
      </c>
      <c r="M72" s="136"/>
      <c r="N72" s="136">
        <f>+N70+N63+N39</f>
        <v>240175865</v>
      </c>
    </row>
    <row r="73" spans="1:14" s="139" customFormat="1" ht="19.350000000000001" customHeight="1" x14ac:dyDescent="0.5">
      <c r="A73" s="139" t="s">
        <v>40</v>
      </c>
      <c r="F73" s="140"/>
      <c r="H73" s="345">
        <v>717071288</v>
      </c>
      <c r="I73" s="192"/>
      <c r="J73" s="304">
        <v>465731110</v>
      </c>
      <c r="K73" s="10"/>
      <c r="L73" s="353">
        <v>633246765</v>
      </c>
      <c r="M73" s="304"/>
      <c r="N73" s="309">
        <v>368675948</v>
      </c>
    </row>
    <row r="74" spans="1:14" s="139" customFormat="1" ht="19.350000000000001" customHeight="1" x14ac:dyDescent="0.5">
      <c r="A74" s="139" t="s">
        <v>228</v>
      </c>
      <c r="F74" s="140"/>
      <c r="H74" s="345"/>
      <c r="I74" s="138"/>
      <c r="L74" s="351"/>
    </row>
    <row r="75" spans="1:14" s="139" customFormat="1" ht="19.350000000000001" customHeight="1" x14ac:dyDescent="0.5">
      <c r="B75" s="139" t="s">
        <v>134</v>
      </c>
      <c r="F75" s="140"/>
      <c r="H75" s="346">
        <v>5476207</v>
      </c>
      <c r="I75" s="192"/>
      <c r="J75" s="312">
        <v>-2975097</v>
      </c>
      <c r="K75" s="10"/>
      <c r="L75" s="354">
        <v>4943395</v>
      </c>
      <c r="M75" s="304"/>
      <c r="N75" s="325">
        <v>-167093</v>
      </c>
    </row>
    <row r="76" spans="1:14" s="139" customFormat="1" ht="3.95" customHeight="1" x14ac:dyDescent="0.5">
      <c r="F76" s="140"/>
      <c r="H76" s="345"/>
      <c r="I76" s="192"/>
      <c r="J76" s="314"/>
      <c r="K76" s="314"/>
      <c r="L76" s="355"/>
      <c r="M76" s="314"/>
      <c r="N76" s="314"/>
    </row>
    <row r="77" spans="1:14" s="139" customFormat="1" ht="19.350000000000001" customHeight="1" thickBot="1" x14ac:dyDescent="0.55000000000000004">
      <c r="A77" s="294" t="s">
        <v>39</v>
      </c>
      <c r="F77" s="140"/>
      <c r="H77" s="326">
        <f>SUM(H72:H75)</f>
        <v>779172179</v>
      </c>
      <c r="I77" s="327"/>
      <c r="J77" s="328">
        <f>SUM(J72:J75)</f>
        <v>691103280</v>
      </c>
      <c r="K77" s="314"/>
      <c r="L77" s="364">
        <f>SUM(L72:L75)</f>
        <v>692209647</v>
      </c>
      <c r="M77" s="314"/>
      <c r="N77" s="329">
        <f>SUM(N72:N75)</f>
        <v>608684720</v>
      </c>
    </row>
    <row r="78" spans="1:14" s="139" customFormat="1" ht="6" customHeight="1" thickTop="1" x14ac:dyDescent="0.5">
      <c r="F78" s="308"/>
      <c r="H78" s="345"/>
      <c r="I78" s="330"/>
      <c r="J78" s="331"/>
      <c r="K78" s="330"/>
      <c r="L78" s="345"/>
      <c r="M78" s="330"/>
      <c r="N78" s="331"/>
    </row>
    <row r="79" spans="1:14" s="138" customFormat="1" ht="19.350000000000001" customHeight="1" x14ac:dyDescent="0.5">
      <c r="A79" s="315" t="s">
        <v>107</v>
      </c>
      <c r="D79" s="332"/>
      <c r="E79" s="332"/>
      <c r="F79" s="333"/>
      <c r="G79" s="332"/>
      <c r="H79" s="345"/>
      <c r="I79" s="334"/>
      <c r="J79" s="335"/>
      <c r="K79" s="335"/>
      <c r="L79" s="345"/>
      <c r="M79" s="335"/>
      <c r="N79" s="335"/>
    </row>
    <row r="80" spans="1:14" s="138" customFormat="1" ht="3.95" customHeight="1" x14ac:dyDescent="0.5">
      <c r="A80" s="315"/>
      <c r="D80" s="332"/>
      <c r="E80" s="332"/>
      <c r="F80" s="333"/>
      <c r="G80" s="332"/>
      <c r="H80" s="345"/>
      <c r="I80" s="334"/>
      <c r="J80" s="335"/>
      <c r="K80" s="335"/>
      <c r="L80" s="345"/>
      <c r="M80" s="335"/>
      <c r="N80" s="335"/>
    </row>
    <row r="81" spans="1:14" s="138" customFormat="1" ht="19.350000000000001" customHeight="1" x14ac:dyDescent="0.5">
      <c r="A81" s="138" t="s">
        <v>167</v>
      </c>
      <c r="D81" s="332"/>
      <c r="E81" s="332"/>
      <c r="F81" s="333"/>
      <c r="G81" s="332"/>
      <c r="H81" s="345"/>
      <c r="I81" s="334"/>
      <c r="J81" s="335"/>
      <c r="K81" s="335"/>
      <c r="L81" s="345"/>
      <c r="M81" s="335"/>
      <c r="N81" s="335"/>
    </row>
    <row r="82" spans="1:14" s="138" customFormat="1" ht="19.350000000000001" customHeight="1" x14ac:dyDescent="0.5">
      <c r="B82" s="138" t="s">
        <v>222</v>
      </c>
      <c r="D82" s="332"/>
      <c r="E82" s="332"/>
      <c r="F82" s="333"/>
      <c r="G82" s="332"/>
      <c r="H82" s="345"/>
      <c r="I82" s="334"/>
      <c r="J82" s="335"/>
      <c r="K82" s="335"/>
      <c r="L82" s="345"/>
      <c r="M82" s="335"/>
      <c r="N82" s="335"/>
    </row>
    <row r="83" spans="1:14" s="138" customFormat="1" ht="3.95" customHeight="1" x14ac:dyDescent="0.5">
      <c r="D83" s="332"/>
      <c r="E83" s="332"/>
      <c r="F83" s="333"/>
      <c r="G83" s="332"/>
      <c r="H83" s="345"/>
      <c r="I83" s="334"/>
      <c r="J83" s="335"/>
      <c r="K83" s="335"/>
      <c r="L83" s="345"/>
      <c r="M83" s="335"/>
      <c r="N83" s="335"/>
    </row>
    <row r="84" spans="1:14" s="138" customFormat="1" ht="19.350000000000001" customHeight="1" thickBot="1" x14ac:dyDescent="0.55000000000000004">
      <c r="A84" s="336" t="s">
        <v>130</v>
      </c>
      <c r="D84" s="332"/>
      <c r="E84" s="332"/>
      <c r="F84" s="333"/>
      <c r="G84" s="332"/>
      <c r="H84" s="326">
        <v>0</v>
      </c>
      <c r="I84" s="327"/>
      <c r="J84" s="328">
        <v>200000000</v>
      </c>
      <c r="K84" s="327"/>
      <c r="L84" s="326">
        <v>0</v>
      </c>
      <c r="M84" s="314"/>
      <c r="N84" s="328">
        <v>200000000</v>
      </c>
    </row>
    <row r="85" spans="1:14" s="138" customFormat="1" ht="5.0999999999999996" customHeight="1" thickTop="1" x14ac:dyDescent="0.5">
      <c r="D85" s="332"/>
      <c r="E85" s="332"/>
      <c r="F85" s="333"/>
      <c r="G85" s="332"/>
      <c r="H85" s="360"/>
      <c r="I85" s="334"/>
      <c r="J85" s="335"/>
      <c r="K85" s="335"/>
      <c r="L85" s="361"/>
      <c r="M85" s="335"/>
      <c r="N85" s="335"/>
    </row>
    <row r="86" spans="1:14" s="138" customFormat="1" ht="19.350000000000001" customHeight="1" x14ac:dyDescent="0.5">
      <c r="A86" s="336" t="s">
        <v>181</v>
      </c>
      <c r="D86" s="332"/>
      <c r="E86" s="332"/>
      <c r="F86" s="333"/>
      <c r="G86" s="332"/>
      <c r="H86" s="360"/>
      <c r="I86" s="334"/>
      <c r="J86" s="335"/>
      <c r="K86" s="335"/>
      <c r="L86" s="361"/>
      <c r="M86" s="335"/>
      <c r="N86" s="335"/>
    </row>
    <row r="87" spans="1:14" s="138" customFormat="1" ht="19.350000000000001" customHeight="1" x14ac:dyDescent="0.5">
      <c r="A87" s="336"/>
      <c r="B87" s="138" t="s">
        <v>182</v>
      </c>
      <c r="D87" s="332"/>
      <c r="E87" s="332"/>
      <c r="F87" s="333"/>
      <c r="G87" s="332"/>
      <c r="H87" s="360"/>
      <c r="I87" s="334"/>
      <c r="J87" s="335"/>
      <c r="K87" s="335"/>
      <c r="L87" s="361"/>
      <c r="M87" s="335"/>
      <c r="N87" s="335"/>
    </row>
    <row r="88" spans="1:14" s="138" customFormat="1" ht="19.350000000000001" customHeight="1" x14ac:dyDescent="0.5">
      <c r="A88" s="138" t="s">
        <v>178</v>
      </c>
      <c r="D88" s="332"/>
      <c r="E88" s="332"/>
      <c r="F88" s="333"/>
      <c r="G88" s="332"/>
      <c r="H88" s="353">
        <v>258707735</v>
      </c>
      <c r="I88" s="327"/>
      <c r="J88" s="304">
        <v>117596378</v>
      </c>
      <c r="K88" s="337"/>
      <c r="L88" s="353">
        <v>258707735</v>
      </c>
      <c r="M88" s="304"/>
      <c r="N88" s="309">
        <v>117596378</v>
      </c>
    </row>
    <row r="89" spans="1:14" s="138" customFormat="1" ht="19.350000000000001" customHeight="1" x14ac:dyDescent="0.5">
      <c r="A89" s="138" t="s">
        <v>231</v>
      </c>
      <c r="D89" s="332"/>
      <c r="E89" s="332"/>
      <c r="F89" s="333"/>
      <c r="G89" s="332"/>
      <c r="H89" s="361"/>
      <c r="I89" s="334"/>
      <c r="J89" s="335"/>
      <c r="K89" s="335"/>
      <c r="L89" s="361"/>
    </row>
    <row r="90" spans="1:14" s="138" customFormat="1" ht="19.350000000000001" customHeight="1" x14ac:dyDescent="0.5">
      <c r="C90" s="138" t="s">
        <v>183</v>
      </c>
      <c r="D90" s="332"/>
      <c r="E90" s="332"/>
      <c r="F90" s="333"/>
      <c r="G90" s="332"/>
      <c r="H90" s="354">
        <v>-18790256</v>
      </c>
      <c r="I90" s="327"/>
      <c r="J90" s="312">
        <v>12374125</v>
      </c>
      <c r="K90" s="337"/>
      <c r="L90" s="354">
        <v>-18790256</v>
      </c>
      <c r="M90" s="304"/>
      <c r="N90" s="313">
        <v>12374125</v>
      </c>
    </row>
    <row r="91" spans="1:14" s="138" customFormat="1" ht="3.95" customHeight="1" x14ac:dyDescent="0.5">
      <c r="D91" s="332"/>
      <c r="E91" s="332"/>
      <c r="F91" s="333"/>
      <c r="G91" s="332"/>
      <c r="H91" s="345"/>
      <c r="I91" s="327"/>
      <c r="J91" s="314"/>
      <c r="K91" s="327"/>
      <c r="L91" s="345"/>
      <c r="M91" s="314"/>
      <c r="N91" s="318"/>
    </row>
    <row r="92" spans="1:14" s="138" customFormat="1" ht="19.350000000000001" customHeight="1" x14ac:dyDescent="0.5">
      <c r="A92" s="138" t="s">
        <v>184</v>
      </c>
      <c r="D92" s="332"/>
      <c r="E92" s="332"/>
      <c r="F92" s="333"/>
      <c r="G92" s="332"/>
      <c r="H92" s="345"/>
      <c r="I92" s="327"/>
      <c r="J92" s="314"/>
      <c r="K92" s="327"/>
      <c r="L92" s="345"/>
      <c r="M92" s="314"/>
      <c r="N92" s="318"/>
    </row>
    <row r="93" spans="1:14" s="138" customFormat="1" ht="19.350000000000001" customHeight="1" thickBot="1" x14ac:dyDescent="0.55000000000000004">
      <c r="B93" s="138" t="s">
        <v>185</v>
      </c>
      <c r="D93" s="332"/>
      <c r="E93" s="332"/>
      <c r="F93" s="333"/>
      <c r="G93" s="332"/>
      <c r="H93" s="326">
        <f>SUM(H88:H90)</f>
        <v>239917479</v>
      </c>
      <c r="I93" s="327"/>
      <c r="J93" s="328">
        <f>SUM(J88:J90)</f>
        <v>129970503</v>
      </c>
      <c r="K93" s="327"/>
      <c r="L93" s="326">
        <f>SUM(L88:L90)</f>
        <v>239917479</v>
      </c>
      <c r="M93" s="314"/>
      <c r="N93" s="329">
        <f>SUM(N88:N90)</f>
        <v>129970503</v>
      </c>
    </row>
    <row r="94" spans="1:14" s="44" customFormat="1" ht="27" customHeight="1" thickTop="1" x14ac:dyDescent="0.5">
      <c r="D94" s="111"/>
      <c r="E94" s="111"/>
      <c r="F94" s="112"/>
      <c r="G94" s="111"/>
      <c r="H94" s="21"/>
      <c r="I94" s="110"/>
      <c r="J94" s="21"/>
      <c r="K94" s="110"/>
      <c r="L94" s="21"/>
      <c r="M94" s="21"/>
      <c r="N94" s="28"/>
    </row>
    <row r="95" spans="1:14" ht="21.2" customHeight="1" x14ac:dyDescent="0.5">
      <c r="A95" s="378" t="s">
        <v>94</v>
      </c>
      <c r="B95" s="378"/>
      <c r="C95" s="378"/>
      <c r="D95" s="378"/>
      <c r="E95" s="378"/>
      <c r="F95" s="378"/>
      <c r="G95" s="378"/>
      <c r="H95" s="378"/>
      <c r="I95" s="378"/>
      <c r="J95" s="378"/>
      <c r="K95" s="378"/>
      <c r="L95" s="378"/>
      <c r="M95" s="378"/>
      <c r="N95" s="378"/>
    </row>
    <row r="96" spans="1:14" ht="12.75" customHeight="1" x14ac:dyDescent="0.5">
      <c r="A96" s="202"/>
      <c r="B96" s="202"/>
      <c r="C96" s="202"/>
      <c r="D96" s="202"/>
      <c r="E96" s="202"/>
      <c r="F96" s="202"/>
      <c r="G96" s="202"/>
      <c r="H96" s="202"/>
      <c r="I96" s="202"/>
      <c r="J96" s="202"/>
      <c r="K96" s="202"/>
      <c r="L96" s="202"/>
      <c r="M96" s="202"/>
      <c r="N96" s="202"/>
    </row>
    <row r="97" spans="1:14" s="44" customFormat="1" ht="21.95" customHeight="1" x14ac:dyDescent="0.5">
      <c r="A97" s="368" t="str">
        <f>A46</f>
        <v>หมายเหตุประกอบข้อมูลทางการเงินในหน้า 13 ถึง 33 เป็นส่วนหนึ่งของข้อมูลทางการเงินระหว่างกาลนี้</v>
      </c>
      <c r="B97" s="368"/>
      <c r="C97" s="368"/>
      <c r="D97" s="368"/>
      <c r="E97" s="368"/>
      <c r="F97" s="368"/>
      <c r="G97" s="368"/>
      <c r="H97" s="368"/>
      <c r="I97" s="368"/>
      <c r="J97" s="368"/>
      <c r="K97" s="368"/>
      <c r="L97" s="368"/>
      <c r="M97" s="368"/>
      <c r="N97" s="368"/>
    </row>
    <row r="98" spans="1:14" ht="20.100000000000001" customHeight="1" x14ac:dyDescent="0.5">
      <c r="L98" s="20"/>
      <c r="N98" s="20"/>
    </row>
    <row r="99" spans="1:14" ht="20.100000000000001" customHeight="1" x14ac:dyDescent="0.5">
      <c r="L99" s="20"/>
    </row>
    <row r="100" spans="1:14" ht="20.100000000000001" customHeight="1" x14ac:dyDescent="0.5">
      <c r="H100" s="95"/>
    </row>
    <row r="101" spans="1:14" ht="20.100000000000001" customHeight="1" x14ac:dyDescent="0.5">
      <c r="H101" s="95"/>
    </row>
  </sheetData>
  <mergeCells count="8">
    <mergeCell ref="A97:N97"/>
    <mergeCell ref="A46:N46"/>
    <mergeCell ref="H5:J5"/>
    <mergeCell ref="L5:N5"/>
    <mergeCell ref="H51:J51"/>
    <mergeCell ref="L51:N51"/>
    <mergeCell ref="A44:N44"/>
    <mergeCell ref="A95:N95"/>
  </mergeCells>
  <phoneticPr fontId="0" type="noConversion"/>
  <printOptions verticalCentered="1"/>
  <pageMargins left="0.8" right="0.5" top="0.5" bottom="0.6" header="0.49" footer="0.4"/>
  <pageSetup paperSize="9" scale="96" firstPageNumber="11" orientation="portrait" useFirstPageNumber="1" horizontalDpi="1200" verticalDpi="1200" r:id="rId1"/>
  <headerFooter>
    <oddFooter>&amp;R&amp;"Browallia New,Regular"&amp;P</oddFooter>
  </headerFooter>
  <rowBreaks count="1" manualBreakCount="1">
    <brk id="46" max="13" man="1"/>
  </rowBreaks>
  <ignoredErrors>
    <ignoredError sqref="I77 K77 M7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5-6 (3M)</vt:lpstr>
      <vt:lpstr>7-8 (9M)</vt:lpstr>
      <vt:lpstr>9</vt:lpstr>
      <vt:lpstr>10</vt:lpstr>
      <vt:lpstr>11-12</vt:lpstr>
      <vt:lpstr>'10'!Print_Area</vt:lpstr>
      <vt:lpstr>'11-12'!Print_Area</vt:lpstr>
      <vt:lpstr>'2-4'!Print_Area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Yaowalak Chittasopee</cp:lastModifiedBy>
  <cp:lastPrinted>2020-11-05T04:16:08Z</cp:lastPrinted>
  <dcterms:created xsi:type="dcterms:W3CDTF">2001-07-25T07:39:56Z</dcterms:created>
  <dcterms:modified xsi:type="dcterms:W3CDTF">2020-11-05T04:16:18Z</dcterms:modified>
</cp:coreProperties>
</file>