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backupFile="1"/>
  <mc:AlternateContent xmlns:mc="http://schemas.openxmlformats.org/markup-compatibility/2006">
    <mc:Choice Requires="x15">
      <x15ac:absPath xmlns:x15ac="http://schemas.microsoft.com/office/spreadsheetml/2010/11/ac" url="G:\L\L_Crown Seal\2020\Qtr3'20\"/>
    </mc:Choice>
  </mc:AlternateContent>
  <xr:revisionPtr revIDLastSave="0" documentId="13_ncr:1_{9F5DE058-DB58-4858-9901-06CF428DEDEC}" xr6:coauthVersionLast="44" xr6:coauthVersionMax="44" xr10:uidLastSave="{00000000-0000-0000-0000-000000000000}"/>
  <bookViews>
    <workbookView xWindow="-120" yWindow="-120" windowWidth="20730" windowHeight="11160" tabRatio="468" xr2:uid="{00000000-000D-0000-FFFF-FFFF00000000}"/>
  </bookViews>
  <sheets>
    <sheet name="BS" sheetId="11" r:id="rId1"/>
    <sheet name="PL" sheetId="7" r:id="rId2"/>
    <sheet name="Company " sheetId="9" r:id="rId3"/>
    <sheet name="CF" sheetId="12" r:id="rId4"/>
  </sheets>
  <definedNames>
    <definedName name="_xlnm.Print_Area" localSheetId="0">BS!$A$1:$I$83</definedName>
    <definedName name="_xlnm.Print_Area" localSheetId="3">CF!$A$1:$I$64</definedName>
    <definedName name="_xlnm.Print_Area" localSheetId="2">'Company '!$A$1:$P$25</definedName>
    <definedName name="_xlnm.Print_Area" localSheetId="1">PL!$A$1:$L$51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52" i="12" l="1"/>
  <c r="H48" i="12"/>
  <c r="F52" i="12"/>
  <c r="F48" i="12"/>
  <c r="K33" i="7"/>
  <c r="K31" i="7"/>
  <c r="K20" i="7"/>
  <c r="K14" i="7"/>
  <c r="K21" i="7" s="1"/>
  <c r="K25" i="7" s="1"/>
  <c r="K27" i="7" s="1"/>
  <c r="I25" i="7"/>
  <c r="I27" i="7" s="1"/>
  <c r="I21" i="7"/>
  <c r="G21" i="7"/>
  <c r="G25" i="7" s="1"/>
  <c r="G27" i="7" s="1"/>
  <c r="I20" i="7"/>
  <c r="G20" i="7"/>
  <c r="E20" i="7"/>
  <c r="I14" i="7"/>
  <c r="G14" i="7"/>
  <c r="E14" i="7"/>
  <c r="E21" i="7" s="1"/>
  <c r="E25" i="7" s="1"/>
  <c r="E27" i="7" s="1"/>
  <c r="H82" i="11"/>
  <c r="H81" i="11"/>
  <c r="H69" i="11"/>
  <c r="F82" i="11"/>
  <c r="F81" i="11"/>
  <c r="F79" i="11"/>
  <c r="F69" i="11"/>
  <c r="H52" i="11"/>
  <c r="H53" i="11" s="1"/>
  <c r="H44" i="11"/>
  <c r="F52" i="11"/>
  <c r="F53" i="11" s="1"/>
  <c r="F44" i="11"/>
  <c r="F38" i="11"/>
  <c r="H25" i="11"/>
  <c r="H16" i="11"/>
  <c r="H26" i="11" s="1"/>
  <c r="F25" i="11"/>
  <c r="F16" i="11"/>
  <c r="F26" i="11" s="1"/>
  <c r="E33" i="7" l="1"/>
  <c r="E31" i="7"/>
  <c r="I31" i="7"/>
  <c r="I33" i="7"/>
  <c r="G31" i="7"/>
  <c r="G33" i="7"/>
  <c r="L14" i="9"/>
  <c r="G49" i="7" l="1"/>
  <c r="E49" i="7"/>
  <c r="E43" i="7" l="1"/>
  <c r="E50" i="7" s="1"/>
  <c r="G43" i="7" l="1"/>
  <c r="G50" i="7" s="1"/>
  <c r="P23" i="9"/>
  <c r="P16" i="9" l="1"/>
  <c r="K49" i="7" l="1"/>
  <c r="I49" i="7"/>
  <c r="L21" i="9" s="1"/>
  <c r="B22" i="9" l="1"/>
  <c r="B24" i="9" s="1"/>
  <c r="H8" i="12" l="1"/>
  <c r="K43" i="7"/>
  <c r="H22" i="12" l="1"/>
  <c r="H33" i="12" s="1"/>
  <c r="H35" i="12" s="1"/>
  <c r="H53" i="12" s="1"/>
  <c r="H57" i="12" s="1"/>
  <c r="K50" i="7"/>
  <c r="L13" i="9"/>
  <c r="F8" i="12"/>
  <c r="F22" i="12" s="1"/>
  <c r="F33" i="12" s="1"/>
  <c r="F35" i="12" s="1"/>
  <c r="I43" i="7"/>
  <c r="F53" i="12" l="1"/>
  <c r="I50" i="7"/>
  <c r="L20" i="9"/>
  <c r="F83" i="11"/>
  <c r="H83" i="11"/>
  <c r="F57" i="12" l="1"/>
  <c r="F58" i="12" s="1"/>
  <c r="P14" i="9"/>
  <c r="P19" i="9"/>
  <c r="P12" i="9"/>
  <c r="P21" i="9"/>
  <c r="J22" i="9"/>
  <c r="J24" i="9" s="1"/>
  <c r="J25" i="9" s="1"/>
  <c r="H22" i="9"/>
  <c r="H24" i="9" s="1"/>
  <c r="H25" i="9" s="1"/>
  <c r="F22" i="9"/>
  <c r="F24" i="9" s="1"/>
  <c r="D22" i="9"/>
  <c r="D24" i="9" s="1"/>
  <c r="B25" i="9"/>
  <c r="N22" i="9"/>
  <c r="N24" i="9" s="1"/>
  <c r="N15" i="9"/>
  <c r="N17" i="9" s="1"/>
  <c r="J15" i="9"/>
  <c r="J17" i="9" s="1"/>
  <c r="H15" i="9"/>
  <c r="H17" i="9" s="1"/>
  <c r="F15" i="9"/>
  <c r="F17" i="9" s="1"/>
  <c r="D15" i="9"/>
  <c r="D17" i="9" s="1"/>
  <c r="B15" i="9"/>
  <c r="B17" i="9" s="1"/>
  <c r="F25" i="9" l="1"/>
  <c r="N25" i="9"/>
  <c r="D25" i="9"/>
  <c r="P13" i="9" l="1"/>
  <c r="P15" i="9" s="1"/>
  <c r="P17" i="9" s="1"/>
  <c r="L15" i="9"/>
  <c r="L17" i="9" s="1"/>
  <c r="P20" i="9" l="1"/>
  <c r="P22" i="9" s="1"/>
  <c r="P24" i="9" l="1"/>
  <c r="P25" i="9" s="1"/>
  <c r="L22" i="9"/>
  <c r="L24" i="9" l="1"/>
  <c r="L25" i="9" s="1"/>
</calcChain>
</file>

<file path=xl/sharedStrings.xml><?xml version="1.0" encoding="utf-8"?>
<sst xmlns="http://schemas.openxmlformats.org/spreadsheetml/2006/main" count="236" uniqueCount="177">
  <si>
    <t>หมายเหตุ</t>
  </si>
  <si>
    <t>(ยังไม่ได้ตรวจสอบ</t>
  </si>
  <si>
    <t>แต่สอบทานแล้ว)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</si>
  <si>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</si>
  <si>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</si>
  <si>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</si>
  <si>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</si>
  <si>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</si>
  <si>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</si>
  <si>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</si>
  <si>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</si>
  <si>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</si>
  <si>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</si>
  <si>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</si>
  <si>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</si>
  <si>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</si>
  <si>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</si>
  <si>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งบกระแสเงินสด</t>
  </si>
  <si>
    <t>งบกระแสเงินสด (ต่อ)</t>
  </si>
  <si>
    <t>เงินสดและรายการเทียบเท่าเงินสดต้นงวด</t>
  </si>
  <si>
    <t>(หน่วย: พันบาท)</t>
  </si>
  <si>
    <t>กระแสเงินสดจากกิจกรรมดำเนินงาน</t>
  </si>
  <si>
    <t>กระแสเงินสดจากกิจกรรมลงทุน</t>
  </si>
  <si>
    <t>รายได้</t>
  </si>
  <si>
    <t>รวมรายได้</t>
  </si>
  <si>
    <t>ค่าใช้จ่าย</t>
  </si>
  <si>
    <t>รวมค่าใช้จ่าย</t>
  </si>
  <si>
    <t xml:space="preserve"> </t>
  </si>
  <si>
    <t>งบแสดงการเปลี่ยนแปลงส่วนของผู้ถือหุ้น</t>
  </si>
  <si>
    <t>ส่วนเกินทุน</t>
  </si>
  <si>
    <t>กำไรสะสม</t>
  </si>
  <si>
    <t>จัดสรรแล้ว</t>
  </si>
  <si>
    <t>ยังไม่ได้จัดสรร</t>
  </si>
  <si>
    <t>สำรองตามกฎหมาย</t>
  </si>
  <si>
    <t>รวม</t>
  </si>
  <si>
    <t>สินทรัพย์</t>
  </si>
  <si>
    <t>บริษัท ฝาจีบ จำกัด (มหาชน)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</si>
  <si>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</si>
  <si>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</si>
  <si>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</si>
  <si>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</si>
  <si>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ทุนเรือนหุ้น</t>
  </si>
  <si>
    <t xml:space="preserve">   ทุนจดทะเบียน</t>
  </si>
  <si>
    <t xml:space="preserve">   ส่วนเกินมูลค่าหุ้นบุริมสิทธิ</t>
  </si>
  <si>
    <t xml:space="preserve">   ส่วนเกินมูลค่าหุ้นสามัญ</t>
  </si>
  <si>
    <t xml:space="preserve">   จัดสรรแล้ว - สำรองตามกฎหมาย</t>
  </si>
  <si>
    <t>รายได้อื่น</t>
  </si>
  <si>
    <t>ต้นทุนขาย</t>
  </si>
  <si>
    <t xml:space="preserve">   ค่าเสื่อมราคาและตัดจำหน่าย</t>
  </si>
  <si>
    <t>สินทรัพย์ไม่มีตัวตนเพิ่มขึ้น</t>
  </si>
  <si>
    <t>หนี้สินและส่วนของผู้ถือหุ้น</t>
  </si>
  <si>
    <t>กำไรต่อหุ้น</t>
  </si>
  <si>
    <t>สินทรัพย์ดำเนินงานลดลง (เพิ่มขึ้น)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</si>
  <si>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</si>
  <si>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</si>
  <si>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</si>
  <si>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</si>
  <si>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</si>
  <si>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เงินสดสุทธิจากกิจกรรมดำเนินงาน</t>
  </si>
  <si>
    <t xml:space="preserve">   ยังไม่ได้จัดสรร</t>
  </si>
  <si>
    <t>หุ้นบุริมสิทธิ</t>
  </si>
  <si>
    <t>หุ้นสามัญ</t>
  </si>
  <si>
    <t>เงินสดจากกิจกรรมดำเนินงาน</t>
  </si>
  <si>
    <t xml:space="preserve">   จากกิจกรรมดำเนินงาน</t>
  </si>
  <si>
    <t>เงินสดรับจากการจำหน่ายอุปกรณ์</t>
  </si>
  <si>
    <t>ค่าใช้จ่ายในการบริหาร</t>
  </si>
  <si>
    <t>ส่วนเกินมูลค่า</t>
  </si>
  <si>
    <t>งบแสดงฐานะการเงิน</t>
  </si>
  <si>
    <t>งบแสดงฐานะการเงิน (ต่อ)</t>
  </si>
  <si>
    <t>องค์ประกอบอื่นของส่วนของผู้ถือหุ้น</t>
  </si>
  <si>
    <t>ส่วนของ</t>
  </si>
  <si>
    <t>ผู้ถือหุ้น</t>
  </si>
  <si>
    <t>งบกำไรขาดทุน</t>
  </si>
  <si>
    <t>กำไรสำหรับงวด</t>
  </si>
  <si>
    <t>อสังหาริมทรัพย์เพื่อการลงทุน</t>
  </si>
  <si>
    <t>ตีราคาสินทรัพย์</t>
  </si>
  <si>
    <t>ส่วนเกินทุนจากการ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</si>
  <si>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</si>
  <si>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</si>
  <si>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ลูกหนี้การค้าและลูกหนี้อื่น</t>
  </si>
  <si>
    <t>สินค้าคงเหลือ</t>
  </si>
  <si>
    <t>ที่ดิน อาคารและอุปกรณ์</t>
  </si>
  <si>
    <t>สินทรัพย์ไม่มีตัวตน</t>
  </si>
  <si>
    <t>เจ้าหนี้การค้าและเจ้าหนี้อื่น</t>
  </si>
  <si>
    <t>ภาษีเงินได้นิติบุคคลค้างจ่าย</t>
  </si>
  <si>
    <t>รายได้จากการขาย</t>
  </si>
  <si>
    <t>รายได้จากการให้บริการ</t>
  </si>
  <si>
    <t>ต้นทุนการให้บริการ</t>
  </si>
  <si>
    <t>กำไรต่อหุ้นขั้นพื้นฐาน</t>
  </si>
  <si>
    <t>กำไรต่อหุ้นปรับลด</t>
  </si>
  <si>
    <t xml:space="preserve">   กำไรสำหรับงวด</t>
  </si>
  <si>
    <t>รายการปรับกระทบยอดกำไรก่อนภาษีเป็นเงินสดรับ (จ่าย)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</si>
  <si>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</si>
  <si>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</si>
  <si>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กำไรขาดทุนเบ็ดเสร็จรวมสำหรับงวด</t>
  </si>
  <si>
    <t>ซื้ออุปกรณ์</t>
  </si>
  <si>
    <t>กำไรก่อนค่าใช้จ่ายภาษีเงินได้</t>
  </si>
  <si>
    <t>หนี้สินภาษีเงินได้รอการตัดบัญชี</t>
  </si>
  <si>
    <t xml:space="preserve">   รายได้ดอกเบี้ย</t>
  </si>
  <si>
    <t>ดอกเบี้ยรับ</t>
  </si>
  <si>
    <t>ค่าใช้จ่ายภาษีเงินได้</t>
  </si>
  <si>
    <t>(หน่วย: บาท)</t>
  </si>
  <si>
    <t>(ตรวจสอบแล้ว)</t>
  </si>
  <si>
    <t>กำไรขาดทุนเบ็ดเสร็จอื่นสำหรับงวด</t>
  </si>
  <si>
    <t>ค่าเช่ารับล่วงหน้าที่ครบกำหนดรับรู้ภายในหนึ่งปี</t>
  </si>
  <si>
    <t xml:space="preserve">      หุ้นบุริมสิทธิ ชนิดไม่สะสมเงินปันผล </t>
  </si>
  <si>
    <t>กำไรขาดทุนเบ็ดเสร็จอื่น:</t>
  </si>
  <si>
    <t>ทุนเรือนหุ้นที่ออกและชำระเต็มมูลค่าแล้ว</t>
  </si>
  <si>
    <t>องค์ประกอบอื่นของ</t>
  </si>
  <si>
    <t>ยอดคงเหลือ ณ วันที่ 1 มกราคม 2562</t>
  </si>
  <si>
    <t>สำรองผลประโยชน์ระยะยาวของพนักงาน</t>
  </si>
  <si>
    <t>ค่าใช้จ่ายในการขายและจัดจำหน่าย</t>
  </si>
  <si>
    <t>กำไรก่อนภาษี</t>
  </si>
  <si>
    <t xml:space="preserve">   ค่าใช้จ่ายผลประโยชน์ระยะยาวของพนักงาน</t>
  </si>
  <si>
    <t xml:space="preserve">   สำรองผลประโยชน์ระยะยาวของพนักงาน</t>
  </si>
  <si>
    <t xml:space="preserve">   ค่าเช่ารับล่วงหน้า</t>
  </si>
  <si>
    <t>จ่ายภาษีเงินได้นิติบุคคล</t>
  </si>
  <si>
    <t>ข้อมูลกระแสเงินสดเปิดเผยเพิ่มเติม</t>
  </si>
  <si>
    <t>รายการที่ไม่ใช้เงินสดประกอบด้วย</t>
  </si>
  <si>
    <t>ผลกระทบจากการเปลี่ยนแปลงของอัตราแลกเปลี่ยน</t>
  </si>
  <si>
    <t xml:space="preserve">   ที่มีต่อเงินสดและรายการเทียบเท่าเงินสด</t>
  </si>
  <si>
    <t>งบกำไรขาดทุนเบ็ดเสร็จ</t>
  </si>
  <si>
    <t xml:space="preserve">         799,258 หุ้น มูลค่าหุ้นละ 10 บาท</t>
  </si>
  <si>
    <t xml:space="preserve">      หุ้นสามัญ 52,000,742 หุ้น มูลค่าหุ้นละ 10 บาท</t>
  </si>
  <si>
    <t>31 ธันวาคม 2562</t>
  </si>
  <si>
    <t>ยอดคงเหลือ ณ วันที่ 1 มกราคม 2563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</si>
  <si>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</si>
  <si>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</si>
  <si>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</si>
  <si>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ส่วนของหนี้สินตามสัญญาเช่าที่ถึงกำหนดภายในหนึ่งปี</t>
  </si>
  <si>
    <t>หนี้สินทางการเงินหมุนเวียนอื่น</t>
  </si>
  <si>
    <t>กำไรจากกิจกรรมดำเนินงาน</t>
  </si>
  <si>
    <t>หนี้สินตามสัญญาเช่า - สุทธิจากส่วนที่ถึงกำหนดชำระ</t>
  </si>
  <si>
    <t xml:space="preserve">   ภายในหนึ่งปี</t>
  </si>
  <si>
    <t xml:space="preserve">   ขาดทุนจากการจำหน่ายอุปกรณ์</t>
  </si>
  <si>
    <t>3, 5</t>
  </si>
  <si>
    <t>รายได้ดอกเบี้ย</t>
  </si>
  <si>
    <t>ต้นทุนทางการเงิน</t>
  </si>
  <si>
    <t xml:space="preserve">   มูลค่ายุติธรรมเพิ่มขึ้นของตราสารอนุพันธ์</t>
  </si>
  <si>
    <t xml:space="preserve">   ขาดทุนจากการลดมูลค่าสินค้าคงเหลือและตัดจำหน่ายสินค้า</t>
  </si>
  <si>
    <t>เงินสดและรายการเทียบเท่าเงินสดปลายงวด (หมายเหตุ 4)</t>
  </si>
  <si>
    <t xml:space="preserve">   เงินค้างจ่ายค่าซื้อเครื่องจักร</t>
  </si>
  <si>
    <t>ค่าเช่ารับล่วงหน้า - สุทธิจากส่วนที่ครบกำหนดรับรู้</t>
  </si>
  <si>
    <t xml:space="preserve">   ดอกเบี้ยหนี้สินตามสัญญาเช่า</t>
  </si>
  <si>
    <t>สินทรัพย์ทางการเงินหมุนเวียนอื่น (เพิ่มขึ้น) ลดลง</t>
  </si>
  <si>
    <t>กระแสเงินสดจากกิจกรรมจัดหาเงิน</t>
  </si>
  <si>
    <t>จ่ายเงินปันผล</t>
  </si>
  <si>
    <t>เงินลงทุนชั่วคราว</t>
  </si>
  <si>
    <t>เงินลงทุนระยะยาว</t>
  </si>
  <si>
    <t xml:space="preserve">     และอะไหล่ </t>
  </si>
  <si>
    <t xml:space="preserve">   ขาดทุนจากอัตราแลกเปลี่ยนที่ยังไม่เกิดขึ้น</t>
  </si>
  <si>
    <t>เงินสดและรายการเทียบเท่าเงินสดเพิ่มขึ้น (ลดลง) สุทธิ</t>
  </si>
  <si>
    <t xml:space="preserve">   หนี้สินตามสัญญาเช่าเพิ่มขึ้น</t>
  </si>
  <si>
    <t>ชำระคืนหนี้สินตามสัญญาเช่า</t>
  </si>
  <si>
    <t xml:space="preserve">   ทุนที่ออกและชำระเต็มมูลค่าแล้ว</t>
  </si>
  <si>
    <t>กำไรขาดทุน</t>
  </si>
  <si>
    <t>ณ วันที่ 30 กันยายน 2563</t>
  </si>
  <si>
    <t xml:space="preserve"> 30 กันยายน 2563</t>
  </si>
  <si>
    <t>ยอดคงเหลือ ณ วันที่ 30 กันยายน 2562</t>
  </si>
  <si>
    <t>ยอดคงเหลือ ณ วันที่ 30 กันยายน 2563</t>
  </si>
  <si>
    <t>สำหรับงวดสามเดือนและเก้าเดือนสิ้นสุดวันที่ 30 กันยายน 2563</t>
  </si>
  <si>
    <t xml:space="preserve">   ในตราสารทุน</t>
  </si>
  <si>
    <t>สำหรับงวดสามเดือน</t>
  </si>
  <si>
    <t>สิ้นสุดวันที่ 30 กันยายน</t>
  </si>
  <si>
    <t>สำหรับงวดเก้าเดือน</t>
  </si>
  <si>
    <t xml:space="preserve">   ในภายหลัง</t>
  </si>
  <si>
    <t>รายการที่จะถูกบันทึกในส่วนของกำไรหรือขาดทุน</t>
  </si>
  <si>
    <t>รายการที่จะไม่ถูกบันทึกในส่วนของกำไรหรือขาดทุน</t>
  </si>
  <si>
    <t>สำหรับงวดเก้าเดือนสิ้นสุดวันที่ 30 กันยายน 2563</t>
  </si>
  <si>
    <t>3, 12</t>
  </si>
  <si>
    <t>เบ็ดเสร็จอื่น -</t>
  </si>
  <si>
    <t xml:space="preserve">   มูลค่ายุติธรรมเพิ่มขึ้นของเงินลงทุนในตราสารทุน</t>
  </si>
  <si>
    <t xml:space="preserve">   เงินค้างรับค่าขายอุปกรณ์</t>
  </si>
  <si>
    <t>กำไรจากมูลค่ายุติธรรมเพิ่มขึ้นของเงินลงทุน</t>
  </si>
  <si>
    <t>เงินสดสุทธิใช้ไปในกิจกรรมจัดหาเงิน</t>
  </si>
  <si>
    <t>เงินสดสุทธิใช้ไปในกิจกรรมลงทุน</t>
  </si>
  <si>
    <t>เงินปันผลจ่าย (หมายเหตุ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</si>
</sst>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[Red]\(#,##0\)"/>
    <numFmt numFmtId="166" formatCode="#,##0\ ;\(#,##0\)"/>
  </numFmts>
  <fonts count="15" x14ac:knownFonts="1">
    <font>
      <sz val="14"/>
      <name val="Cordia New"/>
    </font>
    <font>
      <sz val="14"/>
      <name val="Cordia New"/>
      <family val="2"/>
    </font>
    <font>
      <sz val="14"/>
      <name val="Cordia New"/>
      <family val="2"/>
    </font>
    <font>
      <sz val="13"/>
      <name val="Angsana New"/>
      <family val="1"/>
    </font>
    <font>
      <b/>
      <sz val="13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  <font>
      <u/>
      <sz val="16"/>
      <color theme="1"/>
      <name val="Angsana New"/>
      <family val="1"/>
    </font>
    <font>
      <b/>
      <i/>
      <sz val="16"/>
      <color theme="1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3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</cellStyleXfs>
  <cellXfs count="117">
    <xf numFmtId="0" fontId="0" fillId="0" borderId="0" xfId="0"/>
    <xf numFmtId="37" fontId="3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vertical="center"/>
    </xf>
    <xf numFmtId="41" fontId="3" fillId="0" borderId="0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37" fontId="4" fillId="0" borderId="0" xfId="6" applyNumberFormat="1" applyFont="1" applyFill="1" applyAlignment="1">
      <alignment vertical="center"/>
    </xf>
    <xf numFmtId="37" fontId="3" fillId="0" borderId="0" xfId="6" applyNumberFormat="1" applyFont="1" applyFill="1" applyBorder="1" applyAlignment="1">
      <alignment vertical="center"/>
    </xf>
    <xf numFmtId="37" fontId="3" fillId="0" borderId="0" xfId="6" applyNumberFormat="1" applyFont="1" applyFill="1" applyBorder="1" applyAlignment="1">
      <alignment horizontal="right" vertical="center"/>
    </xf>
    <xf numFmtId="37" fontId="3" fillId="0" borderId="1" xfId="6" applyNumberFormat="1" applyFont="1" applyFill="1" applyBorder="1" applyAlignment="1">
      <alignment horizontal="center" vertical="center"/>
    </xf>
    <xf numFmtId="37" fontId="3" fillId="0" borderId="2" xfId="6" applyNumberFormat="1" applyFont="1" applyFill="1" applyBorder="1" applyAlignment="1">
      <alignment horizontal="center" vertical="center"/>
    </xf>
    <xf numFmtId="37" fontId="3" fillId="0" borderId="0" xfId="6" applyNumberFormat="1" applyFont="1" applyFill="1" applyBorder="1" applyAlignment="1">
      <alignment horizontal="center" vertical="center"/>
    </xf>
    <xf numFmtId="37" fontId="3" fillId="0" borderId="0" xfId="6" applyNumberFormat="1" applyFont="1" applyFill="1" applyAlignment="1">
      <alignment horizontal="center" vertical="center"/>
    </xf>
    <xf numFmtId="37" fontId="3" fillId="0" borderId="1" xfId="6" applyNumberFormat="1" applyFont="1" applyFill="1" applyBorder="1" applyAlignment="1">
      <alignment horizontal="centerContinuous" vertical="center"/>
    </xf>
    <xf numFmtId="164" fontId="3" fillId="0" borderId="0" xfId="6" applyNumberFormat="1" applyFont="1" applyFill="1" applyBorder="1" applyAlignment="1">
      <alignment horizontal="center" vertical="top"/>
    </xf>
    <xf numFmtId="164" fontId="3" fillId="0" borderId="0" xfId="6" applyNumberFormat="1" applyFont="1" applyFill="1" applyAlignment="1">
      <alignment horizontal="center" vertical="top"/>
    </xf>
    <xf numFmtId="41" fontId="3" fillId="0" borderId="0" xfId="6" applyNumberFormat="1" applyFont="1" applyFill="1" applyAlignment="1">
      <alignment horizontal="right" vertical="center"/>
    </xf>
    <xf numFmtId="41" fontId="3" fillId="0" borderId="0" xfId="6" applyNumberFormat="1" applyFont="1" applyFill="1" applyBorder="1" applyAlignment="1">
      <alignment horizontal="right" vertical="center"/>
    </xf>
    <xf numFmtId="164" fontId="3" fillId="0" borderId="1" xfId="6" applyNumberFormat="1" applyFont="1" applyFill="1" applyBorder="1" applyAlignment="1">
      <alignment horizontal="center" vertical="top"/>
    </xf>
    <xf numFmtId="41" fontId="3" fillId="0" borderId="0" xfId="6" applyNumberFormat="1" applyFont="1" applyFill="1" applyBorder="1" applyAlignment="1">
      <alignment vertical="center"/>
    </xf>
    <xf numFmtId="37" fontId="3" fillId="0" borderId="0" xfId="6" applyNumberFormat="1" applyFont="1" applyFill="1" applyAlignment="1">
      <alignment vertical="center"/>
    </xf>
    <xf numFmtId="37" fontId="3" fillId="0" borderId="0" xfId="6" applyNumberFormat="1" applyFont="1" applyFill="1" applyAlignment="1">
      <alignment horizontal="right" vertical="center"/>
    </xf>
    <xf numFmtId="41" fontId="3" fillId="0" borderId="1" xfId="6" applyNumberFormat="1" applyFont="1" applyFill="1" applyBorder="1" applyAlignment="1">
      <alignment horizontal="right" vertical="center"/>
    </xf>
    <xf numFmtId="41" fontId="3" fillId="0" borderId="0" xfId="6" applyNumberFormat="1" applyFont="1" applyFill="1" applyBorder="1" applyAlignment="1">
      <alignment horizontal="center" vertical="center"/>
    </xf>
    <xf numFmtId="41" fontId="3" fillId="0" borderId="0" xfId="4" applyNumberFormat="1" applyFont="1" applyFill="1" applyBorder="1" applyAlignment="1">
      <alignment horizontal="center" vertical="center"/>
    </xf>
    <xf numFmtId="37" fontId="4" fillId="0" borderId="0" xfId="6" applyNumberFormat="1" applyFont="1" applyFill="1" applyBorder="1" applyAlignment="1">
      <alignment vertical="center"/>
    </xf>
    <xf numFmtId="41" fontId="3" fillId="0" borderId="4" xfId="6" applyNumberFormat="1" applyFont="1" applyFill="1" applyBorder="1" applyAlignment="1">
      <alignment horizontal="right" vertical="center"/>
    </xf>
    <xf numFmtId="41" fontId="3" fillId="0" borderId="3" xfId="6" applyNumberFormat="1" applyFont="1" applyFill="1" applyBorder="1" applyAlignment="1">
      <alignment horizontal="right" vertical="center"/>
    </xf>
    <xf numFmtId="38" fontId="7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horizontal="right" vertical="center"/>
    </xf>
    <xf numFmtId="38" fontId="8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vertical="center"/>
    </xf>
    <xf numFmtId="38" fontId="8" fillId="0" borderId="0" xfId="0" quotePrefix="1" applyNumberFormat="1" applyFont="1" applyFill="1" applyAlignment="1">
      <alignment vertical="center"/>
    </xf>
    <xf numFmtId="38" fontId="9" fillId="0" borderId="0" xfId="0" applyNumberFormat="1" applyFont="1" applyFill="1" applyAlignment="1">
      <alignment vertical="center"/>
    </xf>
    <xf numFmtId="38" fontId="7" fillId="0" borderId="0" xfId="0" applyNumberFormat="1" applyFont="1" applyFill="1" applyAlignment="1">
      <alignment horizontal="right" vertical="center"/>
    </xf>
    <xf numFmtId="38" fontId="10" fillId="0" borderId="0" xfId="0" applyNumberFormat="1" applyFont="1" applyFill="1" applyAlignment="1">
      <alignment horizontal="center" vertical="center"/>
    </xf>
    <xf numFmtId="38" fontId="7" fillId="0" borderId="1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37" fontId="7" fillId="0" borderId="0" xfId="0" applyNumberFormat="1" applyFont="1" applyFill="1" applyAlignment="1">
      <alignment horizontal="center" vertical="center"/>
    </xf>
    <xf numFmtId="38" fontId="7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41" fontId="7" fillId="0" borderId="0" xfId="0" applyNumberFormat="1" applyFont="1" applyFill="1" applyAlignment="1">
      <alignment vertical="center"/>
    </xf>
    <xf numFmtId="38" fontId="9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Alignment="1">
      <alignment horizontal="right" vertical="center"/>
    </xf>
    <xf numFmtId="41" fontId="7" fillId="0" borderId="0" xfId="0" applyNumberFormat="1" applyFont="1" applyFill="1" applyBorder="1" applyAlignment="1">
      <alignment horizontal="right" vertical="center"/>
    </xf>
    <xf numFmtId="0" fontId="7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38" fontId="7" fillId="0" borderId="0" xfId="0" applyNumberFormat="1" applyFont="1" applyFill="1" applyAlignment="1">
      <alignment horizontal="left" vertical="center"/>
    </xf>
    <xf numFmtId="37" fontId="7" fillId="0" borderId="0" xfId="0" applyNumberFormat="1" applyFont="1" applyFill="1" applyBorder="1" applyAlignment="1">
      <alignment horizontal="right" vertical="center"/>
    </xf>
    <xf numFmtId="38" fontId="8" fillId="0" borderId="0" xfId="0" applyNumberFormat="1" applyFont="1" applyFill="1" applyAlignment="1">
      <alignment horizontal="left" vertical="center"/>
    </xf>
    <xf numFmtId="38" fontId="7" fillId="0" borderId="0" xfId="0" quotePrefix="1" applyNumberFormat="1" applyFont="1" applyFill="1" applyAlignment="1">
      <alignment horizontal="left" vertical="center"/>
    </xf>
    <xf numFmtId="41" fontId="9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Border="1" applyAlignment="1">
      <alignment horizontal="center" vertical="center"/>
    </xf>
    <xf numFmtId="39" fontId="7" fillId="0" borderId="0" xfId="0" applyNumberFormat="1" applyFont="1" applyFill="1" applyBorder="1" applyAlignment="1">
      <alignment horizontal="center" vertical="center"/>
    </xf>
    <xf numFmtId="39" fontId="7" fillId="0" borderId="0" xfId="3" applyNumberFormat="1" applyFont="1" applyFill="1" applyBorder="1" applyAlignment="1">
      <alignment vertical="center"/>
    </xf>
    <xf numFmtId="38" fontId="8" fillId="0" borderId="0" xfId="0" applyNumberFormat="1" applyFont="1" applyFill="1" applyBorder="1" applyAlignment="1">
      <alignment horizontal="left" vertical="center"/>
    </xf>
    <xf numFmtId="38" fontId="9" fillId="0" borderId="0" xfId="0" applyNumberFormat="1" applyFont="1" applyFill="1" applyBorder="1" applyAlignment="1">
      <alignment horizontal="center" vertical="center"/>
    </xf>
    <xf numFmtId="38" fontId="7" fillId="0" borderId="0" xfId="0" applyNumberFormat="1" applyFont="1" applyFill="1" applyBorder="1" applyAlignment="1">
      <alignment vertical="center"/>
    </xf>
    <xf numFmtId="41" fontId="7" fillId="0" borderId="0" xfId="1" applyNumberFormat="1" applyFont="1" applyFill="1" applyBorder="1" applyAlignment="1">
      <alignment horizontal="right" vertical="center"/>
    </xf>
    <xf numFmtId="49" fontId="8" fillId="0" borderId="0" xfId="0" applyNumberFormat="1" applyFont="1" applyFill="1" applyAlignment="1">
      <alignment vertical="center"/>
    </xf>
    <xf numFmtId="49" fontId="7" fillId="0" borderId="0" xfId="0" applyNumberFormat="1" applyFont="1" applyFill="1" applyAlignment="1">
      <alignment vertical="center"/>
    </xf>
    <xf numFmtId="41" fontId="7" fillId="0" borderId="1" xfId="0" applyNumberFormat="1" applyFont="1" applyFill="1" applyBorder="1" applyAlignment="1">
      <alignment horizontal="center" vertical="center"/>
    </xf>
    <xf numFmtId="38" fontId="8" fillId="0" borderId="0" xfId="0" applyNumberFormat="1" applyFont="1" applyFill="1" applyBorder="1" applyAlignment="1">
      <alignment vertical="center"/>
    </xf>
    <xf numFmtId="41" fontId="7" fillId="0" borderId="3" xfId="0" applyNumberFormat="1" applyFont="1" applyFill="1" applyBorder="1" applyAlignment="1">
      <alignment horizontal="center" vertical="center"/>
    </xf>
    <xf numFmtId="37" fontId="7" fillId="0" borderId="0" xfId="0" applyNumberFormat="1" applyFont="1" applyFill="1" applyBorder="1" applyAlignment="1">
      <alignment vertical="center"/>
    </xf>
    <xf numFmtId="165" fontId="8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vertical="center"/>
    </xf>
    <xf numFmtId="41" fontId="7" fillId="0" borderId="0" xfId="0" applyNumberFormat="1" applyFont="1" applyFill="1" applyBorder="1" applyAlignment="1">
      <alignment vertical="center"/>
    </xf>
    <xf numFmtId="166" fontId="7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horizontal="center" vertical="center"/>
    </xf>
    <xf numFmtId="37" fontId="7" fillId="0" borderId="1" xfId="0" quotePrefix="1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43" fontId="7" fillId="0" borderId="0" xfId="1" applyFont="1" applyFill="1" applyBorder="1" applyAlignment="1">
      <alignment vertical="center"/>
    </xf>
    <xf numFmtId="41" fontId="9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41" fontId="7" fillId="0" borderId="0" xfId="7" applyNumberFormat="1" applyFont="1" applyFill="1" applyAlignment="1">
      <alignment vertical="center"/>
    </xf>
    <xf numFmtId="38" fontId="8" fillId="0" borderId="0" xfId="0" quotePrefix="1" applyNumberFormat="1" applyFont="1" applyFill="1" applyAlignment="1">
      <alignment horizontal="left" vertical="center"/>
    </xf>
    <xf numFmtId="165" fontId="12" fillId="0" borderId="0" xfId="0" applyNumberFormat="1" applyFont="1" applyFill="1" applyAlignment="1">
      <alignment vertical="center"/>
    </xf>
    <xf numFmtId="165" fontId="13" fillId="0" borderId="0" xfId="0" applyNumberFormat="1" applyFont="1" applyFill="1" applyAlignment="1">
      <alignment vertical="center"/>
    </xf>
    <xf numFmtId="37" fontId="14" fillId="0" borderId="0" xfId="6" applyNumberFormat="1" applyFont="1" applyFill="1" applyBorder="1" applyAlignment="1">
      <alignment vertical="center"/>
    </xf>
    <xf numFmtId="41" fontId="3" fillId="0" borderId="5" xfId="6" applyNumberFormat="1" applyFont="1" applyFill="1" applyBorder="1" applyAlignment="1">
      <alignment horizontal="right" vertical="center"/>
    </xf>
    <xf numFmtId="37" fontId="3" fillId="0" borderId="0" xfId="6" applyNumberFormat="1" applyFont="1" applyFill="1" applyBorder="1" applyAlignment="1">
      <alignment horizontal="centerContinuous" vertical="center"/>
    </xf>
    <xf numFmtId="38" fontId="7" fillId="0" borderId="0" xfId="0" applyNumberFormat="1" applyFont="1" applyFill="1" applyBorder="1" applyAlignment="1">
      <alignment horizontal="center" vertical="center"/>
    </xf>
    <xf numFmtId="41" fontId="7" fillId="0" borderId="0" xfId="0" applyNumberFormat="1" applyFont="1" applyAlignment="1">
      <alignment vertical="center"/>
    </xf>
    <xf numFmtId="41" fontId="7" fillId="0" borderId="0" xfId="0" applyNumberFormat="1" applyFont="1" applyAlignment="1">
      <alignment horizontal="right" vertical="center"/>
    </xf>
    <xf numFmtId="41" fontId="7" fillId="0" borderId="2" xfId="0" applyNumberFormat="1" applyFont="1" applyBorder="1" applyAlignment="1">
      <alignment vertical="center"/>
    </xf>
    <xf numFmtId="41" fontId="7" fillId="0" borderId="0" xfId="7" applyNumberFormat="1" applyFont="1" applyAlignment="1">
      <alignment vertical="center"/>
    </xf>
    <xf numFmtId="41" fontId="7" fillId="0" borderId="2" xfId="1" applyNumberFormat="1" applyFont="1" applyBorder="1" applyAlignment="1">
      <alignment vertical="center"/>
    </xf>
    <xf numFmtId="41" fontId="7" fillId="0" borderId="4" xfId="1" applyNumberFormat="1" applyFont="1" applyBorder="1" applyAlignment="1">
      <alignment vertical="center"/>
    </xf>
    <xf numFmtId="41" fontId="7" fillId="0" borderId="1" xfId="0" applyNumberFormat="1" applyFont="1" applyBorder="1" applyAlignment="1">
      <alignment vertical="center"/>
    </xf>
    <xf numFmtId="37" fontId="7" fillId="0" borderId="0" xfId="0" applyNumberFormat="1" applyFont="1" applyAlignment="1">
      <alignment vertical="center"/>
    </xf>
    <xf numFmtId="41" fontId="7" fillId="0" borderId="0" xfId="1" applyNumberFormat="1" applyFont="1" applyAlignment="1">
      <alignment vertical="center"/>
    </xf>
    <xf numFmtId="41" fontId="7" fillId="0" borderId="0" xfId="0" applyNumberFormat="1" applyFont="1" applyAlignment="1">
      <alignment horizontal="center" vertical="center"/>
    </xf>
    <xf numFmtId="41" fontId="7" fillId="0" borderId="3" xfId="0" applyNumberFormat="1" applyFont="1" applyBorder="1" applyAlignment="1">
      <alignment vertical="center"/>
    </xf>
    <xf numFmtId="41" fontId="7" fillId="0" borderId="2" xfId="7" applyNumberFormat="1" applyFont="1" applyBorder="1" applyAlignment="1">
      <alignment vertical="center"/>
    </xf>
    <xf numFmtId="41" fontId="7" fillId="0" borderId="4" xfId="0" applyNumberFormat="1" applyFont="1" applyBorder="1" applyAlignment="1">
      <alignment vertical="center"/>
    </xf>
    <xf numFmtId="41" fontId="7" fillId="0" borderId="1" xfId="3" applyNumberFormat="1" applyFont="1" applyBorder="1" applyAlignment="1">
      <alignment vertical="center"/>
    </xf>
    <xf numFmtId="41" fontId="7" fillId="0" borderId="1" xfId="0" applyNumberFormat="1" applyFont="1" applyBorder="1" applyAlignment="1">
      <alignment horizontal="right" vertical="center"/>
    </xf>
    <xf numFmtId="38" fontId="9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right" vertical="center"/>
    </xf>
    <xf numFmtId="41" fontId="7" fillId="0" borderId="0" xfId="3" applyNumberFormat="1" applyFont="1" applyAlignment="1">
      <alignment horizontal="right" vertical="center"/>
    </xf>
    <xf numFmtId="41" fontId="7" fillId="0" borderId="4" xfId="3" applyNumberFormat="1" applyFont="1" applyBorder="1" applyAlignment="1">
      <alignment horizontal="right" vertical="center"/>
    </xf>
    <xf numFmtId="41" fontId="9" fillId="0" borderId="0" xfId="0" applyNumberFormat="1" applyFont="1" applyAlignment="1">
      <alignment horizontal="center" vertical="center"/>
    </xf>
    <xf numFmtId="39" fontId="7" fillId="0" borderId="3" xfId="3" applyNumberFormat="1" applyFont="1" applyBorder="1" applyAlignment="1">
      <alignment vertical="center"/>
    </xf>
    <xf numFmtId="41" fontId="3" fillId="0" borderId="1" xfId="6" applyNumberFormat="1" applyFont="1" applyBorder="1" applyAlignment="1">
      <alignment horizontal="right" vertical="center"/>
    </xf>
    <xf numFmtId="41" fontId="7" fillId="0" borderId="0" xfId="3" applyNumberFormat="1" applyFont="1" applyAlignment="1">
      <alignment vertical="center"/>
    </xf>
    <xf numFmtId="41" fontId="7" fillId="0" borderId="5" xfId="0" applyNumberFormat="1" applyFont="1" applyBorder="1" applyAlignment="1">
      <alignment vertical="center"/>
    </xf>
    <xf numFmtId="37" fontId="7" fillId="0" borderId="1" xfId="0" applyNumberFormat="1" applyFont="1" applyFill="1" applyBorder="1" applyAlignment="1">
      <alignment horizontal="center" vertical="center"/>
    </xf>
    <xf numFmtId="37" fontId="7" fillId="0" borderId="0" xfId="0" applyNumberFormat="1" applyFont="1" applyFill="1" applyAlignment="1">
      <alignment horizontal="center" vertical="center"/>
    </xf>
  </cellXfs>
  <cellStyles count="8">
    <cellStyle name="Comma" xfId="1" builtinId="3"/>
    <cellStyle name="Comma 2" xfId="2" xr:uid="{00000000-0005-0000-0000-000001000000}"/>
    <cellStyle name="Comma 2 2" xfId="3" xr:uid="{00000000-0005-0000-0000-000002000000}"/>
    <cellStyle name="Comma 2 3" xfId="7" xr:uid="{00000000-0005-0000-0000-000003000000}"/>
    <cellStyle name="Comma 3" xfId="4" xr:uid="{00000000-0005-0000-0000-000004000000}"/>
    <cellStyle name="Comma 4" xfId="5" xr:uid="{00000000-0005-0000-0000-000005000000}"/>
    <cellStyle name="Normal" xfId="0" builtinId="0"/>
    <cellStyle name="Normal 2" xfId="6" xr:uid="{00000000-0005-0000-0000-000007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4B9BC82D-EE9A-490E-AFF4-BCEBC3870DEE}"/>
            </a:ext>
          </a:extLst>
        </xdr:cNvPr>
        <xdr:cNvSpPr>
          <a:spLocks noChangeShapeType="1"/>
        </xdr:cNvSpPr>
      </xdr:nvSpPr>
      <xdr:spPr bwMode="auto">
        <a:xfrm>
          <a:off x="18002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AD743008-DBC0-44D3-ADD0-E909EF302E69}"/>
            </a:ext>
          </a:extLst>
        </xdr:cNvPr>
        <xdr:cNvSpPr>
          <a:spLocks noChangeShapeType="1"/>
        </xdr:cNvSpPr>
      </xdr:nvSpPr>
      <xdr:spPr bwMode="auto">
        <a:xfrm>
          <a:off x="18002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51</xdr:row>
      <xdr:rowOff>0</xdr:rowOff>
    </xdr:from>
    <xdr:to>
      <xdr:col>1</xdr:col>
      <xdr:colOff>0</xdr:colOff>
      <xdr:row>51</xdr:row>
      <xdr:rowOff>0</xdr:rowOff>
    </xdr:to>
    <xdr:sp macro="" textlink="">
      <xdr:nvSpPr>
        <xdr:cNvPr id="6665" name="Line 1">
          <a:extLst>
            <a:ext uri="{FF2B5EF4-FFF2-40B4-BE49-F238E27FC236}">
              <a16:creationId xmlns:a16="http://schemas.microsoft.com/office/drawing/2014/main" id="{00000000-0008-0000-0100-0000091A0000}"/>
            </a:ext>
          </a:extLst>
        </xdr:cNvPr>
        <xdr:cNvSpPr>
          <a:spLocks noChangeShapeType="1"/>
        </xdr:cNvSpPr>
      </xdr:nvSpPr>
      <xdr:spPr bwMode="auto">
        <a:xfrm>
          <a:off x="1828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0</xdr:colOff>
      <xdr:row>51</xdr:row>
      <xdr:rowOff>0</xdr:rowOff>
    </xdr:to>
    <xdr:sp macro="" textlink="">
      <xdr:nvSpPr>
        <xdr:cNvPr id="6666" name="Line 2">
          <a:extLst>
            <a:ext uri="{FF2B5EF4-FFF2-40B4-BE49-F238E27FC236}">
              <a16:creationId xmlns:a16="http://schemas.microsoft.com/office/drawing/2014/main" id="{00000000-0008-0000-0100-00000A1A0000}"/>
            </a:ext>
          </a:extLst>
        </xdr:cNvPr>
        <xdr:cNvSpPr>
          <a:spLocks noChangeShapeType="1"/>
        </xdr:cNvSpPr>
      </xdr:nvSpPr>
      <xdr:spPr bwMode="auto">
        <a:xfrm>
          <a:off x="1828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3"/>
  <sheetViews>
    <sheetView showGridLines="0" tabSelected="1" view="pageBreakPreview" topLeftCell="A46" zoomScale="85" zoomScaleNormal="95" zoomScaleSheetLayoutView="85" workbookViewId="0">
      <selection activeCell="H53" sqref="H53"/>
    </sheetView>
  </sheetViews>
  <sheetFormatPr defaultColWidth="10.7109375" defaultRowHeight="21.75" customHeight="1" x14ac:dyDescent="0.5"/>
  <cols>
    <col min="1" max="1" width="27" style="30" customWidth="1"/>
    <col min="2" max="2" width="14.42578125" style="30" customWidth="1"/>
    <col min="3" max="3" width="10.5703125" style="30" customWidth="1"/>
    <col min="4" max="4" width="8" style="31" customWidth="1"/>
    <col min="5" max="5" width="1.7109375" style="30" customWidth="1"/>
    <col min="6" max="6" width="16.7109375" style="31" customWidth="1"/>
    <col min="7" max="7" width="1.7109375" style="30" customWidth="1"/>
    <col min="8" max="8" width="16.7109375" style="31" customWidth="1"/>
    <col min="9" max="9" width="1.140625" style="30" customWidth="1"/>
    <col min="10" max="16384" width="10.7109375" style="30"/>
  </cols>
  <sheetData>
    <row r="1" spans="1:8" s="33" customFormat="1" ht="21.75" customHeight="1" x14ac:dyDescent="0.5">
      <c r="A1" s="33" t="s">
        <v>36</v>
      </c>
      <c r="D1" s="34"/>
      <c r="F1" s="34"/>
      <c r="H1" s="34"/>
    </row>
    <row r="2" spans="1:8" s="33" customFormat="1" ht="21.75" customHeight="1" x14ac:dyDescent="0.5">
      <c r="A2" s="33" t="s">
        <v>67</v>
      </c>
      <c r="D2" s="34"/>
      <c r="F2" s="34"/>
      <c r="H2" s="34"/>
    </row>
    <row r="3" spans="1:8" s="33" customFormat="1" ht="23.25" x14ac:dyDescent="0.5">
      <c r="A3" s="33" t="s">
        <v>156</v>
      </c>
      <c r="D3" s="34"/>
      <c r="F3" s="34"/>
      <c r="H3" s="34"/>
    </row>
    <row r="4" spans="1:8" ht="23.25" x14ac:dyDescent="0.5">
      <c r="B4" s="36"/>
      <c r="E4" s="31"/>
      <c r="H4" s="37" t="s">
        <v>20</v>
      </c>
    </row>
    <row r="5" spans="1:8" ht="23.25" x14ac:dyDescent="0.5">
      <c r="B5" s="38"/>
      <c r="D5" s="39" t="s">
        <v>0</v>
      </c>
      <c r="E5" s="77"/>
      <c r="F5" s="78" t="s">
        <v>157</v>
      </c>
      <c r="G5" s="77"/>
      <c r="H5" s="78" t="s">
        <v>124</v>
      </c>
    </row>
    <row r="6" spans="1:8" s="45" customFormat="1" ht="23.25" x14ac:dyDescent="0.5">
      <c r="A6" s="30"/>
      <c r="B6" s="42"/>
      <c r="C6" s="30"/>
      <c r="D6" s="42"/>
      <c r="E6" s="40"/>
      <c r="F6" s="79" t="s">
        <v>1</v>
      </c>
      <c r="G6" s="40"/>
      <c r="H6" s="79" t="s">
        <v>102</v>
      </c>
    </row>
    <row r="7" spans="1:8" s="45" customFormat="1" ht="23.25" x14ac:dyDescent="0.5">
      <c r="A7" s="30"/>
      <c r="B7" s="42"/>
      <c r="C7" s="30"/>
      <c r="D7" s="42"/>
      <c r="E7" s="40"/>
      <c r="F7" s="79" t="s">
        <v>2</v>
      </c>
      <c r="G7" s="40"/>
      <c r="H7" s="79"/>
    </row>
    <row r="8" spans="1:8" ht="21.75" customHeight="1" x14ac:dyDescent="0.5">
      <c r="A8" s="33" t="s">
        <v>35</v>
      </c>
      <c r="B8" s="36"/>
      <c r="C8" s="36"/>
      <c r="D8" s="36"/>
      <c r="H8" s="30"/>
    </row>
    <row r="9" spans="1:8" ht="21.75" customHeight="1" x14ac:dyDescent="0.5">
      <c r="A9" s="52" t="s">
        <v>3</v>
      </c>
      <c r="B9" s="52"/>
      <c r="C9" s="48"/>
      <c r="D9" s="52"/>
      <c r="H9" s="30"/>
    </row>
    <row r="10" spans="1:8" ht="21.75" customHeight="1" x14ac:dyDescent="0.5">
      <c r="A10" s="42" t="s">
        <v>37</v>
      </c>
      <c r="C10" s="48"/>
      <c r="D10" s="46">
        <v>4</v>
      </c>
      <c r="E10" s="81"/>
      <c r="F10" s="91">
        <v>247955</v>
      </c>
      <c r="G10" s="47"/>
      <c r="H10" s="91">
        <v>145176</v>
      </c>
    </row>
    <row r="11" spans="1:8" ht="21.75" customHeight="1" x14ac:dyDescent="0.5">
      <c r="A11" s="42" t="s">
        <v>147</v>
      </c>
      <c r="C11" s="48"/>
      <c r="D11" s="46">
        <v>7</v>
      </c>
      <c r="E11" s="81"/>
      <c r="F11" s="91">
        <v>0</v>
      </c>
      <c r="G11" s="47"/>
      <c r="H11" s="92">
        <v>981994</v>
      </c>
    </row>
    <row r="12" spans="1:8" ht="21.75" customHeight="1" x14ac:dyDescent="0.5">
      <c r="A12" s="42" t="s">
        <v>79</v>
      </c>
      <c r="C12" s="48"/>
      <c r="D12" s="46" t="s">
        <v>135</v>
      </c>
      <c r="E12" s="81"/>
      <c r="F12" s="91">
        <v>492778</v>
      </c>
      <c r="G12" s="47"/>
      <c r="H12" s="91">
        <v>505455</v>
      </c>
    </row>
    <row r="13" spans="1:8" ht="21.75" customHeight="1" x14ac:dyDescent="0.5">
      <c r="A13" s="42" t="s">
        <v>80</v>
      </c>
      <c r="C13" s="48"/>
      <c r="D13" s="46">
        <v>6</v>
      </c>
      <c r="E13" s="81"/>
      <c r="F13" s="92">
        <v>510913</v>
      </c>
      <c r="G13" s="47"/>
      <c r="H13" s="92">
        <v>571197</v>
      </c>
    </row>
    <row r="14" spans="1:8" ht="21.75" customHeight="1" x14ac:dyDescent="0.5">
      <c r="A14" s="42" t="s">
        <v>126</v>
      </c>
      <c r="C14" s="48"/>
      <c r="D14" s="46">
        <v>7</v>
      </c>
      <c r="E14" s="81"/>
      <c r="F14" s="91">
        <v>953530</v>
      </c>
      <c r="G14" s="47"/>
      <c r="H14" s="91">
        <v>0</v>
      </c>
    </row>
    <row r="15" spans="1:8" ht="21.75" customHeight="1" x14ac:dyDescent="0.5">
      <c r="A15" s="42" t="s">
        <v>38</v>
      </c>
      <c r="C15" s="48"/>
      <c r="D15" s="46"/>
      <c r="E15" s="81"/>
      <c r="F15" s="91">
        <v>11000</v>
      </c>
      <c r="G15" s="47"/>
      <c r="H15" s="91">
        <v>9068</v>
      </c>
    </row>
    <row r="16" spans="1:8" ht="21.75" customHeight="1" x14ac:dyDescent="0.5">
      <c r="A16" s="52" t="s">
        <v>4</v>
      </c>
      <c r="C16" s="48"/>
      <c r="D16" s="82"/>
      <c r="E16" s="81"/>
      <c r="F16" s="93">
        <f>SUM(F10:F15)</f>
        <v>2216176</v>
      </c>
      <c r="G16" s="47"/>
      <c r="H16" s="93">
        <f>SUM(H10:H15)</f>
        <v>2212890</v>
      </c>
    </row>
    <row r="17" spans="1:8" ht="21.75" customHeight="1" x14ac:dyDescent="0.5">
      <c r="A17" s="52" t="s">
        <v>5</v>
      </c>
      <c r="C17" s="36"/>
      <c r="D17" s="82"/>
      <c r="E17" s="81"/>
      <c r="F17" s="91"/>
      <c r="G17" s="47"/>
      <c r="H17" s="91"/>
    </row>
    <row r="18" spans="1:8" ht="21.75" customHeight="1" x14ac:dyDescent="0.5">
      <c r="A18" s="42" t="s">
        <v>148</v>
      </c>
      <c r="C18" s="36"/>
      <c r="D18" s="46">
        <v>8</v>
      </c>
      <c r="E18" s="81"/>
      <c r="F18" s="91">
        <v>0</v>
      </c>
      <c r="G18" s="47"/>
      <c r="H18" s="91">
        <v>10297</v>
      </c>
    </row>
    <row r="19" spans="1:8" ht="21.75" customHeight="1" x14ac:dyDescent="0.5">
      <c r="A19" s="42" t="s">
        <v>127</v>
      </c>
      <c r="C19" s="48"/>
      <c r="D19" s="46">
        <v>8</v>
      </c>
      <c r="E19" s="31"/>
      <c r="F19" s="91">
        <v>10456</v>
      </c>
      <c r="G19" s="47"/>
      <c r="H19" s="91">
        <v>0</v>
      </c>
    </row>
    <row r="20" spans="1:8" ht="21.75" customHeight="1" x14ac:dyDescent="0.5">
      <c r="A20" s="42" t="s">
        <v>74</v>
      </c>
      <c r="C20" s="48"/>
      <c r="D20" s="46">
        <v>9</v>
      </c>
      <c r="E20" s="31"/>
      <c r="F20" s="94">
        <v>666300</v>
      </c>
      <c r="G20" s="47"/>
      <c r="H20" s="94">
        <v>666300</v>
      </c>
    </row>
    <row r="21" spans="1:8" ht="21.75" customHeight="1" x14ac:dyDescent="0.5">
      <c r="A21" s="42" t="s">
        <v>81</v>
      </c>
      <c r="C21" s="48"/>
      <c r="D21" s="46">
        <v>10</v>
      </c>
      <c r="E21" s="31"/>
      <c r="F21" s="94">
        <v>1533475</v>
      </c>
      <c r="G21" s="47"/>
      <c r="H21" s="91">
        <v>1469797</v>
      </c>
    </row>
    <row r="22" spans="1:8" ht="21.75" customHeight="1" x14ac:dyDescent="0.5">
      <c r="A22" s="42" t="s">
        <v>128</v>
      </c>
      <c r="C22" s="48"/>
      <c r="D22" s="46">
        <v>2.2000000000000002</v>
      </c>
      <c r="E22" s="31"/>
      <c r="F22" s="94">
        <v>10113</v>
      </c>
      <c r="G22" s="47"/>
      <c r="H22" s="91">
        <v>0</v>
      </c>
    </row>
    <row r="23" spans="1:8" ht="21.75" customHeight="1" x14ac:dyDescent="0.5">
      <c r="A23" s="42" t="s">
        <v>82</v>
      </c>
      <c r="C23" s="48"/>
      <c r="D23" s="46"/>
      <c r="E23" s="31"/>
      <c r="F23" s="94">
        <v>2690</v>
      </c>
      <c r="G23" s="47"/>
      <c r="H23" s="94">
        <v>3676</v>
      </c>
    </row>
    <row r="24" spans="1:8" ht="21.75" customHeight="1" x14ac:dyDescent="0.5">
      <c r="A24" s="42" t="s">
        <v>39</v>
      </c>
      <c r="C24" s="48"/>
      <c r="D24" s="46"/>
      <c r="E24" s="31"/>
      <c r="F24" s="94">
        <v>3990</v>
      </c>
      <c r="G24" s="47"/>
      <c r="H24" s="97">
        <v>3948</v>
      </c>
    </row>
    <row r="25" spans="1:8" ht="21.75" customHeight="1" x14ac:dyDescent="0.5">
      <c r="A25" s="33" t="s">
        <v>6</v>
      </c>
      <c r="C25" s="36"/>
      <c r="D25" s="48"/>
      <c r="E25" s="81"/>
      <c r="F25" s="95">
        <f>SUM(F18:F24)</f>
        <v>2227024</v>
      </c>
      <c r="G25" s="47"/>
      <c r="H25" s="95">
        <f>SUM(H18:H24)</f>
        <v>2154018</v>
      </c>
    </row>
    <row r="26" spans="1:8" ht="21.75" customHeight="1" thickBot="1" x14ac:dyDescent="0.55000000000000004">
      <c r="A26" s="33" t="s">
        <v>7</v>
      </c>
      <c r="B26" s="48"/>
      <c r="C26" s="48"/>
      <c r="D26" s="46"/>
      <c r="E26" s="81"/>
      <c r="F26" s="96">
        <f>F16+F25</f>
        <v>4443200</v>
      </c>
      <c r="G26" s="47"/>
      <c r="H26" s="96">
        <f>H16+H25</f>
        <v>4366908</v>
      </c>
    </row>
    <row r="27" spans="1:8" ht="21.75" customHeight="1" thickTop="1" x14ac:dyDescent="0.5">
      <c r="A27" s="33"/>
      <c r="B27" s="48"/>
      <c r="C27" s="36"/>
      <c r="D27" s="48"/>
      <c r="E27" s="81"/>
      <c r="F27" s="83"/>
      <c r="G27" s="47"/>
      <c r="H27" s="83"/>
    </row>
    <row r="28" spans="1:8" ht="21.75" customHeight="1" x14ac:dyDescent="0.5">
      <c r="B28" s="36"/>
      <c r="C28" s="36"/>
      <c r="D28" s="47"/>
      <c r="E28" s="81"/>
      <c r="F28" s="47"/>
      <c r="G28" s="47"/>
      <c r="H28" s="47"/>
    </row>
    <row r="29" spans="1:8" s="33" customFormat="1" ht="21.75" customHeight="1" x14ac:dyDescent="0.5">
      <c r="A29" s="33" t="s">
        <v>36</v>
      </c>
      <c r="D29" s="34"/>
      <c r="F29" s="34"/>
      <c r="H29" s="34"/>
    </row>
    <row r="30" spans="1:8" s="33" customFormat="1" ht="21.75" customHeight="1" x14ac:dyDescent="0.5">
      <c r="A30" s="33" t="s">
        <v>68</v>
      </c>
      <c r="D30" s="34"/>
      <c r="F30" s="34"/>
      <c r="H30" s="34"/>
    </row>
    <row r="31" spans="1:8" s="33" customFormat="1" ht="23.25" x14ac:dyDescent="0.5">
      <c r="A31" s="33" t="s">
        <v>156</v>
      </c>
      <c r="D31" s="34"/>
      <c r="F31" s="34"/>
      <c r="H31" s="34"/>
    </row>
    <row r="32" spans="1:8" ht="23.25" x14ac:dyDescent="0.5">
      <c r="B32" s="36"/>
      <c r="E32" s="31"/>
      <c r="H32" s="37" t="s">
        <v>20</v>
      </c>
    </row>
    <row r="33" spans="1:8" ht="23.25" x14ac:dyDescent="0.5">
      <c r="B33" s="38"/>
      <c r="D33" s="39" t="s">
        <v>0</v>
      </c>
      <c r="E33" s="77"/>
      <c r="F33" s="78" t="s">
        <v>157</v>
      </c>
      <c r="G33" s="77"/>
      <c r="H33" s="78" t="s">
        <v>124</v>
      </c>
    </row>
    <row r="34" spans="1:8" s="45" customFormat="1" ht="23.25" x14ac:dyDescent="0.5">
      <c r="A34" s="30"/>
      <c r="B34" s="42"/>
      <c r="C34" s="30"/>
      <c r="D34" s="42"/>
      <c r="E34" s="40"/>
      <c r="F34" s="79" t="s">
        <v>1</v>
      </c>
      <c r="G34" s="40"/>
      <c r="H34" s="79" t="s">
        <v>102</v>
      </c>
    </row>
    <row r="35" spans="1:8" s="45" customFormat="1" ht="23.25" x14ac:dyDescent="0.5">
      <c r="A35" s="30"/>
      <c r="B35" s="42"/>
      <c r="C35" s="30"/>
      <c r="D35" s="42"/>
      <c r="E35" s="40"/>
      <c r="F35" s="79" t="s">
        <v>2</v>
      </c>
      <c r="G35" s="40"/>
      <c r="H35" s="79"/>
    </row>
    <row r="36" spans="1:8" ht="21.75" customHeight="1" x14ac:dyDescent="0.5">
      <c r="A36" s="33" t="s">
        <v>50</v>
      </c>
      <c r="B36" s="36"/>
      <c r="D36" s="36"/>
      <c r="F36" s="43"/>
      <c r="G36" s="44"/>
      <c r="H36" s="43"/>
    </row>
    <row r="37" spans="1:8" ht="21.75" customHeight="1" x14ac:dyDescent="0.5">
      <c r="A37" s="33" t="s">
        <v>8</v>
      </c>
      <c r="B37" s="36"/>
      <c r="D37" s="36"/>
      <c r="F37" s="47"/>
      <c r="H37" s="30"/>
    </row>
    <row r="38" spans="1:8" ht="21.75" customHeight="1" x14ac:dyDescent="0.5">
      <c r="A38" s="42" t="s">
        <v>83</v>
      </c>
      <c r="B38" s="46"/>
      <c r="C38" s="48"/>
      <c r="D38" s="46" t="s">
        <v>169</v>
      </c>
      <c r="E38" s="48"/>
      <c r="F38" s="98">
        <f>469928-562</f>
        <v>469366</v>
      </c>
      <c r="H38" s="91">
        <v>396751</v>
      </c>
    </row>
    <row r="39" spans="1:8" ht="21.75" customHeight="1" x14ac:dyDescent="0.5">
      <c r="A39" s="42" t="s">
        <v>104</v>
      </c>
      <c r="B39" s="46"/>
      <c r="D39" s="46">
        <v>3</v>
      </c>
      <c r="F39" s="91">
        <v>993</v>
      </c>
      <c r="G39" s="47"/>
      <c r="H39" s="91">
        <v>993</v>
      </c>
    </row>
    <row r="40" spans="1:8" ht="21.75" customHeight="1" x14ac:dyDescent="0.5">
      <c r="A40" s="42" t="s">
        <v>129</v>
      </c>
      <c r="B40" s="46"/>
      <c r="D40" s="46"/>
      <c r="F40" s="91">
        <v>5757</v>
      </c>
      <c r="G40" s="47"/>
      <c r="H40" s="91">
        <v>0</v>
      </c>
    </row>
    <row r="41" spans="1:8" ht="21.75" customHeight="1" x14ac:dyDescent="0.5">
      <c r="A41" s="42" t="s">
        <v>84</v>
      </c>
      <c r="B41" s="48"/>
      <c r="D41" s="46"/>
      <c r="F41" s="91">
        <v>16522</v>
      </c>
      <c r="G41" s="47"/>
      <c r="H41" s="91">
        <v>25585</v>
      </c>
    </row>
    <row r="42" spans="1:8" ht="21.75" customHeight="1" x14ac:dyDescent="0.5">
      <c r="A42" s="42" t="s">
        <v>130</v>
      </c>
      <c r="B42" s="48"/>
      <c r="D42" s="46"/>
      <c r="F42" s="91">
        <v>662</v>
      </c>
      <c r="G42" s="47"/>
      <c r="H42" s="91">
        <v>0</v>
      </c>
    </row>
    <row r="43" spans="1:8" ht="21.75" customHeight="1" x14ac:dyDescent="0.5">
      <c r="A43" s="42" t="s">
        <v>40</v>
      </c>
      <c r="B43" s="46"/>
      <c r="D43" s="46"/>
      <c r="F43" s="91">
        <v>8565</v>
      </c>
      <c r="G43" s="47"/>
      <c r="H43" s="94">
        <v>15748</v>
      </c>
    </row>
    <row r="44" spans="1:8" ht="21.75" customHeight="1" x14ac:dyDescent="0.5">
      <c r="A44" s="52" t="s">
        <v>9</v>
      </c>
      <c r="B44" s="46"/>
      <c r="D44" s="82"/>
      <c r="F44" s="95">
        <f>SUM(F38:F43)</f>
        <v>501865</v>
      </c>
      <c r="G44" s="58"/>
      <c r="H44" s="95">
        <f>SUM(H38:H43)</f>
        <v>439077</v>
      </c>
    </row>
    <row r="45" spans="1:8" ht="21.75" customHeight="1" x14ac:dyDescent="0.5">
      <c r="A45" s="33" t="s">
        <v>10</v>
      </c>
      <c r="B45" s="46"/>
      <c r="D45" s="48"/>
      <c r="F45" s="99"/>
      <c r="G45" s="47"/>
      <c r="H45" s="99"/>
    </row>
    <row r="46" spans="1:8" ht="21.75" customHeight="1" x14ac:dyDescent="0.5">
      <c r="A46" s="42" t="s">
        <v>142</v>
      </c>
      <c r="B46" s="46"/>
      <c r="D46" s="48"/>
      <c r="F46" s="99"/>
      <c r="G46" s="47"/>
      <c r="H46" s="99"/>
    </row>
    <row r="47" spans="1:8" ht="21.75" customHeight="1" x14ac:dyDescent="0.5">
      <c r="A47" s="42" t="s">
        <v>133</v>
      </c>
      <c r="B47" s="48"/>
      <c r="D47" s="46">
        <v>3</v>
      </c>
      <c r="F47" s="91">
        <v>9678</v>
      </c>
      <c r="G47" s="47"/>
      <c r="H47" s="91">
        <v>10422</v>
      </c>
    </row>
    <row r="48" spans="1:8" ht="21.75" customHeight="1" x14ac:dyDescent="0.5">
      <c r="A48" s="42" t="s">
        <v>132</v>
      </c>
      <c r="B48" s="48"/>
      <c r="D48" s="46"/>
      <c r="F48" s="91"/>
      <c r="G48" s="47"/>
      <c r="H48" s="91"/>
    </row>
    <row r="49" spans="1:8" ht="21.75" customHeight="1" x14ac:dyDescent="0.5">
      <c r="A49" s="42" t="s">
        <v>133</v>
      </c>
      <c r="B49" s="48"/>
      <c r="D49" s="46"/>
      <c r="F49" s="91">
        <v>4426</v>
      </c>
      <c r="G49" s="47"/>
      <c r="H49" s="91">
        <v>0</v>
      </c>
    </row>
    <row r="50" spans="1:8" ht="21.75" customHeight="1" x14ac:dyDescent="0.5">
      <c r="A50" s="42" t="s">
        <v>97</v>
      </c>
      <c r="B50" s="48"/>
      <c r="D50" s="46"/>
      <c r="F50" s="91">
        <v>73129</v>
      </c>
      <c r="G50" s="47"/>
      <c r="H50" s="91">
        <v>71093</v>
      </c>
    </row>
    <row r="51" spans="1:8" ht="21.75" customHeight="1" x14ac:dyDescent="0.5">
      <c r="A51" s="42" t="s">
        <v>110</v>
      </c>
      <c r="B51" s="48"/>
      <c r="D51" s="46"/>
      <c r="F51" s="91">
        <v>211957</v>
      </c>
      <c r="G51" s="47"/>
      <c r="H51" s="91">
        <v>205057</v>
      </c>
    </row>
    <row r="52" spans="1:8" ht="21.75" customHeight="1" x14ac:dyDescent="0.5">
      <c r="A52" s="52" t="s">
        <v>11</v>
      </c>
      <c r="B52" s="48"/>
      <c r="D52" s="46"/>
      <c r="F52" s="95">
        <f>SUM(F47:F51)</f>
        <v>299190</v>
      </c>
      <c r="G52" s="58"/>
      <c r="H52" s="95">
        <f>SUM(H47:H51)</f>
        <v>286572</v>
      </c>
    </row>
    <row r="53" spans="1:8" ht="21.75" customHeight="1" x14ac:dyDescent="0.5">
      <c r="A53" s="33" t="s">
        <v>12</v>
      </c>
      <c r="B53" s="48"/>
      <c r="D53" s="48"/>
      <c r="F53" s="95">
        <f>F52+F44</f>
        <v>801055</v>
      </c>
      <c r="G53" s="47"/>
      <c r="H53" s="95">
        <f>H52+H44</f>
        <v>725649</v>
      </c>
    </row>
    <row r="54" spans="1:8" ht="21.75" customHeight="1" x14ac:dyDescent="0.5">
      <c r="A54" s="33"/>
      <c r="B54" s="48"/>
      <c r="D54" s="48"/>
      <c r="F54" s="83"/>
      <c r="G54" s="47"/>
      <c r="H54" s="83"/>
    </row>
    <row r="55" spans="1:8" ht="21.75" customHeight="1" x14ac:dyDescent="0.5">
      <c r="A55" s="30" t="s">
        <v>27</v>
      </c>
      <c r="B55" s="36"/>
    </row>
    <row r="56" spans="1:8" s="33" customFormat="1" ht="21.75" customHeight="1" x14ac:dyDescent="0.5">
      <c r="A56" s="33" t="s">
        <v>36</v>
      </c>
      <c r="D56" s="34"/>
      <c r="F56" s="34"/>
      <c r="H56" s="34"/>
    </row>
    <row r="57" spans="1:8" s="33" customFormat="1" ht="21.75" customHeight="1" x14ac:dyDescent="0.5">
      <c r="A57" s="33" t="s">
        <v>68</v>
      </c>
      <c r="D57" s="34"/>
      <c r="F57" s="34"/>
      <c r="H57" s="34"/>
    </row>
    <row r="58" spans="1:8" s="33" customFormat="1" ht="23.25" x14ac:dyDescent="0.5">
      <c r="A58" s="33" t="s">
        <v>156</v>
      </c>
      <c r="D58" s="34"/>
      <c r="F58" s="34"/>
      <c r="H58" s="34"/>
    </row>
    <row r="59" spans="1:8" ht="23.25" x14ac:dyDescent="0.5">
      <c r="B59" s="36"/>
      <c r="E59" s="31"/>
      <c r="H59" s="37" t="s">
        <v>20</v>
      </c>
    </row>
    <row r="60" spans="1:8" ht="23.25" x14ac:dyDescent="0.5">
      <c r="B60" s="38"/>
      <c r="D60" s="36"/>
      <c r="E60" s="77"/>
      <c r="F60" s="78" t="s">
        <v>157</v>
      </c>
      <c r="G60" s="77"/>
      <c r="H60" s="78" t="s">
        <v>124</v>
      </c>
    </row>
    <row r="61" spans="1:8" s="45" customFormat="1" ht="23.25" x14ac:dyDescent="0.5">
      <c r="A61" s="30"/>
      <c r="B61" s="42"/>
      <c r="C61" s="30"/>
      <c r="D61" s="42"/>
      <c r="E61" s="40"/>
      <c r="F61" s="79" t="s">
        <v>1</v>
      </c>
      <c r="G61" s="40"/>
      <c r="H61" s="79" t="s">
        <v>102</v>
      </c>
    </row>
    <row r="62" spans="1:8" s="45" customFormat="1" ht="23.25" x14ac:dyDescent="0.5">
      <c r="A62" s="30"/>
      <c r="B62" s="42"/>
      <c r="C62" s="30"/>
      <c r="D62" s="42"/>
      <c r="E62" s="40"/>
      <c r="F62" s="79" t="s">
        <v>2</v>
      </c>
      <c r="G62" s="40"/>
      <c r="H62" s="79"/>
    </row>
    <row r="63" spans="1:8" ht="21.75" customHeight="1" x14ac:dyDescent="0.5">
      <c r="A63" s="33" t="s">
        <v>13</v>
      </c>
      <c r="B63" s="36"/>
      <c r="D63" s="36"/>
    </row>
    <row r="64" spans="1:8" ht="21.75" customHeight="1" x14ac:dyDescent="0.5">
      <c r="A64" s="30" t="s">
        <v>41</v>
      </c>
      <c r="B64" s="48"/>
      <c r="D64" s="48"/>
    </row>
    <row r="65" spans="1:8" ht="21.75" customHeight="1" x14ac:dyDescent="0.5">
      <c r="A65" s="56" t="s">
        <v>42</v>
      </c>
      <c r="B65" s="48"/>
      <c r="C65" s="44"/>
      <c r="D65" s="48"/>
      <c r="E65" s="44"/>
    </row>
    <row r="66" spans="1:8" ht="21.75" customHeight="1" x14ac:dyDescent="0.5">
      <c r="A66" s="53" t="s">
        <v>105</v>
      </c>
      <c r="B66" s="48"/>
      <c r="C66" s="48"/>
      <c r="D66" s="48"/>
      <c r="E66" s="48"/>
      <c r="G66" s="47"/>
    </row>
    <row r="67" spans="1:8" ht="21.75" customHeight="1" x14ac:dyDescent="0.5">
      <c r="A67" s="53" t="s">
        <v>122</v>
      </c>
      <c r="B67" s="48"/>
      <c r="C67" s="48"/>
      <c r="D67" s="48"/>
      <c r="E67" s="48"/>
      <c r="F67" s="100">
        <v>7993</v>
      </c>
      <c r="G67" s="48"/>
      <c r="H67" s="100">
        <v>7993</v>
      </c>
    </row>
    <row r="68" spans="1:8" ht="21.75" customHeight="1" x14ac:dyDescent="0.5">
      <c r="A68" s="53" t="s">
        <v>123</v>
      </c>
      <c r="B68" s="48"/>
      <c r="C68" s="48"/>
      <c r="D68" s="48"/>
      <c r="E68" s="48"/>
      <c r="F68" s="97">
        <v>520007</v>
      </c>
      <c r="G68" s="48"/>
      <c r="H68" s="97">
        <v>520007</v>
      </c>
    </row>
    <row r="69" spans="1:8" ht="21.75" customHeight="1" thickBot="1" x14ac:dyDescent="0.55000000000000004">
      <c r="A69" s="53"/>
      <c r="B69" s="48"/>
      <c r="C69" s="48"/>
      <c r="D69" s="48"/>
      <c r="E69" s="48"/>
      <c r="F69" s="101">
        <f>SUM(F67:F68)</f>
        <v>528000</v>
      </c>
      <c r="G69" s="48"/>
      <c r="H69" s="101">
        <f>SUM(H67:H68)</f>
        <v>528000</v>
      </c>
    </row>
    <row r="70" spans="1:8" ht="21.75" customHeight="1" thickTop="1" x14ac:dyDescent="0.5">
      <c r="A70" s="56" t="s">
        <v>154</v>
      </c>
      <c r="B70" s="48"/>
      <c r="C70" s="48"/>
      <c r="D70" s="48"/>
      <c r="E70" s="48"/>
      <c r="F70" s="91"/>
      <c r="G70" s="48"/>
      <c r="H70" s="91"/>
    </row>
    <row r="71" spans="1:8" ht="21.75" customHeight="1" x14ac:dyDescent="0.5">
      <c r="A71" s="53" t="s">
        <v>105</v>
      </c>
      <c r="B71" s="48"/>
      <c r="C71" s="48"/>
      <c r="D71" s="48"/>
      <c r="E71" s="48"/>
      <c r="F71" s="91"/>
      <c r="G71" s="48"/>
      <c r="H71" s="91"/>
    </row>
    <row r="72" spans="1:8" ht="21.75" customHeight="1" x14ac:dyDescent="0.5">
      <c r="A72" s="53" t="s">
        <v>122</v>
      </c>
      <c r="B72" s="48"/>
      <c r="C72" s="48"/>
      <c r="D72" s="48"/>
      <c r="E72" s="48"/>
      <c r="F72" s="91">
        <v>7993</v>
      </c>
      <c r="G72" s="48"/>
      <c r="H72" s="91">
        <v>7993</v>
      </c>
    </row>
    <row r="73" spans="1:8" ht="21.75" customHeight="1" x14ac:dyDescent="0.5">
      <c r="A73" s="53" t="s">
        <v>123</v>
      </c>
      <c r="B73" s="48"/>
      <c r="C73" s="48"/>
      <c r="D73" s="48"/>
      <c r="E73" s="48"/>
      <c r="F73" s="91">
        <v>520007</v>
      </c>
      <c r="G73" s="48"/>
      <c r="H73" s="91">
        <v>520007</v>
      </c>
    </row>
    <row r="74" spans="1:8" ht="21.75" customHeight="1" x14ac:dyDescent="0.5">
      <c r="A74" s="42" t="s">
        <v>29</v>
      </c>
      <c r="B74" s="48"/>
      <c r="D74" s="48"/>
      <c r="F74" s="91"/>
      <c r="H74" s="91"/>
    </row>
    <row r="75" spans="1:8" ht="21.75" customHeight="1" x14ac:dyDescent="0.5">
      <c r="A75" s="53" t="s">
        <v>43</v>
      </c>
      <c r="B75" s="48"/>
      <c r="D75" s="48"/>
      <c r="F75" s="100">
        <v>49165</v>
      </c>
      <c r="H75" s="100">
        <v>49165</v>
      </c>
    </row>
    <row r="76" spans="1:8" ht="21.75" customHeight="1" x14ac:dyDescent="0.5">
      <c r="A76" s="53" t="s">
        <v>44</v>
      </c>
      <c r="B76" s="48"/>
      <c r="D76" s="48"/>
      <c r="F76" s="91">
        <v>337643</v>
      </c>
      <c r="H76" s="91">
        <v>337643</v>
      </c>
    </row>
    <row r="77" spans="1:8" ht="21.75" customHeight="1" x14ac:dyDescent="0.5">
      <c r="A77" s="42" t="s">
        <v>30</v>
      </c>
      <c r="B77" s="48"/>
      <c r="D77" s="48"/>
      <c r="F77" s="91"/>
      <c r="H77" s="91"/>
    </row>
    <row r="78" spans="1:8" ht="21.75" customHeight="1" x14ac:dyDescent="0.5">
      <c r="A78" s="53" t="s">
        <v>45</v>
      </c>
      <c r="B78" s="48"/>
      <c r="D78" s="48"/>
      <c r="F78" s="91">
        <v>52800</v>
      </c>
      <c r="H78" s="91">
        <v>52800</v>
      </c>
    </row>
    <row r="79" spans="1:8" ht="21.75" customHeight="1" x14ac:dyDescent="0.5">
      <c r="A79" s="53" t="s">
        <v>59</v>
      </c>
      <c r="B79" s="48"/>
      <c r="D79" s="48"/>
      <c r="F79" s="91">
        <f>2613263</f>
        <v>2613263</v>
      </c>
      <c r="H79" s="91">
        <v>2612377</v>
      </c>
    </row>
    <row r="80" spans="1:8" ht="21.75" customHeight="1" x14ac:dyDescent="0.5">
      <c r="A80" s="42" t="s">
        <v>69</v>
      </c>
      <c r="B80" s="48"/>
      <c r="D80" s="48"/>
      <c r="F80" s="91">
        <v>61274</v>
      </c>
      <c r="H80" s="91">
        <v>61274</v>
      </c>
    </row>
    <row r="81" spans="1:8" ht="21.75" customHeight="1" x14ac:dyDescent="0.5">
      <c r="A81" s="84" t="s">
        <v>14</v>
      </c>
      <c r="B81" s="48"/>
      <c r="D81" s="48"/>
      <c r="F81" s="102">
        <f>SUM(F72:F80)</f>
        <v>3642145</v>
      </c>
      <c r="H81" s="102">
        <f>SUM(H72:H80)</f>
        <v>3641259</v>
      </c>
    </row>
    <row r="82" spans="1:8" ht="21.75" customHeight="1" thickBot="1" x14ac:dyDescent="0.55000000000000004">
      <c r="A82" s="33" t="s">
        <v>15</v>
      </c>
      <c r="B82" s="48"/>
      <c r="D82" s="48"/>
      <c r="F82" s="103">
        <f>SUM(F53,F81)</f>
        <v>4443200</v>
      </c>
      <c r="H82" s="103">
        <f>SUM(H53,H81)</f>
        <v>4366908</v>
      </c>
    </row>
    <row r="83" spans="1:8" ht="21.75" customHeight="1" thickTop="1" x14ac:dyDescent="0.5">
      <c r="E83" s="47"/>
      <c r="F83" s="47">
        <f>SUM(F82-F26)</f>
        <v>0</v>
      </c>
      <c r="G83" s="47"/>
      <c r="H83" s="47">
        <f>SUM(H82-H26)</f>
        <v>0</v>
      </c>
    </row>
  </sheetData>
  <conditionalFormatting sqref="A67:A68">
    <cfRule type="duplicateValues" dxfId="1" priority="2" stopIfTrue="1"/>
  </conditionalFormatting>
  <conditionalFormatting sqref="A72:A73">
    <cfRule type="duplicateValues" dxfId="0" priority="1" stopIfTrue="1"/>
  </conditionalFormatting>
  <pageMargins left="0.78740157480314965" right="0.39370078740157483" top="0.78740157480314965" bottom="0.39370078740157483" header="0.19685039370078741" footer="0.23622047244094491"/>
  <pageSetup paperSize="9" fitToWidth="0" fitToHeight="0" orientation="portrait" r:id="rId1"/>
  <headerFooter alignWithMargins="0">
    <oddFooter>&amp;L&amp;"Angsana New,Regular"&amp;16        หมายเหตุประกอบงบการเงินเป็นส่วนหนึ่งของงบการเงินนี้</oddFooter>
  </headerFooter>
  <rowBreaks count="2" manualBreakCount="2">
    <brk id="28" max="16383" man="1"/>
    <brk id="5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51"/>
  <sheetViews>
    <sheetView showGridLines="0" view="pageBreakPreview" topLeftCell="A13" zoomScale="80" zoomScaleNormal="90" zoomScaleSheetLayoutView="80" workbookViewId="0">
      <selection activeCell="C30" sqref="C30"/>
    </sheetView>
  </sheetViews>
  <sheetFormatPr defaultColWidth="10.7109375" defaultRowHeight="21.75" customHeight="1" x14ac:dyDescent="0.5"/>
  <cols>
    <col min="1" max="1" width="35.42578125" style="30" customWidth="1"/>
    <col min="2" max="2" width="1.7109375" style="30" customWidth="1"/>
    <col min="3" max="3" width="6.85546875" style="31" customWidth="1"/>
    <col min="4" max="4" width="1.7109375" style="31" customWidth="1"/>
    <col min="5" max="5" width="13.7109375" style="31" customWidth="1"/>
    <col min="6" max="6" width="1.7109375" style="31" customWidth="1"/>
    <col min="7" max="7" width="13.7109375" style="31" customWidth="1"/>
    <col min="8" max="8" width="1.7109375" style="30" customWidth="1"/>
    <col min="9" max="9" width="13.7109375" style="31" customWidth="1"/>
    <col min="10" max="10" width="1.7109375" style="30" customWidth="1"/>
    <col min="11" max="11" width="13.7109375" style="31" customWidth="1"/>
    <col min="12" max="12" width="1.7109375" style="30" customWidth="1"/>
    <col min="13" max="13" width="9.42578125" style="30" customWidth="1"/>
    <col min="14" max="14" width="10.7109375" style="30"/>
    <col min="15" max="15" width="11.85546875" style="30" bestFit="1" customWidth="1"/>
    <col min="16" max="16384" width="10.7109375" style="30"/>
  </cols>
  <sheetData>
    <row r="1" spans="1:14" ht="21.75" customHeight="1" x14ac:dyDescent="0.5">
      <c r="K1" s="32" t="s">
        <v>16</v>
      </c>
    </row>
    <row r="2" spans="1:14" s="33" customFormat="1" ht="21.75" customHeight="1" x14ac:dyDescent="0.5">
      <c r="A2" s="33" t="s">
        <v>36</v>
      </c>
      <c r="C2" s="34"/>
      <c r="D2" s="34"/>
      <c r="E2" s="34"/>
      <c r="F2" s="34"/>
      <c r="G2" s="34"/>
      <c r="I2" s="34"/>
      <c r="K2" s="34"/>
    </row>
    <row r="3" spans="1:14" s="33" customFormat="1" ht="21.75" customHeight="1" x14ac:dyDescent="0.5">
      <c r="A3" s="35" t="s">
        <v>72</v>
      </c>
      <c r="C3" s="34"/>
      <c r="D3" s="34"/>
      <c r="E3" s="34"/>
      <c r="F3" s="34"/>
      <c r="G3" s="34"/>
      <c r="I3" s="34"/>
      <c r="K3" s="34"/>
    </row>
    <row r="4" spans="1:14" s="33" customFormat="1" ht="21.75" customHeight="1" x14ac:dyDescent="0.5">
      <c r="A4" s="33" t="s">
        <v>160</v>
      </c>
      <c r="C4" s="34"/>
      <c r="D4" s="34"/>
      <c r="E4" s="34"/>
      <c r="F4" s="34"/>
      <c r="G4" s="34"/>
      <c r="I4" s="34"/>
      <c r="K4" s="34"/>
    </row>
    <row r="5" spans="1:14" ht="21.75" customHeight="1" x14ac:dyDescent="0.5">
      <c r="H5" s="31"/>
      <c r="J5" s="31"/>
      <c r="K5" s="37" t="s">
        <v>20</v>
      </c>
    </row>
    <row r="6" spans="1:14" ht="21.75" customHeight="1" x14ac:dyDescent="0.5">
      <c r="E6" s="116" t="s">
        <v>162</v>
      </c>
      <c r="F6" s="116"/>
      <c r="G6" s="116"/>
      <c r="H6" s="31"/>
      <c r="I6" s="116" t="s">
        <v>164</v>
      </c>
      <c r="J6" s="116"/>
      <c r="K6" s="116"/>
    </row>
    <row r="7" spans="1:14" ht="21.75" customHeight="1" x14ac:dyDescent="0.5">
      <c r="E7" s="115" t="s">
        <v>163</v>
      </c>
      <c r="F7" s="115"/>
      <c r="G7" s="115"/>
      <c r="H7" s="31"/>
      <c r="I7" s="115" t="s">
        <v>163</v>
      </c>
      <c r="J7" s="115"/>
      <c r="K7" s="115"/>
    </row>
    <row r="8" spans="1:14" ht="21.75" customHeight="1" x14ac:dyDescent="0.5">
      <c r="C8" s="39" t="s">
        <v>0</v>
      </c>
      <c r="D8" s="90"/>
      <c r="E8" s="41">
        <v>2563</v>
      </c>
      <c r="F8" s="40"/>
      <c r="G8" s="41">
        <v>2562</v>
      </c>
      <c r="H8" s="40"/>
      <c r="I8" s="41">
        <v>2563</v>
      </c>
      <c r="J8" s="40"/>
      <c r="K8" s="41">
        <v>2562</v>
      </c>
    </row>
    <row r="9" spans="1:14" s="45" customFormat="1" ht="21.75" customHeight="1" x14ac:dyDescent="0.5">
      <c r="A9" s="33" t="s">
        <v>23</v>
      </c>
      <c r="B9" s="30"/>
      <c r="C9" s="42"/>
      <c r="D9" s="42"/>
      <c r="E9" s="42"/>
      <c r="F9" s="42"/>
      <c r="G9" s="42"/>
      <c r="H9" s="30"/>
      <c r="I9" s="43"/>
      <c r="J9" s="44"/>
      <c r="K9" s="43"/>
    </row>
    <row r="10" spans="1:14" s="45" customFormat="1" ht="21.75" customHeight="1" x14ac:dyDescent="0.5">
      <c r="A10" s="42" t="s">
        <v>85</v>
      </c>
      <c r="B10" s="30"/>
      <c r="C10" s="46">
        <v>3</v>
      </c>
      <c r="D10" s="46"/>
      <c r="E10" s="91">
        <v>718610</v>
      </c>
      <c r="F10" s="91"/>
      <c r="G10" s="91">
        <v>742748</v>
      </c>
      <c r="H10" s="98"/>
      <c r="I10" s="91">
        <v>1991394</v>
      </c>
      <c r="J10" s="31"/>
      <c r="K10" s="91">
        <v>2259505</v>
      </c>
      <c r="N10" s="47"/>
    </row>
    <row r="11" spans="1:14" s="45" customFormat="1" ht="21.75" customHeight="1" x14ac:dyDescent="0.5">
      <c r="A11" s="42" t="s">
        <v>86</v>
      </c>
      <c r="B11" s="30"/>
      <c r="C11" s="46">
        <v>3</v>
      </c>
      <c r="D11" s="46"/>
      <c r="E11" s="91">
        <v>14185</v>
      </c>
      <c r="F11" s="91"/>
      <c r="G11" s="91">
        <v>57614</v>
      </c>
      <c r="H11" s="98"/>
      <c r="I11" s="91">
        <v>90801</v>
      </c>
      <c r="J11" s="31"/>
      <c r="K11" s="91">
        <v>155310</v>
      </c>
    </row>
    <row r="12" spans="1:14" s="45" customFormat="1" ht="21.75" customHeight="1" x14ac:dyDescent="0.5">
      <c r="A12" s="42" t="s">
        <v>136</v>
      </c>
      <c r="B12" s="30"/>
      <c r="C12" s="46"/>
      <c r="D12" s="46"/>
      <c r="E12" s="91">
        <v>1610</v>
      </c>
      <c r="F12" s="91"/>
      <c r="G12" s="91">
        <v>4120</v>
      </c>
      <c r="H12" s="98"/>
      <c r="I12" s="91">
        <v>7995</v>
      </c>
      <c r="J12" s="31"/>
      <c r="K12" s="91">
        <v>11055</v>
      </c>
    </row>
    <row r="13" spans="1:14" ht="21.75" customHeight="1" x14ac:dyDescent="0.5">
      <c r="A13" s="42" t="s">
        <v>46</v>
      </c>
      <c r="C13" s="48"/>
      <c r="D13" s="48"/>
      <c r="E13" s="97">
        <v>27468</v>
      </c>
      <c r="F13" s="91"/>
      <c r="G13" s="97">
        <v>66330</v>
      </c>
      <c r="H13" s="98"/>
      <c r="I13" s="104">
        <v>93321</v>
      </c>
      <c r="J13" s="31"/>
      <c r="K13" s="104">
        <v>149081</v>
      </c>
    </row>
    <row r="14" spans="1:14" ht="21.75" customHeight="1" x14ac:dyDescent="0.5">
      <c r="A14" s="33" t="s">
        <v>24</v>
      </c>
      <c r="C14" s="48"/>
      <c r="D14" s="48"/>
      <c r="E14" s="105">
        <f>SUM(E10:E13)</f>
        <v>761873</v>
      </c>
      <c r="F14" s="106"/>
      <c r="G14" s="105">
        <f>SUM(G10:G13)</f>
        <v>870812</v>
      </c>
      <c r="H14" s="107"/>
      <c r="I14" s="105">
        <f>SUM(I10:I13)</f>
        <v>2183511</v>
      </c>
      <c r="J14" s="49"/>
      <c r="K14" s="105">
        <f>SUM(K10:K13)</f>
        <v>2574951</v>
      </c>
    </row>
    <row r="15" spans="1:14" ht="21.75" customHeight="1" x14ac:dyDescent="0.5">
      <c r="A15" s="33" t="s">
        <v>25</v>
      </c>
      <c r="C15" s="48"/>
      <c r="D15" s="48"/>
      <c r="E15" s="106"/>
      <c r="F15" s="106"/>
      <c r="G15" s="106"/>
      <c r="H15" s="107"/>
      <c r="I15" s="92"/>
      <c r="J15" s="49"/>
      <c r="K15" s="92"/>
    </row>
    <row r="16" spans="1:14" ht="21.75" customHeight="1" x14ac:dyDescent="0.5">
      <c r="A16" s="42" t="s">
        <v>47</v>
      </c>
      <c r="C16" s="48"/>
      <c r="D16" s="48"/>
      <c r="E16" s="91">
        <v>585599</v>
      </c>
      <c r="F16" s="91"/>
      <c r="G16" s="91">
        <v>608493</v>
      </c>
      <c r="H16" s="91"/>
      <c r="I16" s="91">
        <v>1655107</v>
      </c>
      <c r="J16" s="47"/>
      <c r="K16" s="91">
        <v>1880065</v>
      </c>
    </row>
    <row r="17" spans="1:11" ht="21.75" customHeight="1" x14ac:dyDescent="0.5">
      <c r="A17" s="42" t="s">
        <v>87</v>
      </c>
      <c r="C17" s="48"/>
      <c r="D17" s="48"/>
      <c r="E17" s="91">
        <v>13117</v>
      </c>
      <c r="F17" s="91"/>
      <c r="G17" s="91">
        <v>43390</v>
      </c>
      <c r="H17" s="91"/>
      <c r="I17" s="91">
        <v>69540</v>
      </c>
      <c r="J17" s="47"/>
      <c r="K17" s="91">
        <v>120002</v>
      </c>
    </row>
    <row r="18" spans="1:11" ht="21.75" customHeight="1" x14ac:dyDescent="0.5">
      <c r="A18" s="51" t="s">
        <v>111</v>
      </c>
      <c r="C18" s="48"/>
      <c r="D18" s="48"/>
      <c r="E18" s="91">
        <v>17400</v>
      </c>
      <c r="F18" s="91"/>
      <c r="G18" s="91">
        <v>15963</v>
      </c>
      <c r="H18" s="91"/>
      <c r="I18" s="91">
        <v>47661</v>
      </c>
      <c r="J18" s="47"/>
      <c r="K18" s="91">
        <v>50573</v>
      </c>
    </row>
    <row r="19" spans="1:11" ht="21.75" customHeight="1" x14ac:dyDescent="0.5">
      <c r="A19" s="51" t="s">
        <v>65</v>
      </c>
      <c r="C19" s="48"/>
      <c r="D19" s="48"/>
      <c r="E19" s="97">
        <v>47420</v>
      </c>
      <c r="F19" s="91"/>
      <c r="G19" s="97">
        <v>49501</v>
      </c>
      <c r="H19" s="91"/>
      <c r="I19" s="97">
        <v>161194</v>
      </c>
      <c r="J19" s="47"/>
      <c r="K19" s="97">
        <v>172827</v>
      </c>
    </row>
    <row r="20" spans="1:11" ht="21.75" customHeight="1" x14ac:dyDescent="0.5">
      <c r="A20" s="52" t="s">
        <v>26</v>
      </c>
      <c r="C20" s="48"/>
      <c r="D20" s="48"/>
      <c r="E20" s="105">
        <f>SUM(E16:E19)</f>
        <v>663536</v>
      </c>
      <c r="F20" s="106"/>
      <c r="G20" s="105">
        <f>SUM(G16:G19)</f>
        <v>717347</v>
      </c>
      <c r="H20" s="107"/>
      <c r="I20" s="105">
        <f>SUM(I16:I19)</f>
        <v>1933502</v>
      </c>
      <c r="J20" s="49"/>
      <c r="K20" s="105">
        <f>SUM(K16:K19)</f>
        <v>2223467</v>
      </c>
    </row>
    <row r="21" spans="1:11" ht="21.75" customHeight="1" x14ac:dyDescent="0.5">
      <c r="A21" s="52" t="s">
        <v>131</v>
      </c>
      <c r="C21" s="48"/>
      <c r="D21" s="48"/>
      <c r="E21" s="92">
        <f>SUM(E14-E20)</f>
        <v>98337</v>
      </c>
      <c r="F21" s="106"/>
      <c r="G21" s="92">
        <f>SUM(G14-G20)</f>
        <v>153465</v>
      </c>
      <c r="H21" s="107"/>
      <c r="I21" s="92">
        <f>SUM(I14-I20)</f>
        <v>250009</v>
      </c>
      <c r="J21" s="49"/>
      <c r="K21" s="92">
        <f>SUM(K14-K20)</f>
        <v>351484</v>
      </c>
    </row>
    <row r="22" spans="1:11" ht="21.75" customHeight="1" x14ac:dyDescent="0.5">
      <c r="A22" s="42" t="s">
        <v>137</v>
      </c>
      <c r="C22" s="48"/>
      <c r="D22" s="48"/>
      <c r="E22" s="91">
        <v>-61</v>
      </c>
      <c r="F22" s="91"/>
      <c r="G22" s="91">
        <v>0</v>
      </c>
      <c r="H22" s="91"/>
      <c r="I22" s="91">
        <v>-207</v>
      </c>
      <c r="J22" s="47"/>
      <c r="K22" s="91">
        <v>0</v>
      </c>
    </row>
    <row r="23" spans="1:11" ht="21.75" customHeight="1" x14ac:dyDescent="0.5">
      <c r="A23" s="42" t="s">
        <v>173</v>
      </c>
      <c r="C23" s="48"/>
      <c r="D23" s="48"/>
      <c r="E23" s="91"/>
      <c r="F23" s="91"/>
      <c r="G23" s="91"/>
      <c r="H23" s="91"/>
      <c r="I23" s="91"/>
      <c r="J23" s="47"/>
      <c r="K23" s="91"/>
    </row>
    <row r="24" spans="1:11" ht="21.75" customHeight="1" x14ac:dyDescent="0.5">
      <c r="A24" s="42" t="s">
        <v>161</v>
      </c>
      <c r="C24" s="48"/>
      <c r="D24" s="48"/>
      <c r="E24" s="97">
        <v>26</v>
      </c>
      <c r="F24" s="91"/>
      <c r="G24" s="97">
        <v>0</v>
      </c>
      <c r="H24" s="91"/>
      <c r="I24" s="97">
        <v>159</v>
      </c>
      <c r="J24" s="47"/>
      <c r="K24" s="97">
        <v>0</v>
      </c>
    </row>
    <row r="25" spans="1:11" ht="21.75" customHeight="1" x14ac:dyDescent="0.5">
      <c r="A25" s="52" t="s">
        <v>96</v>
      </c>
      <c r="C25" s="48"/>
      <c r="D25" s="48"/>
      <c r="E25" s="108">
        <f>SUM(E21:E24)</f>
        <v>98302</v>
      </c>
      <c r="F25" s="106"/>
      <c r="G25" s="108">
        <f>SUM(G21:G24)</f>
        <v>153465</v>
      </c>
      <c r="H25" s="107"/>
      <c r="I25" s="108">
        <f>SUM(I21:I24)</f>
        <v>249961</v>
      </c>
      <c r="J25" s="49"/>
      <c r="K25" s="108">
        <f>SUM(K21:K24)</f>
        <v>351484</v>
      </c>
    </row>
    <row r="26" spans="1:11" ht="21.75" customHeight="1" x14ac:dyDescent="0.5">
      <c r="A26" s="53" t="s">
        <v>100</v>
      </c>
      <c r="C26" s="48">
        <v>14</v>
      </c>
      <c r="D26" s="48"/>
      <c r="E26" s="91">
        <v>-18978</v>
      </c>
      <c r="F26" s="91"/>
      <c r="G26" s="91">
        <v>-29693</v>
      </c>
      <c r="H26" s="91"/>
      <c r="I26" s="91">
        <v>-45405</v>
      </c>
      <c r="J26" s="47"/>
      <c r="K26" s="91">
        <v>-66600</v>
      </c>
    </row>
    <row r="27" spans="1:11" ht="21.75" customHeight="1" thickBot="1" x14ac:dyDescent="0.55000000000000004">
      <c r="A27" s="55" t="s">
        <v>73</v>
      </c>
      <c r="C27" s="48"/>
      <c r="D27" s="48"/>
      <c r="E27" s="109">
        <f>SUM(E25:E26)</f>
        <v>79324</v>
      </c>
      <c r="F27" s="106"/>
      <c r="G27" s="109">
        <f>SUM(G25:G26)</f>
        <v>123772</v>
      </c>
      <c r="H27" s="107"/>
      <c r="I27" s="109">
        <f>SUM(I25:I26)</f>
        <v>204556</v>
      </c>
      <c r="J27" s="50"/>
      <c r="K27" s="109">
        <f>SUM(K25:K26)</f>
        <v>284884</v>
      </c>
    </row>
    <row r="28" spans="1:11" ht="21.75" customHeight="1" thickTop="1" x14ac:dyDescent="0.5">
      <c r="A28" s="56"/>
      <c r="C28" s="48"/>
      <c r="D28" s="48"/>
      <c r="E28" s="106"/>
      <c r="F28" s="106"/>
      <c r="G28" s="106"/>
      <c r="H28" s="107"/>
      <c r="I28" s="108"/>
      <c r="J28" s="50"/>
      <c r="K28" s="37" t="s">
        <v>101</v>
      </c>
    </row>
    <row r="29" spans="1:11" ht="21.75" customHeight="1" x14ac:dyDescent="0.5">
      <c r="A29" s="55" t="s">
        <v>51</v>
      </c>
      <c r="C29" s="48">
        <v>15</v>
      </c>
      <c r="D29" s="48"/>
      <c r="E29" s="106"/>
      <c r="F29" s="106"/>
      <c r="G29" s="106"/>
      <c r="H29" s="110"/>
      <c r="I29" s="92"/>
      <c r="J29" s="58"/>
      <c r="K29" s="49"/>
    </row>
    <row r="30" spans="1:11" ht="21.75" customHeight="1" x14ac:dyDescent="0.5">
      <c r="A30" s="53" t="s">
        <v>88</v>
      </c>
      <c r="C30" s="48"/>
      <c r="D30" s="48"/>
      <c r="E30" s="106"/>
      <c r="F30" s="106"/>
      <c r="G30" s="106"/>
      <c r="H30" s="110"/>
      <c r="I30" s="107"/>
      <c r="J30" s="59"/>
      <c r="K30" s="54"/>
    </row>
    <row r="31" spans="1:11" ht="21.75" customHeight="1" thickBot="1" x14ac:dyDescent="0.55000000000000004">
      <c r="A31" s="56" t="s">
        <v>90</v>
      </c>
      <c r="C31" s="48"/>
      <c r="D31" s="48"/>
      <c r="E31" s="111">
        <f>E27/52001</f>
        <v>1.525432203226861</v>
      </c>
      <c r="F31" s="106"/>
      <c r="G31" s="111">
        <f>G27/52001</f>
        <v>2.380184996442376</v>
      </c>
      <c r="H31" s="110"/>
      <c r="I31" s="111">
        <f>I27/52001</f>
        <v>3.9336935828157151</v>
      </c>
      <c r="J31" s="60"/>
      <c r="K31" s="111">
        <f>K27/52001</f>
        <v>5.4784331070556336</v>
      </c>
    </row>
    <row r="32" spans="1:11" ht="21.75" customHeight="1" thickTop="1" x14ac:dyDescent="0.5">
      <c r="A32" s="53" t="s">
        <v>89</v>
      </c>
      <c r="C32" s="48"/>
      <c r="D32" s="48"/>
      <c r="E32" s="106"/>
      <c r="F32" s="106"/>
      <c r="G32" s="106"/>
      <c r="H32" s="110"/>
      <c r="I32" s="107"/>
      <c r="J32" s="59"/>
      <c r="K32" s="107"/>
    </row>
    <row r="33" spans="1:11" ht="21.75" customHeight="1" thickBot="1" x14ac:dyDescent="0.55000000000000004">
      <c r="A33" s="56" t="s">
        <v>90</v>
      </c>
      <c r="C33" s="48"/>
      <c r="D33" s="48"/>
      <c r="E33" s="111">
        <f>E27/52800000*1000</f>
        <v>1.5023484848484849</v>
      </c>
      <c r="F33" s="106"/>
      <c r="G33" s="111">
        <f>G27/52800000*1000</f>
        <v>2.3441666666666667</v>
      </c>
      <c r="H33" s="110"/>
      <c r="I33" s="111">
        <f>I27/52800000*1000</f>
        <v>3.874166666666667</v>
      </c>
      <c r="J33" s="60"/>
      <c r="K33" s="111">
        <f>K27/52800000*1000</f>
        <v>5.395530303030303</v>
      </c>
    </row>
    <row r="34" spans="1:11" ht="21.75" customHeight="1" thickTop="1" x14ac:dyDescent="0.5">
      <c r="A34" s="56"/>
      <c r="C34" s="48"/>
      <c r="D34" s="48"/>
      <c r="E34" s="48"/>
      <c r="F34" s="48"/>
      <c r="G34" s="48"/>
      <c r="H34" s="57"/>
      <c r="I34" s="61"/>
      <c r="J34" s="60"/>
      <c r="K34" s="61"/>
    </row>
    <row r="35" spans="1:11" ht="21.75" customHeight="1" x14ac:dyDescent="0.5">
      <c r="K35" s="32" t="s">
        <v>16</v>
      </c>
    </row>
    <row r="36" spans="1:11" s="33" customFormat="1" ht="21.75" customHeight="1" x14ac:dyDescent="0.5">
      <c r="A36" s="33" t="s">
        <v>36</v>
      </c>
      <c r="C36" s="34"/>
      <c r="D36" s="34"/>
      <c r="E36" s="34"/>
      <c r="F36" s="34"/>
      <c r="G36" s="34"/>
      <c r="I36" s="34"/>
      <c r="K36" s="34"/>
    </row>
    <row r="37" spans="1:11" s="33" customFormat="1" ht="21.75" customHeight="1" x14ac:dyDescent="0.5">
      <c r="A37" s="35" t="s">
        <v>121</v>
      </c>
      <c r="C37" s="34"/>
      <c r="D37" s="34"/>
      <c r="E37" s="34"/>
      <c r="F37" s="34"/>
      <c r="G37" s="34"/>
      <c r="I37" s="34"/>
      <c r="K37" s="34"/>
    </row>
    <row r="38" spans="1:11" s="33" customFormat="1" ht="21.75" customHeight="1" x14ac:dyDescent="0.5">
      <c r="A38" s="33" t="s">
        <v>160</v>
      </c>
      <c r="C38" s="34"/>
      <c r="D38" s="34"/>
      <c r="E38" s="34"/>
      <c r="F38" s="34"/>
      <c r="G38" s="34"/>
      <c r="I38" s="34"/>
      <c r="K38" s="34"/>
    </row>
    <row r="39" spans="1:11" ht="21.75" customHeight="1" x14ac:dyDescent="0.5">
      <c r="H39" s="31"/>
      <c r="J39" s="31"/>
      <c r="K39" s="37" t="s">
        <v>20</v>
      </c>
    </row>
    <row r="40" spans="1:11" ht="21.75" customHeight="1" x14ac:dyDescent="0.5">
      <c r="E40" s="116" t="s">
        <v>162</v>
      </c>
      <c r="F40" s="116"/>
      <c r="G40" s="116"/>
      <c r="H40" s="31"/>
      <c r="I40" s="116" t="s">
        <v>164</v>
      </c>
      <c r="J40" s="116"/>
      <c r="K40" s="116"/>
    </row>
    <row r="41" spans="1:11" ht="21.75" customHeight="1" x14ac:dyDescent="0.5">
      <c r="E41" s="115" t="s">
        <v>163</v>
      </c>
      <c r="F41" s="115"/>
      <c r="G41" s="115"/>
      <c r="H41" s="31"/>
      <c r="I41" s="115" t="s">
        <v>163</v>
      </c>
      <c r="J41" s="115"/>
      <c r="K41" s="115"/>
    </row>
    <row r="42" spans="1:11" ht="21.75" customHeight="1" x14ac:dyDescent="0.5">
      <c r="C42" s="42"/>
      <c r="D42" s="42"/>
      <c r="E42" s="41">
        <v>2563</v>
      </c>
      <c r="F42" s="40"/>
      <c r="G42" s="41">
        <v>2562</v>
      </c>
      <c r="H42" s="40"/>
      <c r="I42" s="41">
        <v>2563</v>
      </c>
      <c r="J42" s="40"/>
      <c r="K42" s="41">
        <v>2562</v>
      </c>
    </row>
    <row r="43" spans="1:11" s="64" customFormat="1" ht="21.75" customHeight="1" x14ac:dyDescent="0.5">
      <c r="A43" s="62" t="s">
        <v>73</v>
      </c>
      <c r="C43" s="63"/>
      <c r="D43" s="63"/>
      <c r="E43" s="65">
        <f>E27</f>
        <v>79324</v>
      </c>
      <c r="F43" s="63"/>
      <c r="G43" s="65">
        <f>G27</f>
        <v>123772</v>
      </c>
      <c r="H43" s="54"/>
      <c r="I43" s="65">
        <f>I27</f>
        <v>204556</v>
      </c>
      <c r="J43" s="50"/>
      <c r="K43" s="65">
        <f>K27</f>
        <v>284884</v>
      </c>
    </row>
    <row r="44" spans="1:11" s="45" customFormat="1" ht="21.75" customHeight="1" x14ac:dyDescent="0.5">
      <c r="A44" s="66" t="s">
        <v>106</v>
      </c>
      <c r="B44" s="30"/>
      <c r="C44" s="42"/>
      <c r="D44" s="42"/>
      <c r="E44" s="42"/>
      <c r="F44" s="42"/>
      <c r="G44" s="42"/>
      <c r="H44" s="58"/>
      <c r="I44" s="58"/>
      <c r="J44" s="50"/>
      <c r="K44" s="58"/>
    </row>
    <row r="45" spans="1:11" s="45" customFormat="1" ht="21.75" customHeight="1" x14ac:dyDescent="0.5">
      <c r="A45" s="67" t="s">
        <v>166</v>
      </c>
      <c r="B45" s="30"/>
      <c r="C45" s="42"/>
      <c r="D45" s="42"/>
      <c r="E45" s="42"/>
      <c r="F45" s="42"/>
      <c r="G45" s="42"/>
      <c r="H45" s="58"/>
      <c r="I45" s="58"/>
      <c r="J45" s="50"/>
      <c r="K45" s="58"/>
    </row>
    <row r="46" spans="1:11" s="45" customFormat="1" ht="21.75" customHeight="1" x14ac:dyDescent="0.5">
      <c r="A46" s="67" t="s">
        <v>165</v>
      </c>
      <c r="B46" s="30"/>
      <c r="C46" s="42"/>
      <c r="D46" s="42"/>
      <c r="E46" s="58">
        <v>0</v>
      </c>
      <c r="F46" s="42"/>
      <c r="G46" s="58">
        <v>0</v>
      </c>
      <c r="H46" s="58"/>
      <c r="I46" s="58">
        <v>0</v>
      </c>
      <c r="J46" s="50"/>
      <c r="K46" s="58">
        <v>0</v>
      </c>
    </row>
    <row r="47" spans="1:11" s="45" customFormat="1" ht="21.75" customHeight="1" x14ac:dyDescent="0.5">
      <c r="A47" s="67" t="s">
        <v>167</v>
      </c>
      <c r="B47" s="30"/>
      <c r="C47" s="42"/>
      <c r="D47" s="42"/>
      <c r="E47" s="58"/>
      <c r="F47" s="42"/>
      <c r="G47" s="58"/>
      <c r="H47" s="58"/>
      <c r="I47" s="58"/>
      <c r="J47" s="50"/>
      <c r="K47" s="58"/>
    </row>
    <row r="48" spans="1:11" s="45" customFormat="1" ht="21.75" customHeight="1" x14ac:dyDescent="0.5">
      <c r="A48" s="67" t="s">
        <v>165</v>
      </c>
      <c r="B48" s="30"/>
      <c r="C48" s="42"/>
      <c r="D48" s="42"/>
      <c r="E48" s="68">
        <v>0</v>
      </c>
      <c r="F48" s="42"/>
      <c r="G48" s="68">
        <v>0</v>
      </c>
      <c r="H48" s="58"/>
      <c r="I48" s="68">
        <v>0</v>
      </c>
      <c r="J48" s="50"/>
      <c r="K48" s="68">
        <v>0</v>
      </c>
    </row>
    <row r="49" spans="1:14" s="45" customFormat="1" ht="21.75" customHeight="1" x14ac:dyDescent="0.5">
      <c r="A49" s="66" t="s">
        <v>103</v>
      </c>
      <c r="B49" s="30"/>
      <c r="C49" s="46"/>
      <c r="D49" s="46"/>
      <c r="E49" s="68">
        <f>SUM(E46:E48)</f>
        <v>0</v>
      </c>
      <c r="F49" s="46"/>
      <c r="G49" s="68">
        <f>SUM(G46:G48)</f>
        <v>0</v>
      </c>
      <c r="H49" s="59"/>
      <c r="I49" s="68">
        <f>SUM(I46:I48)</f>
        <v>0</v>
      </c>
      <c r="J49" s="58"/>
      <c r="K49" s="68">
        <f>SUM(K46:K46)</f>
        <v>0</v>
      </c>
      <c r="N49" s="47"/>
    </row>
    <row r="50" spans="1:14" ht="21.75" customHeight="1" thickBot="1" x14ac:dyDescent="0.55000000000000004">
      <c r="A50" s="69" t="s">
        <v>94</v>
      </c>
      <c r="C50" s="42"/>
      <c r="D50" s="42"/>
      <c r="E50" s="70">
        <f>SUM(E43,E49)</f>
        <v>79324</v>
      </c>
      <c r="F50" s="42"/>
      <c r="G50" s="70">
        <f>SUM(G43,G49)</f>
        <v>123772</v>
      </c>
      <c r="H50" s="58"/>
      <c r="I50" s="70">
        <f>SUM(I43,I49)</f>
        <v>204556</v>
      </c>
      <c r="K50" s="70">
        <f>SUM(K43,K49)</f>
        <v>284884</v>
      </c>
    </row>
    <row r="51" spans="1:14" s="45" customFormat="1" ht="21.75" customHeight="1" thickTop="1" x14ac:dyDescent="0.5">
      <c r="A51" s="66"/>
      <c r="B51" s="30"/>
      <c r="C51" s="42"/>
      <c r="D51" s="42"/>
      <c r="E51" s="42"/>
      <c r="F51" s="42"/>
      <c r="G51" s="42"/>
      <c r="H51" s="30"/>
      <c r="I51" s="59"/>
      <c r="J51" s="58"/>
      <c r="K51" s="59"/>
    </row>
  </sheetData>
  <mergeCells count="8">
    <mergeCell ref="E41:G41"/>
    <mergeCell ref="I41:K41"/>
    <mergeCell ref="E6:G6"/>
    <mergeCell ref="E7:G7"/>
    <mergeCell ref="I6:K6"/>
    <mergeCell ref="I7:K7"/>
    <mergeCell ref="E40:G40"/>
    <mergeCell ref="I40:K40"/>
  </mergeCells>
  <pageMargins left="0.78740157480314965" right="0.39370078740157483" top="0.78740157480314965" bottom="0.39370078740157483" header="0.19685039370078741" footer="0.23622047244094491"/>
  <pageSetup paperSize="9" scale="92" orientation="portrait" r:id="rId1"/>
  <headerFooter alignWithMargins="0">
    <oddFooter>&amp;L&amp;"Angsana New,Regular"&amp;16       หมายเหตุประกอบงบการเงินเป็นส่วนหนึ่งของงบการเงินนี้</oddFooter>
  </headerFooter>
  <rowBreaks count="1" manualBreakCount="1">
    <brk id="34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6"/>
  <sheetViews>
    <sheetView showGridLines="0" topLeftCell="A4" zoomScale="80" zoomScaleNormal="80" zoomScaleSheetLayoutView="100" workbookViewId="0">
      <selection activeCell="A24" sqref="A24"/>
    </sheetView>
  </sheetViews>
  <sheetFormatPr defaultColWidth="9.140625" defaultRowHeight="18.75" customHeight="1" x14ac:dyDescent="0.5"/>
  <cols>
    <col min="1" max="1" width="36.42578125" style="7" customWidth="1"/>
    <col min="2" max="2" width="12.7109375" style="7" customWidth="1"/>
    <col min="3" max="3" width="2.42578125" style="7" customWidth="1"/>
    <col min="4" max="4" width="12.7109375" style="7" customWidth="1"/>
    <col min="5" max="5" width="2.42578125" style="7" customWidth="1"/>
    <col min="6" max="6" width="12.7109375" style="7" customWidth="1"/>
    <col min="7" max="7" width="2.42578125" style="1" customWidth="1"/>
    <col min="8" max="8" width="12.7109375" style="7" customWidth="1"/>
    <col min="9" max="9" width="2.42578125" style="1" customWidth="1"/>
    <col min="10" max="10" width="12.7109375" style="7" customWidth="1"/>
    <col min="11" max="11" width="2.42578125" style="1" customWidth="1"/>
    <col min="12" max="12" width="12.7109375" style="7" customWidth="1"/>
    <col min="13" max="13" width="2.42578125" style="7" customWidth="1"/>
    <col min="14" max="14" width="12.7109375" style="1" customWidth="1"/>
    <col min="15" max="15" width="2.42578125" style="1" customWidth="1"/>
    <col min="16" max="16" width="12.7109375" style="7" customWidth="1"/>
    <col min="17" max="17" width="0.85546875" style="1" customWidth="1"/>
    <col min="18" max="18" width="10.7109375" style="7" customWidth="1"/>
    <col min="19" max="16384" width="9.140625" style="7"/>
  </cols>
  <sheetData>
    <row r="1" spans="1:18" s="1" customFormat="1" ht="18.75" customHeight="1" x14ac:dyDescent="0.5">
      <c r="P1" s="10" t="s">
        <v>16</v>
      </c>
      <c r="R1" s="2"/>
    </row>
    <row r="2" spans="1:18" s="3" customFormat="1" ht="18.75" customHeight="1" x14ac:dyDescent="0.5">
      <c r="A2" s="3" t="s">
        <v>36</v>
      </c>
    </row>
    <row r="3" spans="1:18" s="3" customFormat="1" ht="18.75" customHeight="1" x14ac:dyDescent="0.5">
      <c r="A3" s="3" t="s">
        <v>28</v>
      </c>
    </row>
    <row r="4" spans="1:18" s="3" customFormat="1" ht="18.75" customHeight="1" x14ac:dyDescent="0.5">
      <c r="A4" s="3" t="s">
        <v>168</v>
      </c>
    </row>
    <row r="5" spans="1:18" s="9" customFormat="1" ht="18.75" customHeight="1" x14ac:dyDescent="0.5">
      <c r="P5" s="10" t="s">
        <v>20</v>
      </c>
      <c r="R5" s="10"/>
    </row>
    <row r="6" spans="1:18" s="9" customFormat="1" ht="18.75" customHeight="1" x14ac:dyDescent="0.5">
      <c r="N6" s="13" t="s">
        <v>108</v>
      </c>
      <c r="P6" s="10"/>
      <c r="R6" s="10"/>
    </row>
    <row r="7" spans="1:18" s="14" customFormat="1" ht="18.75" customHeight="1" x14ac:dyDescent="0.5">
      <c r="F7" s="13"/>
      <c r="G7" s="13"/>
      <c r="I7" s="13"/>
      <c r="M7" s="13"/>
      <c r="N7" s="11" t="s">
        <v>13</v>
      </c>
      <c r="O7" s="17"/>
    </row>
    <row r="8" spans="1:18" s="14" customFormat="1" ht="18.75" customHeight="1" x14ac:dyDescent="0.5">
      <c r="F8" s="13"/>
      <c r="G8" s="13"/>
      <c r="I8" s="13"/>
      <c r="J8" s="89"/>
      <c r="K8" s="89"/>
      <c r="L8" s="89"/>
      <c r="M8" s="13"/>
      <c r="N8" s="13" t="s">
        <v>155</v>
      </c>
      <c r="O8" s="17"/>
      <c r="P8" s="17"/>
    </row>
    <row r="9" spans="1:18" s="14" customFormat="1" ht="18.75" customHeight="1" x14ac:dyDescent="0.5">
      <c r="F9" s="13"/>
      <c r="G9" s="13"/>
      <c r="I9" s="13"/>
      <c r="J9" s="15" t="s">
        <v>30</v>
      </c>
      <c r="K9" s="15"/>
      <c r="L9" s="15"/>
      <c r="M9" s="13"/>
      <c r="N9" s="13" t="s">
        <v>170</v>
      </c>
      <c r="O9" s="17"/>
      <c r="P9" s="17" t="s">
        <v>34</v>
      </c>
    </row>
    <row r="10" spans="1:18" s="14" customFormat="1" ht="18.75" customHeight="1" x14ac:dyDescent="0.5">
      <c r="B10" s="11"/>
      <c r="C10" s="11" t="s">
        <v>107</v>
      </c>
      <c r="D10" s="11"/>
      <c r="F10" s="11"/>
      <c r="G10" s="11" t="s">
        <v>66</v>
      </c>
      <c r="H10" s="11"/>
      <c r="I10" s="18"/>
      <c r="J10" s="14" t="s">
        <v>31</v>
      </c>
      <c r="K10" s="13"/>
      <c r="N10" s="17" t="s">
        <v>76</v>
      </c>
      <c r="O10" s="17"/>
      <c r="P10" s="17" t="s">
        <v>70</v>
      </c>
    </row>
    <row r="11" spans="1:18" s="14" customFormat="1" ht="18.75" customHeight="1" x14ac:dyDescent="0.5">
      <c r="B11" s="12" t="s">
        <v>60</v>
      </c>
      <c r="D11" s="12" t="s">
        <v>61</v>
      </c>
      <c r="F11" s="11" t="s">
        <v>60</v>
      </c>
      <c r="H11" s="11" t="s">
        <v>61</v>
      </c>
      <c r="I11" s="19"/>
      <c r="J11" s="11" t="s">
        <v>33</v>
      </c>
      <c r="K11" s="13"/>
      <c r="L11" s="11" t="s">
        <v>32</v>
      </c>
      <c r="M11" s="13"/>
      <c r="N11" s="20" t="s">
        <v>75</v>
      </c>
      <c r="O11" s="16"/>
      <c r="P11" s="20" t="s">
        <v>71</v>
      </c>
    </row>
    <row r="12" spans="1:18" s="22" customFormat="1" ht="18.75" customHeight="1" x14ac:dyDescent="0.5">
      <c r="A12" s="8" t="s">
        <v>109</v>
      </c>
      <c r="B12" s="19">
        <v>7993</v>
      </c>
      <c r="C12" s="21"/>
      <c r="D12" s="19">
        <v>520007</v>
      </c>
      <c r="E12" s="21"/>
      <c r="F12" s="19">
        <v>49165</v>
      </c>
      <c r="G12" s="21"/>
      <c r="H12" s="19">
        <v>337643</v>
      </c>
      <c r="I12" s="21"/>
      <c r="J12" s="19">
        <v>52800</v>
      </c>
      <c r="K12" s="21"/>
      <c r="L12" s="19">
        <v>2343796</v>
      </c>
      <c r="M12" s="21"/>
      <c r="N12" s="19">
        <v>61274</v>
      </c>
      <c r="O12" s="21"/>
      <c r="P12" s="18">
        <f>SUM(B12:N12)</f>
        <v>3372678</v>
      </c>
      <c r="Q12" s="23"/>
    </row>
    <row r="13" spans="1:18" s="22" customFormat="1" ht="18.75" customHeight="1" x14ac:dyDescent="0.5">
      <c r="A13" s="22" t="s">
        <v>73</v>
      </c>
      <c r="B13" s="19">
        <v>0</v>
      </c>
      <c r="C13" s="21"/>
      <c r="D13" s="19">
        <v>0</v>
      </c>
      <c r="E13" s="21"/>
      <c r="F13" s="19">
        <v>0</v>
      </c>
      <c r="G13" s="21"/>
      <c r="H13" s="19">
        <v>0</v>
      </c>
      <c r="I13" s="21"/>
      <c r="J13" s="19">
        <v>0</v>
      </c>
      <c r="K13" s="21"/>
      <c r="L13" s="19">
        <f>SUM(PL!K43)</f>
        <v>284884</v>
      </c>
      <c r="M13" s="21"/>
      <c r="N13" s="19">
        <v>0</v>
      </c>
      <c r="O13" s="21"/>
      <c r="P13" s="18">
        <f>SUM(B13:N13)</f>
        <v>284884</v>
      </c>
      <c r="Q13" s="23"/>
    </row>
    <row r="14" spans="1:18" s="22" customFormat="1" ht="18.75" customHeight="1" x14ac:dyDescent="0.5">
      <c r="A14" s="9" t="s">
        <v>103</v>
      </c>
      <c r="B14" s="24">
        <v>0</v>
      </c>
      <c r="C14" s="21"/>
      <c r="D14" s="24">
        <v>0</v>
      </c>
      <c r="E14" s="21"/>
      <c r="F14" s="24">
        <v>0</v>
      </c>
      <c r="G14" s="21"/>
      <c r="H14" s="24">
        <v>0</v>
      </c>
      <c r="I14" s="21"/>
      <c r="J14" s="24">
        <v>0</v>
      </c>
      <c r="K14" s="21"/>
      <c r="L14" s="24">
        <f>SUM(PL!K49)</f>
        <v>0</v>
      </c>
      <c r="M14" s="21"/>
      <c r="N14" s="24">
        <v>0</v>
      </c>
      <c r="O14" s="21"/>
      <c r="P14" s="18">
        <f>SUM(B14:N14)</f>
        <v>0</v>
      </c>
      <c r="Q14" s="23"/>
    </row>
    <row r="15" spans="1:18" s="22" customFormat="1" ht="18.75" customHeight="1" x14ac:dyDescent="0.5">
      <c r="A15" s="9" t="s">
        <v>94</v>
      </c>
      <c r="B15" s="88">
        <f>SUM(B13:B14)</f>
        <v>0</v>
      </c>
      <c r="C15" s="25"/>
      <c r="D15" s="88">
        <f>SUM(D13:D14)</f>
        <v>0</v>
      </c>
      <c r="E15" s="25"/>
      <c r="F15" s="88">
        <f>SUM(F13:F14)</f>
        <v>0</v>
      </c>
      <c r="G15" s="26"/>
      <c r="H15" s="88">
        <f>SUM(H13:H14)</f>
        <v>0</v>
      </c>
      <c r="I15" s="26"/>
      <c r="J15" s="88">
        <f>SUM(J13:J14)</f>
        <v>0</v>
      </c>
      <c r="K15" s="26"/>
      <c r="L15" s="88">
        <f>SUM(L13:L14)</f>
        <v>284884</v>
      </c>
      <c r="M15" s="19"/>
      <c r="N15" s="88">
        <f>SUM(N13:N14)</f>
        <v>0</v>
      </c>
      <c r="O15" s="26"/>
      <c r="P15" s="88">
        <f>SUM(P13:P14)</f>
        <v>284884</v>
      </c>
      <c r="Q15" s="23"/>
    </row>
    <row r="16" spans="1:18" s="22" customFormat="1" ht="18.75" customHeight="1" x14ac:dyDescent="0.5">
      <c r="A16" s="87" t="s">
        <v>176</v>
      </c>
      <c r="B16" s="24">
        <v>0</v>
      </c>
      <c r="C16" s="25"/>
      <c r="D16" s="24">
        <v>0</v>
      </c>
      <c r="E16" s="25"/>
      <c r="F16" s="24">
        <v>0</v>
      </c>
      <c r="G16" s="26"/>
      <c r="H16" s="24">
        <v>0</v>
      </c>
      <c r="I16" s="26"/>
      <c r="J16" s="24">
        <v>0</v>
      </c>
      <c r="K16" s="26"/>
      <c r="L16" s="24">
        <v>-80400</v>
      </c>
      <c r="M16" s="19"/>
      <c r="N16" s="24">
        <v>0</v>
      </c>
      <c r="O16" s="26"/>
      <c r="P16" s="24">
        <f>SUM(B16:N16)</f>
        <v>-80400</v>
      </c>
      <c r="Q16" s="23"/>
    </row>
    <row r="17" spans="1:17" s="9" customFormat="1" ht="18.75" customHeight="1" thickBot="1" x14ac:dyDescent="0.55000000000000004">
      <c r="A17" s="27" t="s">
        <v>158</v>
      </c>
      <c r="B17" s="29">
        <f>SUM(B12,B15:B16)</f>
        <v>7993</v>
      </c>
      <c r="C17" s="21"/>
      <c r="D17" s="29">
        <f>SUM(D12,D15:D16)</f>
        <v>520007</v>
      </c>
      <c r="E17" s="21"/>
      <c r="F17" s="29">
        <f>SUM(F12,F15:F16)</f>
        <v>49165</v>
      </c>
      <c r="G17" s="21"/>
      <c r="H17" s="29">
        <f>SUM(H12,H15:H16)</f>
        <v>337643</v>
      </c>
      <c r="I17" s="21"/>
      <c r="J17" s="29">
        <f>SUM(J12,J15:J16)</f>
        <v>52800</v>
      </c>
      <c r="K17" s="21"/>
      <c r="L17" s="29">
        <f>SUM(L12,L15:L16)</f>
        <v>2548280</v>
      </c>
      <c r="M17" s="21"/>
      <c r="N17" s="29">
        <f>SUM(N12,N15:N16)</f>
        <v>61274</v>
      </c>
      <c r="O17" s="26"/>
      <c r="P17" s="29">
        <f>SUM(P12,P15:P16)</f>
        <v>3577162</v>
      </c>
      <c r="Q17" s="21"/>
    </row>
    <row r="18" spans="1:17" s="9" customFormat="1" ht="18.75" customHeight="1" thickTop="1" x14ac:dyDescent="0.5">
      <c r="A18" s="27"/>
      <c r="B18" s="19"/>
      <c r="C18" s="21"/>
      <c r="D18" s="19"/>
      <c r="E18" s="21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0"/>
    </row>
    <row r="19" spans="1:17" s="14" customFormat="1" ht="18.75" customHeight="1" x14ac:dyDescent="0.5">
      <c r="A19" s="8" t="s">
        <v>125</v>
      </c>
      <c r="B19" s="19">
        <v>7993</v>
      </c>
      <c r="C19" s="21"/>
      <c r="D19" s="19">
        <v>520007</v>
      </c>
      <c r="E19" s="21"/>
      <c r="F19" s="19">
        <v>49165</v>
      </c>
      <c r="G19" s="21"/>
      <c r="H19" s="19">
        <v>337643</v>
      </c>
      <c r="I19" s="21"/>
      <c r="J19" s="19">
        <v>52800</v>
      </c>
      <c r="K19" s="21"/>
      <c r="L19" s="19">
        <v>2612377</v>
      </c>
      <c r="M19" s="13"/>
      <c r="N19" s="16">
        <v>61274</v>
      </c>
      <c r="O19" s="16"/>
      <c r="P19" s="18">
        <f>SUM(B19:N19)</f>
        <v>3641259</v>
      </c>
    </row>
    <row r="20" spans="1:17" s="22" customFormat="1" ht="18.75" customHeight="1" x14ac:dyDescent="0.5">
      <c r="A20" s="22" t="s">
        <v>73</v>
      </c>
      <c r="B20" s="19">
        <v>0</v>
      </c>
      <c r="C20" s="21"/>
      <c r="D20" s="19">
        <v>0</v>
      </c>
      <c r="E20" s="21"/>
      <c r="F20" s="19">
        <v>0</v>
      </c>
      <c r="G20" s="21"/>
      <c r="H20" s="19">
        <v>0</v>
      </c>
      <c r="I20" s="21"/>
      <c r="J20" s="19">
        <v>0</v>
      </c>
      <c r="K20" s="21"/>
      <c r="L20" s="19">
        <f>SUM(PL!I43)</f>
        <v>204556</v>
      </c>
      <c r="M20" s="21"/>
      <c r="N20" s="19">
        <v>0</v>
      </c>
      <c r="O20" s="21"/>
      <c r="P20" s="18">
        <f>SUM(B20:N20)</f>
        <v>204556</v>
      </c>
      <c r="Q20" s="23"/>
    </row>
    <row r="21" spans="1:17" s="22" customFormat="1" ht="18.75" customHeight="1" x14ac:dyDescent="0.5">
      <c r="A21" s="9" t="s">
        <v>103</v>
      </c>
      <c r="B21" s="24">
        <v>0</v>
      </c>
      <c r="C21" s="21"/>
      <c r="D21" s="24">
        <v>0</v>
      </c>
      <c r="E21" s="21"/>
      <c r="F21" s="24">
        <v>0</v>
      </c>
      <c r="G21" s="21"/>
      <c r="H21" s="24">
        <v>0</v>
      </c>
      <c r="I21" s="21"/>
      <c r="J21" s="24">
        <v>0</v>
      </c>
      <c r="K21" s="21"/>
      <c r="L21" s="24">
        <f>SUM(PL!I49)</f>
        <v>0</v>
      </c>
      <c r="M21" s="21"/>
      <c r="N21" s="24">
        <v>0</v>
      </c>
      <c r="O21" s="21"/>
      <c r="P21" s="24">
        <f>SUM(B21:N21)</f>
        <v>0</v>
      </c>
      <c r="Q21" s="23"/>
    </row>
    <row r="22" spans="1:17" s="22" customFormat="1" ht="18.75" customHeight="1" x14ac:dyDescent="0.5">
      <c r="A22" s="9" t="s">
        <v>94</v>
      </c>
      <c r="B22" s="19">
        <f>SUM(B20:B21)</f>
        <v>0</v>
      </c>
      <c r="C22" s="25"/>
      <c r="D22" s="19">
        <f>SUM(D20:D21)</f>
        <v>0</v>
      </c>
      <c r="E22" s="25"/>
      <c r="F22" s="19">
        <f>SUM(F20:F21)</f>
        <v>0</v>
      </c>
      <c r="G22" s="26"/>
      <c r="H22" s="19">
        <f>SUM(H20:H21)</f>
        <v>0</v>
      </c>
      <c r="I22" s="26"/>
      <c r="J22" s="19">
        <f>SUM(J20:J21)</f>
        <v>0</v>
      </c>
      <c r="K22" s="26"/>
      <c r="L22" s="19">
        <f>SUM(L20:L21)</f>
        <v>204556</v>
      </c>
      <c r="M22" s="19"/>
      <c r="N22" s="19">
        <f>SUM(N20:N21)</f>
        <v>0</v>
      </c>
      <c r="O22" s="26"/>
      <c r="P22" s="19">
        <f>SUM(P20:P21)</f>
        <v>204556</v>
      </c>
      <c r="Q22" s="23"/>
    </row>
    <row r="23" spans="1:17" s="22" customFormat="1" ht="18.75" customHeight="1" x14ac:dyDescent="0.5">
      <c r="A23" s="87" t="s">
        <v>176</v>
      </c>
      <c r="B23" s="24">
        <v>0</v>
      </c>
      <c r="C23" s="25"/>
      <c r="D23" s="24">
        <v>0</v>
      </c>
      <c r="E23" s="25"/>
      <c r="F23" s="24">
        <v>0</v>
      </c>
      <c r="G23" s="26"/>
      <c r="H23" s="24">
        <v>0</v>
      </c>
      <c r="I23" s="26"/>
      <c r="J23" s="24">
        <v>0</v>
      </c>
      <c r="K23" s="26"/>
      <c r="L23" s="112">
        <v>-203670</v>
      </c>
      <c r="M23" s="19"/>
      <c r="N23" s="24">
        <v>0</v>
      </c>
      <c r="O23" s="26"/>
      <c r="P23" s="24">
        <f>SUM(B23:N23)</f>
        <v>-203670</v>
      </c>
      <c r="Q23" s="23"/>
    </row>
    <row r="24" spans="1:17" s="22" customFormat="1" ht="18.75" customHeight="1" thickBot="1" x14ac:dyDescent="0.55000000000000004">
      <c r="A24" s="27" t="s">
        <v>159</v>
      </c>
      <c r="B24" s="28">
        <f>SUM(B19,B22:B23)</f>
        <v>7993</v>
      </c>
      <c r="C24" s="21"/>
      <c r="D24" s="28">
        <f>SUM(D19,D22:D23)</f>
        <v>520007</v>
      </c>
      <c r="E24" s="21"/>
      <c r="F24" s="28">
        <f>SUM(F19,F22:F23)</f>
        <v>49165</v>
      </c>
      <c r="G24" s="21"/>
      <c r="H24" s="28">
        <f>SUM(H19,H22:H23)</f>
        <v>337643</v>
      </c>
      <c r="I24" s="21"/>
      <c r="J24" s="28">
        <f>SUM(J19,J22:J23)</f>
        <v>52800</v>
      </c>
      <c r="K24" s="21"/>
      <c r="L24" s="28">
        <f>SUM(L19,L22:L23)</f>
        <v>2613263</v>
      </c>
      <c r="M24" s="21"/>
      <c r="N24" s="28">
        <f>SUM(N19,N22:N23)</f>
        <v>61274</v>
      </c>
      <c r="O24" s="21"/>
      <c r="P24" s="28">
        <f>SUM(P19,P22:P23)</f>
        <v>3642145</v>
      </c>
      <c r="Q24" s="21"/>
    </row>
    <row r="25" spans="1:17" ht="13.5" customHeight="1" thickTop="1" x14ac:dyDescent="0.5">
      <c r="A25" s="3"/>
      <c r="B25" s="4">
        <f>SUM(B24-BS!F72)</f>
        <v>0</v>
      </c>
      <c r="C25" s="5"/>
      <c r="D25" s="4">
        <f>SUM(D24-BS!F73)</f>
        <v>0</v>
      </c>
      <c r="E25" s="5"/>
      <c r="F25" s="4">
        <f>SUM(F24-BS!F75)</f>
        <v>0</v>
      </c>
      <c r="G25" s="5"/>
      <c r="H25" s="4">
        <f>SUM(H24-BS!F76)</f>
        <v>0</v>
      </c>
      <c r="I25" s="5"/>
      <c r="J25" s="4">
        <f>SUM(J24-BS!F78)</f>
        <v>0</v>
      </c>
      <c r="K25" s="5"/>
      <c r="L25" s="4">
        <f>SUM(L24-BS!F79)</f>
        <v>0</v>
      </c>
      <c r="M25" s="5"/>
      <c r="N25" s="5">
        <f>SUM(N24-BS!F80)</f>
        <v>0</v>
      </c>
      <c r="O25" s="5"/>
      <c r="P25" s="4">
        <f>SUM(P24-BS!F81)</f>
        <v>0</v>
      </c>
      <c r="Q25" s="5"/>
    </row>
    <row r="26" spans="1:17" ht="18.75" customHeight="1" x14ac:dyDescent="0.5">
      <c r="B26" s="1"/>
      <c r="C26" s="1"/>
      <c r="D26" s="1"/>
      <c r="E26" s="1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6"/>
    </row>
  </sheetData>
  <printOptions horizontalCentered="1"/>
  <pageMargins left="0.15748031496062992" right="0.15748031496062992" top="0.78740157480314965" bottom="0.19685039370078741" header="0.39370078740157483" footer="0.39370078740157483"/>
  <pageSetup paperSize="9" scale="95" orientation="landscape" r:id="rId1"/>
  <headerFooter alignWithMargins="0"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59A7FF-BF60-40BD-867D-D64E7746BA5C}">
  <dimension ref="A1:H64"/>
  <sheetViews>
    <sheetView showGridLines="0" view="pageBreakPreview" topLeftCell="A37" zoomScale="90" zoomScaleNormal="90" zoomScaleSheetLayoutView="90" workbookViewId="0">
      <selection activeCell="F45" sqref="F45"/>
    </sheetView>
  </sheetViews>
  <sheetFormatPr defaultColWidth="10.7109375" defaultRowHeight="21.75" customHeight="1" x14ac:dyDescent="0.5"/>
  <cols>
    <col min="1" max="1" width="27.42578125" style="30" customWidth="1"/>
    <col min="2" max="2" width="13.140625" style="30" customWidth="1"/>
    <col min="3" max="3" width="16.140625" style="30" customWidth="1"/>
    <col min="4" max="4" width="7.42578125" style="31" customWidth="1"/>
    <col min="5" max="5" width="1.5703125" style="30" customWidth="1"/>
    <col min="6" max="6" width="14.7109375" style="31" customWidth="1"/>
    <col min="7" max="7" width="1.7109375" style="30" customWidth="1"/>
    <col min="8" max="8" width="14.7109375" style="31" customWidth="1"/>
    <col min="9" max="9" width="1.140625" style="30" customWidth="1"/>
    <col min="10" max="10" width="9.42578125" style="30" customWidth="1"/>
    <col min="11" max="11" width="10.7109375" style="30"/>
    <col min="12" max="12" width="11.85546875" style="30" bestFit="1" customWidth="1"/>
    <col min="13" max="16384" width="10.7109375" style="30"/>
  </cols>
  <sheetData>
    <row r="1" spans="1:8" ht="21.75" customHeight="1" x14ac:dyDescent="0.5">
      <c r="H1" s="32" t="s">
        <v>16</v>
      </c>
    </row>
    <row r="2" spans="1:8" s="33" customFormat="1" ht="21.75" customHeight="1" x14ac:dyDescent="0.5">
      <c r="A2" s="33" t="s">
        <v>36</v>
      </c>
      <c r="D2" s="34"/>
      <c r="F2" s="34"/>
      <c r="H2" s="34"/>
    </row>
    <row r="3" spans="1:8" s="33" customFormat="1" ht="21.75" customHeight="1" x14ac:dyDescent="0.5">
      <c r="A3" s="33" t="s">
        <v>17</v>
      </c>
      <c r="D3" s="34"/>
      <c r="F3" s="34"/>
      <c r="H3" s="34"/>
    </row>
    <row r="4" spans="1:8" s="33" customFormat="1" ht="21.75" customHeight="1" x14ac:dyDescent="0.5">
      <c r="A4" s="33" t="s">
        <v>168</v>
      </c>
      <c r="D4" s="34"/>
      <c r="F4" s="34"/>
      <c r="H4" s="34"/>
    </row>
    <row r="5" spans="1:8" ht="21.75" customHeight="1" x14ac:dyDescent="0.5">
      <c r="B5" s="36"/>
      <c r="E5" s="31"/>
      <c r="G5" s="31"/>
      <c r="H5" s="37" t="s">
        <v>20</v>
      </c>
    </row>
    <row r="6" spans="1:8" ht="21.75" customHeight="1" x14ac:dyDescent="0.5">
      <c r="B6" s="38"/>
      <c r="D6" s="71"/>
      <c r="E6" s="40"/>
      <c r="F6" s="41">
        <v>2563</v>
      </c>
      <c r="G6" s="40"/>
      <c r="H6" s="41">
        <v>2562</v>
      </c>
    </row>
    <row r="7" spans="1:8" ht="21.75" customHeight="1" x14ac:dyDescent="0.5">
      <c r="A7" s="72" t="s">
        <v>21</v>
      </c>
      <c r="D7" s="71"/>
      <c r="E7" s="64"/>
    </row>
    <row r="8" spans="1:8" ht="21.75" customHeight="1" x14ac:dyDescent="0.5">
      <c r="A8" s="73" t="s">
        <v>112</v>
      </c>
      <c r="D8" s="71"/>
      <c r="E8" s="64"/>
      <c r="F8" s="47">
        <f>SUM(PL!I25)</f>
        <v>249961</v>
      </c>
      <c r="G8" s="47"/>
      <c r="H8" s="47">
        <f>SUM(PL!K25)</f>
        <v>351484</v>
      </c>
    </row>
    <row r="9" spans="1:8" ht="21.75" customHeight="1" x14ac:dyDescent="0.5">
      <c r="A9" s="45" t="s">
        <v>91</v>
      </c>
      <c r="D9" s="71"/>
      <c r="E9" s="64"/>
      <c r="F9" s="47"/>
      <c r="G9" s="47"/>
      <c r="H9" s="47"/>
    </row>
    <row r="10" spans="1:8" ht="21.75" customHeight="1" x14ac:dyDescent="0.5">
      <c r="A10" s="73" t="s">
        <v>63</v>
      </c>
      <c r="D10" s="71"/>
      <c r="E10" s="64"/>
      <c r="F10" s="47"/>
      <c r="G10" s="47"/>
      <c r="H10" s="47"/>
    </row>
    <row r="11" spans="1:8" ht="21.75" customHeight="1" x14ac:dyDescent="0.5">
      <c r="A11" s="73" t="s">
        <v>139</v>
      </c>
      <c r="D11" s="74"/>
      <c r="E11" s="74"/>
      <c r="F11" s="30"/>
      <c r="H11" s="30"/>
    </row>
    <row r="12" spans="1:8" ht="21.75" customHeight="1" x14ac:dyDescent="0.5">
      <c r="A12" s="73" t="s">
        <v>149</v>
      </c>
      <c r="D12" s="74"/>
      <c r="E12" s="74"/>
      <c r="F12" s="91">
        <v>11649</v>
      </c>
      <c r="G12" s="74"/>
      <c r="H12" s="91">
        <v>26755</v>
      </c>
    </row>
    <row r="13" spans="1:8" ht="21.75" customHeight="1" x14ac:dyDescent="0.5">
      <c r="A13" s="73" t="s">
        <v>48</v>
      </c>
      <c r="D13" s="74"/>
      <c r="E13" s="74"/>
      <c r="F13" s="113">
        <v>142905</v>
      </c>
      <c r="G13" s="74"/>
      <c r="H13" s="113">
        <v>127478</v>
      </c>
    </row>
    <row r="14" spans="1:8" ht="21.75" customHeight="1" x14ac:dyDescent="0.5">
      <c r="A14" s="73" t="s">
        <v>134</v>
      </c>
      <c r="D14" s="50"/>
      <c r="E14" s="74"/>
      <c r="F14" s="91">
        <v>9522</v>
      </c>
      <c r="G14" s="74"/>
      <c r="H14" s="91">
        <v>8759</v>
      </c>
    </row>
    <row r="15" spans="1:8" ht="21.75" customHeight="1" x14ac:dyDescent="0.5">
      <c r="A15" s="73" t="s">
        <v>113</v>
      </c>
      <c r="D15" s="74"/>
      <c r="E15" s="74"/>
      <c r="F15" s="113">
        <v>8702</v>
      </c>
      <c r="G15" s="74"/>
      <c r="H15" s="113">
        <v>41566</v>
      </c>
    </row>
    <row r="16" spans="1:8" ht="21.75" customHeight="1" x14ac:dyDescent="0.5">
      <c r="A16" s="73" t="s">
        <v>138</v>
      </c>
      <c r="D16" s="75"/>
      <c r="E16" s="64"/>
      <c r="F16" s="91">
        <v>-153</v>
      </c>
      <c r="G16" s="64"/>
      <c r="H16" s="91">
        <v>0</v>
      </c>
    </row>
    <row r="17" spans="1:8" ht="21.75" customHeight="1" x14ac:dyDescent="0.5">
      <c r="A17" s="73" t="s">
        <v>171</v>
      </c>
      <c r="D17" s="75"/>
      <c r="E17" s="64"/>
      <c r="F17" s="91">
        <v>-159</v>
      </c>
      <c r="G17" s="64"/>
      <c r="H17" s="91">
        <v>0</v>
      </c>
    </row>
    <row r="18" spans="1:8" ht="21.75" customHeight="1" x14ac:dyDescent="0.5">
      <c r="A18" s="73" t="s">
        <v>143</v>
      </c>
      <c r="D18" s="75"/>
      <c r="E18" s="64"/>
      <c r="F18" s="91">
        <v>207</v>
      </c>
      <c r="G18" s="64"/>
      <c r="H18" s="91">
        <v>0</v>
      </c>
    </row>
    <row r="19" spans="1:8" ht="21.75" customHeight="1" x14ac:dyDescent="0.5">
      <c r="A19" s="73" t="s">
        <v>98</v>
      </c>
      <c r="D19" s="75"/>
      <c r="E19" s="64"/>
      <c r="F19" s="91">
        <v>-7995</v>
      </c>
      <c r="G19" s="64"/>
      <c r="H19" s="91">
        <v>-11055</v>
      </c>
    </row>
    <row r="20" spans="1:8" ht="21.75" customHeight="1" x14ac:dyDescent="0.5">
      <c r="A20" s="73" t="s">
        <v>150</v>
      </c>
      <c r="D20" s="74"/>
      <c r="E20" s="74"/>
      <c r="F20" s="113">
        <v>1224</v>
      </c>
      <c r="G20" s="74"/>
      <c r="H20" s="113">
        <v>986</v>
      </c>
    </row>
    <row r="21" spans="1:8" ht="21.75" customHeight="1" x14ac:dyDescent="0.5">
      <c r="A21" s="73" t="s">
        <v>77</v>
      </c>
      <c r="D21" s="74"/>
      <c r="E21" s="74"/>
      <c r="F21" s="114"/>
      <c r="G21" s="74"/>
      <c r="H21" s="114"/>
    </row>
    <row r="22" spans="1:8" ht="21.75" customHeight="1" x14ac:dyDescent="0.5">
      <c r="A22" s="73" t="s">
        <v>78</v>
      </c>
      <c r="D22" s="74"/>
      <c r="E22" s="74"/>
      <c r="F22" s="91">
        <f>SUM(F8:F20)</f>
        <v>415863</v>
      </c>
      <c r="G22" s="47"/>
      <c r="H22" s="91">
        <f>SUM(H8:H20)</f>
        <v>545973</v>
      </c>
    </row>
    <row r="23" spans="1:8" ht="21.75" customHeight="1" x14ac:dyDescent="0.5">
      <c r="A23" s="73" t="s">
        <v>52</v>
      </c>
      <c r="D23" s="74"/>
      <c r="E23" s="74"/>
      <c r="F23" s="91"/>
      <c r="G23" s="47"/>
      <c r="H23" s="91"/>
    </row>
    <row r="24" spans="1:8" ht="21.75" customHeight="1" x14ac:dyDescent="0.5">
      <c r="A24" s="73" t="s">
        <v>92</v>
      </c>
      <c r="D24" s="74"/>
      <c r="E24" s="74"/>
      <c r="F24" s="91">
        <v>11291</v>
      </c>
      <c r="G24" s="74"/>
      <c r="H24" s="91">
        <v>-11965</v>
      </c>
    </row>
    <row r="25" spans="1:8" ht="21.75" customHeight="1" x14ac:dyDescent="0.5">
      <c r="A25" s="73" t="s">
        <v>53</v>
      </c>
      <c r="D25" s="74"/>
      <c r="E25" s="74"/>
      <c r="F25" s="91">
        <v>48635</v>
      </c>
      <c r="G25" s="74"/>
      <c r="H25" s="91">
        <v>-70226</v>
      </c>
    </row>
    <row r="26" spans="1:8" ht="21.75" customHeight="1" x14ac:dyDescent="0.5">
      <c r="A26" s="73" t="s">
        <v>54</v>
      </c>
      <c r="D26" s="74"/>
      <c r="E26" s="74"/>
      <c r="F26" s="91">
        <v>-1895</v>
      </c>
      <c r="G26" s="74"/>
      <c r="H26" s="91">
        <v>-1607</v>
      </c>
    </row>
    <row r="27" spans="1:8" ht="21.75" customHeight="1" x14ac:dyDescent="0.5">
      <c r="A27" s="73" t="s">
        <v>55</v>
      </c>
      <c r="D27" s="74"/>
      <c r="E27" s="74"/>
      <c r="F27" s="91">
        <v>-66</v>
      </c>
      <c r="G27" s="74"/>
      <c r="H27" s="91">
        <v>407</v>
      </c>
    </row>
    <row r="28" spans="1:8" ht="21.75" customHeight="1" x14ac:dyDescent="0.5">
      <c r="A28" s="73" t="s">
        <v>56</v>
      </c>
      <c r="D28" s="74"/>
      <c r="E28" s="74"/>
      <c r="F28" s="91"/>
      <c r="G28" s="74"/>
      <c r="H28" s="91"/>
    </row>
    <row r="29" spans="1:8" ht="21.75" customHeight="1" x14ac:dyDescent="0.5">
      <c r="A29" s="73" t="s">
        <v>93</v>
      </c>
      <c r="D29" s="75"/>
      <c r="E29" s="64"/>
      <c r="F29" s="91">
        <v>80684</v>
      </c>
      <c r="G29" s="64"/>
      <c r="H29" s="91">
        <v>81198</v>
      </c>
    </row>
    <row r="30" spans="1:8" ht="21.75" customHeight="1" x14ac:dyDescent="0.5">
      <c r="A30" s="73" t="s">
        <v>57</v>
      </c>
      <c r="D30" s="74"/>
      <c r="E30" s="74"/>
      <c r="F30" s="91">
        <v>-7185</v>
      </c>
      <c r="G30" s="74"/>
      <c r="H30" s="91">
        <v>-2202</v>
      </c>
    </row>
    <row r="31" spans="1:8" ht="21.75" customHeight="1" x14ac:dyDescent="0.5">
      <c r="A31" s="73" t="s">
        <v>115</v>
      </c>
      <c r="D31" s="74"/>
      <c r="E31" s="74"/>
      <c r="F31" s="91">
        <v>-745</v>
      </c>
      <c r="G31" s="74"/>
      <c r="H31" s="91">
        <v>-744</v>
      </c>
    </row>
    <row r="32" spans="1:8" ht="21.75" customHeight="1" x14ac:dyDescent="0.5">
      <c r="A32" s="73" t="s">
        <v>114</v>
      </c>
      <c r="D32" s="75"/>
      <c r="E32" s="64"/>
      <c r="F32" s="97">
        <v>-1802</v>
      </c>
      <c r="G32" s="64"/>
      <c r="H32" s="97">
        <v>-2846</v>
      </c>
    </row>
    <row r="33" spans="1:8" ht="21.75" customHeight="1" x14ac:dyDescent="0.5">
      <c r="A33" s="73" t="s">
        <v>62</v>
      </c>
      <c r="D33" s="74"/>
      <c r="E33" s="74"/>
      <c r="F33" s="91">
        <f>SUM(F22:F32)</f>
        <v>544780</v>
      </c>
      <c r="G33" s="47"/>
      <c r="H33" s="91">
        <f>SUM(H22:H32)</f>
        <v>537988</v>
      </c>
    </row>
    <row r="34" spans="1:8" ht="21.75" customHeight="1" x14ac:dyDescent="0.5">
      <c r="A34" s="73" t="s">
        <v>116</v>
      </c>
      <c r="D34" s="74"/>
      <c r="E34" s="74"/>
      <c r="F34" s="97">
        <v>-52432</v>
      </c>
      <c r="G34" s="74"/>
      <c r="H34" s="97">
        <v>-53864</v>
      </c>
    </row>
    <row r="35" spans="1:8" ht="21.75" customHeight="1" x14ac:dyDescent="0.5">
      <c r="A35" s="72" t="s">
        <v>58</v>
      </c>
      <c r="D35" s="71"/>
      <c r="E35" s="64"/>
      <c r="F35" s="93">
        <f>+F33+F34</f>
        <v>492348</v>
      </c>
      <c r="G35" s="74"/>
      <c r="H35" s="93">
        <f>+H33+H34</f>
        <v>484124</v>
      </c>
    </row>
    <row r="36" spans="1:8" ht="21.75" customHeight="1" x14ac:dyDescent="0.5">
      <c r="H36" s="32" t="s">
        <v>16</v>
      </c>
    </row>
    <row r="37" spans="1:8" s="33" customFormat="1" ht="21.75" customHeight="1" x14ac:dyDescent="0.5">
      <c r="A37" s="33" t="s">
        <v>36</v>
      </c>
      <c r="D37" s="34"/>
      <c r="F37" s="34"/>
      <c r="H37" s="34"/>
    </row>
    <row r="38" spans="1:8" s="33" customFormat="1" ht="21.75" customHeight="1" x14ac:dyDescent="0.5">
      <c r="A38" s="33" t="s">
        <v>18</v>
      </c>
      <c r="D38" s="34"/>
      <c r="F38" s="34"/>
      <c r="H38" s="34"/>
    </row>
    <row r="39" spans="1:8" s="33" customFormat="1" ht="21.75" customHeight="1" x14ac:dyDescent="0.5">
      <c r="A39" s="33" t="s">
        <v>168</v>
      </c>
      <c r="D39" s="34"/>
      <c r="F39" s="34"/>
      <c r="H39" s="34"/>
    </row>
    <row r="40" spans="1:8" ht="21.75" customHeight="1" x14ac:dyDescent="0.5">
      <c r="B40" s="36"/>
      <c r="E40" s="31"/>
      <c r="G40" s="31"/>
      <c r="H40" s="37" t="s">
        <v>20</v>
      </c>
    </row>
    <row r="41" spans="1:8" ht="21.75" customHeight="1" x14ac:dyDescent="0.5">
      <c r="B41" s="38"/>
      <c r="D41" s="71"/>
      <c r="E41" s="40"/>
      <c r="F41" s="41">
        <v>2563</v>
      </c>
      <c r="G41" s="40"/>
      <c r="H41" s="41">
        <v>2562</v>
      </c>
    </row>
    <row r="42" spans="1:8" ht="21.75" customHeight="1" x14ac:dyDescent="0.5">
      <c r="A42" s="72" t="s">
        <v>22</v>
      </c>
      <c r="D42" s="71"/>
      <c r="E42" s="64"/>
      <c r="F42" s="47"/>
      <c r="G42" s="47"/>
      <c r="H42" s="47"/>
    </row>
    <row r="43" spans="1:8" ht="21.75" customHeight="1" x14ac:dyDescent="0.5">
      <c r="A43" s="76" t="s">
        <v>144</v>
      </c>
      <c r="D43" s="74"/>
      <c r="E43" s="74"/>
      <c r="F43" s="91">
        <v>28564</v>
      </c>
      <c r="G43" s="74"/>
      <c r="H43" s="91">
        <v>-250913</v>
      </c>
    </row>
    <row r="44" spans="1:8" ht="21.75" customHeight="1" x14ac:dyDescent="0.5">
      <c r="A44" s="73" t="s">
        <v>95</v>
      </c>
      <c r="D44" s="74"/>
      <c r="E44" s="74"/>
      <c r="F44" s="91">
        <v>-215996</v>
      </c>
      <c r="G44" s="74"/>
      <c r="H44" s="91">
        <v>-226574</v>
      </c>
    </row>
    <row r="45" spans="1:8" ht="21.75" customHeight="1" x14ac:dyDescent="0.5">
      <c r="A45" s="73" t="s">
        <v>64</v>
      </c>
      <c r="D45" s="74"/>
      <c r="E45" s="74"/>
      <c r="F45" s="91">
        <v>2497</v>
      </c>
      <c r="G45" s="74"/>
      <c r="H45" s="91">
        <v>749</v>
      </c>
    </row>
    <row r="46" spans="1:8" ht="21.75" customHeight="1" x14ac:dyDescent="0.5">
      <c r="A46" s="73" t="s">
        <v>49</v>
      </c>
      <c r="D46" s="75"/>
      <c r="E46" s="64"/>
      <c r="F46" s="91">
        <v>-750</v>
      </c>
      <c r="G46" s="74"/>
      <c r="H46" s="91">
        <v>-1174</v>
      </c>
    </row>
    <row r="47" spans="1:8" ht="21.75" customHeight="1" x14ac:dyDescent="0.5">
      <c r="A47" s="73" t="s">
        <v>99</v>
      </c>
      <c r="D47" s="75"/>
      <c r="E47" s="64"/>
      <c r="F47" s="113">
        <v>8813</v>
      </c>
      <c r="G47" s="64"/>
      <c r="H47" s="113">
        <v>9074</v>
      </c>
    </row>
    <row r="48" spans="1:8" ht="21.75" customHeight="1" x14ac:dyDescent="0.5">
      <c r="A48" s="72" t="s">
        <v>175</v>
      </c>
      <c r="D48" s="71"/>
      <c r="E48" s="64"/>
      <c r="F48" s="93">
        <f>SUM(F43:F47)</f>
        <v>-176872</v>
      </c>
      <c r="G48" s="47"/>
      <c r="H48" s="93">
        <f>SUM(H43:H47)</f>
        <v>-468838</v>
      </c>
    </row>
    <row r="49" spans="1:8" ht="21.75" customHeight="1" x14ac:dyDescent="0.5">
      <c r="A49" s="85" t="s">
        <v>145</v>
      </c>
      <c r="D49" s="71"/>
      <c r="E49" s="64"/>
      <c r="F49" s="91"/>
      <c r="G49" s="47"/>
      <c r="H49" s="91"/>
    </row>
    <row r="50" spans="1:8" ht="21.75" customHeight="1" x14ac:dyDescent="0.5">
      <c r="A50" s="86" t="s">
        <v>153</v>
      </c>
      <c r="D50" s="71"/>
      <c r="E50" s="64"/>
      <c r="F50" s="91">
        <v>-9029</v>
      </c>
      <c r="G50" s="47"/>
      <c r="H50" s="91">
        <v>0</v>
      </c>
    </row>
    <row r="51" spans="1:8" ht="21.75" customHeight="1" x14ac:dyDescent="0.5">
      <c r="A51" s="86" t="s">
        <v>146</v>
      </c>
      <c r="D51" s="71"/>
      <c r="E51" s="64"/>
      <c r="F51" s="97">
        <v>-203670</v>
      </c>
      <c r="G51" s="47"/>
      <c r="H51" s="97">
        <v>-80400</v>
      </c>
    </row>
    <row r="52" spans="1:8" ht="21.75" customHeight="1" x14ac:dyDescent="0.5">
      <c r="A52" s="85" t="s">
        <v>174</v>
      </c>
      <c r="D52" s="71"/>
      <c r="E52" s="64"/>
      <c r="F52" s="97">
        <f>SUM(F50:F51)</f>
        <v>-212699</v>
      </c>
      <c r="G52" s="47"/>
      <c r="H52" s="97">
        <f>SUM(H50:H51)</f>
        <v>-80400</v>
      </c>
    </row>
    <row r="53" spans="1:8" ht="21.75" customHeight="1" x14ac:dyDescent="0.5">
      <c r="A53" s="72" t="s">
        <v>151</v>
      </c>
      <c r="D53" s="74"/>
      <c r="E53" s="74"/>
      <c r="F53" s="92">
        <f>SUM(F35,F48,F52)</f>
        <v>102777</v>
      </c>
      <c r="G53" s="47"/>
      <c r="H53" s="92">
        <f>SUM(H35,H48,H52)</f>
        <v>-65114</v>
      </c>
    </row>
    <row r="54" spans="1:8" ht="21.75" customHeight="1" x14ac:dyDescent="0.5">
      <c r="A54" s="73" t="s">
        <v>119</v>
      </c>
      <c r="D54" s="74"/>
      <c r="E54" s="74"/>
      <c r="F54" s="92"/>
      <c r="G54" s="47"/>
      <c r="H54" s="92"/>
    </row>
    <row r="55" spans="1:8" ht="21.75" customHeight="1" x14ac:dyDescent="0.5">
      <c r="A55" s="73" t="s">
        <v>120</v>
      </c>
      <c r="D55" s="74"/>
      <c r="E55" s="74"/>
      <c r="F55" s="92">
        <v>2</v>
      </c>
      <c r="G55" s="47"/>
      <c r="H55" s="92">
        <v>-25</v>
      </c>
    </row>
    <row r="56" spans="1:8" ht="21.75" customHeight="1" x14ac:dyDescent="0.5">
      <c r="A56" s="73" t="s">
        <v>19</v>
      </c>
      <c r="D56" s="74"/>
      <c r="E56" s="74"/>
      <c r="F56" s="97">
        <v>145176</v>
      </c>
      <c r="G56" s="74"/>
      <c r="H56" s="97">
        <v>294507</v>
      </c>
    </row>
    <row r="57" spans="1:8" ht="21.75" customHeight="1" thickBot="1" x14ac:dyDescent="0.55000000000000004">
      <c r="A57" s="72" t="s">
        <v>140</v>
      </c>
      <c r="D57" s="74"/>
      <c r="E57" s="74"/>
      <c r="F57" s="101">
        <f>SUM(F53:F56)</f>
        <v>247955</v>
      </c>
      <c r="G57" s="47"/>
      <c r="H57" s="101">
        <f>SUM(H53:H56)</f>
        <v>229368</v>
      </c>
    </row>
    <row r="58" spans="1:8" ht="21.75" customHeight="1" thickTop="1" x14ac:dyDescent="0.5">
      <c r="A58" s="73"/>
      <c r="D58" s="64"/>
      <c r="E58" s="74"/>
      <c r="F58" s="80">
        <f>SUM(F57-BS!F10)</f>
        <v>0</v>
      </c>
      <c r="G58" s="47"/>
      <c r="H58" s="74"/>
    </row>
    <row r="59" spans="1:8" ht="21.75" customHeight="1" x14ac:dyDescent="0.5">
      <c r="A59" s="72" t="s">
        <v>117</v>
      </c>
      <c r="D59" s="64"/>
      <c r="E59" s="74"/>
      <c r="F59" s="74"/>
      <c r="G59" s="47"/>
      <c r="H59" s="74"/>
    </row>
    <row r="60" spans="1:8" ht="21.75" customHeight="1" x14ac:dyDescent="0.5">
      <c r="A60" s="30" t="s">
        <v>118</v>
      </c>
    </row>
    <row r="61" spans="1:8" ht="21.75" customHeight="1" x14ac:dyDescent="0.5">
      <c r="A61" s="30" t="s">
        <v>141</v>
      </c>
      <c r="F61" s="31">
        <v>16595</v>
      </c>
      <c r="H61" s="31">
        <v>41535</v>
      </c>
    </row>
    <row r="62" spans="1:8" ht="21.75" customHeight="1" x14ac:dyDescent="0.5">
      <c r="A62" s="30" t="s">
        <v>172</v>
      </c>
      <c r="F62" s="74">
        <v>0</v>
      </c>
      <c r="H62" s="74">
        <v>38875</v>
      </c>
    </row>
    <row r="63" spans="1:8" ht="21.75" customHeight="1" x14ac:dyDescent="0.5">
      <c r="A63" s="30" t="s">
        <v>152</v>
      </c>
      <c r="F63" s="31">
        <v>5727</v>
      </c>
      <c r="H63" s="74">
        <v>0</v>
      </c>
    </row>
    <row r="64" spans="1:8" ht="21.75" customHeight="1" x14ac:dyDescent="0.5">
      <c r="H64" s="74"/>
    </row>
  </sheetData>
  <pageMargins left="0.78740157480314965" right="0.39370078740157483" top="0.78740157480314965" bottom="0.39370078740157483" header="0.19685039370078741" footer="0.23622047244094491"/>
  <pageSetup paperSize="9" orientation="portrait" r:id="rId1"/>
  <headerFooter alignWithMargins="0">
    <oddFooter>&amp;L&amp;"Angsana New,Regular"&amp;16       หมายเหตุประกอบงบการเงินเป็นส่วนหนึ่งของงบการเงินนี้</oddFooter>
  </headerFooter>
  <rowBreaks count="1" manualBreakCount="1">
    <brk id="35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38209</vt:lpwstr>
  </property>
  <property fmtid="{D5CDD505-2E9C-101B-9397-08002B2CF9AE}" pid="4" name="OptimizationTime">
    <vt:lpwstr>20201105_1047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Company </vt:lpstr>
      <vt:lpstr>CF</vt:lpstr>
      <vt:lpstr>BS!Print_Area</vt:lpstr>
      <vt:lpstr>CF!Print_Area</vt:lpstr>
      <vt:lpstr>'Company '!Print_Area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YourNameHere</dc:creator>
  <cp:lastModifiedBy>Aranya Ruenyan</cp:lastModifiedBy>
  <cp:lastPrinted>2020-10-28T13:02:43Z</cp:lastPrinted>
  <dcterms:created xsi:type="dcterms:W3CDTF">2003-04-03T02:05:33Z</dcterms:created>
  <dcterms:modified xsi:type="dcterms:W3CDTF">2020-10-28T13:02:44Z</dcterms:modified>
</cp:coreProperties>
</file>