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Next Capital Company Limited(เดิม BAF (Thailand)\Next Capital (เดิม BAF (Thailand)_Dec19\"/>
    </mc:Choice>
  </mc:AlternateContent>
  <xr:revisionPtr revIDLastSave="0" documentId="13_ncr:1_{A67189AC-FEE5-4F79-A288-B95015DBA360}" xr6:coauthVersionLast="41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hai 4-6" sheetId="3" r:id="rId1"/>
    <sheet name="Thai 7-8" sheetId="7" r:id="rId2"/>
    <sheet name="Thai 9" sheetId="5" r:id="rId3"/>
    <sheet name="Thai 10-11" sheetId="8" r:id="rId4"/>
  </sheets>
  <definedNames>
    <definedName name="_xlnm.Print_Area" localSheetId="0">'Thai 4-6'!$A$1:$J$135</definedName>
    <definedName name="_xlnm.Print_Area" localSheetId="2">'Thai 9'!$A$1:$P$27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5" l="1"/>
  <c r="H117" i="3" l="1"/>
  <c r="H26" i="7" l="1"/>
  <c r="H66" i="3" l="1"/>
  <c r="I21" i="8" l="1"/>
  <c r="I33" i="8" s="1"/>
  <c r="B92" i="3" l="1"/>
  <c r="B2" i="7" s="1"/>
  <c r="B47" i="3"/>
  <c r="B43" i="7" l="1"/>
  <c r="B2" i="5" s="1"/>
  <c r="B2" i="8" s="1"/>
  <c r="B44" i="8" s="1"/>
  <c r="J74" i="3"/>
  <c r="J66" i="3"/>
  <c r="J30" i="3"/>
  <c r="J20" i="3"/>
  <c r="J61" i="7"/>
  <c r="J63" i="7" s="1"/>
  <c r="J26" i="7"/>
  <c r="J16" i="7"/>
  <c r="P14" i="5"/>
  <c r="P13" i="5"/>
  <c r="P12" i="5"/>
  <c r="P11" i="5"/>
  <c r="N16" i="5"/>
  <c r="L16" i="5"/>
  <c r="J16" i="5"/>
  <c r="H16" i="5"/>
  <c r="P18" i="5"/>
  <c r="L22" i="5"/>
  <c r="I66" i="8"/>
  <c r="I56" i="8"/>
  <c r="I39" i="8"/>
  <c r="I68" i="8" l="1"/>
  <c r="I71" i="8" s="1"/>
  <c r="J32" i="3"/>
  <c r="J76" i="3"/>
  <c r="J28" i="7"/>
  <c r="J31" i="7" s="1"/>
  <c r="P16" i="5"/>
  <c r="J117" i="3"/>
  <c r="J65" i="7" l="1"/>
  <c r="J119" i="3"/>
  <c r="G21" i="8"/>
  <c r="H16" i="7" l="1"/>
  <c r="H30" i="3"/>
  <c r="G56" i="8"/>
  <c r="G66" i="8"/>
  <c r="A4" i="8"/>
  <c r="A46" i="8" s="1"/>
  <c r="A42" i="8"/>
  <c r="H61" i="7"/>
  <c r="H63" i="7" s="1"/>
  <c r="N20" i="5" s="1"/>
  <c r="P20" i="5" s="1"/>
  <c r="A46" i="3"/>
  <c r="A1" i="7" s="1"/>
  <c r="A49" i="3"/>
  <c r="H74" i="3"/>
  <c r="A90" i="3"/>
  <c r="A91" i="3"/>
  <c r="A94" i="3"/>
  <c r="A135" i="3"/>
  <c r="A41" i="7" s="1"/>
  <c r="H20" i="3"/>
  <c r="A1" i="5" l="1"/>
  <c r="A1" i="8" s="1"/>
  <c r="A43" i="8" s="1"/>
  <c r="G68" i="8"/>
  <c r="G71" i="8" s="1"/>
  <c r="H28" i="7"/>
  <c r="H31" i="7" s="1"/>
  <c r="H32" i="3"/>
  <c r="H76" i="3"/>
  <c r="A42" i="7"/>
  <c r="A81" i="7"/>
  <c r="A83" i="8"/>
  <c r="H65" i="7" l="1"/>
  <c r="N19" i="5"/>
  <c r="H119" i="3"/>
  <c r="P19" i="5" l="1"/>
  <c r="P22" i="5" s="1"/>
  <c r="N22" i="5"/>
</calcChain>
</file>

<file path=xl/sharedStrings.xml><?xml version="1.0" encoding="utf-8"?>
<sst xmlns="http://schemas.openxmlformats.org/spreadsheetml/2006/main" count="206" uniqueCount="143">
  <si>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</si>
  <si>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</si>
  <si>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</si>
  <si>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</si>
  <si>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</si>
  <si>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</si>
  <si>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</si>
  <si>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</si>
  <si>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</si>
  <si>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</si>
  <si>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</si>
  <si>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</si>
  <si>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</si>
  <si>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</si>
  <si>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</si>
  <si>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</si>
  <si>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</si>
  <si>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</si>
  <si>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</si>
  <si>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</si>
  <si>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</si>
  <si>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</si>
  <si>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</si>
  <si>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</si>
  <si>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</si>
  <si>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</si>
  <si>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</si>
  <si>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</si>
  <si>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</si>
  <si>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</si>
  <si>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</si>
  <si>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</si>
  <si>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</si>
  <si>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</si>
  <si>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</si>
  <si>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</si>
  <si>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</si>
  <si>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</si>
  <si>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</si>
  <si>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</si>
  <si>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</si>
  <si>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</si>
  <si>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</si>
  <si>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</si>
  <si>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</si>
  <si>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</si>
  <si>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เงินสดสุทธิใช้ไปในกิจกรรมดำเนินงาน</t>
  </si>
  <si>
    <t>พ.ศ. 2561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</si>
  <si>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</si>
  <si>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</si>
  <si>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</si>
  <si>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</si>
  <si>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หนี้สูญและหนี้สงสัยจะสูญ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</si>
  <si>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</si>
  <si>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</si>
  <si>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</si>
  <si>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</si>
  <si>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</si>
  <si>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ค่าใช้จ่ายดอกเบี้ย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</si>
  <si>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</si>
  <si>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</si>
  <si>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</si>
  <si>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</si>
  <si>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</si>
  <si>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เจ้าหนี้ซื้อสินทรัพย์ไม่มีตัวตน</t>
  </si>
  <si>
    <t>สินทรัพย์ไม่มีตัวตนสุทธิ</t>
  </si>
  <si>
    <t>เงินกู้ยืมระยะยาวจากสถาบันการเงิน</t>
  </si>
  <si>
    <t>ส่วนเกินมูลค่าหุ้นสามัญ</t>
  </si>
  <si>
    <t>ทรัพย์สินรอการขายสุทธิ</t>
  </si>
  <si>
    <t>ส่วนเกิน</t>
  </si>
  <si>
    <t>มูลค่าหุ้น</t>
  </si>
  <si>
    <t>ลูกหนี้ตามสัญญาเช่าซื้อสุทธิ</t>
  </si>
  <si>
    <t>หุ้นสามัญ จำนวน 30,000,000 หุ้น</t>
  </si>
  <si>
    <t>สินทรัพย์ภาษีเงินได้รอการตัดบัญชีสุทธิ</t>
  </si>
  <si>
    <t>รายการปรับปรุง</t>
  </si>
  <si>
    <t>เจ้าหนี้ซื้ออุปกรณ์</t>
  </si>
  <si>
    <t>ของทรัพย์สินรอการขาย</t>
  </si>
  <si>
    <t>การเปลี่ยนแปลงของเงินทุนหมุนเวียน</t>
  </si>
  <si>
    <t>กำไรจากการดำเนินงานก่อนการเปลี่ยนแปลง</t>
  </si>
  <si>
    <t>ของเงินทุนหมุนเวียน</t>
  </si>
  <si>
    <t>รายได้ดอกเบี้ยจากสัญญาเช่าซื้อ</t>
  </si>
  <si>
    <t>เงินสดสุทธิได้มาจากกิจกรรมจัดหาเงิน</t>
  </si>
  <si>
    <t xml:space="preserve">ยอดคงเหลือของรายการที่ไม่ใช่เงินสด </t>
  </si>
  <si>
    <t>ขาดทุนจากการจำหน่ายและการลดลงของมูลค่า</t>
  </si>
  <si>
    <t>เงินสดจ่ายภาษีเงินได้</t>
  </si>
  <si>
    <t>เงินสดรับดอกเบี้ย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</si>
  <si>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</si>
  <si>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เงินสดรับจากเงินกู้ยืมระยะยาวจากสถาบันการเงิน</t>
  </si>
  <si>
    <t>ขาดทุนจากการลดลงของมูลค่าของทรัพย์สินรอการขาย</t>
  </si>
  <si>
    <t>ประมาณการหนี้สินค่ารื้อถอน</t>
  </si>
  <si>
    <t>ยอดคงเหลือสิ้นปี ณ วันที่ 31 ธันวาคม พ.ศ. 2561</t>
  </si>
  <si>
    <t>ยอดคงเหลือต้นปี ณ วันที่ 1 มกราคม พ.ศ. 2561</t>
  </si>
  <si>
    <t>กำไรสำหรับปี</t>
  </si>
  <si>
    <t>รายการที่จะไม่จัดประเภทรายการใหม่ไปยังกำไรหรือ</t>
  </si>
  <si>
    <t>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</si>
  <si>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</si>
  <si>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</si>
  <si>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</si>
  <si>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</si>
  <si>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</si>
  <si>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</si>
  <si>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ค่าใช้จ่ายในการขายและบริหาร</t>
  </si>
  <si>
    <t>ส่วนปรับปรุงอาคารและอุปกรณ์สุทธิ</t>
  </si>
  <si>
    <t>กำไรขาดทุนเบ็ดเสร็จอื่น :</t>
  </si>
  <si>
    <t>การเพิ่มทุนหุ้นสามัญ</t>
  </si>
  <si>
    <t>กำไรเบ็ดเสร็จอื่นสำหรับปี</t>
  </si>
  <si>
    <t>ค่าใช้จ่ายผลประโยชน์พนักงาน</t>
  </si>
  <si>
    <t>ลูกหนี้ตามสัญญาเช่าซื้อส่วนที่ถึงกำหนด</t>
  </si>
  <si>
    <t>ชำระภายในหนึ่งปีสุทธิ</t>
  </si>
  <si>
    <t>เงินกู้ยืมระยะสั้นจากบริษัทที่เกี่ยวข้องกัน</t>
  </si>
  <si>
    <t>ที่ถึงกำหนดชำระภายในหนึ่งปี</t>
  </si>
  <si>
    <t>ยอดคงเหลือต้นปี ณ วันที่ 1 มกราคม พ.ศ. 2562</t>
  </si>
  <si>
    <t>ยอดคงเหลือสิ้นปี ณ วันที่ 31 ธันวาคม พ.ศ. 2562</t>
  </si>
  <si>
    <t>สำหรับปีสิ้นสุดวันที่ 31 ธันวาคม พ.ศ. 2562</t>
  </si>
  <si>
    <t>พ.ศ. 2562</t>
  </si>
  <si>
    <t>ณ วันที่ 31 ธันวาคม พ.ศ. 2562</t>
  </si>
  <si>
    <t>บริษัท เน็คซ์ แคปปิตอล จำกัด</t>
  </si>
  <si>
    <t>(เดิมชื่อ “บริษัท บัฟ (ประเทศไทย) จำกัด”)</t>
  </si>
  <si>
    <t>กำไรเบ็ดเสร็จอื่นสำหรับปี - สุทธิจากภาษี</t>
  </si>
  <si>
    <t>กำไรเบ็ดเสร็จรวมสำหรับปี</t>
  </si>
  <si>
    <t>สินทรัพย์ถาวร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</si>
  <si>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</si>
  <si>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</si>
  <si>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</si>
  <si>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</si>
  <si>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</si>
  <si>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</si>
  <si>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</si>
  <si>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กรรมการ  ________________________________    กรรมการ  ________________________________</t>
  </si>
  <si>
    <t xml:space="preserve">                         (นายพุฒิพันธ์ เตยะราชกุล)                                             (นายสุระ คณิตทวีกุล)</t>
  </si>
  <si>
    <t>(กำไร)ขาดทุนจากการจำหน่ายและตัดจำหน่าย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</si>
  <si>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</si>
  <si>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</si>
  <si>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</si>
  <si>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</si>
  <si>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(จัดประเภทใหม่)</t>
  </si>
  <si>
    <t>4, 24</t>
  </si>
  <si>
    <t>21</t>
  </si>
  <si>
    <t>มูลค่าที่ตราไว้หุ้นละ 10 บาท</t>
  </si>
  <si>
    <t>ทุนจดทะเบียน</t>
  </si>
  <si>
    <t>จ่ายชำระแล้วหุ้นละ 10 บาท</t>
  </si>
  <si>
    <t>ทุนที่ออกและชำระแล้ว</t>
  </si>
  <si>
    <t>หมายเหตุประกอบงบการเงินในหน้า 12 ถึง 52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</si>
</sst>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7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8" fontId="8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wrapText="1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9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9" fontId="8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4" fontId="4" fillId="0" borderId="0" xfId="0" applyNumberFormat="1" applyFont="1" applyFill="1" applyAlignment="1">
      <alignment horizontal="left"/>
    </xf>
    <xf numFmtId="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top"/>
    </xf>
    <xf numFmtId="168" fontId="5" fillId="0" borderId="0" xfId="0" applyNumberFormat="1" applyFont="1" applyFill="1" applyBorder="1" applyAlignment="1">
      <alignment horizontal="center" vertical="top"/>
    </xf>
    <xf numFmtId="168" fontId="4" fillId="0" borderId="0" xfId="0" quotePrefix="1" applyNumberFormat="1" applyFont="1" applyFill="1" applyBorder="1" applyAlignment="1">
      <alignment horizontal="right" vertical="top"/>
    </xf>
    <xf numFmtId="165" fontId="5" fillId="0" borderId="0" xfId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168" fontId="5" fillId="0" borderId="0" xfId="0" applyNumberFormat="1" applyFont="1" applyFill="1" applyBorder="1" applyAlignment="1">
      <alignment vertical="top"/>
    </xf>
    <xf numFmtId="168" fontId="4" fillId="0" borderId="1" xfId="0" quotePrefix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168" fontId="5" fillId="0" borderId="0" xfId="1" applyNumberFormat="1" applyFont="1" applyFill="1" applyAlignment="1">
      <alignment vertical="top"/>
    </xf>
    <xf numFmtId="0" fontId="5" fillId="0" borderId="0" xfId="6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168" fontId="5" fillId="0" borderId="0" xfId="0" applyNumberFormat="1" applyFont="1" applyFill="1" applyAlignment="1">
      <alignment vertical="top"/>
    </xf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Fill="1" applyAlignment="1">
      <alignment vertical="top"/>
    </xf>
    <xf numFmtId="0" fontId="5" fillId="0" borderId="0" xfId="4" applyFont="1" applyFill="1" applyAlignment="1">
      <alignment vertical="top"/>
    </xf>
    <xf numFmtId="165" fontId="5" fillId="0" borderId="0" xfId="1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68" fontId="5" fillId="0" borderId="1" xfId="1" applyNumberFormat="1" applyFont="1" applyFill="1" applyBorder="1"/>
    <xf numFmtId="165" fontId="5" fillId="0" borderId="0" xfId="1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68" fontId="4" fillId="0" borderId="0" xfId="0" applyNumberFormat="1" applyFont="1" applyFill="1" applyAlignment="1"/>
    <xf numFmtId="4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168" fontId="4" fillId="0" borderId="1" xfId="0" applyNumberFormat="1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8" fontId="4" fillId="0" borderId="3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8" fontId="5" fillId="0" borderId="0" xfId="0" applyNumberFormat="1" applyFont="1" applyFill="1" applyBorder="1" applyAlignment="1"/>
    <xf numFmtId="168" fontId="4" fillId="0" borderId="1" xfId="0" quotePrefix="1" applyNumberFormat="1" applyFont="1" applyFill="1" applyBorder="1" applyAlignment="1">
      <alignment horizontal="right"/>
    </xf>
    <xf numFmtId="165" fontId="5" fillId="0" borderId="0" xfId="1" applyFont="1" applyFill="1" applyBorder="1"/>
    <xf numFmtId="0" fontId="5" fillId="0" borderId="0" xfId="0" applyFont="1" applyFill="1" applyBorder="1"/>
    <xf numFmtId="0" fontId="4" fillId="0" borderId="0" xfId="0" applyFont="1" applyFill="1"/>
    <xf numFmtId="168" fontId="5" fillId="0" borderId="0" xfId="1" applyNumberFormat="1" applyFont="1" applyFill="1" applyBorder="1"/>
    <xf numFmtId="168" fontId="5" fillId="0" borderId="0" xfId="1" applyNumberFormat="1" applyFont="1" applyFill="1"/>
    <xf numFmtId="168" fontId="5" fillId="0" borderId="0" xfId="0" applyNumberFormat="1" applyFont="1" applyFill="1"/>
    <xf numFmtId="168" fontId="5" fillId="0" borderId="0" xfId="1" applyNumberFormat="1" applyFont="1" applyFill="1" applyBorder="1" applyAlignment="1">
      <alignment horizontal="right" vertical="top"/>
    </xf>
    <xf numFmtId="0" fontId="5" fillId="0" borderId="0" xfId="6" applyFont="1" applyFill="1"/>
    <xf numFmtId="168" fontId="5" fillId="0" borderId="3" xfId="1" applyNumberFormat="1" applyFont="1" applyFill="1" applyBorder="1"/>
    <xf numFmtId="0" fontId="5" fillId="0" borderId="0" xfId="0" applyFont="1" applyFill="1" applyAlignment="1"/>
    <xf numFmtId="168" fontId="5" fillId="0" borderId="2" xfId="1" applyNumberFormat="1" applyFont="1" applyFill="1" applyBorder="1"/>
    <xf numFmtId="43" fontId="5" fillId="0" borderId="0" xfId="0" applyNumberFormat="1" applyFont="1" applyFill="1" applyBorder="1"/>
    <xf numFmtId="168" fontId="7" fillId="2" borderId="0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Border="1" applyAlignment="1">
      <alignment vertical="center"/>
    </xf>
    <xf numFmtId="168" fontId="8" fillId="2" borderId="2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8" fillId="2" borderId="4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vertical="top"/>
    </xf>
    <xf numFmtId="168" fontId="5" fillId="2" borderId="0" xfId="1" applyNumberFormat="1" applyFont="1" applyFill="1" applyAlignment="1">
      <alignment vertical="top"/>
    </xf>
    <xf numFmtId="168" fontId="5" fillId="2" borderId="0" xfId="1" applyNumberFormat="1" applyFont="1" applyFill="1" applyBorder="1" applyAlignment="1">
      <alignment vertical="top"/>
    </xf>
    <xf numFmtId="168" fontId="5" fillId="2" borderId="1" xfId="1" applyNumberFormat="1" applyFont="1" applyFill="1" applyBorder="1" applyAlignment="1">
      <alignment vertical="top"/>
    </xf>
    <xf numFmtId="168" fontId="5" fillId="2" borderId="0" xfId="0" applyNumberFormat="1" applyFont="1" applyFill="1" applyAlignment="1">
      <alignment vertical="top"/>
    </xf>
    <xf numFmtId="168" fontId="5" fillId="2" borderId="0" xfId="1" applyNumberFormat="1" applyFont="1" applyFill="1" applyBorder="1"/>
    <xf numFmtId="168" fontId="5" fillId="2" borderId="1" xfId="1" applyNumberFormat="1" applyFont="1" applyFill="1" applyBorder="1"/>
    <xf numFmtId="168" fontId="5" fillId="2" borderId="0" xfId="1" applyNumberFormat="1" applyFont="1" applyFill="1" applyBorder="1" applyAlignment="1">
      <alignment horizontal="right" vertical="top"/>
    </xf>
    <xf numFmtId="168" fontId="5" fillId="2" borderId="3" xfId="1" applyNumberFormat="1" applyFont="1" applyFill="1" applyBorder="1"/>
    <xf numFmtId="168" fontId="5" fillId="2" borderId="0" xfId="1" applyNumberFormat="1" applyFont="1" applyFill="1"/>
    <xf numFmtId="168" fontId="5" fillId="2" borderId="2" xfId="1" applyNumberFormat="1" applyFont="1" applyFill="1" applyBorder="1"/>
    <xf numFmtId="0" fontId="4" fillId="0" borderId="0" xfId="0" applyFont="1" applyBorder="1" applyAlignment="1">
      <alignment horizontal="right" wrapText="1"/>
    </xf>
    <xf numFmtId="168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168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7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 2 2" xfId="6" xr:uid="{00000000-0005-0000-0000-000004000000}"/>
    <cellStyle name="Normal 3" xfId="4" xr:uid="{00000000-0005-0000-0000-000005000000}"/>
    <cellStyle name="Normal_California Wow 310308_1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7"/>
  <sheetViews>
    <sheetView tabSelected="1" topLeftCell="A127" zoomScaleNormal="100" zoomScaleSheetLayoutView="100" workbookViewId="0">
      <selection activeCell="A46" sqref="A46"/>
    </sheetView>
  </sheetViews>
  <sheetFormatPr defaultColWidth="9.140625" defaultRowHeight="21.75" customHeight="1"/>
  <cols>
    <col min="1" max="4" width="1.7109375" style="2" customWidth="1"/>
    <col min="5" max="5" width="45.7109375" style="2" customWidth="1"/>
    <col min="6" max="6" width="8.7109375" style="15" customWidth="1"/>
    <col min="7" max="7" width="1" style="15" customWidth="1"/>
    <col min="8" max="8" width="12.7109375" style="15" customWidth="1"/>
    <col min="9" max="9" width="1" style="15" customWidth="1"/>
    <col min="10" max="10" width="12.7109375" style="15" customWidth="1"/>
    <col min="11" max="16384" width="9.140625" style="2"/>
  </cols>
  <sheetData>
    <row r="1" spans="1:10" ht="20.100000000000001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" t="s">
        <v>117</v>
      </c>
      <c r="C2" s="1"/>
      <c r="D2" s="1"/>
      <c r="E2" s="1"/>
      <c r="F2" s="1"/>
      <c r="G2" s="1"/>
      <c r="H2" s="1"/>
      <c r="I2" s="1"/>
      <c r="J2" s="1"/>
    </row>
    <row r="3" spans="1:10" ht="20.100000000000001" customHeight="1">
      <c r="A3" s="1" t="s">
        <v>21</v>
      </c>
      <c r="B3" s="3"/>
      <c r="C3" s="3"/>
      <c r="D3" s="3"/>
      <c r="E3" s="3"/>
      <c r="F3" s="4"/>
      <c r="G3" s="4"/>
      <c r="H3" s="4"/>
      <c r="I3" s="4"/>
      <c r="J3" s="4"/>
    </row>
    <row r="4" spans="1:10" ht="20.100000000000001" customHeight="1">
      <c r="A4" s="5" t="s">
        <v>115</v>
      </c>
      <c r="B4" s="6"/>
      <c r="C4" s="6"/>
      <c r="D4" s="6"/>
      <c r="E4" s="6"/>
      <c r="F4" s="7"/>
      <c r="G4" s="7"/>
      <c r="H4" s="7"/>
      <c r="I4" s="7"/>
      <c r="J4" s="7"/>
    </row>
    <row r="5" spans="1:10" ht="20.100000000000001" customHeight="1">
      <c r="A5" s="8"/>
      <c r="B5" s="3"/>
      <c r="C5" s="3"/>
      <c r="D5" s="3"/>
      <c r="E5" s="3"/>
      <c r="F5" s="4"/>
      <c r="G5" s="4"/>
      <c r="H5" s="4"/>
      <c r="I5" s="4"/>
      <c r="J5" s="4"/>
    </row>
    <row r="6" spans="1:10" ht="20.100000000000001" customHeight="1">
      <c r="A6" s="8"/>
      <c r="B6" s="3"/>
      <c r="C6" s="3"/>
      <c r="D6" s="3"/>
      <c r="E6" s="3"/>
      <c r="F6" s="4"/>
      <c r="G6" s="9"/>
      <c r="H6" s="9" t="s">
        <v>114</v>
      </c>
      <c r="I6" s="9"/>
      <c r="J6" s="9" t="s">
        <v>47</v>
      </c>
    </row>
    <row r="7" spans="1:10" ht="20.100000000000001" customHeight="1">
      <c r="F7" s="10" t="s">
        <v>0</v>
      </c>
      <c r="G7" s="11"/>
      <c r="H7" s="12" t="s">
        <v>1</v>
      </c>
      <c r="I7" s="11"/>
      <c r="J7" s="12" t="s">
        <v>1</v>
      </c>
    </row>
    <row r="8" spans="1:10" ht="7.5" customHeight="1">
      <c r="F8" s="13"/>
      <c r="G8" s="11"/>
      <c r="H8" s="113"/>
      <c r="I8" s="11"/>
      <c r="J8" s="11"/>
    </row>
    <row r="9" spans="1:10" ht="20.100000000000001" customHeight="1">
      <c r="A9" s="14" t="s">
        <v>2</v>
      </c>
      <c r="G9" s="16"/>
      <c r="H9" s="114"/>
      <c r="I9" s="16"/>
      <c r="J9" s="16"/>
    </row>
    <row r="10" spans="1:10" ht="7.5" customHeight="1">
      <c r="A10" s="14"/>
      <c r="G10" s="16"/>
      <c r="H10" s="114"/>
      <c r="I10" s="16"/>
      <c r="J10" s="16"/>
    </row>
    <row r="11" spans="1:10" ht="20.100000000000001" customHeight="1">
      <c r="A11" s="14" t="s">
        <v>3</v>
      </c>
      <c r="G11" s="16"/>
      <c r="H11" s="114"/>
      <c r="I11" s="16"/>
      <c r="J11" s="16"/>
    </row>
    <row r="12" spans="1:10" ht="7.5" customHeight="1">
      <c r="A12" s="14"/>
      <c r="G12" s="16"/>
      <c r="H12" s="114"/>
      <c r="I12" s="16"/>
      <c r="J12" s="16"/>
    </row>
    <row r="13" spans="1:10" ht="20.100000000000001" customHeight="1">
      <c r="A13" s="2" t="s">
        <v>19</v>
      </c>
      <c r="F13" s="15">
        <v>9</v>
      </c>
      <c r="G13" s="16"/>
      <c r="H13" s="114">
        <v>7339519</v>
      </c>
      <c r="I13" s="16"/>
      <c r="J13" s="16">
        <v>6482316</v>
      </c>
    </row>
    <row r="14" spans="1:10" ht="20.100000000000001" customHeight="1">
      <c r="A14" s="2" t="s">
        <v>107</v>
      </c>
      <c r="G14" s="16"/>
      <c r="H14" s="114"/>
      <c r="I14" s="16"/>
      <c r="J14" s="16"/>
    </row>
    <row r="15" spans="1:10" ht="20.100000000000001" customHeight="1">
      <c r="B15" s="2" t="s">
        <v>108</v>
      </c>
      <c r="F15" s="15">
        <v>10</v>
      </c>
      <c r="G15" s="16"/>
      <c r="H15" s="114">
        <v>1817503828</v>
      </c>
      <c r="I15" s="16"/>
      <c r="J15" s="16">
        <v>1532946848</v>
      </c>
    </row>
    <row r="16" spans="1:10" ht="20.100000000000001" customHeight="1">
      <c r="A16" s="2" t="s">
        <v>29</v>
      </c>
      <c r="F16" s="15">
        <v>12</v>
      </c>
      <c r="G16" s="16"/>
      <c r="H16" s="114">
        <v>77508842</v>
      </c>
      <c r="I16" s="16"/>
      <c r="J16" s="16">
        <v>53997768</v>
      </c>
    </row>
    <row r="17" spans="1:10" ht="20.100000000000001" customHeight="1">
      <c r="A17" s="2" t="s">
        <v>68</v>
      </c>
      <c r="F17" s="15">
        <v>13</v>
      </c>
      <c r="G17" s="16"/>
      <c r="H17" s="114">
        <v>16329642</v>
      </c>
      <c r="I17" s="16"/>
      <c r="J17" s="16">
        <v>9327864</v>
      </c>
    </row>
    <row r="18" spans="1:10" ht="20.100000000000001" customHeight="1">
      <c r="A18" s="2" t="s">
        <v>30</v>
      </c>
      <c r="F18" s="15">
        <v>14</v>
      </c>
      <c r="G18" s="17"/>
      <c r="H18" s="115">
        <v>71027625</v>
      </c>
      <c r="I18" s="17"/>
      <c r="J18" s="18">
        <v>78959691</v>
      </c>
    </row>
    <row r="19" spans="1:10" ht="7.5" customHeight="1">
      <c r="G19" s="17"/>
      <c r="H19" s="116"/>
      <c r="I19" s="17"/>
      <c r="J19" s="17"/>
    </row>
    <row r="20" spans="1:10" ht="20.100000000000001" customHeight="1">
      <c r="A20" s="14" t="s">
        <v>4</v>
      </c>
      <c r="G20" s="17"/>
      <c r="H20" s="115">
        <f>SUM(H13:H19)</f>
        <v>1989709456</v>
      </c>
      <c r="I20" s="17"/>
      <c r="J20" s="18">
        <f>SUM(J13:J19)</f>
        <v>1681714487</v>
      </c>
    </row>
    <row r="21" spans="1:10" ht="20.100000000000001" customHeight="1">
      <c r="G21" s="16"/>
      <c r="H21" s="114"/>
      <c r="I21" s="16"/>
      <c r="J21" s="16"/>
    </row>
    <row r="22" spans="1:10" ht="20.100000000000001" customHeight="1">
      <c r="A22" s="14" t="s">
        <v>5</v>
      </c>
      <c r="F22" s="19"/>
      <c r="G22" s="16"/>
      <c r="H22" s="114"/>
      <c r="I22" s="16"/>
      <c r="J22" s="16"/>
    </row>
    <row r="23" spans="1:10" ht="7.5" customHeight="1">
      <c r="A23" s="14"/>
      <c r="F23" s="19"/>
      <c r="G23" s="16"/>
      <c r="H23" s="114"/>
      <c r="I23" s="16"/>
      <c r="J23" s="16"/>
    </row>
    <row r="24" spans="1:10" ht="20.100000000000001" customHeight="1">
      <c r="A24" s="2" t="s">
        <v>71</v>
      </c>
      <c r="F24" s="15">
        <v>10</v>
      </c>
      <c r="G24" s="16"/>
      <c r="H24" s="114">
        <v>2020109293</v>
      </c>
      <c r="I24" s="16"/>
      <c r="J24" s="16">
        <v>1830435591</v>
      </c>
    </row>
    <row r="25" spans="1:10" ht="20.100000000000001" customHeight="1">
      <c r="A25" s="2" t="s">
        <v>102</v>
      </c>
      <c r="F25" s="15">
        <v>15</v>
      </c>
      <c r="G25" s="16"/>
      <c r="H25" s="114">
        <v>14419714</v>
      </c>
      <c r="I25" s="16"/>
      <c r="J25" s="16">
        <v>21300413</v>
      </c>
    </row>
    <row r="26" spans="1:10" ht="20.100000000000001" customHeight="1">
      <c r="A26" s="2" t="s">
        <v>65</v>
      </c>
      <c r="F26" s="15">
        <v>16</v>
      </c>
      <c r="G26" s="16"/>
      <c r="H26" s="114">
        <v>23684648</v>
      </c>
      <c r="I26" s="16"/>
      <c r="J26" s="16">
        <v>18070827</v>
      </c>
    </row>
    <row r="27" spans="1:10" ht="20.100000000000001" customHeight="1">
      <c r="A27" s="2" t="s">
        <v>73</v>
      </c>
      <c r="F27" s="15">
        <v>17</v>
      </c>
      <c r="G27" s="16"/>
      <c r="H27" s="114">
        <v>24942938</v>
      </c>
      <c r="I27" s="16"/>
      <c r="J27" s="16">
        <v>11944420</v>
      </c>
    </row>
    <row r="28" spans="1:10" ht="20.100000000000001" customHeight="1">
      <c r="A28" s="2" t="s">
        <v>26</v>
      </c>
      <c r="G28" s="17"/>
      <c r="H28" s="115">
        <v>2955320</v>
      </c>
      <c r="I28" s="17"/>
      <c r="J28" s="18">
        <v>2944380</v>
      </c>
    </row>
    <row r="29" spans="1:10" ht="7.5" customHeight="1">
      <c r="A29" s="3"/>
      <c r="B29" s="3"/>
      <c r="C29" s="3"/>
      <c r="D29" s="3"/>
      <c r="E29" s="3"/>
      <c r="F29" s="20"/>
      <c r="G29" s="17"/>
      <c r="H29" s="116"/>
      <c r="I29" s="17"/>
      <c r="J29" s="17"/>
    </row>
    <row r="30" spans="1:10" s="3" customFormat="1" ht="20.100000000000001" customHeight="1">
      <c r="A30" s="14" t="s">
        <v>6</v>
      </c>
      <c r="B30" s="2"/>
      <c r="C30" s="2"/>
      <c r="D30" s="2"/>
      <c r="E30" s="2"/>
      <c r="F30" s="15"/>
      <c r="G30" s="17"/>
      <c r="H30" s="115">
        <f>SUM(H24:H29)</f>
        <v>2086111913</v>
      </c>
      <c r="I30" s="17"/>
      <c r="J30" s="18">
        <f>SUM(J24:J29)</f>
        <v>1884695631</v>
      </c>
    </row>
    <row r="31" spans="1:10" ht="7.5" customHeight="1">
      <c r="F31" s="2"/>
      <c r="G31" s="21"/>
      <c r="H31" s="117"/>
      <c r="I31" s="21"/>
      <c r="J31" s="21"/>
    </row>
    <row r="32" spans="1:10" ht="20.100000000000001" customHeight="1" thickBot="1">
      <c r="A32" s="14" t="s">
        <v>7</v>
      </c>
      <c r="G32" s="17"/>
      <c r="H32" s="118">
        <f>H20+H30</f>
        <v>4075821369</v>
      </c>
      <c r="I32" s="17"/>
      <c r="J32" s="22">
        <f>J20+J30</f>
        <v>3566410118</v>
      </c>
    </row>
    <row r="33" spans="1:10" ht="20.100000000000001" customHeight="1" thickTop="1">
      <c r="A33" s="14"/>
      <c r="G33" s="17"/>
      <c r="H33" s="17"/>
      <c r="I33" s="17"/>
      <c r="J33" s="17"/>
    </row>
    <row r="34" spans="1:10" ht="20.100000000000001" customHeight="1">
      <c r="A34" s="14"/>
      <c r="G34" s="17"/>
      <c r="H34" s="17"/>
      <c r="I34" s="17"/>
      <c r="J34" s="17"/>
    </row>
    <row r="35" spans="1:10" ht="20.100000000000001" customHeight="1">
      <c r="A35" s="14"/>
      <c r="G35" s="17"/>
      <c r="H35" s="17"/>
      <c r="I35" s="17"/>
      <c r="J35" s="17"/>
    </row>
    <row r="36" spans="1:10" ht="20.100000000000001" customHeight="1">
      <c r="A36" s="14"/>
      <c r="G36" s="17"/>
      <c r="H36" s="17"/>
      <c r="I36" s="17"/>
      <c r="J36" s="17"/>
    </row>
    <row r="37" spans="1:10" ht="20.100000000000001" customHeight="1">
      <c r="A37" s="14"/>
      <c r="G37" s="17"/>
      <c r="H37" s="17"/>
      <c r="I37" s="17"/>
      <c r="J37" s="17"/>
    </row>
    <row r="38" spans="1:10" ht="20.100000000000001" customHeight="1">
      <c r="A38" s="14"/>
      <c r="G38" s="17"/>
      <c r="H38" s="17"/>
      <c r="I38" s="17"/>
      <c r="J38" s="17"/>
    </row>
    <row r="39" spans="1:10" ht="15" customHeight="1">
      <c r="A39" s="14"/>
      <c r="G39" s="17"/>
      <c r="H39" s="17"/>
      <c r="I39" s="17"/>
      <c r="J39" s="17"/>
    </row>
    <row r="40" spans="1:10" ht="20.100000000000001" customHeight="1">
      <c r="A40" s="2" t="s">
        <v>128</v>
      </c>
      <c r="F40" s="2"/>
      <c r="G40" s="2"/>
      <c r="H40" s="2"/>
      <c r="I40" s="2"/>
      <c r="J40" s="2"/>
    </row>
    <row r="41" spans="1:10" ht="20.100000000000001" customHeight="1">
      <c r="A41" s="2" t="s">
        <v>129</v>
      </c>
    </row>
    <row r="42" spans="1:10" ht="20.100000000000001" customHeight="1"/>
    <row r="43" spans="1:10" ht="20.100000000000001" customHeight="1"/>
    <row r="44" spans="1:10" ht="20.100000000000001" customHeight="1">
      <c r="A44" s="15"/>
      <c r="B44" s="15"/>
      <c r="C44" s="15"/>
      <c r="D44" s="15"/>
      <c r="E44" s="15"/>
    </row>
    <row r="45" spans="1:10" ht="22.15" customHeight="1">
      <c r="A45" s="6" t="s">
        <v>142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ht="20.100000000000001" customHeight="1">
      <c r="A46" s="14" t="str">
        <f>+A1</f>
        <v>บริษัท เน็คซ์ แคปปิตอล จำกัด</v>
      </c>
      <c r="H46" s="1"/>
      <c r="J46" s="1"/>
    </row>
    <row r="47" spans="1:10" ht="20.100000000000001" customHeight="1">
      <c r="A47" s="14"/>
      <c r="B47" s="14" t="str">
        <f>+B2</f>
        <v>(เดิมชื่อ “บริษัท บัฟ (ประเทศไทย) จำกัด”)</v>
      </c>
      <c r="H47" s="1"/>
      <c r="J47" s="1"/>
    </row>
    <row r="48" spans="1:10" ht="20.100000000000001" customHeight="1">
      <c r="A48" s="1" t="s">
        <v>124</v>
      </c>
      <c r="B48" s="3"/>
      <c r="C48" s="3"/>
      <c r="D48" s="3"/>
      <c r="E48" s="3"/>
      <c r="F48" s="4"/>
      <c r="G48" s="4"/>
      <c r="H48" s="4"/>
      <c r="I48" s="4"/>
      <c r="J48" s="4"/>
    </row>
    <row r="49" spans="1:10" ht="20.100000000000001" customHeight="1">
      <c r="A49" s="23" t="str">
        <f>A4</f>
        <v>ณ วันที่ 31 ธันวาคม พ.ศ. 2562</v>
      </c>
      <c r="B49" s="6"/>
      <c r="C49" s="6"/>
      <c r="D49" s="6"/>
      <c r="E49" s="6"/>
      <c r="F49" s="7"/>
      <c r="G49" s="7"/>
      <c r="H49" s="7"/>
      <c r="I49" s="7"/>
      <c r="J49" s="7"/>
    </row>
    <row r="50" spans="1:10" ht="20.100000000000001" customHeight="1"/>
    <row r="51" spans="1:10" ht="20.100000000000001" customHeight="1">
      <c r="A51" s="8"/>
      <c r="B51" s="3"/>
      <c r="C51" s="3"/>
      <c r="D51" s="3"/>
      <c r="E51" s="3"/>
      <c r="F51" s="4"/>
      <c r="G51" s="9"/>
      <c r="H51" s="9" t="s">
        <v>114</v>
      </c>
      <c r="I51" s="9"/>
      <c r="J51" s="9" t="s">
        <v>47</v>
      </c>
    </row>
    <row r="52" spans="1:10" ht="20.100000000000001" customHeight="1">
      <c r="F52" s="10" t="s">
        <v>0</v>
      </c>
      <c r="G52" s="11"/>
      <c r="H52" s="12" t="s">
        <v>1</v>
      </c>
      <c r="I52" s="11"/>
      <c r="J52" s="12" t="s">
        <v>1</v>
      </c>
    </row>
    <row r="53" spans="1:10" ht="7.5" customHeight="1">
      <c r="F53" s="13"/>
      <c r="G53" s="11"/>
      <c r="H53" s="113"/>
      <c r="I53" s="11"/>
      <c r="J53" s="11"/>
    </row>
    <row r="54" spans="1:10" ht="20.100000000000001" customHeight="1">
      <c r="A54" s="14" t="s">
        <v>48</v>
      </c>
      <c r="H54" s="119"/>
      <c r="J54" s="24"/>
    </row>
    <row r="55" spans="1:10" ht="7.5" customHeight="1">
      <c r="A55" s="14"/>
      <c r="H55" s="119"/>
      <c r="J55" s="24"/>
    </row>
    <row r="56" spans="1:10" ht="20.100000000000001" customHeight="1">
      <c r="A56" s="14" t="s">
        <v>8</v>
      </c>
      <c r="H56" s="114"/>
      <c r="J56" s="16"/>
    </row>
    <row r="57" spans="1:10" ht="7.5" customHeight="1">
      <c r="A57" s="14"/>
      <c r="H57" s="114"/>
      <c r="J57" s="16"/>
    </row>
    <row r="58" spans="1:10" ht="20.100000000000001" customHeight="1">
      <c r="A58" s="2" t="s">
        <v>53</v>
      </c>
      <c r="F58" s="15">
        <v>18</v>
      </c>
      <c r="G58" s="16"/>
      <c r="H58" s="114">
        <v>1470000000</v>
      </c>
      <c r="I58" s="16"/>
      <c r="J58" s="16">
        <v>800000000</v>
      </c>
    </row>
    <row r="59" spans="1:10" ht="20.100000000000001" customHeight="1">
      <c r="A59" s="2" t="s">
        <v>31</v>
      </c>
      <c r="F59" s="15">
        <v>19</v>
      </c>
      <c r="G59" s="16"/>
      <c r="H59" s="114">
        <v>110948891</v>
      </c>
      <c r="I59" s="16"/>
      <c r="J59" s="16">
        <v>116479517</v>
      </c>
    </row>
    <row r="60" spans="1:10" ht="20.100000000000001" customHeight="1">
      <c r="A60" s="25" t="s">
        <v>66</v>
      </c>
      <c r="F60" s="19"/>
      <c r="G60" s="16"/>
      <c r="H60" s="114"/>
      <c r="I60" s="16"/>
      <c r="J60" s="16"/>
    </row>
    <row r="61" spans="1:10" ht="20.100000000000001" customHeight="1">
      <c r="A61" s="25"/>
      <c r="B61" s="2" t="s">
        <v>110</v>
      </c>
      <c r="F61" s="15">
        <v>18</v>
      </c>
      <c r="G61" s="16"/>
      <c r="H61" s="114">
        <v>800000000</v>
      </c>
      <c r="I61" s="16"/>
      <c r="J61" s="16">
        <v>400000000</v>
      </c>
    </row>
    <row r="62" spans="1:10" ht="20.100000000000001" customHeight="1">
      <c r="A62" s="25" t="s">
        <v>109</v>
      </c>
      <c r="F62" s="15">
        <v>18</v>
      </c>
      <c r="G62" s="16"/>
      <c r="H62" s="114">
        <v>100000000</v>
      </c>
      <c r="I62" s="16"/>
      <c r="J62" s="16">
        <v>0</v>
      </c>
    </row>
    <row r="63" spans="1:10" ht="20.100000000000001" customHeight="1">
      <c r="A63" s="25" t="s">
        <v>32</v>
      </c>
      <c r="G63" s="2"/>
      <c r="H63" s="114">
        <v>30009245</v>
      </c>
      <c r="I63" s="2"/>
      <c r="J63" s="16">
        <v>11790899</v>
      </c>
    </row>
    <row r="64" spans="1:10" ht="20.100000000000001" customHeight="1">
      <c r="A64" s="2" t="s">
        <v>9</v>
      </c>
      <c r="F64" s="19"/>
      <c r="G64" s="17"/>
      <c r="H64" s="115">
        <v>3986209</v>
      </c>
      <c r="I64" s="17"/>
      <c r="J64" s="18">
        <v>5375424</v>
      </c>
    </row>
    <row r="65" spans="1:10" ht="7.5" customHeight="1">
      <c r="F65" s="19"/>
      <c r="G65" s="17"/>
      <c r="H65" s="116"/>
      <c r="I65" s="17"/>
      <c r="J65" s="17"/>
    </row>
    <row r="66" spans="1:10" ht="20.100000000000001" customHeight="1">
      <c r="A66" s="14" t="s">
        <v>10</v>
      </c>
      <c r="F66" s="19"/>
      <c r="G66" s="17"/>
      <c r="H66" s="115">
        <f>SUM(H58:H65)</f>
        <v>2514944345</v>
      </c>
      <c r="I66" s="17"/>
      <c r="J66" s="18">
        <f>SUM(J58:J65)</f>
        <v>1333645840</v>
      </c>
    </row>
    <row r="67" spans="1:10" ht="20.100000000000001" customHeight="1">
      <c r="A67" s="14"/>
      <c r="H67" s="114"/>
      <c r="J67" s="16"/>
    </row>
    <row r="68" spans="1:10" ht="20.100000000000001" customHeight="1">
      <c r="A68" s="14" t="s">
        <v>23</v>
      </c>
      <c r="H68" s="114"/>
      <c r="J68" s="16"/>
    </row>
    <row r="69" spans="1:10" ht="7.5" customHeight="1">
      <c r="A69" s="14"/>
      <c r="H69" s="114"/>
      <c r="J69" s="16"/>
    </row>
    <row r="70" spans="1:10" ht="20.100000000000001" customHeight="1">
      <c r="A70" s="25" t="s">
        <v>66</v>
      </c>
      <c r="F70" s="15">
        <v>18</v>
      </c>
      <c r="G70" s="16"/>
      <c r="H70" s="114">
        <v>500000000</v>
      </c>
      <c r="I70" s="16"/>
      <c r="J70" s="16">
        <v>1300000000</v>
      </c>
    </row>
    <row r="71" spans="1:10" ht="20.100000000000001" customHeight="1">
      <c r="A71" s="2" t="s">
        <v>24</v>
      </c>
      <c r="F71" s="15">
        <v>20</v>
      </c>
      <c r="G71" s="16"/>
      <c r="H71" s="114">
        <v>5227451</v>
      </c>
      <c r="I71" s="16"/>
      <c r="J71" s="16">
        <v>4085459</v>
      </c>
    </row>
    <row r="72" spans="1:10" ht="20.100000000000001" customHeight="1">
      <c r="A72" s="2" t="s">
        <v>89</v>
      </c>
      <c r="F72" s="19"/>
      <c r="G72" s="17"/>
      <c r="H72" s="115">
        <v>2502000</v>
      </c>
      <c r="I72" s="17"/>
      <c r="J72" s="18">
        <v>2502000</v>
      </c>
    </row>
    <row r="73" spans="1:10" ht="7.5" customHeight="1">
      <c r="F73" s="19"/>
      <c r="G73" s="17"/>
      <c r="H73" s="116"/>
      <c r="I73" s="17"/>
      <c r="J73" s="17"/>
    </row>
    <row r="74" spans="1:10" ht="20.100000000000001" customHeight="1">
      <c r="A74" s="14" t="s">
        <v>25</v>
      </c>
      <c r="F74" s="19"/>
      <c r="G74" s="17"/>
      <c r="H74" s="115">
        <f>SUM(H70:H72)</f>
        <v>507729451</v>
      </c>
      <c r="I74" s="17"/>
      <c r="J74" s="18">
        <f>SUM(J70:J72)</f>
        <v>1306587459</v>
      </c>
    </row>
    <row r="75" spans="1:10" ht="7.5" customHeight="1">
      <c r="F75" s="19"/>
      <c r="G75" s="17"/>
      <c r="H75" s="116"/>
      <c r="I75" s="17"/>
      <c r="J75" s="17"/>
    </row>
    <row r="76" spans="1:10" ht="20.100000000000001" customHeight="1">
      <c r="A76" s="14" t="s">
        <v>17</v>
      </c>
      <c r="G76" s="17"/>
      <c r="H76" s="115">
        <f>H66+H74</f>
        <v>3022673796</v>
      </c>
      <c r="I76" s="17"/>
      <c r="J76" s="18">
        <f>J66+J74</f>
        <v>2640233299</v>
      </c>
    </row>
    <row r="77" spans="1:10" ht="20.100000000000001" customHeight="1">
      <c r="A77" s="14"/>
      <c r="G77" s="17"/>
      <c r="H77" s="17"/>
      <c r="I77" s="17"/>
      <c r="J77" s="17"/>
    </row>
    <row r="78" spans="1:10" ht="20.100000000000001" customHeight="1">
      <c r="A78" s="14"/>
      <c r="G78" s="17"/>
      <c r="H78" s="17"/>
      <c r="I78" s="17"/>
      <c r="J78" s="17"/>
    </row>
    <row r="79" spans="1:10" ht="20.100000000000001" customHeight="1">
      <c r="A79" s="14"/>
      <c r="G79" s="17"/>
      <c r="H79" s="17"/>
      <c r="I79" s="17"/>
      <c r="J79" s="17"/>
    </row>
    <row r="80" spans="1:10" ht="20.100000000000001" customHeight="1">
      <c r="A80" s="14"/>
      <c r="G80" s="17"/>
      <c r="H80" s="17"/>
      <c r="I80" s="17"/>
      <c r="J80" s="17"/>
    </row>
    <row r="81" spans="1:10" ht="20.100000000000001" customHeight="1">
      <c r="A81" s="14"/>
      <c r="G81" s="17"/>
      <c r="H81" s="17"/>
      <c r="I81" s="17"/>
      <c r="J81" s="17"/>
    </row>
    <row r="82" spans="1:10" ht="20.100000000000001" customHeight="1">
      <c r="A82" s="14"/>
      <c r="G82" s="17"/>
      <c r="H82" s="17"/>
      <c r="I82" s="17"/>
      <c r="J82" s="17"/>
    </row>
    <row r="83" spans="1:10" ht="20.100000000000001" customHeight="1">
      <c r="A83" s="14"/>
      <c r="G83" s="17"/>
      <c r="H83" s="17"/>
      <c r="I83" s="17"/>
      <c r="J83" s="17"/>
    </row>
    <row r="84" spans="1:10" ht="20.100000000000001" customHeight="1">
      <c r="A84" s="14"/>
      <c r="G84" s="17"/>
      <c r="H84" s="17"/>
      <c r="I84" s="17"/>
      <c r="J84" s="17"/>
    </row>
    <row r="85" spans="1:10" ht="20.100000000000001" customHeight="1">
      <c r="A85" s="14"/>
      <c r="G85" s="17"/>
      <c r="H85" s="17"/>
      <c r="I85" s="17"/>
      <c r="J85" s="17"/>
    </row>
    <row r="86" spans="1:10" ht="20.100000000000001" customHeight="1">
      <c r="A86" s="14"/>
      <c r="G86" s="17"/>
      <c r="H86" s="17"/>
      <c r="I86" s="17"/>
      <c r="J86" s="17"/>
    </row>
    <row r="87" spans="1:10" ht="20.100000000000001" customHeight="1">
      <c r="A87" s="14"/>
      <c r="G87" s="17"/>
      <c r="H87" s="17"/>
      <c r="I87" s="17"/>
      <c r="J87" s="17"/>
    </row>
    <row r="88" spans="1:10" ht="15" customHeight="1">
      <c r="A88" s="14"/>
      <c r="G88" s="17"/>
      <c r="H88" s="17"/>
      <c r="I88" s="17"/>
      <c r="J88" s="17"/>
    </row>
    <row r="89" spans="1:10" ht="20.100000000000001" customHeight="1">
      <c r="A89" s="14"/>
      <c r="G89" s="17"/>
      <c r="H89" s="17"/>
      <c r="I89" s="17"/>
      <c r="J89" s="17"/>
    </row>
    <row r="90" spans="1:10" ht="21.75" customHeight="1">
      <c r="A90" s="6" t="str">
        <f>+A45</f>
        <v>หมายเหตุประกอบงบการเงินในหน้า 12 ถึง 52 เป็นส่วนหนึ่งของงบการเงินนี้</v>
      </c>
      <c r="B90" s="6"/>
      <c r="C90" s="6"/>
      <c r="D90" s="6"/>
      <c r="E90" s="6"/>
      <c r="F90" s="7"/>
      <c r="G90" s="18"/>
      <c r="H90" s="18"/>
      <c r="I90" s="18"/>
      <c r="J90" s="18"/>
    </row>
    <row r="91" spans="1:10" ht="20.100000000000001" customHeight="1">
      <c r="A91" s="14" t="str">
        <f>+A1</f>
        <v>บริษัท เน็คซ์ แคปปิตอล จำกัด</v>
      </c>
      <c r="H91" s="1"/>
      <c r="J91" s="1"/>
    </row>
    <row r="92" spans="1:10" ht="20.100000000000001" customHeight="1">
      <c r="A92" s="14"/>
      <c r="B92" s="14" t="str">
        <f>+B2</f>
        <v>(เดิมชื่อ “บริษัท บัฟ (ประเทศไทย) จำกัด”)</v>
      </c>
      <c r="H92" s="1"/>
      <c r="J92" s="1"/>
    </row>
    <row r="93" spans="1:10" ht="20.100000000000001" customHeight="1">
      <c r="A93" s="1" t="s">
        <v>124</v>
      </c>
      <c r="B93" s="3"/>
      <c r="C93" s="3"/>
      <c r="D93" s="3"/>
      <c r="E93" s="3"/>
      <c r="F93" s="4"/>
      <c r="G93" s="4"/>
      <c r="H93" s="4"/>
      <c r="I93" s="4"/>
      <c r="J93" s="4"/>
    </row>
    <row r="94" spans="1:10" ht="20.100000000000001" customHeight="1">
      <c r="A94" s="23" t="str">
        <f>A4</f>
        <v>ณ วันที่ 31 ธันวาคม พ.ศ. 2562</v>
      </c>
      <c r="B94" s="6"/>
      <c r="C94" s="6"/>
      <c r="D94" s="6"/>
      <c r="E94" s="6"/>
      <c r="F94" s="7"/>
      <c r="G94" s="7"/>
      <c r="H94" s="7"/>
      <c r="I94" s="7"/>
      <c r="J94" s="7"/>
    </row>
    <row r="95" spans="1:10" ht="20.100000000000001" customHeight="1"/>
    <row r="96" spans="1:10" ht="20.100000000000001" customHeight="1">
      <c r="A96" s="8"/>
      <c r="B96" s="3"/>
      <c r="C96" s="3"/>
      <c r="D96" s="3"/>
      <c r="E96" s="3"/>
      <c r="F96" s="4"/>
      <c r="G96" s="9"/>
      <c r="H96" s="9" t="s">
        <v>114</v>
      </c>
      <c r="I96" s="9"/>
      <c r="J96" s="9" t="s">
        <v>47</v>
      </c>
    </row>
    <row r="97" spans="1:10" ht="20.100000000000001" customHeight="1">
      <c r="F97" s="10" t="s">
        <v>0</v>
      </c>
      <c r="G97" s="11"/>
      <c r="H97" s="12" t="s">
        <v>1</v>
      </c>
      <c r="I97" s="11"/>
      <c r="J97" s="12" t="s">
        <v>1</v>
      </c>
    </row>
    <row r="98" spans="1:10" ht="8.1" customHeight="1">
      <c r="F98" s="13"/>
      <c r="G98" s="11"/>
      <c r="H98" s="113"/>
      <c r="I98" s="11"/>
      <c r="J98" s="11"/>
    </row>
    <row r="99" spans="1:10" ht="20.100000000000001" customHeight="1">
      <c r="A99" s="14" t="s">
        <v>125</v>
      </c>
      <c r="H99" s="119"/>
      <c r="J99" s="24"/>
    </row>
    <row r="100" spans="1:10" ht="7.5" customHeight="1">
      <c r="A100" s="14"/>
      <c r="G100" s="17"/>
      <c r="H100" s="116"/>
      <c r="I100" s="17"/>
      <c r="J100" s="17"/>
    </row>
    <row r="101" spans="1:10" ht="20.100000000000001" customHeight="1">
      <c r="A101" s="14" t="s">
        <v>49</v>
      </c>
      <c r="G101" s="16"/>
      <c r="H101" s="114"/>
      <c r="I101" s="16"/>
      <c r="J101" s="16"/>
    </row>
    <row r="102" spans="1:10" ht="7.5" customHeight="1">
      <c r="A102" s="14"/>
      <c r="G102" s="16"/>
      <c r="H102" s="114"/>
      <c r="I102" s="16"/>
      <c r="J102" s="16"/>
    </row>
    <row r="103" spans="1:10" ht="20.100000000000001" customHeight="1">
      <c r="A103" s="2" t="s">
        <v>11</v>
      </c>
      <c r="G103" s="16"/>
      <c r="H103" s="114"/>
      <c r="I103" s="16"/>
      <c r="J103" s="16"/>
    </row>
    <row r="104" spans="1:10" ht="20.100000000000001" customHeight="1">
      <c r="B104" s="2" t="s">
        <v>139</v>
      </c>
      <c r="G104" s="16"/>
      <c r="H104" s="114"/>
      <c r="I104" s="16"/>
      <c r="J104" s="16"/>
    </row>
    <row r="105" spans="1:10" ht="20.100000000000001" customHeight="1">
      <c r="D105" s="2" t="s">
        <v>72</v>
      </c>
      <c r="F105" s="2"/>
      <c r="G105" s="16"/>
      <c r="H105" s="114"/>
      <c r="I105" s="2"/>
      <c r="J105" s="2"/>
    </row>
    <row r="106" spans="1:10" ht="20.100000000000001" customHeight="1" thickBot="1">
      <c r="E106" s="2" t="s">
        <v>138</v>
      </c>
      <c r="F106" s="15">
        <v>21</v>
      </c>
      <c r="G106" s="16"/>
      <c r="H106" s="118">
        <v>300000000</v>
      </c>
      <c r="I106" s="17"/>
      <c r="J106" s="22">
        <v>300000000</v>
      </c>
    </row>
    <row r="107" spans="1:10" ht="7.5" customHeight="1" thickTop="1">
      <c r="G107" s="16"/>
      <c r="H107" s="114"/>
      <c r="I107" s="16"/>
      <c r="J107" s="16"/>
    </row>
    <row r="108" spans="1:10" ht="20.100000000000001" customHeight="1">
      <c r="B108" s="2" t="s">
        <v>141</v>
      </c>
      <c r="G108" s="16"/>
      <c r="H108" s="114"/>
      <c r="I108" s="16"/>
      <c r="J108" s="16"/>
    </row>
    <row r="109" spans="1:10" ht="20.100000000000001" customHeight="1">
      <c r="D109" s="2" t="s">
        <v>72</v>
      </c>
      <c r="G109" s="16"/>
      <c r="H109" s="114"/>
      <c r="I109" s="2"/>
      <c r="J109" s="2"/>
    </row>
    <row r="110" spans="1:10" ht="20.100000000000001" customHeight="1">
      <c r="E110" s="2" t="s">
        <v>140</v>
      </c>
      <c r="F110" s="15">
        <v>21</v>
      </c>
      <c r="G110" s="16"/>
      <c r="H110" s="116">
        <v>300000000</v>
      </c>
      <c r="I110" s="16"/>
      <c r="J110" s="17">
        <v>300000000</v>
      </c>
    </row>
    <row r="111" spans="1:10" ht="20.100000000000001" customHeight="1">
      <c r="A111" s="2" t="s">
        <v>67</v>
      </c>
      <c r="F111" s="15">
        <v>21</v>
      </c>
      <c r="G111" s="16"/>
      <c r="H111" s="116">
        <v>174440000</v>
      </c>
      <c r="I111" s="16"/>
      <c r="J111" s="17">
        <v>174440000</v>
      </c>
    </row>
    <row r="112" spans="1:10" ht="20.100000000000001" customHeight="1">
      <c r="A112" s="26" t="s">
        <v>27</v>
      </c>
      <c r="G112" s="17"/>
      <c r="H112" s="116"/>
      <c r="I112" s="17"/>
      <c r="J112" s="17"/>
    </row>
    <row r="113" spans="1:10" ht="20.100000000000001" customHeight="1">
      <c r="B113" s="26" t="s">
        <v>35</v>
      </c>
      <c r="G113" s="17"/>
      <c r="H113" s="116"/>
      <c r="I113" s="17"/>
      <c r="J113" s="17"/>
    </row>
    <row r="114" spans="1:10" ht="20.100000000000001" customHeight="1">
      <c r="A114" s="26"/>
      <c r="C114" s="2" t="s">
        <v>34</v>
      </c>
      <c r="F114" s="15">
        <v>22</v>
      </c>
      <c r="G114" s="17"/>
      <c r="H114" s="116">
        <v>0</v>
      </c>
      <c r="I114" s="17"/>
      <c r="J114" s="17">
        <v>0</v>
      </c>
    </row>
    <row r="115" spans="1:10" ht="20.100000000000001" customHeight="1">
      <c r="B115" s="26" t="s">
        <v>36</v>
      </c>
      <c r="G115" s="17"/>
      <c r="H115" s="116">
        <v>578707573</v>
      </c>
      <c r="I115" s="17"/>
      <c r="J115" s="17">
        <v>451736819</v>
      </c>
    </row>
    <row r="116" spans="1:10" ht="7.5" customHeight="1">
      <c r="G116" s="17"/>
      <c r="H116" s="120"/>
      <c r="I116" s="17"/>
      <c r="J116" s="27"/>
    </row>
    <row r="117" spans="1:10" ht="20.100000000000001" customHeight="1">
      <c r="A117" s="14" t="s">
        <v>50</v>
      </c>
      <c r="G117" s="17"/>
      <c r="H117" s="115">
        <f>SUM(H110:H115)</f>
        <v>1053147573</v>
      </c>
      <c r="I117" s="17"/>
      <c r="J117" s="18">
        <f>SUM(J110:J115)</f>
        <v>926176819</v>
      </c>
    </row>
    <row r="118" spans="1:10" ht="7.5" customHeight="1">
      <c r="G118" s="17"/>
      <c r="H118" s="116"/>
      <c r="I118" s="17"/>
      <c r="J118" s="17"/>
    </row>
    <row r="119" spans="1:10" ht="20.100000000000001" customHeight="1" thickBot="1">
      <c r="A119" s="14" t="s">
        <v>51</v>
      </c>
      <c r="B119" s="14"/>
      <c r="G119" s="17"/>
      <c r="H119" s="118">
        <f>+H76+H117</f>
        <v>4075821369</v>
      </c>
      <c r="I119" s="17"/>
      <c r="J119" s="22">
        <f>+J76+J117</f>
        <v>3566410118</v>
      </c>
    </row>
    <row r="120" spans="1:10" ht="20.100000000000001" customHeight="1" thickTop="1">
      <c r="A120" s="14"/>
      <c r="B120" s="14"/>
      <c r="G120" s="17"/>
      <c r="H120" s="17"/>
      <c r="I120" s="17"/>
      <c r="J120" s="17"/>
    </row>
    <row r="121" spans="1:10" ht="20.100000000000001" customHeight="1">
      <c r="A121" s="14"/>
      <c r="B121" s="14"/>
      <c r="G121" s="17"/>
      <c r="H121" s="17"/>
      <c r="I121" s="17"/>
      <c r="J121" s="17"/>
    </row>
    <row r="122" spans="1:10" ht="20.100000000000001" customHeight="1">
      <c r="A122" s="14"/>
      <c r="B122" s="14"/>
      <c r="G122" s="17"/>
      <c r="H122" s="17"/>
      <c r="I122" s="17"/>
      <c r="J122" s="17"/>
    </row>
    <row r="123" spans="1:10" ht="20.100000000000001" customHeight="1">
      <c r="A123" s="14"/>
      <c r="B123" s="14"/>
      <c r="G123" s="17"/>
      <c r="H123" s="17"/>
      <c r="I123" s="17"/>
      <c r="J123" s="17"/>
    </row>
    <row r="124" spans="1:10" ht="20.100000000000001" customHeight="1">
      <c r="A124" s="14"/>
      <c r="B124" s="14"/>
      <c r="G124" s="17"/>
      <c r="H124" s="17"/>
      <c r="I124" s="17"/>
      <c r="J124" s="17"/>
    </row>
    <row r="125" spans="1:10" ht="20.100000000000001" customHeight="1">
      <c r="A125" s="14"/>
      <c r="B125" s="14"/>
      <c r="G125" s="17"/>
      <c r="H125" s="17"/>
      <c r="I125" s="17"/>
      <c r="J125" s="17"/>
    </row>
    <row r="126" spans="1:10" ht="20.100000000000001" customHeight="1">
      <c r="A126" s="14"/>
      <c r="B126" s="14"/>
      <c r="G126" s="17"/>
      <c r="H126" s="17"/>
      <c r="I126" s="17"/>
      <c r="J126" s="17"/>
    </row>
    <row r="127" spans="1:10" ht="20.100000000000001" customHeight="1">
      <c r="A127" s="14"/>
      <c r="B127" s="14"/>
      <c r="G127" s="17"/>
      <c r="H127" s="17"/>
      <c r="I127" s="17"/>
      <c r="J127" s="17"/>
    </row>
    <row r="128" spans="1:10" ht="20.100000000000001" customHeight="1">
      <c r="A128" s="14"/>
      <c r="B128" s="14"/>
      <c r="G128" s="17"/>
      <c r="H128" s="17"/>
      <c r="I128" s="17"/>
      <c r="J128" s="17"/>
    </row>
    <row r="129" spans="1:10" ht="20.100000000000001" customHeight="1">
      <c r="A129" s="14"/>
      <c r="B129" s="14"/>
      <c r="G129" s="17"/>
      <c r="H129" s="17"/>
      <c r="I129" s="17"/>
      <c r="J129" s="17"/>
    </row>
    <row r="130" spans="1:10" ht="20.100000000000001" customHeight="1">
      <c r="A130" s="14"/>
      <c r="B130" s="14"/>
      <c r="G130" s="17"/>
      <c r="H130" s="17"/>
      <c r="I130" s="17"/>
      <c r="J130" s="17"/>
    </row>
    <row r="131" spans="1:10" ht="20.100000000000001" customHeight="1">
      <c r="A131" s="14"/>
      <c r="B131" s="14"/>
      <c r="G131" s="17"/>
      <c r="H131" s="17"/>
      <c r="I131" s="17"/>
      <c r="J131" s="17"/>
    </row>
    <row r="132" spans="1:10" ht="20.100000000000001" customHeight="1">
      <c r="A132" s="14"/>
      <c r="B132" s="14"/>
      <c r="G132" s="17"/>
      <c r="H132" s="17"/>
      <c r="I132" s="17"/>
      <c r="J132" s="17"/>
    </row>
    <row r="133" spans="1:10" ht="20.100000000000001" customHeight="1">
      <c r="A133" s="14"/>
      <c r="B133" s="14"/>
      <c r="G133" s="17"/>
      <c r="H133" s="17"/>
      <c r="I133" s="17"/>
      <c r="J133" s="17"/>
    </row>
    <row r="134" spans="1:10" ht="3" customHeight="1">
      <c r="A134" s="14"/>
      <c r="B134" s="14"/>
      <c r="G134" s="17"/>
      <c r="H134" s="17"/>
      <c r="I134" s="17"/>
      <c r="J134" s="17"/>
    </row>
    <row r="135" spans="1:10" ht="21.75" customHeight="1">
      <c r="A135" s="6" t="str">
        <f>+A45</f>
        <v>หมายเหตุประกอบงบการเงินในหน้า 12 ถึง 52 เป็นส่วนหนึ่งของงบการเงินนี้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21.75" customHeight="1">
      <c r="H136" s="28"/>
      <c r="J136" s="28"/>
    </row>
    <row r="137" spans="1:10" ht="21.75" customHeight="1">
      <c r="G137" s="28"/>
      <c r="H137" s="28"/>
      <c r="I137" s="28"/>
      <c r="J137" s="28"/>
    </row>
  </sheetData>
  <phoneticPr fontId="0" type="noConversion"/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81"/>
  <sheetViews>
    <sheetView topLeftCell="A73" zoomScaleNormal="100" zoomScaleSheetLayoutView="100" workbookViewId="0">
      <selection activeCell="F36" sqref="F35:F36"/>
    </sheetView>
  </sheetViews>
  <sheetFormatPr defaultColWidth="9.140625" defaultRowHeight="21.75" customHeight="1"/>
  <cols>
    <col min="1" max="4" width="1.85546875" style="2" customWidth="1"/>
    <col min="5" max="5" width="41.5703125" style="2" customWidth="1"/>
    <col min="6" max="6" width="8.7109375" style="15" customWidth="1"/>
    <col min="7" max="7" width="1.7109375" style="15" customWidth="1"/>
    <col min="8" max="8" width="15.28515625" style="15" customWidth="1"/>
    <col min="9" max="9" width="1.7109375" style="15" customWidth="1"/>
    <col min="10" max="10" width="15.28515625" style="15" customWidth="1"/>
    <col min="11" max="16384" width="9.140625" style="2"/>
  </cols>
  <sheetData>
    <row r="1" spans="1:10" ht="21.75" customHeight="1">
      <c r="A1" s="14" t="str">
        <f>+'Thai 4-6'!A46</f>
        <v>บริษัท เน็คซ์ แคปปิตอล จำกัด</v>
      </c>
      <c r="H1" s="1"/>
      <c r="J1" s="1"/>
    </row>
    <row r="2" spans="1:10" ht="21.75" customHeight="1">
      <c r="A2" s="14"/>
      <c r="B2" s="14" t="str">
        <f>+'Thai 4-6'!B92</f>
        <v>(เดิมชื่อ “บริษัท บัฟ (ประเทศไทย) จำกัด”)</v>
      </c>
      <c r="H2" s="1"/>
      <c r="J2" s="1"/>
    </row>
    <row r="3" spans="1:10" ht="21.75" customHeight="1">
      <c r="A3" s="14" t="s">
        <v>43</v>
      </c>
      <c r="H3" s="4"/>
      <c r="J3" s="4"/>
    </row>
    <row r="4" spans="1:10" ht="21.75" customHeight="1">
      <c r="A4" s="148" t="s">
        <v>113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1.75" customHeight="1">
      <c r="A5" s="29"/>
      <c r="B5" s="30"/>
      <c r="C5" s="30"/>
      <c r="D5" s="30"/>
      <c r="E5" s="30"/>
      <c r="F5" s="30"/>
      <c r="G5" s="30"/>
      <c r="H5" s="30"/>
      <c r="I5" s="30"/>
      <c r="J5" s="30"/>
    </row>
    <row r="6" spans="1:10" ht="21.75" customHeight="1">
      <c r="A6" s="29"/>
      <c r="B6" s="30"/>
      <c r="C6" s="30"/>
      <c r="D6" s="30"/>
      <c r="E6" s="30"/>
      <c r="F6" s="30"/>
      <c r="G6" s="30"/>
      <c r="H6" s="30"/>
      <c r="I6" s="30"/>
      <c r="J6" s="145" t="s">
        <v>135</v>
      </c>
    </row>
    <row r="7" spans="1:10" ht="21.75" customHeight="1">
      <c r="H7" s="9" t="s">
        <v>114</v>
      </c>
      <c r="J7" s="9" t="s">
        <v>47</v>
      </c>
    </row>
    <row r="8" spans="1:10" ht="21.75" customHeight="1">
      <c r="F8" s="10" t="s">
        <v>0</v>
      </c>
      <c r="G8" s="13"/>
      <c r="H8" s="12" t="s">
        <v>1</v>
      </c>
      <c r="I8" s="13"/>
      <c r="J8" s="12" t="s">
        <v>1</v>
      </c>
    </row>
    <row r="9" spans="1:10" ht="21.75" customHeight="1">
      <c r="F9" s="13"/>
      <c r="G9" s="13"/>
      <c r="H9" s="113"/>
      <c r="I9" s="13"/>
      <c r="J9" s="11"/>
    </row>
    <row r="10" spans="1:10" ht="21.75" customHeight="1">
      <c r="A10" s="14" t="s">
        <v>12</v>
      </c>
      <c r="F10" s="13"/>
      <c r="G10" s="13"/>
      <c r="H10" s="121"/>
      <c r="I10" s="13"/>
      <c r="J10" s="13"/>
    </row>
    <row r="11" spans="1:10" ht="8.1" customHeight="1">
      <c r="H11" s="122"/>
    </row>
    <row r="12" spans="1:10" ht="21.75" customHeight="1">
      <c r="A12" s="2" t="s">
        <v>80</v>
      </c>
      <c r="F12" s="15">
        <v>4</v>
      </c>
      <c r="H12" s="123">
        <v>882168801</v>
      </c>
      <c r="J12" s="31">
        <v>712189050</v>
      </c>
    </row>
    <row r="13" spans="1:10" ht="21.75" customHeight="1">
      <c r="A13" s="2" t="s">
        <v>33</v>
      </c>
      <c r="H13" s="123">
        <v>63645198</v>
      </c>
      <c r="J13" s="31">
        <v>68269480</v>
      </c>
    </row>
    <row r="14" spans="1:10" ht="21.75" customHeight="1">
      <c r="A14" s="2" t="s">
        <v>16</v>
      </c>
      <c r="F14" s="32">
        <v>23</v>
      </c>
      <c r="G14" s="19"/>
      <c r="H14" s="115">
        <v>87767817</v>
      </c>
      <c r="I14" s="19"/>
      <c r="J14" s="18">
        <v>43472467</v>
      </c>
    </row>
    <row r="15" spans="1:10" ht="8.1" customHeight="1">
      <c r="A15" s="3"/>
      <c r="B15" s="3"/>
      <c r="C15" s="3"/>
      <c r="D15" s="3"/>
      <c r="E15" s="3"/>
      <c r="F15" s="33"/>
      <c r="G15" s="33"/>
      <c r="H15" s="124"/>
      <c r="I15" s="33"/>
      <c r="J15" s="34"/>
    </row>
    <row r="16" spans="1:10" s="3" customFormat="1" ht="21.75" customHeight="1">
      <c r="A16" s="14" t="s">
        <v>13</v>
      </c>
      <c r="B16" s="2"/>
      <c r="C16" s="2"/>
      <c r="D16" s="2"/>
      <c r="E16" s="2"/>
      <c r="F16" s="19"/>
      <c r="G16" s="19"/>
      <c r="H16" s="115">
        <f>SUM(H12:H14)</f>
        <v>1033581816</v>
      </c>
      <c r="I16" s="19"/>
      <c r="J16" s="18">
        <f>SUM(J12:J14)</f>
        <v>823930997</v>
      </c>
    </row>
    <row r="17" spans="1:10" ht="21.75" customHeight="1">
      <c r="F17" s="19"/>
      <c r="G17" s="19"/>
      <c r="H17" s="125"/>
      <c r="I17" s="19"/>
      <c r="J17" s="35"/>
    </row>
    <row r="18" spans="1:10" ht="21.75" customHeight="1">
      <c r="A18" s="14" t="s">
        <v>14</v>
      </c>
      <c r="F18" s="19"/>
      <c r="G18" s="19"/>
      <c r="H18" s="125"/>
      <c r="I18" s="19"/>
      <c r="J18" s="35"/>
    </row>
    <row r="19" spans="1:10" ht="8.1" customHeight="1">
      <c r="A19" s="14"/>
      <c r="F19" s="19"/>
      <c r="G19" s="19"/>
      <c r="H19" s="125"/>
      <c r="I19" s="19"/>
      <c r="J19" s="35"/>
    </row>
    <row r="20" spans="1:10" ht="21.75" customHeight="1">
      <c r="A20" s="2" t="s">
        <v>101</v>
      </c>
      <c r="F20" s="32" t="s">
        <v>136</v>
      </c>
      <c r="G20" s="19"/>
      <c r="H20" s="123">
        <v>361922154</v>
      </c>
      <c r="I20" s="19"/>
      <c r="J20" s="31">
        <v>323622616</v>
      </c>
    </row>
    <row r="21" spans="1:10" ht="21.75" customHeight="1">
      <c r="A21" s="2" t="s">
        <v>52</v>
      </c>
      <c r="F21" s="32">
        <v>11</v>
      </c>
      <c r="G21" s="19"/>
      <c r="H21" s="123">
        <v>261027509</v>
      </c>
      <c r="I21" s="19"/>
      <c r="J21" s="31">
        <v>209383633</v>
      </c>
    </row>
    <row r="22" spans="1:10" ht="21.75" customHeight="1">
      <c r="A22" s="2" t="s">
        <v>83</v>
      </c>
      <c r="F22" s="19"/>
      <c r="G22" s="19"/>
      <c r="H22" s="123"/>
      <c r="I22" s="19"/>
      <c r="J22" s="31"/>
    </row>
    <row r="23" spans="1:10" ht="21.75" customHeight="1">
      <c r="B23" s="2" t="s">
        <v>76</v>
      </c>
      <c r="F23" s="19"/>
      <c r="G23" s="19"/>
      <c r="H23" s="123">
        <v>126224992.99999999</v>
      </c>
      <c r="I23" s="19"/>
      <c r="J23" s="31">
        <v>84735289</v>
      </c>
    </row>
    <row r="24" spans="1:10" ht="21.75" customHeight="1">
      <c r="A24" s="2" t="s">
        <v>20</v>
      </c>
      <c r="F24" s="19"/>
      <c r="G24" s="19"/>
      <c r="H24" s="126">
        <v>122751974</v>
      </c>
      <c r="I24" s="19"/>
      <c r="J24" s="36">
        <v>90528445</v>
      </c>
    </row>
    <row r="25" spans="1:10" ht="8.1" customHeight="1">
      <c r="F25" s="19"/>
      <c r="G25" s="19"/>
      <c r="H25" s="125"/>
      <c r="I25" s="19"/>
      <c r="J25" s="35"/>
    </row>
    <row r="26" spans="1:10" ht="21.75" customHeight="1">
      <c r="A26" s="14" t="s">
        <v>15</v>
      </c>
      <c r="F26" s="19"/>
      <c r="G26" s="19"/>
      <c r="H26" s="115">
        <f>SUM(H20:H24)</f>
        <v>871926630</v>
      </c>
      <c r="I26" s="19"/>
      <c r="J26" s="18">
        <f>SUM(J20:J24)</f>
        <v>708269983</v>
      </c>
    </row>
    <row r="27" spans="1:10" ht="21.75" customHeight="1">
      <c r="F27" s="19"/>
      <c r="G27" s="19"/>
      <c r="H27" s="125"/>
      <c r="I27" s="19"/>
      <c r="J27" s="35"/>
    </row>
    <row r="28" spans="1:10" ht="21.75" customHeight="1">
      <c r="A28" s="14" t="s">
        <v>59</v>
      </c>
      <c r="F28" s="19"/>
      <c r="G28" s="19"/>
      <c r="H28" s="116">
        <f>H16-H26</f>
        <v>161655186</v>
      </c>
      <c r="I28" s="19"/>
      <c r="J28" s="17">
        <f>J16-J26</f>
        <v>115661014</v>
      </c>
    </row>
    <row r="29" spans="1:10" ht="21.75" customHeight="1">
      <c r="A29" s="2" t="s">
        <v>22</v>
      </c>
      <c r="F29" s="32">
        <v>25</v>
      </c>
      <c r="G29" s="19"/>
      <c r="H29" s="115">
        <v>-35418466</v>
      </c>
      <c r="I29" s="19"/>
      <c r="J29" s="18">
        <v>-25748882</v>
      </c>
    </row>
    <row r="30" spans="1:10" ht="8.1" customHeight="1">
      <c r="F30" s="19"/>
      <c r="G30" s="19"/>
      <c r="H30" s="116"/>
      <c r="I30" s="19"/>
      <c r="J30" s="17"/>
    </row>
    <row r="31" spans="1:10" ht="21.75" customHeight="1">
      <c r="A31" s="14" t="s">
        <v>92</v>
      </c>
      <c r="F31" s="19"/>
      <c r="G31" s="19"/>
      <c r="H31" s="115">
        <f>SUM(H28:H29)</f>
        <v>126236720</v>
      </c>
      <c r="I31" s="19"/>
      <c r="J31" s="18">
        <f>SUM(J28:J29)</f>
        <v>89912132</v>
      </c>
    </row>
    <row r="32" spans="1:10" ht="21">
      <c r="A32" s="14"/>
      <c r="F32" s="19"/>
      <c r="G32" s="19"/>
      <c r="H32" s="17"/>
      <c r="I32" s="19"/>
      <c r="J32" s="17"/>
    </row>
    <row r="33" spans="1:10" ht="21">
      <c r="A33" s="14"/>
      <c r="F33" s="19"/>
      <c r="G33" s="19"/>
      <c r="H33" s="17"/>
      <c r="I33" s="19"/>
      <c r="J33" s="17"/>
    </row>
    <row r="34" spans="1:10" ht="21">
      <c r="A34" s="14"/>
      <c r="F34" s="19"/>
      <c r="G34" s="19"/>
      <c r="H34" s="17"/>
      <c r="I34" s="19"/>
      <c r="J34" s="17"/>
    </row>
    <row r="35" spans="1:10" ht="21">
      <c r="A35" s="14"/>
      <c r="F35" s="19"/>
      <c r="G35" s="19"/>
      <c r="H35" s="17"/>
      <c r="I35" s="19"/>
      <c r="J35" s="17"/>
    </row>
    <row r="36" spans="1:10" ht="21">
      <c r="A36" s="14"/>
      <c r="F36" s="19"/>
      <c r="G36" s="19"/>
      <c r="H36" s="17"/>
      <c r="I36" s="19"/>
      <c r="J36" s="17"/>
    </row>
    <row r="37" spans="1:10" ht="21">
      <c r="A37" s="14"/>
      <c r="F37" s="19"/>
      <c r="G37" s="19"/>
      <c r="H37" s="17"/>
      <c r="I37" s="19"/>
      <c r="J37" s="17"/>
    </row>
    <row r="38" spans="1:10" ht="21">
      <c r="A38" s="14"/>
      <c r="F38" s="19"/>
      <c r="G38" s="19"/>
      <c r="H38" s="17"/>
      <c r="I38" s="19"/>
      <c r="J38" s="17"/>
    </row>
    <row r="39" spans="1:10" ht="21">
      <c r="A39" s="14"/>
      <c r="F39" s="19"/>
      <c r="G39" s="19"/>
      <c r="H39" s="17"/>
      <c r="I39" s="19"/>
      <c r="J39" s="17"/>
    </row>
    <row r="40" spans="1:10" ht="12.75" customHeight="1">
      <c r="A40" s="14"/>
      <c r="F40" s="19"/>
      <c r="G40" s="19"/>
      <c r="H40" s="17"/>
      <c r="I40" s="19"/>
      <c r="J40" s="17"/>
    </row>
    <row r="41" spans="1:10" ht="23.1" customHeight="1">
      <c r="A41" s="150" t="str">
        <f>+'Thai 4-6'!A135:J135</f>
        <v>หมายเหตุประกอบงบการเงินในหน้า 12 ถึง 52 เป็นส่วนหนึ่งของงบการเงินนี้</v>
      </c>
      <c r="B41" s="150"/>
      <c r="C41" s="150"/>
      <c r="D41" s="150"/>
      <c r="E41" s="150"/>
      <c r="F41" s="150"/>
      <c r="G41" s="150"/>
      <c r="H41" s="150"/>
      <c r="I41" s="150"/>
      <c r="J41" s="150"/>
    </row>
    <row r="42" spans="1:10" ht="21">
      <c r="A42" s="14" t="str">
        <f>+'Thai 4-6'!A46</f>
        <v>บริษัท เน็คซ์ แคปปิตอล จำกัด</v>
      </c>
      <c r="H42" s="1"/>
      <c r="J42" s="1"/>
    </row>
    <row r="43" spans="1:10" ht="21">
      <c r="A43" s="14"/>
      <c r="B43" s="14" t="str">
        <f>+'Thai 4-6'!B92</f>
        <v>(เดิมชื่อ “บริษัท บัฟ (ประเทศไทย) จำกัด”)</v>
      </c>
      <c r="H43" s="1"/>
      <c r="J43" s="1"/>
    </row>
    <row r="44" spans="1:10" ht="21">
      <c r="A44" s="14" t="s">
        <v>126</v>
      </c>
      <c r="H44" s="4"/>
      <c r="J44" s="4"/>
    </row>
    <row r="45" spans="1:10" ht="20.65" customHeight="1">
      <c r="A45" s="148" t="s">
        <v>113</v>
      </c>
      <c r="B45" s="149"/>
      <c r="C45" s="149"/>
      <c r="D45" s="149"/>
      <c r="E45" s="149"/>
      <c r="F45" s="149"/>
      <c r="G45" s="149"/>
      <c r="H45" s="149"/>
      <c r="I45" s="149"/>
      <c r="J45" s="149"/>
    </row>
    <row r="46" spans="1:10" ht="20.65" customHeight="1">
      <c r="A46" s="29"/>
      <c r="B46" s="30"/>
      <c r="C46" s="30"/>
      <c r="D46" s="30"/>
      <c r="E46" s="30"/>
      <c r="F46" s="30"/>
      <c r="G46" s="30"/>
      <c r="H46" s="30"/>
      <c r="I46" s="30"/>
      <c r="J46" s="30"/>
    </row>
    <row r="47" spans="1:10" ht="20.65" customHeight="1">
      <c r="A47" s="29"/>
      <c r="B47" s="30"/>
      <c r="C47" s="30"/>
      <c r="D47" s="30"/>
      <c r="E47" s="30"/>
      <c r="F47" s="30"/>
      <c r="G47" s="30"/>
      <c r="H47" s="30"/>
      <c r="I47" s="30"/>
      <c r="J47" s="145" t="s">
        <v>135</v>
      </c>
    </row>
    <row r="48" spans="1:10" ht="21">
      <c r="H48" s="9" t="s">
        <v>114</v>
      </c>
      <c r="J48" s="9" t="s">
        <v>47</v>
      </c>
    </row>
    <row r="49" spans="1:10" ht="21">
      <c r="F49" s="10" t="s">
        <v>0</v>
      </c>
      <c r="G49" s="13"/>
      <c r="H49" s="12" t="s">
        <v>1</v>
      </c>
      <c r="I49" s="13"/>
      <c r="J49" s="12" t="s">
        <v>1</v>
      </c>
    </row>
    <row r="50" spans="1:10" ht="21">
      <c r="F50" s="13"/>
      <c r="G50" s="13"/>
      <c r="H50" s="113"/>
      <c r="I50" s="13"/>
      <c r="J50" s="11"/>
    </row>
    <row r="51" spans="1:10" ht="21.6" customHeight="1">
      <c r="A51" s="37" t="s">
        <v>103</v>
      </c>
      <c r="F51" s="19"/>
      <c r="G51" s="19"/>
      <c r="H51" s="116"/>
      <c r="I51" s="19"/>
      <c r="J51" s="17"/>
    </row>
    <row r="52" spans="1:10" ht="8.1" customHeight="1">
      <c r="F52" s="19"/>
      <c r="G52" s="19"/>
      <c r="H52" s="116"/>
      <c r="I52" s="19"/>
      <c r="J52" s="17"/>
    </row>
    <row r="53" spans="1:10" ht="21.6" customHeight="1">
      <c r="A53" s="37"/>
      <c r="B53" s="38" t="s">
        <v>93</v>
      </c>
      <c r="C53" s="38"/>
      <c r="F53" s="19"/>
      <c r="G53" s="19"/>
      <c r="H53" s="116"/>
      <c r="I53" s="19"/>
      <c r="J53" s="17"/>
    </row>
    <row r="54" spans="1:10" ht="21.6" customHeight="1">
      <c r="A54" s="37"/>
      <c r="B54" s="38"/>
      <c r="C54" s="38" t="s">
        <v>94</v>
      </c>
      <c r="F54" s="19"/>
      <c r="G54" s="19"/>
      <c r="H54" s="116"/>
      <c r="I54" s="19"/>
      <c r="J54" s="17"/>
    </row>
    <row r="55" spans="1:10" ht="21.6" customHeight="1">
      <c r="A55" s="37"/>
      <c r="D55" s="2" t="s">
        <v>97</v>
      </c>
      <c r="F55" s="19"/>
      <c r="G55" s="19"/>
      <c r="H55" s="116"/>
      <c r="I55" s="19"/>
      <c r="J55" s="17"/>
    </row>
    <row r="56" spans="1:10" ht="21.6" customHeight="1">
      <c r="A56" s="37"/>
      <c r="E56" s="2" t="s">
        <v>98</v>
      </c>
      <c r="F56" s="32">
        <v>25</v>
      </c>
      <c r="G56" s="19"/>
      <c r="H56" s="127">
        <v>917542</v>
      </c>
      <c r="I56" s="19"/>
      <c r="J56" s="39">
        <v>706293</v>
      </c>
    </row>
    <row r="57" spans="1:10" ht="21.6" customHeight="1">
      <c r="A57" s="37"/>
      <c r="D57" s="2" t="s">
        <v>99</v>
      </c>
      <c r="F57" s="19"/>
      <c r="G57" s="19"/>
      <c r="H57" s="116"/>
      <c r="I57" s="19"/>
      <c r="J57" s="17"/>
    </row>
    <row r="58" spans="1:10" ht="21.6" customHeight="1">
      <c r="A58" s="37"/>
      <c r="E58" s="2" t="s">
        <v>100</v>
      </c>
      <c r="F58" s="32">
        <v>25</v>
      </c>
      <c r="G58" s="19"/>
      <c r="H58" s="115">
        <v>-183508</v>
      </c>
      <c r="I58" s="19"/>
      <c r="J58" s="18">
        <v>-141259</v>
      </c>
    </row>
    <row r="59" spans="1:10" ht="8.1" customHeight="1">
      <c r="A59" s="14"/>
      <c r="F59" s="19"/>
      <c r="G59" s="19"/>
      <c r="H59" s="116"/>
      <c r="I59" s="19"/>
      <c r="J59" s="17"/>
    </row>
    <row r="60" spans="1:10" ht="21.6" customHeight="1">
      <c r="A60" s="37"/>
      <c r="D60" s="2" t="s">
        <v>95</v>
      </c>
      <c r="F60" s="19"/>
      <c r="G60" s="19"/>
      <c r="H60" s="116"/>
      <c r="I60" s="19"/>
      <c r="J60" s="17"/>
    </row>
    <row r="61" spans="1:10" ht="21.6" customHeight="1">
      <c r="A61" s="37"/>
      <c r="E61" s="2" t="s">
        <v>96</v>
      </c>
      <c r="F61" s="19"/>
      <c r="G61" s="19"/>
      <c r="H61" s="115">
        <f>SUM(H55:H58)</f>
        <v>734034</v>
      </c>
      <c r="I61" s="19"/>
      <c r="J61" s="18">
        <f>SUM(J55:J58)</f>
        <v>565034</v>
      </c>
    </row>
    <row r="62" spans="1:10" ht="21.6" customHeight="1">
      <c r="A62" s="37"/>
      <c r="F62" s="19"/>
      <c r="G62" s="19"/>
      <c r="H62" s="116"/>
      <c r="I62" s="19"/>
      <c r="J62" s="17"/>
    </row>
    <row r="63" spans="1:10" ht="21.6" customHeight="1">
      <c r="A63" s="37" t="s">
        <v>118</v>
      </c>
      <c r="F63" s="19"/>
      <c r="G63" s="19"/>
      <c r="H63" s="115">
        <f>H61</f>
        <v>734034</v>
      </c>
      <c r="I63" s="19"/>
      <c r="J63" s="18">
        <f>J61</f>
        <v>565034</v>
      </c>
    </row>
    <row r="64" spans="1:10" ht="21.6" customHeight="1">
      <c r="A64" s="37"/>
      <c r="F64" s="19"/>
      <c r="G64" s="19"/>
      <c r="H64" s="116"/>
      <c r="I64" s="19"/>
      <c r="J64" s="17"/>
    </row>
    <row r="65" spans="1:10" ht="21.75" customHeight="1" thickBot="1">
      <c r="A65" s="14" t="s">
        <v>119</v>
      </c>
      <c r="B65" s="14"/>
      <c r="F65" s="19"/>
      <c r="G65" s="19"/>
      <c r="H65" s="118">
        <f>SUM(H31,H63)</f>
        <v>126970754</v>
      </c>
      <c r="I65" s="19"/>
      <c r="J65" s="22">
        <f>SUM(J31,J63)</f>
        <v>90477166</v>
      </c>
    </row>
    <row r="66" spans="1:10" ht="21.75" customHeight="1" thickTop="1">
      <c r="H66" s="123"/>
      <c r="J66" s="31"/>
    </row>
    <row r="67" spans="1:10" ht="21.75" customHeight="1">
      <c r="A67" s="14" t="s">
        <v>28</v>
      </c>
      <c r="H67" s="123"/>
      <c r="J67" s="31"/>
    </row>
    <row r="68" spans="1:10" ht="6" customHeight="1">
      <c r="A68" s="14"/>
      <c r="H68" s="123"/>
      <c r="J68" s="31"/>
    </row>
    <row r="69" spans="1:10" ht="21.75" customHeight="1" thickBot="1">
      <c r="A69" s="2" t="s">
        <v>44</v>
      </c>
      <c r="F69" s="32">
        <v>26</v>
      </c>
      <c r="G69" s="19"/>
      <c r="H69" s="128">
        <v>4.21</v>
      </c>
      <c r="I69" s="19"/>
      <c r="J69" s="40">
        <v>3.53</v>
      </c>
    </row>
    <row r="70" spans="1:10" ht="21.75" customHeight="1" thickTop="1">
      <c r="A70" s="14"/>
      <c r="H70" s="31"/>
      <c r="J70" s="31"/>
    </row>
    <row r="71" spans="1:10" ht="21">
      <c r="A71" s="14"/>
      <c r="F71" s="19"/>
      <c r="G71" s="19"/>
      <c r="H71" s="17"/>
      <c r="I71" s="19"/>
      <c r="J71" s="17"/>
    </row>
    <row r="72" spans="1:10" ht="21">
      <c r="A72" s="14"/>
      <c r="F72" s="19"/>
      <c r="G72" s="19"/>
      <c r="H72" s="17"/>
      <c r="I72" s="19"/>
      <c r="J72" s="17"/>
    </row>
    <row r="73" spans="1:10" ht="21">
      <c r="A73" s="14"/>
      <c r="F73" s="19"/>
      <c r="G73" s="19"/>
      <c r="H73" s="17"/>
      <c r="I73" s="19"/>
      <c r="J73" s="17"/>
    </row>
    <row r="74" spans="1:10" ht="21">
      <c r="A74" s="14"/>
      <c r="F74" s="19"/>
      <c r="G74" s="19"/>
      <c r="H74" s="17"/>
      <c r="I74" s="19"/>
      <c r="J74" s="17"/>
    </row>
    <row r="75" spans="1:10" ht="21">
      <c r="A75" s="14"/>
      <c r="F75" s="19"/>
      <c r="G75" s="19"/>
      <c r="H75" s="17"/>
      <c r="I75" s="19"/>
      <c r="J75" s="17"/>
    </row>
    <row r="76" spans="1:10" ht="21">
      <c r="A76" s="14"/>
      <c r="F76" s="19"/>
      <c r="G76" s="19"/>
      <c r="H76" s="17"/>
      <c r="I76" s="19"/>
      <c r="J76" s="17"/>
    </row>
    <row r="77" spans="1:10" ht="21">
      <c r="A77" s="14"/>
      <c r="F77" s="19"/>
      <c r="G77" s="19"/>
      <c r="H77" s="17"/>
      <c r="I77" s="19"/>
      <c r="J77" s="17"/>
    </row>
    <row r="78" spans="1:10" ht="21">
      <c r="A78" s="14"/>
      <c r="F78" s="19"/>
      <c r="G78" s="19"/>
      <c r="H78" s="17"/>
      <c r="I78" s="19"/>
      <c r="J78" s="17"/>
    </row>
    <row r="79" spans="1:10" ht="21.75" customHeight="1">
      <c r="A79" s="14"/>
      <c r="H79" s="31"/>
      <c r="J79" s="31"/>
    </row>
    <row r="80" spans="1:10" ht="18.75" customHeight="1">
      <c r="A80" s="14"/>
      <c r="H80" s="31"/>
      <c r="J80" s="31"/>
    </row>
    <row r="81" spans="1:10" ht="23.1" customHeight="1">
      <c r="A81" s="150" t="str">
        <f>+'Thai 4-6'!A135:J135</f>
        <v>หมายเหตุประกอบงบการเงินในหน้า 12 ถึง 52 เป็นส่วนหนึ่งของงบการเงินนี้</v>
      </c>
      <c r="B81" s="150"/>
      <c r="C81" s="150"/>
      <c r="D81" s="150"/>
      <c r="E81" s="150"/>
      <c r="F81" s="150"/>
      <c r="G81" s="150"/>
      <c r="H81" s="150"/>
      <c r="I81" s="150"/>
      <c r="J81" s="150"/>
    </row>
  </sheetData>
  <mergeCells count="4">
    <mergeCell ref="A45:J45"/>
    <mergeCell ref="A81:J81"/>
    <mergeCell ref="A4:J4"/>
    <mergeCell ref="A41:J41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43"/>
  <sheetViews>
    <sheetView zoomScale="85" zoomScaleNormal="85" zoomScaleSheetLayoutView="85" workbookViewId="0">
      <selection activeCell="L26" sqref="L26"/>
    </sheetView>
  </sheetViews>
  <sheetFormatPr defaultColWidth="13" defaultRowHeight="21.75" customHeight="1"/>
  <cols>
    <col min="1" max="2" width="1.85546875" style="2" customWidth="1"/>
    <col min="3" max="4" width="2.85546875" style="2" customWidth="1"/>
    <col min="5" max="5" width="37.85546875" style="2" customWidth="1"/>
    <col min="6" max="6" width="8.5703125" style="41" customWidth="1"/>
    <col min="7" max="7" width="1.28515625" style="41" customWidth="1"/>
    <col min="8" max="8" width="13.85546875" style="24" customWidth="1"/>
    <col min="9" max="9" width="1.28515625" style="41" customWidth="1"/>
    <col min="10" max="10" width="13.85546875" style="24" customWidth="1"/>
    <col min="11" max="11" width="1.140625" style="42" customWidth="1"/>
    <col min="12" max="12" width="19.28515625" style="42" bestFit="1" customWidth="1"/>
    <col min="13" max="13" width="1.140625" style="42" customWidth="1"/>
    <col min="14" max="14" width="13.85546875" style="42" customWidth="1"/>
    <col min="15" max="15" width="1.140625" style="42" customWidth="1"/>
    <col min="16" max="16" width="13.85546875" style="42" customWidth="1"/>
    <col min="17" max="21" width="13" style="3"/>
    <col min="22" max="16384" width="13" style="2"/>
  </cols>
  <sheetData>
    <row r="1" spans="1:18" ht="21.75" customHeight="1">
      <c r="A1" s="14" t="str">
        <f>+'Thai 7-8'!A1</f>
        <v>บริษัท เน็คซ์ แคปปิตอล จำกัด</v>
      </c>
      <c r="N1" s="1"/>
      <c r="O1" s="1"/>
      <c r="P1" s="43"/>
    </row>
    <row r="2" spans="1:18" ht="21.75" customHeight="1">
      <c r="A2" s="14"/>
      <c r="B2" s="14" t="str">
        <f>+'Thai 7-8'!B43</f>
        <v>(เดิมชื่อ “บริษัท บัฟ (ประเทศไทย) จำกัด”)</v>
      </c>
      <c r="N2" s="1"/>
      <c r="O2" s="1"/>
      <c r="P2" s="43"/>
    </row>
    <row r="3" spans="1:18" ht="21.75" customHeight="1">
      <c r="A3" s="14" t="s">
        <v>54</v>
      </c>
      <c r="N3" s="4"/>
      <c r="O3" s="44"/>
      <c r="P3" s="45"/>
    </row>
    <row r="4" spans="1:18" ht="21.75" customHeight="1">
      <c r="A4" s="152" t="s">
        <v>113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8" ht="21.7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ht="21.75" customHeight="1">
      <c r="H6" s="47"/>
      <c r="J6" s="47"/>
      <c r="K6" s="47"/>
      <c r="L6" s="153" t="s">
        <v>27</v>
      </c>
      <c r="M6" s="153"/>
      <c r="N6" s="153"/>
      <c r="O6" s="47"/>
      <c r="P6" s="47"/>
    </row>
    <row r="7" spans="1:18" ht="21.75" customHeight="1">
      <c r="H7" s="48" t="s">
        <v>55</v>
      </c>
      <c r="J7" s="48" t="s">
        <v>69</v>
      </c>
      <c r="L7" s="9" t="s">
        <v>57</v>
      </c>
      <c r="N7" s="9"/>
      <c r="O7" s="9"/>
      <c r="P7" s="9"/>
    </row>
    <row r="8" spans="1:18" ht="21.75" customHeight="1">
      <c r="F8" s="49"/>
      <c r="G8" s="49"/>
      <c r="H8" s="48" t="s">
        <v>56</v>
      </c>
      <c r="I8" s="49"/>
      <c r="J8" s="48" t="s">
        <v>70</v>
      </c>
      <c r="L8" s="9" t="s">
        <v>34</v>
      </c>
      <c r="N8" s="9" t="s">
        <v>36</v>
      </c>
      <c r="O8" s="9"/>
      <c r="P8" s="9" t="s">
        <v>18</v>
      </c>
      <c r="Q8" s="151"/>
      <c r="R8" s="151"/>
    </row>
    <row r="9" spans="1:18" ht="21.75" customHeight="1">
      <c r="F9" s="10" t="s">
        <v>0</v>
      </c>
      <c r="G9" s="49"/>
      <c r="H9" s="50" t="s">
        <v>1</v>
      </c>
      <c r="I9" s="49"/>
      <c r="J9" s="50" t="s">
        <v>1</v>
      </c>
      <c r="L9" s="50" t="s">
        <v>1</v>
      </c>
      <c r="N9" s="50" t="s">
        <v>1</v>
      </c>
      <c r="P9" s="50" t="s">
        <v>1</v>
      </c>
    </row>
    <row r="10" spans="1:18" ht="8.1" customHeight="1">
      <c r="A10" s="14"/>
      <c r="F10" s="19"/>
      <c r="H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21.75" customHeight="1">
      <c r="A11" s="14" t="s">
        <v>91</v>
      </c>
      <c r="F11" s="19"/>
      <c r="H11" s="45">
        <v>4022000</v>
      </c>
      <c r="I11" s="45"/>
      <c r="J11" s="45">
        <v>174440000</v>
      </c>
      <c r="K11" s="45"/>
      <c r="L11" s="45">
        <v>0</v>
      </c>
      <c r="M11" s="45"/>
      <c r="N11" s="45">
        <v>361259653</v>
      </c>
      <c r="O11" s="45"/>
      <c r="P11" s="45">
        <f>SUM(H11:N11)</f>
        <v>539721653</v>
      </c>
      <c r="Q11" s="45"/>
      <c r="R11" s="45"/>
    </row>
    <row r="12" spans="1:18" ht="21.75" customHeight="1">
      <c r="A12" s="51" t="s">
        <v>104</v>
      </c>
      <c r="F12" s="19" t="s">
        <v>137</v>
      </c>
      <c r="H12" s="45">
        <v>295978000</v>
      </c>
      <c r="J12" s="45">
        <v>0</v>
      </c>
      <c r="K12" s="45"/>
      <c r="L12" s="45">
        <v>0</v>
      </c>
      <c r="M12" s="45"/>
      <c r="N12" s="45">
        <v>0</v>
      </c>
      <c r="O12" s="45"/>
      <c r="P12" s="45">
        <f>SUM(H12:N12)</f>
        <v>295978000</v>
      </c>
      <c r="Q12" s="45"/>
      <c r="R12" s="45"/>
    </row>
    <row r="13" spans="1:18" ht="21.75" customHeight="1">
      <c r="A13" s="51" t="s">
        <v>92</v>
      </c>
      <c r="F13" s="19"/>
      <c r="H13" s="45">
        <v>0</v>
      </c>
      <c r="J13" s="45">
        <v>0</v>
      </c>
      <c r="K13" s="45"/>
      <c r="L13" s="45">
        <v>0</v>
      </c>
      <c r="M13" s="45"/>
      <c r="N13" s="45">
        <v>89912132</v>
      </c>
      <c r="O13" s="45"/>
      <c r="P13" s="45">
        <f>SUM(H13:N13)</f>
        <v>89912132</v>
      </c>
      <c r="Q13" s="45"/>
      <c r="R13" s="45"/>
    </row>
    <row r="14" spans="1:18" ht="21.75" customHeight="1">
      <c r="A14" s="51" t="s">
        <v>105</v>
      </c>
      <c r="F14" s="19"/>
      <c r="H14" s="52">
        <v>0</v>
      </c>
      <c r="J14" s="52">
        <v>0</v>
      </c>
      <c r="K14" s="45"/>
      <c r="L14" s="52">
        <v>0</v>
      </c>
      <c r="M14" s="45"/>
      <c r="N14" s="52">
        <v>565034</v>
      </c>
      <c r="O14" s="45"/>
      <c r="P14" s="52">
        <f>SUM(H14:N14)</f>
        <v>565034</v>
      </c>
      <c r="Q14" s="45"/>
      <c r="R14" s="45"/>
    </row>
    <row r="15" spans="1:18" s="3" customFormat="1" ht="8.1" customHeight="1">
      <c r="F15" s="19"/>
      <c r="G15" s="44"/>
      <c r="H15" s="53"/>
      <c r="I15" s="44"/>
      <c r="J15" s="53"/>
      <c r="K15" s="54"/>
      <c r="L15" s="55"/>
      <c r="M15" s="54"/>
      <c r="N15" s="55"/>
      <c r="O15" s="54"/>
      <c r="P15" s="45"/>
      <c r="Q15" s="45"/>
      <c r="R15" s="45"/>
    </row>
    <row r="16" spans="1:18" ht="21.75" customHeight="1" thickBot="1">
      <c r="A16" s="14" t="s">
        <v>90</v>
      </c>
      <c r="B16" s="1"/>
      <c r="F16" s="19"/>
      <c r="H16" s="56">
        <f>SUM(H11:H15)</f>
        <v>300000000</v>
      </c>
      <c r="J16" s="56">
        <f>SUM(J11:J15)</f>
        <v>174440000</v>
      </c>
      <c r="K16" s="45"/>
      <c r="L16" s="56">
        <f>SUM(L11:L15)</f>
        <v>0</v>
      </c>
      <c r="M16" s="45"/>
      <c r="N16" s="56">
        <f>SUM(N11:N15)</f>
        <v>451736819</v>
      </c>
      <c r="O16" s="45"/>
      <c r="P16" s="56">
        <f>SUM(P11:P15)</f>
        <v>926176819</v>
      </c>
      <c r="Q16" s="45"/>
      <c r="R16" s="45"/>
    </row>
    <row r="17" spans="1:18" ht="21" thickTop="1"/>
    <row r="18" spans="1:18" ht="21.75" customHeight="1">
      <c r="A18" s="14" t="s">
        <v>111</v>
      </c>
      <c r="F18" s="19"/>
      <c r="H18" s="129">
        <v>300000000</v>
      </c>
      <c r="I18" s="45"/>
      <c r="J18" s="129">
        <v>174440000</v>
      </c>
      <c r="K18" s="45"/>
      <c r="L18" s="129">
        <v>0</v>
      </c>
      <c r="M18" s="45"/>
      <c r="N18" s="129">
        <v>451736819</v>
      </c>
      <c r="O18" s="45"/>
      <c r="P18" s="129">
        <f>SUM(H18:N18)</f>
        <v>926176819</v>
      </c>
      <c r="Q18" s="45"/>
      <c r="R18" s="45"/>
    </row>
    <row r="19" spans="1:18" ht="21.75" customHeight="1">
      <c r="A19" s="51" t="s">
        <v>92</v>
      </c>
      <c r="F19" s="19"/>
      <c r="H19" s="129"/>
      <c r="J19" s="129"/>
      <c r="K19" s="45"/>
      <c r="L19" s="129"/>
      <c r="M19" s="45"/>
      <c r="N19" s="129">
        <f>'Thai 7-8'!H31</f>
        <v>126236720</v>
      </c>
      <c r="O19" s="45"/>
      <c r="P19" s="129">
        <f>SUM(H19:N19)</f>
        <v>126236720</v>
      </c>
      <c r="Q19" s="45"/>
      <c r="R19" s="45"/>
    </row>
    <row r="20" spans="1:18" ht="21.75" customHeight="1">
      <c r="A20" s="51" t="s">
        <v>105</v>
      </c>
      <c r="F20" s="19"/>
      <c r="H20" s="130">
        <v>0</v>
      </c>
      <c r="J20" s="130">
        <v>0</v>
      </c>
      <c r="K20" s="45"/>
      <c r="L20" s="130">
        <v>0</v>
      </c>
      <c r="M20" s="45"/>
      <c r="N20" s="130">
        <f>'Thai 7-8'!H63</f>
        <v>734034</v>
      </c>
      <c r="O20" s="45"/>
      <c r="P20" s="130">
        <f>SUM(H20:N20)</f>
        <v>734034</v>
      </c>
      <c r="Q20" s="45"/>
      <c r="R20" s="45"/>
    </row>
    <row r="21" spans="1:18" s="3" customFormat="1" ht="8.1" customHeight="1">
      <c r="F21" s="19"/>
      <c r="G21" s="44"/>
      <c r="H21" s="131"/>
      <c r="I21" s="44"/>
      <c r="J21" s="131"/>
      <c r="K21" s="54"/>
      <c r="L21" s="133"/>
      <c r="M21" s="54"/>
      <c r="N21" s="133"/>
      <c r="O21" s="54"/>
      <c r="P21" s="129"/>
      <c r="Q21" s="45"/>
      <c r="R21" s="45"/>
    </row>
    <row r="22" spans="1:18" ht="21.75" customHeight="1" thickBot="1">
      <c r="A22" s="14" t="s">
        <v>112</v>
      </c>
      <c r="B22" s="1"/>
      <c r="F22" s="19"/>
      <c r="H22" s="132">
        <v>300000000</v>
      </c>
      <c r="J22" s="132">
        <v>174440000</v>
      </c>
      <c r="K22" s="45"/>
      <c r="L22" s="132">
        <f>SUM(L18:L20)</f>
        <v>0</v>
      </c>
      <c r="M22" s="45"/>
      <c r="N22" s="132">
        <f>SUM(N18:N20)</f>
        <v>578707573</v>
      </c>
      <c r="O22" s="45"/>
      <c r="P22" s="132">
        <f>SUM(P18:P20)</f>
        <v>1053147573</v>
      </c>
      <c r="Q22" s="45"/>
      <c r="R22" s="45"/>
    </row>
    <row r="23" spans="1:18" ht="21.75" customHeight="1" thickTop="1">
      <c r="A23" s="14"/>
      <c r="B23" s="1"/>
      <c r="F23" s="19"/>
      <c r="H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ht="21.75" customHeight="1">
      <c r="A24" s="14"/>
      <c r="B24" s="1"/>
      <c r="F24" s="19"/>
      <c r="H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21.75" customHeight="1">
      <c r="A25" s="14"/>
      <c r="B25" s="1"/>
      <c r="F25" s="19"/>
      <c r="H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ht="21.75" customHeight="1">
      <c r="A26" s="14"/>
      <c r="B26" s="1"/>
      <c r="F26" s="19"/>
      <c r="H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22.15" customHeight="1">
      <c r="A27" s="150" t="str">
        <f>+'Thai 4-6'!A45</f>
        <v>หมายเหตุประกอบงบการเงินในหน้า 12 ถึง 52 เป็นส่วนหนึ่งของงบการเงินนี้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42" spans="8:16" ht="36" customHeight="1"/>
    <row r="43" spans="8:16" ht="24.75" customHeight="1">
      <c r="H43" s="45"/>
      <c r="J43" s="45"/>
      <c r="L43" s="45"/>
      <c r="N43" s="45"/>
      <c r="P43" s="45"/>
    </row>
  </sheetData>
  <mergeCells count="4">
    <mergeCell ref="A27:P27"/>
    <mergeCell ref="Q8:R8"/>
    <mergeCell ref="A4:P4"/>
    <mergeCell ref="L6:N6"/>
  </mergeCells>
  <phoneticPr fontId="0" type="noConversion"/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09"/>
  <sheetViews>
    <sheetView topLeftCell="A25" zoomScale="85" zoomScaleNormal="85" zoomScaleSheetLayoutView="100" workbookViewId="0">
      <selection activeCell="N9" sqref="N8:N9"/>
    </sheetView>
  </sheetViews>
  <sheetFormatPr defaultColWidth="9.140625" defaultRowHeight="20.25"/>
  <cols>
    <col min="1" max="1" width="1.7109375" style="57" customWidth="1"/>
    <col min="2" max="3" width="1.5703125" style="57" customWidth="1"/>
    <col min="4" max="4" width="44" style="57" customWidth="1"/>
    <col min="5" max="5" width="8" style="98" bestFit="1" customWidth="1"/>
    <col min="6" max="6" width="1.7109375" style="106" customWidth="1"/>
    <col min="7" max="7" width="15.7109375" style="105" customWidth="1"/>
    <col min="8" max="8" width="1.7109375" style="106" customWidth="1"/>
    <col min="9" max="9" width="15.7109375" style="105" customWidth="1"/>
    <col min="10" max="10" width="13.85546875" style="57" bestFit="1" customWidth="1"/>
    <col min="11" max="11" width="10.85546875" style="57" bestFit="1" customWidth="1"/>
    <col min="12" max="12" width="9.140625" style="57"/>
    <col min="13" max="13" width="10.140625" style="57" bestFit="1" customWidth="1"/>
    <col min="14" max="16384" width="9.140625" style="57"/>
  </cols>
  <sheetData>
    <row r="1" spans="1:15" ht="21">
      <c r="A1" s="154" t="str">
        <f>'Thai 9'!A1</f>
        <v>บริษัท เน็คซ์ แคปปิตอล จำกัด</v>
      </c>
      <c r="B1" s="154"/>
      <c r="C1" s="154"/>
      <c r="D1" s="154"/>
      <c r="E1" s="154"/>
      <c r="F1" s="154"/>
      <c r="G1" s="154"/>
      <c r="H1" s="154"/>
      <c r="I1" s="154"/>
    </row>
    <row r="2" spans="1:15" ht="21">
      <c r="A2" s="58"/>
      <c r="B2" s="58" t="str">
        <f>+'Thai 9'!B2</f>
        <v>(เดิมชื่อ “บริษัท บัฟ (ประเทศไทย) จำกัด”)</v>
      </c>
      <c r="C2" s="58"/>
      <c r="D2" s="58"/>
      <c r="E2" s="58"/>
      <c r="F2" s="58"/>
      <c r="G2" s="58"/>
      <c r="H2" s="58"/>
      <c r="I2" s="58"/>
    </row>
    <row r="3" spans="1:15" ht="21">
      <c r="A3" s="155" t="s">
        <v>37</v>
      </c>
      <c r="B3" s="155"/>
      <c r="C3" s="155"/>
      <c r="D3" s="155"/>
      <c r="E3" s="155"/>
      <c r="F3" s="155"/>
      <c r="G3" s="155"/>
      <c r="H3" s="155"/>
      <c r="I3" s="155"/>
    </row>
    <row r="4" spans="1:15" ht="21">
      <c r="A4" s="156" t="str">
        <f>'Thai 9'!A4:P4</f>
        <v>สำหรับปีสิ้นสุดวันที่ 31 ธันวาคม พ.ศ. 2562</v>
      </c>
      <c r="B4" s="157"/>
      <c r="C4" s="157"/>
      <c r="D4" s="157"/>
      <c r="E4" s="157"/>
      <c r="F4" s="157"/>
      <c r="G4" s="157"/>
      <c r="H4" s="157"/>
      <c r="I4" s="157"/>
    </row>
    <row r="5" spans="1:15" ht="21">
      <c r="A5" s="59"/>
      <c r="B5" s="60"/>
      <c r="C5" s="60"/>
      <c r="D5" s="60"/>
      <c r="E5" s="60"/>
      <c r="F5" s="60"/>
      <c r="G5" s="60"/>
      <c r="H5" s="60"/>
      <c r="I5" s="60"/>
    </row>
    <row r="6" spans="1:15" ht="21">
      <c r="A6" s="59"/>
      <c r="B6" s="60"/>
      <c r="C6" s="60"/>
      <c r="D6" s="60"/>
      <c r="E6" s="60"/>
      <c r="F6" s="60"/>
      <c r="G6" s="60"/>
      <c r="H6" s="60"/>
      <c r="I6" s="147" t="s">
        <v>135</v>
      </c>
    </row>
    <row r="7" spans="1:15" s="66" customFormat="1" ht="20.65" customHeight="1">
      <c r="A7" s="61"/>
      <c r="B7" s="61"/>
      <c r="C7" s="61"/>
      <c r="D7" s="61"/>
      <c r="E7" s="61"/>
      <c r="F7" s="62"/>
      <c r="G7" s="63" t="s">
        <v>114</v>
      </c>
      <c r="H7" s="62"/>
      <c r="I7" s="63" t="s">
        <v>47</v>
      </c>
      <c r="J7" s="64"/>
      <c r="K7" s="65"/>
      <c r="L7" s="64"/>
      <c r="M7" s="65"/>
      <c r="N7" s="64"/>
      <c r="O7" s="65"/>
    </row>
    <row r="8" spans="1:15" s="66" customFormat="1" ht="20.65" customHeight="1">
      <c r="A8" s="61"/>
      <c r="B8" s="61"/>
      <c r="C8" s="61"/>
      <c r="D8" s="61"/>
      <c r="E8" s="67" t="s">
        <v>0</v>
      </c>
      <c r="F8" s="68"/>
      <c r="G8" s="69" t="s">
        <v>1</v>
      </c>
      <c r="H8" s="68"/>
      <c r="I8" s="69" t="s">
        <v>1</v>
      </c>
      <c r="J8" s="64"/>
      <c r="K8" s="65"/>
      <c r="L8" s="64"/>
      <c r="M8" s="65"/>
      <c r="N8" s="64"/>
      <c r="O8" s="65"/>
    </row>
    <row r="9" spans="1:15" s="66" customFormat="1" ht="20.65" customHeight="1">
      <c r="A9" s="70" t="s">
        <v>38</v>
      </c>
      <c r="E9" s="61"/>
      <c r="F9" s="68"/>
      <c r="G9" s="134"/>
      <c r="H9" s="68"/>
      <c r="I9" s="68"/>
    </row>
    <row r="10" spans="1:15" s="66" customFormat="1" ht="20.65" customHeight="1">
      <c r="A10" s="66" t="s">
        <v>59</v>
      </c>
      <c r="E10" s="61"/>
      <c r="F10" s="71"/>
      <c r="G10" s="135">
        <v>161655186</v>
      </c>
      <c r="H10" s="71"/>
      <c r="I10" s="71">
        <v>115661014</v>
      </c>
    </row>
    <row r="11" spans="1:15" s="66" customFormat="1" ht="20.65" customHeight="1">
      <c r="A11" s="66" t="s">
        <v>74</v>
      </c>
      <c r="E11" s="61"/>
      <c r="F11" s="71"/>
      <c r="G11" s="135"/>
      <c r="H11" s="71"/>
      <c r="I11" s="71"/>
    </row>
    <row r="12" spans="1:15" s="66" customFormat="1" ht="20.65" customHeight="1">
      <c r="B12" s="66" t="s">
        <v>39</v>
      </c>
      <c r="E12" s="61">
        <v>24</v>
      </c>
      <c r="F12" s="71"/>
      <c r="G12" s="135">
        <v>10106092</v>
      </c>
      <c r="H12" s="71"/>
      <c r="I12" s="71">
        <v>8996697</v>
      </c>
    </row>
    <row r="13" spans="1:15" s="66" customFormat="1" ht="20.65" customHeight="1">
      <c r="B13" s="66" t="s">
        <v>52</v>
      </c>
      <c r="E13" s="61"/>
      <c r="F13" s="71"/>
      <c r="G13" s="135">
        <v>261343785</v>
      </c>
      <c r="H13" s="71"/>
      <c r="I13" s="71">
        <v>209429233</v>
      </c>
    </row>
    <row r="14" spans="1:15" s="66" customFormat="1" ht="20.65" customHeight="1">
      <c r="B14" s="66" t="s">
        <v>88</v>
      </c>
      <c r="E14" s="61"/>
      <c r="F14" s="71"/>
      <c r="G14" s="135">
        <v>6493405</v>
      </c>
      <c r="H14" s="71"/>
      <c r="I14" s="71">
        <v>5812149</v>
      </c>
    </row>
    <row r="15" spans="1:15" s="66" customFormat="1" ht="20.65" customHeight="1">
      <c r="B15" s="72" t="s">
        <v>130</v>
      </c>
      <c r="E15" s="61"/>
      <c r="F15" s="71"/>
      <c r="G15" s="135"/>
      <c r="H15" s="71"/>
    </row>
    <row r="16" spans="1:15" s="66" customFormat="1" ht="20.65" customHeight="1">
      <c r="B16" s="72"/>
      <c r="C16" s="72" t="s">
        <v>120</v>
      </c>
      <c r="E16" s="61"/>
      <c r="F16" s="71"/>
      <c r="G16" s="135">
        <v>76327</v>
      </c>
      <c r="H16" s="71"/>
      <c r="I16" s="71">
        <v>-14803</v>
      </c>
    </row>
    <row r="17" spans="1:11" s="66" customFormat="1" ht="20.65" customHeight="1">
      <c r="B17" s="66" t="s">
        <v>106</v>
      </c>
      <c r="E17" s="61"/>
      <c r="F17" s="73"/>
      <c r="G17" s="136">
        <v>3069769</v>
      </c>
      <c r="H17" s="73"/>
      <c r="I17" s="73">
        <v>1299603</v>
      </c>
    </row>
    <row r="18" spans="1:11" s="66" customFormat="1" ht="20.65" customHeight="1">
      <c r="B18" s="66" t="s">
        <v>80</v>
      </c>
      <c r="C18" s="61"/>
      <c r="D18" s="61"/>
      <c r="E18" s="61">
        <v>4</v>
      </c>
      <c r="F18" s="73"/>
      <c r="G18" s="136">
        <v>-882168801</v>
      </c>
      <c r="H18" s="73"/>
      <c r="I18" s="73">
        <v>-712189050</v>
      </c>
    </row>
    <row r="19" spans="1:11" s="66" customFormat="1" ht="20.65" customHeight="1">
      <c r="B19" s="66" t="s">
        <v>58</v>
      </c>
      <c r="E19" s="61"/>
      <c r="F19" s="73"/>
      <c r="G19" s="137">
        <v>122751974</v>
      </c>
      <c r="H19" s="73"/>
      <c r="I19" s="74">
        <v>90528445</v>
      </c>
    </row>
    <row r="20" spans="1:11" s="66" customFormat="1" ht="5.0999999999999996" customHeight="1">
      <c r="E20" s="61"/>
      <c r="F20" s="71"/>
      <c r="G20" s="136">
        <v>90528445</v>
      </c>
      <c r="H20" s="71"/>
      <c r="I20" s="73"/>
    </row>
    <row r="21" spans="1:11" s="66" customFormat="1" ht="20.65" customHeight="1">
      <c r="A21" s="66" t="s">
        <v>78</v>
      </c>
      <c r="E21" s="61"/>
      <c r="F21" s="71"/>
      <c r="G21" s="138">
        <f>SUM(G10:G19)</f>
        <v>-316672263</v>
      </c>
      <c r="H21" s="71"/>
      <c r="I21" s="75">
        <f>SUM(I10:I19)</f>
        <v>-280476712</v>
      </c>
    </row>
    <row r="22" spans="1:11" s="66" customFormat="1" ht="20.65" customHeight="1">
      <c r="B22" s="66" t="s">
        <v>79</v>
      </c>
      <c r="E22" s="61"/>
      <c r="F22" s="71"/>
      <c r="G22" s="138"/>
      <c r="H22" s="71"/>
      <c r="I22" s="75"/>
    </row>
    <row r="23" spans="1:11" s="66" customFormat="1" ht="20.65" customHeight="1">
      <c r="C23" s="66" t="s">
        <v>77</v>
      </c>
      <c r="E23" s="61"/>
      <c r="F23" s="71"/>
      <c r="G23" s="135"/>
      <c r="H23" s="71"/>
      <c r="I23" s="71"/>
    </row>
    <row r="24" spans="1:11" s="66" customFormat="1" ht="20.65" customHeight="1">
      <c r="D24" s="66" t="s">
        <v>71</v>
      </c>
      <c r="E24" s="61">
        <v>4</v>
      </c>
      <c r="F24" s="71"/>
      <c r="G24" s="135">
        <v>-1124000240</v>
      </c>
      <c r="H24" s="71"/>
      <c r="I24" s="71">
        <v>-1481068519</v>
      </c>
      <c r="J24" s="76"/>
      <c r="K24" s="77"/>
    </row>
    <row r="25" spans="1:11" s="66" customFormat="1" ht="20.65" customHeight="1">
      <c r="D25" s="66" t="s">
        <v>68</v>
      </c>
      <c r="E25" s="61"/>
      <c r="F25" s="73"/>
      <c r="G25" s="136">
        <v>244259525</v>
      </c>
      <c r="H25" s="73"/>
      <c r="I25" s="73">
        <v>170777012</v>
      </c>
      <c r="J25" s="76"/>
    </row>
    <row r="26" spans="1:11" s="66" customFormat="1" ht="20.65" customHeight="1">
      <c r="D26" s="78" t="s">
        <v>29</v>
      </c>
      <c r="E26" s="61"/>
      <c r="F26" s="73"/>
      <c r="G26" s="136">
        <v>-23699350</v>
      </c>
      <c r="H26" s="73"/>
      <c r="I26" s="73">
        <v>-17062017</v>
      </c>
      <c r="J26" s="76"/>
    </row>
    <row r="27" spans="1:11" s="66" customFormat="1" ht="20.65" customHeight="1">
      <c r="D27" s="66" t="s">
        <v>30</v>
      </c>
      <c r="E27" s="61"/>
      <c r="F27" s="71"/>
      <c r="G27" s="135">
        <v>6712817</v>
      </c>
      <c r="H27" s="71"/>
      <c r="I27" s="71">
        <v>-41026506</v>
      </c>
      <c r="J27" s="76"/>
    </row>
    <row r="28" spans="1:11" s="66" customFormat="1" ht="20.65" customHeight="1">
      <c r="D28" s="66" t="s">
        <v>26</v>
      </c>
      <c r="E28" s="61"/>
      <c r="F28" s="71"/>
      <c r="G28" s="135">
        <v>-10940</v>
      </c>
      <c r="H28" s="71"/>
      <c r="I28" s="71">
        <v>-335678</v>
      </c>
      <c r="J28" s="76"/>
    </row>
    <row r="29" spans="1:11" s="66" customFormat="1" ht="20.65" customHeight="1">
      <c r="D29" s="66" t="s">
        <v>31</v>
      </c>
      <c r="E29" s="61"/>
      <c r="F29" s="71"/>
      <c r="G29" s="135">
        <v>-6196386</v>
      </c>
      <c r="H29" s="71"/>
      <c r="I29" s="71">
        <v>-19982048</v>
      </c>
      <c r="J29" s="76"/>
    </row>
    <row r="30" spans="1:11" s="66" customFormat="1" ht="20.65" customHeight="1">
      <c r="D30" s="66" t="s">
        <v>9</v>
      </c>
      <c r="E30" s="61"/>
      <c r="F30" s="71"/>
      <c r="G30" s="136">
        <v>-1389215</v>
      </c>
      <c r="H30" s="71"/>
      <c r="I30" s="73">
        <v>-2069126</v>
      </c>
      <c r="J30" s="76"/>
      <c r="K30" s="79"/>
    </row>
    <row r="31" spans="1:11" s="66" customFormat="1" ht="20.25" customHeight="1">
      <c r="D31" s="66" t="s">
        <v>24</v>
      </c>
      <c r="E31" s="61"/>
      <c r="F31" s="71"/>
      <c r="G31" s="137">
        <v>-1010235</v>
      </c>
      <c r="H31" s="71"/>
      <c r="I31" s="74">
        <v>-29700</v>
      </c>
    </row>
    <row r="32" spans="1:11" s="66" customFormat="1" ht="5.0999999999999996" customHeight="1">
      <c r="E32" s="61"/>
      <c r="F32" s="71"/>
      <c r="G32" s="136"/>
      <c r="H32" s="71"/>
      <c r="I32" s="73"/>
    </row>
    <row r="33" spans="1:13" s="66" customFormat="1" ht="20.65" customHeight="1">
      <c r="A33" s="66" t="s">
        <v>60</v>
      </c>
      <c r="E33" s="61"/>
      <c r="F33" s="71"/>
      <c r="G33" s="136">
        <v>-1222006287</v>
      </c>
      <c r="H33" s="73"/>
      <c r="I33" s="73">
        <f>SUM(I21:I31)</f>
        <v>-1671273294</v>
      </c>
      <c r="K33" s="79"/>
    </row>
    <row r="34" spans="1:13" s="66" customFormat="1" ht="5.0999999999999996" customHeight="1">
      <c r="E34" s="61"/>
      <c r="F34" s="71"/>
      <c r="G34" s="136"/>
      <c r="H34" s="71"/>
      <c r="I34" s="73"/>
    </row>
    <row r="35" spans="1:13" s="66" customFormat="1" ht="20.65" customHeight="1">
      <c r="A35" s="70"/>
      <c r="B35" s="66" t="s">
        <v>85</v>
      </c>
      <c r="E35" s="61"/>
      <c r="F35" s="71"/>
      <c r="G35" s="136">
        <v>1013156143</v>
      </c>
      <c r="H35" s="71"/>
      <c r="I35" s="73">
        <v>799781102</v>
      </c>
      <c r="M35" s="80"/>
    </row>
    <row r="36" spans="1:13" s="66" customFormat="1" ht="20.65" customHeight="1">
      <c r="A36" s="70"/>
      <c r="B36" s="66" t="s">
        <v>40</v>
      </c>
      <c r="E36" s="61"/>
      <c r="F36" s="71"/>
      <c r="G36" s="136">
        <v>-122580033</v>
      </c>
      <c r="H36" s="71"/>
      <c r="I36" s="73">
        <v>-86319815</v>
      </c>
      <c r="M36" s="80"/>
    </row>
    <row r="37" spans="1:13" s="66" customFormat="1" ht="20.65" customHeight="1">
      <c r="A37" s="70"/>
      <c r="B37" s="66" t="s">
        <v>84</v>
      </c>
      <c r="E37" s="61"/>
      <c r="F37" s="71"/>
      <c r="G37" s="137">
        <v>-29290899</v>
      </c>
      <c r="H37" s="71"/>
      <c r="I37" s="74">
        <v>-27729225</v>
      </c>
      <c r="M37" s="80"/>
    </row>
    <row r="38" spans="1:13" s="66" customFormat="1" ht="5.0999999999999996" customHeight="1">
      <c r="A38" s="70"/>
      <c r="E38" s="61"/>
      <c r="F38" s="71"/>
      <c r="G38" s="136"/>
      <c r="H38" s="71"/>
      <c r="I38" s="73"/>
      <c r="M38" s="80"/>
    </row>
    <row r="39" spans="1:13" s="66" customFormat="1" ht="20.65" customHeight="1">
      <c r="A39" s="70" t="s">
        <v>46</v>
      </c>
      <c r="E39" s="61"/>
      <c r="F39" s="71"/>
      <c r="G39" s="137">
        <v>-360721076</v>
      </c>
      <c r="H39" s="71"/>
      <c r="I39" s="74">
        <f>SUM(I33:I37)</f>
        <v>-985541232</v>
      </c>
      <c r="M39" s="80"/>
    </row>
    <row r="40" spans="1:13" s="66" customFormat="1" ht="20.65" customHeight="1">
      <c r="A40" s="70"/>
      <c r="E40" s="61"/>
      <c r="F40" s="71"/>
      <c r="G40" s="73"/>
      <c r="H40" s="71"/>
      <c r="I40" s="73"/>
      <c r="M40" s="80"/>
    </row>
    <row r="41" spans="1:13" s="66" customFormat="1" ht="24.75" customHeight="1">
      <c r="A41" s="70"/>
      <c r="E41" s="61"/>
      <c r="F41" s="71"/>
      <c r="G41" s="73"/>
      <c r="H41" s="71"/>
      <c r="I41" s="73"/>
      <c r="M41" s="80"/>
    </row>
    <row r="42" spans="1:13" ht="22.15" customHeight="1">
      <c r="A42" s="81" t="str">
        <f>'Thai 9'!A27:P27</f>
        <v>หมายเหตุประกอบงบการเงินในหน้า 12 ถึง 52 เป็นส่วนหนึ่งของงบการเงินนี้</v>
      </c>
      <c r="B42" s="81"/>
      <c r="C42" s="81"/>
      <c r="D42" s="81"/>
      <c r="E42" s="82"/>
      <c r="F42" s="83"/>
      <c r="G42" s="83"/>
      <c r="H42" s="83"/>
      <c r="I42" s="83"/>
      <c r="M42" s="84"/>
    </row>
    <row r="43" spans="1:13" ht="21">
      <c r="A43" s="154" t="str">
        <f>A1</f>
        <v>บริษัท เน็คซ์ แคปปิตอล จำกัด</v>
      </c>
      <c r="B43" s="154"/>
      <c r="C43" s="154"/>
      <c r="D43" s="154"/>
      <c r="E43" s="154"/>
      <c r="F43" s="154"/>
      <c r="G43" s="154"/>
      <c r="H43" s="154"/>
      <c r="I43" s="154"/>
    </row>
    <row r="44" spans="1:13" ht="21">
      <c r="A44" s="58"/>
      <c r="B44" s="58" t="str">
        <f>+B2</f>
        <v>(เดิมชื่อ “บริษัท บัฟ (ประเทศไทย) จำกัด”)</v>
      </c>
      <c r="C44" s="58"/>
      <c r="D44" s="58"/>
      <c r="E44" s="58"/>
      <c r="F44" s="58"/>
      <c r="G44" s="58"/>
      <c r="H44" s="58"/>
      <c r="I44" s="58"/>
    </row>
    <row r="45" spans="1:13" ht="21">
      <c r="A45" s="85" t="s">
        <v>127</v>
      </c>
      <c r="B45" s="85"/>
      <c r="C45" s="85"/>
      <c r="D45" s="85"/>
      <c r="E45" s="86"/>
      <c r="F45" s="87"/>
      <c r="G45" s="87"/>
      <c r="H45" s="87"/>
      <c r="I45" s="87"/>
    </row>
    <row r="46" spans="1:13" ht="21">
      <c r="A46" s="88" t="str">
        <f>A4</f>
        <v>สำหรับปีสิ้นสุดวันที่ 31 ธันวาคม พ.ศ. 2562</v>
      </c>
      <c r="B46" s="89"/>
      <c r="C46" s="89"/>
      <c r="D46" s="89"/>
      <c r="E46" s="90"/>
      <c r="F46" s="91"/>
      <c r="G46" s="91"/>
      <c r="H46" s="91"/>
      <c r="I46" s="91"/>
    </row>
    <row r="47" spans="1:13" ht="21">
      <c r="A47" s="92"/>
      <c r="B47" s="93"/>
      <c r="C47" s="93"/>
      <c r="D47" s="93"/>
      <c r="E47" s="94"/>
      <c r="F47" s="95"/>
      <c r="G47" s="95"/>
      <c r="H47" s="95"/>
      <c r="I47" s="95"/>
    </row>
    <row r="48" spans="1:13" ht="21">
      <c r="A48" s="92"/>
      <c r="B48" s="93"/>
      <c r="C48" s="93"/>
      <c r="D48" s="93"/>
      <c r="E48" s="94"/>
      <c r="F48" s="146"/>
      <c r="G48" s="146"/>
      <c r="H48" s="146"/>
      <c r="I48" s="147" t="s">
        <v>135</v>
      </c>
    </row>
    <row r="49" spans="1:15" ht="21">
      <c r="A49" s="60"/>
      <c r="B49" s="60"/>
      <c r="C49" s="60"/>
      <c r="D49" s="60"/>
      <c r="E49" s="94"/>
      <c r="F49" s="96"/>
      <c r="G49" s="97" t="s">
        <v>114</v>
      </c>
      <c r="H49" s="96"/>
      <c r="I49" s="97" t="s">
        <v>47</v>
      </c>
    </row>
    <row r="50" spans="1:15" ht="21">
      <c r="A50" s="98"/>
      <c r="B50" s="98"/>
      <c r="C50" s="98"/>
      <c r="D50" s="98"/>
      <c r="E50" s="90" t="s">
        <v>0</v>
      </c>
      <c r="F50" s="99"/>
      <c r="G50" s="100" t="s">
        <v>1</v>
      </c>
      <c r="H50" s="99"/>
      <c r="I50" s="100" t="s">
        <v>1</v>
      </c>
      <c r="J50" s="101"/>
      <c r="K50" s="102"/>
      <c r="L50" s="101"/>
      <c r="M50" s="102"/>
      <c r="N50" s="101"/>
      <c r="O50" s="102"/>
    </row>
    <row r="51" spans="1:15" ht="21">
      <c r="A51" s="103" t="s">
        <v>41</v>
      </c>
      <c r="F51" s="104"/>
      <c r="G51" s="139"/>
      <c r="H51" s="104"/>
      <c r="I51" s="104"/>
    </row>
    <row r="52" spans="1:15">
      <c r="A52" s="57" t="s">
        <v>61</v>
      </c>
      <c r="F52" s="105"/>
      <c r="G52" s="139">
        <v>214286</v>
      </c>
      <c r="H52" s="105"/>
      <c r="I52" s="104">
        <v>38105</v>
      </c>
    </row>
    <row r="53" spans="1:15">
      <c r="A53" s="57" t="s">
        <v>131</v>
      </c>
      <c r="F53" s="105"/>
      <c r="G53" s="139">
        <v>-1789187</v>
      </c>
      <c r="H53" s="105"/>
      <c r="I53" s="104">
        <v>-15830657</v>
      </c>
      <c r="J53" s="106"/>
    </row>
    <row r="54" spans="1:15">
      <c r="A54" s="57" t="s">
        <v>132</v>
      </c>
      <c r="F54" s="105"/>
      <c r="G54" s="140">
        <v>-6846820</v>
      </c>
      <c r="H54" s="105"/>
      <c r="I54" s="83">
        <v>-15129225</v>
      </c>
    </row>
    <row r="55" spans="1:15" ht="7.5" customHeight="1">
      <c r="F55" s="105"/>
      <c r="G55" s="139"/>
      <c r="H55" s="105"/>
      <c r="I55" s="104"/>
    </row>
    <row r="56" spans="1:15" ht="21">
      <c r="A56" s="103" t="s">
        <v>45</v>
      </c>
      <c r="F56" s="105"/>
      <c r="G56" s="140">
        <f>SUM(G52:G55)</f>
        <v>-8421721</v>
      </c>
      <c r="H56" s="105"/>
      <c r="I56" s="83">
        <f>SUM(I52:I55)</f>
        <v>-30921777</v>
      </c>
    </row>
    <row r="57" spans="1:15" ht="21" customHeight="1">
      <c r="F57" s="105"/>
      <c r="G57" s="139"/>
      <c r="H57" s="105"/>
      <c r="I57" s="104"/>
    </row>
    <row r="58" spans="1:15" ht="21">
      <c r="A58" s="103" t="s">
        <v>42</v>
      </c>
      <c r="F58" s="105"/>
      <c r="G58" s="139"/>
      <c r="H58" s="105"/>
      <c r="I58" s="104"/>
    </row>
    <row r="59" spans="1:15">
      <c r="A59" s="57" t="s">
        <v>62</v>
      </c>
      <c r="E59" s="15"/>
      <c r="F59" s="105"/>
      <c r="G59" s="139">
        <v>1695000000</v>
      </c>
      <c r="H59" s="105"/>
      <c r="I59" s="104">
        <v>2040000000</v>
      </c>
    </row>
    <row r="60" spans="1:15">
      <c r="A60" s="57" t="s">
        <v>133</v>
      </c>
      <c r="E60" s="15"/>
      <c r="F60" s="105"/>
      <c r="G60" s="141">
        <v>-1425000000</v>
      </c>
      <c r="H60" s="105"/>
      <c r="I60" s="107">
        <v>-2020000000</v>
      </c>
    </row>
    <row r="61" spans="1:15">
      <c r="A61" s="108" t="s">
        <v>121</v>
      </c>
      <c r="E61" s="15"/>
      <c r="F61" s="105"/>
      <c r="G61" s="141">
        <v>180000000</v>
      </c>
      <c r="H61" s="105"/>
      <c r="I61" s="107">
        <v>0</v>
      </c>
    </row>
    <row r="62" spans="1:15">
      <c r="A62" s="108" t="s">
        <v>134</v>
      </c>
      <c r="E62" s="15"/>
      <c r="F62" s="105"/>
      <c r="G62" s="141">
        <v>-80000000</v>
      </c>
      <c r="H62" s="105"/>
      <c r="I62" s="107">
        <v>0</v>
      </c>
    </row>
    <row r="63" spans="1:15">
      <c r="A63" s="57" t="s">
        <v>87</v>
      </c>
      <c r="E63" s="15"/>
      <c r="F63" s="105"/>
      <c r="G63" s="141">
        <v>0</v>
      </c>
      <c r="H63" s="105"/>
      <c r="I63" s="107">
        <v>700000000</v>
      </c>
    </row>
    <row r="64" spans="1:15">
      <c r="A64" s="57" t="s">
        <v>63</v>
      </c>
      <c r="E64" s="98">
        <v>21</v>
      </c>
      <c r="F64" s="105"/>
      <c r="G64" s="139">
        <v>0</v>
      </c>
      <c r="H64" s="105"/>
      <c r="I64" s="104">
        <v>295978000</v>
      </c>
    </row>
    <row r="65" spans="1:10" ht="7.5" customHeight="1">
      <c r="F65" s="105"/>
      <c r="G65" s="142"/>
      <c r="H65" s="105"/>
      <c r="I65" s="109"/>
    </row>
    <row r="66" spans="1:10" ht="21" customHeight="1">
      <c r="A66" s="103" t="s">
        <v>81</v>
      </c>
      <c r="F66" s="104"/>
      <c r="G66" s="140">
        <f>SUM(G59:G65)</f>
        <v>370000000</v>
      </c>
      <c r="H66" s="104"/>
      <c r="I66" s="83">
        <f>SUM(I59:I65)</f>
        <v>1015978000</v>
      </c>
    </row>
    <row r="67" spans="1:10" ht="21" customHeight="1">
      <c r="F67" s="105"/>
      <c r="G67" s="139"/>
      <c r="H67" s="105"/>
      <c r="I67" s="104"/>
    </row>
    <row r="68" spans="1:10" ht="21">
      <c r="A68" s="103" t="s">
        <v>86</v>
      </c>
      <c r="F68" s="105"/>
      <c r="G68" s="143">
        <f>SUM(G39,G56,G66)</f>
        <v>857203</v>
      </c>
      <c r="H68" s="105"/>
      <c r="I68" s="105">
        <f>SUM(I39,I56,I66)</f>
        <v>-485009</v>
      </c>
    </row>
    <row r="69" spans="1:10">
      <c r="A69" s="110" t="s">
        <v>122</v>
      </c>
      <c r="F69" s="105"/>
      <c r="G69" s="140">
        <v>6482316</v>
      </c>
      <c r="H69" s="105"/>
      <c r="I69" s="83">
        <v>6967325</v>
      </c>
    </row>
    <row r="70" spans="1:10" ht="7.5" customHeight="1">
      <c r="F70" s="105"/>
      <c r="G70" s="139"/>
      <c r="H70" s="105"/>
      <c r="I70" s="104"/>
    </row>
    <row r="71" spans="1:10" ht="21.75" thickBot="1">
      <c r="A71" s="103" t="s">
        <v>123</v>
      </c>
      <c r="E71" s="98">
        <v>9</v>
      </c>
      <c r="F71" s="105"/>
      <c r="G71" s="144">
        <f>SUM(G68:G70)</f>
        <v>7339519</v>
      </c>
      <c r="H71" s="105"/>
      <c r="I71" s="111">
        <f>SUM(I68:I70)</f>
        <v>6482316</v>
      </c>
      <c r="J71" s="112"/>
    </row>
    <row r="72" spans="1:10" ht="21.75" thickTop="1">
      <c r="A72" s="103"/>
      <c r="F72" s="105"/>
      <c r="G72" s="139"/>
      <c r="H72" s="105"/>
      <c r="I72" s="104"/>
      <c r="J72" s="112"/>
    </row>
    <row r="73" spans="1:10" ht="21">
      <c r="A73" s="103" t="s">
        <v>82</v>
      </c>
      <c r="F73" s="105"/>
      <c r="G73" s="139"/>
      <c r="H73" s="105"/>
      <c r="I73" s="104"/>
      <c r="J73" s="112"/>
    </row>
    <row r="74" spans="1:10">
      <c r="B74" s="57" t="s">
        <v>75</v>
      </c>
      <c r="F74" s="105"/>
      <c r="G74" s="139">
        <v>0</v>
      </c>
      <c r="H74" s="105"/>
      <c r="I74" s="104">
        <v>75000</v>
      </c>
      <c r="J74" s="112"/>
    </row>
    <row r="75" spans="1:10">
      <c r="B75" s="57" t="s">
        <v>64</v>
      </c>
      <c r="F75" s="105"/>
      <c r="G75" s="139">
        <v>1891000</v>
      </c>
      <c r="H75" s="105"/>
      <c r="I75" s="104">
        <v>1322180</v>
      </c>
      <c r="J75" s="112"/>
    </row>
    <row r="76" spans="1:10" ht="21">
      <c r="A76" s="103"/>
      <c r="B76" s="57" t="s">
        <v>89</v>
      </c>
      <c r="F76" s="105"/>
      <c r="G76" s="139">
        <v>0</v>
      </c>
      <c r="H76" s="105"/>
      <c r="I76" s="104">
        <v>822000</v>
      </c>
      <c r="J76" s="112"/>
    </row>
    <row r="77" spans="1:10" ht="21">
      <c r="A77" s="103"/>
      <c r="F77" s="105"/>
      <c r="G77" s="104"/>
      <c r="H77" s="105"/>
      <c r="I77" s="104"/>
      <c r="J77" s="112"/>
    </row>
    <row r="78" spans="1:10" ht="21">
      <c r="A78" s="103"/>
      <c r="F78" s="105"/>
      <c r="G78" s="104"/>
      <c r="H78" s="105"/>
      <c r="I78" s="104"/>
      <c r="J78" s="112"/>
    </row>
    <row r="79" spans="1:10" ht="21">
      <c r="A79" s="103"/>
      <c r="F79" s="105"/>
      <c r="G79" s="104"/>
      <c r="H79" s="105"/>
      <c r="I79" s="104"/>
      <c r="J79" s="112"/>
    </row>
    <row r="80" spans="1:10" ht="21">
      <c r="A80" s="103"/>
      <c r="F80" s="105"/>
      <c r="G80" s="104"/>
      <c r="H80" s="105"/>
      <c r="I80" s="104"/>
      <c r="J80" s="112"/>
    </row>
    <row r="81" spans="1:10" ht="21">
      <c r="A81" s="103"/>
      <c r="F81" s="105"/>
      <c r="G81" s="104"/>
      <c r="H81" s="105"/>
      <c r="I81" s="104"/>
      <c r="J81" s="112"/>
    </row>
    <row r="82" spans="1:10" ht="17.25" customHeight="1">
      <c r="A82" s="103"/>
      <c r="F82" s="105"/>
      <c r="G82" s="104"/>
      <c r="H82" s="105"/>
      <c r="I82" s="104"/>
      <c r="J82" s="112"/>
    </row>
    <row r="83" spans="1:10" ht="22.15" customHeight="1">
      <c r="A83" s="81" t="str">
        <f>'Thai 9'!A27:P27</f>
        <v>หมายเหตุประกอบงบการเงินในหน้า 12 ถึง 52 เป็นส่วนหนึ่งของงบการเงินนี้</v>
      </c>
      <c r="B83" s="81"/>
      <c r="C83" s="81"/>
      <c r="D83" s="81"/>
      <c r="E83" s="82"/>
      <c r="F83" s="83"/>
      <c r="G83" s="83"/>
      <c r="H83" s="83"/>
      <c r="I83" s="83"/>
      <c r="J83" s="112"/>
    </row>
    <row r="84" spans="1:10">
      <c r="F84" s="105"/>
      <c r="G84" s="104"/>
      <c r="H84" s="105"/>
      <c r="I84" s="104"/>
      <c r="J84" s="112"/>
    </row>
    <row r="85" spans="1:10">
      <c r="F85" s="105"/>
      <c r="G85" s="104"/>
      <c r="H85" s="105"/>
      <c r="I85" s="104"/>
      <c r="J85" s="112"/>
    </row>
    <row r="86" spans="1:10">
      <c r="F86" s="105"/>
      <c r="G86" s="104"/>
      <c r="H86" s="105"/>
      <c r="I86" s="104"/>
      <c r="J86" s="112"/>
    </row>
    <row r="87" spans="1:10">
      <c r="F87" s="105"/>
      <c r="G87" s="104"/>
      <c r="H87" s="105"/>
      <c r="I87" s="104"/>
      <c r="J87" s="112"/>
    </row>
    <row r="88" spans="1:10">
      <c r="F88" s="105"/>
      <c r="G88" s="104"/>
      <c r="H88" s="105"/>
      <c r="I88" s="104"/>
      <c r="J88" s="112"/>
    </row>
    <row r="89" spans="1:10">
      <c r="F89" s="105"/>
      <c r="G89" s="104"/>
      <c r="H89" s="105"/>
      <c r="I89" s="104"/>
      <c r="J89" s="112"/>
    </row>
    <row r="90" spans="1:10">
      <c r="F90" s="105"/>
      <c r="G90" s="104"/>
      <c r="H90" s="105"/>
      <c r="I90" s="104"/>
      <c r="J90" s="112"/>
    </row>
    <row r="91" spans="1:10">
      <c r="F91" s="105"/>
      <c r="G91" s="104"/>
      <c r="H91" s="105"/>
      <c r="I91" s="104"/>
      <c r="J91" s="112"/>
    </row>
    <row r="92" spans="1:10">
      <c r="F92" s="105"/>
      <c r="G92" s="104"/>
      <c r="H92" s="105"/>
      <c r="I92" s="104"/>
      <c r="J92" s="112"/>
    </row>
    <row r="93" spans="1:10">
      <c r="F93" s="105"/>
      <c r="G93" s="104"/>
      <c r="H93" s="105"/>
      <c r="I93" s="104"/>
      <c r="J93" s="112"/>
    </row>
    <row r="95" spans="1:10">
      <c r="F95" s="104"/>
      <c r="G95" s="104"/>
      <c r="H95" s="104"/>
      <c r="I95" s="104"/>
    </row>
    <row r="96" spans="1:10">
      <c r="F96" s="104"/>
      <c r="G96" s="104"/>
      <c r="H96" s="104"/>
      <c r="I96" s="104"/>
    </row>
    <row r="97" spans="6:9">
      <c r="F97" s="104"/>
      <c r="G97" s="104"/>
      <c r="H97" s="104"/>
      <c r="I97" s="104"/>
    </row>
    <row r="98" spans="6:9">
      <c r="F98" s="104"/>
      <c r="G98" s="104"/>
      <c r="H98" s="104"/>
      <c r="I98" s="104"/>
    </row>
    <row r="99" spans="6:9">
      <c r="F99" s="104"/>
      <c r="G99" s="104"/>
      <c r="H99" s="104"/>
      <c r="I99" s="104"/>
    </row>
    <row r="100" spans="6:9">
      <c r="F100" s="104"/>
      <c r="G100" s="104"/>
      <c r="H100" s="104"/>
      <c r="I100" s="104"/>
    </row>
    <row r="101" spans="6:9">
      <c r="F101" s="104"/>
      <c r="G101" s="104"/>
      <c r="H101" s="104"/>
      <c r="I101" s="104"/>
    </row>
    <row r="102" spans="6:9">
      <c r="F102" s="104"/>
      <c r="G102" s="104"/>
      <c r="H102" s="104"/>
      <c r="I102" s="104"/>
    </row>
    <row r="103" spans="6:9">
      <c r="F103" s="104"/>
      <c r="G103" s="104"/>
      <c r="H103" s="104"/>
      <c r="I103" s="104"/>
    </row>
    <row r="104" spans="6:9">
      <c r="F104" s="104"/>
      <c r="G104" s="104"/>
      <c r="H104" s="104"/>
      <c r="I104" s="104"/>
    </row>
    <row r="105" spans="6:9">
      <c r="F105" s="104"/>
      <c r="G105" s="104"/>
      <c r="H105" s="104"/>
      <c r="I105" s="104"/>
    </row>
    <row r="106" spans="6:9">
      <c r="F106" s="104"/>
      <c r="G106" s="104"/>
      <c r="H106" s="104"/>
      <c r="I106" s="104"/>
    </row>
    <row r="107" spans="6:9">
      <c r="F107" s="104"/>
      <c r="G107" s="104"/>
      <c r="H107" s="104"/>
      <c r="I107" s="104"/>
    </row>
    <row r="108" spans="6:9">
      <c r="F108" s="104"/>
      <c r="G108" s="104"/>
      <c r="H108" s="104"/>
      <c r="I108" s="104"/>
    </row>
    <row r="109" spans="6:9">
      <c r="F109" s="104"/>
      <c r="G109" s="104"/>
      <c r="H109" s="104"/>
      <c r="I109" s="104"/>
    </row>
  </sheetData>
  <mergeCells count="4">
    <mergeCell ref="A1:I1"/>
    <mergeCell ref="A3:I3"/>
    <mergeCell ref="A4:I4"/>
    <mergeCell ref="A43:I43"/>
  </mergeCells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ignoredErrors>
    <ignoredError sqref="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Thai 4-6</vt:lpstr>
      <vt:lpstr>Thai 7-8</vt:lpstr>
      <vt:lpstr>Thai 9</vt:lpstr>
      <vt:lpstr>Thai 10-11</vt:lpstr>
      <vt:lpstr>'Thai 4-6'!Print_Area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2020-03-02T06:45:09Z</cp:lastPrinted>
  <dcterms:created xsi:type="dcterms:W3CDTF">2002-01-04T02:58:58Z</dcterms:created>
  <dcterms:modified xsi:type="dcterms:W3CDTF">2020-03-02T06:45:14Z</dcterms:modified>
</cp:coreProperties>
</file>