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Next Capital Company Limited(เดิม BAF (Thailand)\Next Capital (เดิม BAF (Thailand)_Dec19\"/>
    </mc:Choice>
  </mc:AlternateContent>
  <xr:revisionPtr revIDLastSave="0" documentId="13_ncr:1_{3126D56F-ADE3-46AE-B4BE-8E21A8B9EA8A}" xr6:coauthVersionLast="41" xr6:coauthVersionMax="45" xr10:uidLastSave="{00000000-0000-0000-0000-000000000000}"/>
  <bookViews>
    <workbookView xWindow="-120" yWindow="-120" windowWidth="21840" windowHeight="13140" activeTab="3" xr2:uid="{00000000-000D-0000-FFFF-FFFF00000000}"/>
  </bookViews>
  <sheets>
    <sheet name="eng 3-5" sheetId="1" r:id="rId1"/>
    <sheet name="eng 6-7" sheetId="10" r:id="rId2"/>
    <sheet name="eng 8" sheetId="4" r:id="rId3"/>
    <sheet name="eng 9-10" sheetId="9" r:id="rId4"/>
  </sheets>
  <definedNames>
    <definedName name="_xlnm.Print_Area" localSheetId="0">'eng 3-5'!$A$1:$J$147</definedName>
    <definedName name="_xlnm.Print_Area" localSheetId="2">'eng 8'!$A$1:$P$33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00" i="1" l="1"/>
  <c r="B51" i="10" s="1"/>
  <c r="B2" i="4" s="1"/>
  <c r="B2" i="9" s="1"/>
  <c r="B51" i="9" s="1"/>
  <c r="A99" i="1"/>
  <c r="A1" i="10" s="1"/>
  <c r="B51" i="1"/>
  <c r="A50" i="1"/>
  <c r="B2" i="10" l="1"/>
  <c r="A50" i="10"/>
  <c r="A1" i="4" s="1"/>
  <c r="A1" i="9" s="1"/>
  <c r="H126" i="1" l="1"/>
  <c r="H79" i="1"/>
  <c r="J71" i="1"/>
  <c r="H71" i="1"/>
  <c r="J30" i="1"/>
  <c r="H30" i="1"/>
  <c r="J20" i="1"/>
  <c r="H20" i="1"/>
  <c r="J68" i="10"/>
  <c r="J71" i="10" s="1"/>
  <c r="J28" i="10"/>
  <c r="J17" i="10"/>
  <c r="P23" i="4"/>
  <c r="P22" i="4"/>
  <c r="P21" i="4"/>
  <c r="N25" i="4"/>
  <c r="L25" i="4"/>
  <c r="J25" i="4"/>
  <c r="H25" i="4"/>
  <c r="I80" i="9"/>
  <c r="I65" i="9"/>
  <c r="I23" i="9"/>
  <c r="I34" i="9" s="1"/>
  <c r="I39" i="9" s="1"/>
  <c r="I82" i="9" l="1"/>
  <c r="I86" i="9" s="1"/>
  <c r="H81" i="1"/>
  <c r="H128" i="1" s="1"/>
  <c r="H32" i="1"/>
  <c r="J31" i="10"/>
  <c r="J34" i="10" s="1"/>
  <c r="P25" i="4"/>
  <c r="J73" i="10" l="1"/>
  <c r="A53" i="10"/>
  <c r="H68" i="10" l="1"/>
  <c r="H71" i="10" s="1"/>
  <c r="A53" i="9"/>
  <c r="H28" i="10"/>
  <c r="H17" i="10"/>
  <c r="A49" i="9"/>
  <c r="A50" i="9"/>
  <c r="G65" i="9"/>
  <c r="G23" i="9"/>
  <c r="G34" i="9" s="1"/>
  <c r="G39" i="9" s="1"/>
  <c r="G80" i="9"/>
  <c r="A98" i="10"/>
  <c r="A98" i="9"/>
  <c r="H31" i="10" l="1"/>
  <c r="H34" i="10" s="1"/>
  <c r="A49" i="10"/>
  <c r="G82" i="9"/>
  <c r="G86" i="9" s="1"/>
  <c r="H73" i="10" l="1"/>
</calcChain>
</file>

<file path=xl/sharedStrings.xml><?xml version="1.0" encoding="utf-8"?>
<sst xmlns="http://schemas.openxmlformats.org/spreadsheetml/2006/main" count="219" uniqueCount="148">
  <si>
    <t>Notes</t>
  </si>
  <si>
    <t>Baht</t>
  </si>
  <si>
    <t>Other current liabilities</t>
  </si>
  <si>
    <t>Share capital</t>
  </si>
  <si>
    <t>Expenses</t>
  </si>
  <si>
    <t>Current assets</t>
  </si>
  <si>
    <t>Non-current assets</t>
  </si>
  <si>
    <t>Total current assets</t>
  </si>
  <si>
    <t>Total non-current assets</t>
  </si>
  <si>
    <t>Total assets</t>
  </si>
  <si>
    <t>Current liabilities</t>
  </si>
  <si>
    <t>Total current liabilities</t>
  </si>
  <si>
    <t>Total liabilities</t>
  </si>
  <si>
    <t>Total expenses</t>
  </si>
  <si>
    <t>Issued and</t>
  </si>
  <si>
    <t>share capital</t>
  </si>
  <si>
    <t>paid-up</t>
  </si>
  <si>
    <t>Total</t>
  </si>
  <si>
    <t>Assets</t>
  </si>
  <si>
    <t>Cash and cash equivalents</t>
  </si>
  <si>
    <t>Intangible assets, net</t>
  </si>
  <si>
    <t>Finance costs</t>
  </si>
  <si>
    <t>Non-current liabilities</t>
  </si>
  <si>
    <t>Employee benefit obligations</t>
  </si>
  <si>
    <t>Total non-current liabilities</t>
  </si>
  <si>
    <t>Other non-current assets</t>
  </si>
  <si>
    <t>Earnings per share</t>
  </si>
  <si>
    <t>Retained earnings</t>
  </si>
  <si>
    <t>earnings</t>
  </si>
  <si>
    <t>Trade and other payables</t>
  </si>
  <si>
    <t>Other current assets</t>
  </si>
  <si>
    <t>Other receivables</t>
  </si>
  <si>
    <t>from financial institutions</t>
  </si>
  <si>
    <t>Foreclosed assets, net</t>
  </si>
  <si>
    <t>Unappropriated</t>
  </si>
  <si>
    <t>legal reserve</t>
  </si>
  <si>
    <t>retained</t>
  </si>
  <si>
    <t>Appropriated</t>
  </si>
  <si>
    <t>Legal reserve</t>
  </si>
  <si>
    <t xml:space="preserve"> </t>
  </si>
  <si>
    <t>Cash flows from operating activities</t>
  </si>
  <si>
    <t xml:space="preserve">Adjustments for: </t>
  </si>
  <si>
    <t>Cash flows from investing activities</t>
  </si>
  <si>
    <t>Net cash used in investing activities</t>
  </si>
  <si>
    <t>Cash flows from financing activities</t>
  </si>
  <si>
    <t>Statement of Financial Position</t>
  </si>
  <si>
    <t>Statement of Comprehensive Income</t>
  </si>
  <si>
    <t>Income tax payable</t>
  </si>
  <si>
    <t>Revenue</t>
  </si>
  <si>
    <t>Total revenue</t>
  </si>
  <si>
    <t>Statement of Cash Flows</t>
  </si>
  <si>
    <t>Depreciation and amortisation</t>
  </si>
  <si>
    <t>Profit from operating activities before changes</t>
  </si>
  <si>
    <t>Note</t>
  </si>
  <si>
    <t>2018</t>
  </si>
  <si>
    <t xml:space="preserve">Current portion of long-term borrowings </t>
  </si>
  <si>
    <t>Share premium</t>
  </si>
  <si>
    <t>Bad debt and doubtful accounts</t>
  </si>
  <si>
    <t xml:space="preserve">Other income </t>
  </si>
  <si>
    <t>Statement of Changes in Equity</t>
  </si>
  <si>
    <t>Premium on</t>
  </si>
  <si>
    <t>capital</t>
  </si>
  <si>
    <t>Opening balance at 1 January 2018</t>
  </si>
  <si>
    <t>Cash used in operating activities</t>
  </si>
  <si>
    <t>Total liabilities and equity</t>
  </si>
  <si>
    <t>Total equity</t>
  </si>
  <si>
    <t>Equity</t>
  </si>
  <si>
    <t>Liabilities and equity</t>
  </si>
  <si>
    <t>Long-term borrowings from financial institutions</t>
  </si>
  <si>
    <t>Short-term borrowings from financial institutions</t>
  </si>
  <si>
    <t>Deferred taxes assets, net</t>
  </si>
  <si>
    <t>Interest expense</t>
  </si>
  <si>
    <t>Interest paid</t>
  </si>
  <si>
    <t>Cash received from short-term borrowing</t>
  </si>
  <si>
    <t>Cash paid for short-term borrowings</t>
  </si>
  <si>
    <t xml:space="preserve">Basic earnings per share (Baht per share) </t>
  </si>
  <si>
    <t>Income tax expense</t>
  </si>
  <si>
    <r>
      <t>Statement of Cash Flows</t>
    </r>
    <r>
      <rPr>
        <sz val="10"/>
        <rFont val="Arial"/>
        <family val="2"/>
      </rPr>
      <t xml:space="preserve"> (Cont'd)</t>
    </r>
  </si>
  <si>
    <t>in working capital</t>
  </si>
  <si>
    <t>Interest income from hire-purchase</t>
  </si>
  <si>
    <t>Fee and service income</t>
  </si>
  <si>
    <t>Current portion of hire-purchase receivables, net</t>
  </si>
  <si>
    <t>Hire-purchase receivables, net</t>
  </si>
  <si>
    <t>of foreclosed assets</t>
  </si>
  <si>
    <t>Loss on disposals and diminution in value</t>
  </si>
  <si>
    <t>Cash paid for purchases of intangible assets</t>
  </si>
  <si>
    <t>Net cash used in operating activities</t>
  </si>
  <si>
    <t>Net cash received from financing activities</t>
  </si>
  <si>
    <t>Outstanding balances of non-cash transactions</t>
  </si>
  <si>
    <t>Profit before income tax expense</t>
  </si>
  <si>
    <t>Changes in working capital:</t>
  </si>
  <si>
    <t>Interest received</t>
  </si>
  <si>
    <t>Income tax paid</t>
  </si>
  <si>
    <t>Cash received from long-term borrowing</t>
  </si>
  <si>
    <t>Net increase (decrease) in cash and cash equivalents</t>
  </si>
  <si>
    <t>Loss on diminution in value of foreclosed assets</t>
  </si>
  <si>
    <t>Provision for decommissioning costs</t>
  </si>
  <si>
    <t>Closing balance at 31 December 2018</t>
  </si>
  <si>
    <t>Other comprehensive income:</t>
  </si>
  <si>
    <t xml:space="preserve">Items that will not be reclassified to profit </t>
  </si>
  <si>
    <t>or loss</t>
  </si>
  <si>
    <t xml:space="preserve">Remeasurements of post-employment </t>
  </si>
  <si>
    <t>benefit obligations</t>
  </si>
  <si>
    <t>reclassified</t>
  </si>
  <si>
    <t xml:space="preserve">Total items that will not be reclassified </t>
  </si>
  <si>
    <t>to profit or loss</t>
  </si>
  <si>
    <r>
      <t xml:space="preserve">Statement of Comprehensive Income </t>
    </r>
    <r>
      <rPr>
        <sz val="10"/>
        <rFont val="Arial"/>
        <family val="2"/>
      </rPr>
      <t>(Cont'd)</t>
    </r>
  </si>
  <si>
    <t xml:space="preserve">Building improvements and equipment, net </t>
  </si>
  <si>
    <t>Selling and administrative expenses</t>
  </si>
  <si>
    <t>Other comprehensive income for</t>
  </si>
  <si>
    <t>Profit for the year</t>
  </si>
  <si>
    <t>Other comprehensive income for the year</t>
  </si>
  <si>
    <t>Employee benefit expense</t>
  </si>
  <si>
    <t>Ordinary share capital increase</t>
  </si>
  <si>
    <t>Cash received from ordinary share capital increase</t>
  </si>
  <si>
    <t>Cash received from disposals of equipment</t>
  </si>
  <si>
    <t>Cash paid for purchases of equipment</t>
  </si>
  <si>
    <t>Payables from purchases of equipment</t>
  </si>
  <si>
    <t>Payables from purchases of intangible assets</t>
  </si>
  <si>
    <t>Ordinary shares, 30,000,000 shares</t>
  </si>
  <si>
    <t>2019</t>
  </si>
  <si>
    <t>For the year ended 31 December 2019</t>
  </si>
  <si>
    <t>Opening balance at 1 January 2019</t>
  </si>
  <si>
    <t>Closing balance at 31 December 2019</t>
  </si>
  <si>
    <t>As at 31 December 2019</t>
  </si>
  <si>
    <t>Next Capital Company Limited</t>
  </si>
  <si>
    <t>(Formerly “BAF (Thailand) Company Limited”)</t>
  </si>
  <si>
    <t>Total comprehensive income for the year</t>
  </si>
  <si>
    <t>the year, net of tax</t>
  </si>
  <si>
    <t>at the beginning of the year</t>
  </si>
  <si>
    <t>at the end of the year</t>
  </si>
  <si>
    <t>Short-term borrowings from related companies</t>
  </si>
  <si>
    <t>from related companies</t>
  </si>
  <si>
    <r>
      <t>Statement of Financial Position</t>
    </r>
    <r>
      <rPr>
        <sz val="10"/>
        <rFont val="Arial"/>
        <family val="2"/>
      </rPr>
      <t xml:space="preserve"> (Cont'd)</t>
    </r>
  </si>
  <si>
    <r>
      <t>Liabilities and equity</t>
    </r>
    <r>
      <rPr>
        <sz val="10"/>
        <rFont val="Arial"/>
        <family val="2"/>
      </rPr>
      <t xml:space="preserve"> (Cont'd)</t>
    </r>
  </si>
  <si>
    <t xml:space="preserve">Income tax on item that will not be </t>
  </si>
  <si>
    <t>(Gain) Loss on disposals and write-off of equipment</t>
  </si>
  <si>
    <t>(Reclassified)</t>
  </si>
  <si>
    <t>4, 24</t>
  </si>
  <si>
    <t>10</t>
  </si>
  <si>
    <t>Authorised share capital</t>
  </si>
  <si>
    <t>Issued and paid-up share capital</t>
  </si>
  <si>
    <t>paid-up at Baht 10 each</t>
  </si>
  <si>
    <t>The accompanying notes on pages 11 to 40 are an integral part of this financial statement.</t>
  </si>
  <si>
    <t xml:space="preserve">Ordinary shares, 30,000,000 shares </t>
  </si>
  <si>
    <t>at par value of Baht 10 each</t>
  </si>
  <si>
    <t>Director ______________________________________     Director ______________________________________</t>
  </si>
  <si>
    <t xml:space="preserve">                           (Mr. Pruttipang Tayarachkul)                                               (Mr. Sura Khanittaweekul)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</si>
</sst>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;\(#,##0\);&quot;-&quot;;@"/>
    <numFmt numFmtId="169" formatCode="_-* #,##0.00_-;\-* #,##0.00_-;_-* \-??_-;_-@_-"/>
  </numFmts>
  <fonts count="13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i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4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2">
    <xf numFmtId="0" fontId="0" fillId="0" borderId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4" fillId="0" borderId="0"/>
    <xf numFmtId="0" fontId="2" fillId="0" borderId="0"/>
    <xf numFmtId="0" fontId="4" fillId="0" borderId="0"/>
    <xf numFmtId="0" fontId="3" fillId="0" borderId="0"/>
  </cellStyleXfs>
  <cellXfs count="144">
    <xf numFmtId="0" fontId="0" fillId="0" borderId="0" xfId="0"/>
    <xf numFmtId="166" fontId="4" fillId="0" borderId="0" xfId="3" applyNumberFormat="1" applyFont="1" applyFill="1" applyAlignment="1">
      <alignment vertical="center"/>
    </xf>
    <xf numFmtId="168" fontId="4" fillId="0" borderId="0" xfId="3" applyNumberFormat="1" applyFont="1" applyFill="1" applyAlignment="1">
      <alignment vertical="center"/>
    </xf>
    <xf numFmtId="0" fontId="4" fillId="0" borderId="0" xfId="13" applyFont="1" applyFill="1" applyAlignment="1">
      <alignment horizontal="center" vertical="center"/>
    </xf>
    <xf numFmtId="166" fontId="4" fillId="0" borderId="0" xfId="3" applyNumberFormat="1" applyFont="1" applyFill="1" applyBorder="1" applyAlignment="1">
      <alignment vertical="center"/>
    </xf>
    <xf numFmtId="0" fontId="6" fillId="0" borderId="0" xfId="13" applyFont="1" applyFill="1" applyBorder="1" applyAlignment="1">
      <alignment horizontal="center" vertical="center"/>
    </xf>
    <xf numFmtId="0" fontId="6" fillId="0" borderId="0" xfId="13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4" fillId="0" borderId="0" xfId="13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68" fontId="6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168" fontId="6" fillId="0" borderId="0" xfId="20" quotePrefix="1" applyNumberFormat="1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168" fontId="6" fillId="0" borderId="1" xfId="20" applyNumberFormat="1" applyFont="1" applyFill="1" applyBorder="1" applyAlignment="1">
      <alignment horizontal="right" vertical="center"/>
    </xf>
    <xf numFmtId="168" fontId="6" fillId="0" borderId="0" xfId="20" applyNumberFormat="1" applyFont="1" applyFill="1" applyBorder="1" applyAlignment="1">
      <alignment horizontal="right" vertical="center"/>
    </xf>
    <xf numFmtId="168" fontId="4" fillId="0" borderId="0" xfId="0" applyNumberFormat="1" applyFont="1" applyFill="1" applyAlignment="1">
      <alignment horizontal="right" vertical="center"/>
    </xf>
    <xf numFmtId="168" fontId="10" fillId="0" borderId="0" xfId="0" applyNumberFormat="1" applyFont="1" applyFill="1" applyBorder="1" applyAlignment="1">
      <alignment horizontal="right" vertical="center"/>
    </xf>
    <xf numFmtId="168" fontId="10" fillId="0" borderId="1" xfId="0" applyNumberFormat="1" applyFont="1" applyFill="1" applyBorder="1" applyAlignment="1">
      <alignment horizontal="right" vertical="center"/>
    </xf>
    <xf numFmtId="168" fontId="4" fillId="0" borderId="1" xfId="0" applyNumberFormat="1" applyFont="1" applyFill="1" applyBorder="1" applyAlignment="1">
      <alignment horizontal="right" vertical="center"/>
    </xf>
    <xf numFmtId="168" fontId="4" fillId="0" borderId="0" xfId="0" applyNumberFormat="1" applyFont="1" applyFill="1" applyAlignment="1">
      <alignment vertical="center"/>
    </xf>
    <xf numFmtId="168" fontId="4" fillId="0" borderId="2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horizontal="right" vertical="center"/>
    </xf>
    <xf numFmtId="3" fontId="4" fillId="0" borderId="0" xfId="0" applyNumberFormat="1" applyFont="1" applyFill="1" applyBorder="1" applyAlignment="1">
      <alignment horizontal="right" vertical="center"/>
    </xf>
    <xf numFmtId="3" fontId="4" fillId="0" borderId="1" xfId="0" applyNumberFormat="1" applyFont="1" applyFill="1" applyBorder="1" applyAlignment="1">
      <alignment horizontal="right" vertical="center"/>
    </xf>
    <xf numFmtId="168" fontId="4" fillId="0" borderId="0" xfId="0" applyNumberFormat="1" applyFont="1" applyFill="1" applyAlignment="1">
      <alignment horizontal="center" vertical="center"/>
    </xf>
    <xf numFmtId="168" fontId="4" fillId="0" borderId="1" xfId="0" applyNumberFormat="1" applyFont="1" applyFill="1" applyBorder="1" applyAlignment="1">
      <alignment horizontal="center" vertical="center"/>
    </xf>
    <xf numFmtId="168" fontId="6" fillId="0" borderId="0" xfId="0" applyNumberFormat="1" applyFont="1" applyFill="1" applyBorder="1" applyAlignment="1">
      <alignment horizontal="center" vertical="center"/>
    </xf>
    <xf numFmtId="168" fontId="6" fillId="0" borderId="0" xfId="0" applyNumberFormat="1" applyFont="1" applyFill="1" applyAlignment="1">
      <alignment horizontal="right" vertical="center"/>
    </xf>
    <xf numFmtId="168" fontId="6" fillId="0" borderId="0" xfId="20" applyNumberFormat="1" applyFont="1" applyAlignment="1">
      <alignment horizontal="right" vertical="center"/>
    </xf>
    <xf numFmtId="168" fontId="6" fillId="0" borderId="0" xfId="20" applyNumberFormat="1" applyFont="1" applyAlignment="1">
      <alignment horizontal="right" vertical="center" wrapText="1"/>
    </xf>
    <xf numFmtId="168" fontId="6" fillId="0" borderId="1" xfId="0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center" vertical="center"/>
    </xf>
    <xf numFmtId="168" fontId="4" fillId="0" borderId="1" xfId="1" applyNumberFormat="1" applyFont="1" applyFill="1" applyBorder="1" applyAlignment="1">
      <alignment horizontal="right" vertical="center"/>
    </xf>
    <xf numFmtId="168" fontId="4" fillId="0" borderId="1" xfId="1" quotePrefix="1" applyNumberFormat="1" applyFont="1" applyFill="1" applyBorder="1" applyAlignment="1">
      <alignment horizontal="right" vertical="center"/>
    </xf>
    <xf numFmtId="0" fontId="6" fillId="0" borderId="0" xfId="20" applyFont="1" applyFill="1" applyAlignment="1">
      <alignment vertical="center"/>
    </xf>
    <xf numFmtId="0" fontId="6" fillId="0" borderId="1" xfId="11" applyFont="1" applyFill="1" applyBorder="1" applyAlignment="1">
      <alignment vertical="center"/>
    </xf>
    <xf numFmtId="0" fontId="6" fillId="0" borderId="1" xfId="13" applyFont="1" applyFill="1" applyBorder="1" applyAlignment="1">
      <alignment vertical="center"/>
    </xf>
    <xf numFmtId="0" fontId="6" fillId="0" borderId="1" xfId="13" applyFont="1" applyFill="1" applyBorder="1" applyAlignment="1">
      <alignment horizontal="center" vertical="center"/>
    </xf>
    <xf numFmtId="0" fontId="6" fillId="0" borderId="0" xfId="11" applyFont="1" applyFill="1" applyBorder="1" applyAlignment="1">
      <alignment vertical="center"/>
    </xf>
    <xf numFmtId="0" fontId="4" fillId="0" borderId="0" xfId="13" applyFont="1" applyFill="1" applyAlignment="1">
      <alignment vertical="center"/>
    </xf>
    <xf numFmtId="166" fontId="6" fillId="0" borderId="0" xfId="3" applyNumberFormat="1" applyFont="1" applyFill="1" applyAlignment="1">
      <alignment horizontal="center" vertical="center"/>
    </xf>
    <xf numFmtId="0" fontId="6" fillId="0" borderId="0" xfId="13" applyFont="1" applyFill="1" applyAlignment="1">
      <alignment vertical="center"/>
    </xf>
    <xf numFmtId="0" fontId="4" fillId="0" borderId="0" xfId="13" quotePrefix="1" applyFont="1" applyFill="1" applyAlignment="1">
      <alignment vertical="center"/>
    </xf>
    <xf numFmtId="0" fontId="4" fillId="0" borderId="0" xfId="10" quotePrefix="1" applyFont="1" applyFill="1" applyAlignment="1">
      <alignment vertical="center"/>
    </xf>
    <xf numFmtId="0" fontId="6" fillId="0" borderId="0" xfId="13" applyFont="1" applyFill="1" applyAlignment="1">
      <alignment horizontal="center" vertical="center"/>
    </xf>
    <xf numFmtId="0" fontId="4" fillId="0" borderId="0" xfId="13" applyFont="1" applyFill="1" applyBorder="1" applyAlignment="1">
      <alignment vertical="center"/>
    </xf>
    <xf numFmtId="0" fontId="4" fillId="0" borderId="0" xfId="0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center"/>
    </xf>
    <xf numFmtId="168" fontId="4" fillId="0" borderId="0" xfId="0" applyNumberFormat="1" applyFont="1" applyFill="1" applyBorder="1" applyAlignment="1">
      <alignment vertical="center"/>
    </xf>
    <xf numFmtId="0" fontId="6" fillId="0" borderId="0" xfId="10" applyFont="1" applyFill="1" applyBorder="1" applyAlignment="1" applyProtection="1">
      <alignment vertical="center"/>
    </xf>
    <xf numFmtId="0" fontId="4" fillId="0" borderId="1" xfId="10" applyFont="1" applyFill="1" applyBorder="1" applyAlignment="1">
      <alignment horizontal="left" vertical="center"/>
    </xf>
    <xf numFmtId="0" fontId="4" fillId="0" borderId="1" xfId="10" applyFont="1" applyFill="1" applyBorder="1" applyAlignment="1">
      <alignment horizontal="justify" vertical="center"/>
    </xf>
    <xf numFmtId="0" fontId="4" fillId="0" borderId="1" xfId="10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0" fontId="4" fillId="0" borderId="1" xfId="13" applyFont="1" applyFill="1" applyBorder="1" applyAlignment="1">
      <alignment vertical="center"/>
    </xf>
    <xf numFmtId="166" fontId="4" fillId="0" borderId="1" xfId="3" applyNumberFormat="1" applyFont="1" applyFill="1" applyBorder="1" applyAlignment="1">
      <alignment vertical="center"/>
    </xf>
    <xf numFmtId="0" fontId="4" fillId="0" borderId="1" xfId="13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right" vertical="center"/>
    </xf>
    <xf numFmtId="0" fontId="4" fillId="0" borderId="0" xfId="3" applyNumberFormat="1" applyFont="1" applyFill="1" applyAlignment="1">
      <alignment vertical="center"/>
    </xf>
    <xf numFmtId="168" fontId="4" fillId="0" borderId="0" xfId="3" applyNumberFormat="1" applyFont="1" applyFill="1" applyBorder="1" applyAlignment="1">
      <alignment vertical="center"/>
    </xf>
    <xf numFmtId="168" fontId="6" fillId="0" borderId="0" xfId="3" applyNumberFormat="1" applyFont="1" applyFill="1" applyBorder="1" applyAlignment="1">
      <alignment vertical="center"/>
    </xf>
    <xf numFmtId="168" fontId="6" fillId="0" borderId="0" xfId="13" applyNumberFormat="1" applyFont="1" applyFill="1" applyBorder="1" applyAlignment="1">
      <alignment vertical="center"/>
    </xf>
    <xf numFmtId="168" fontId="6" fillId="0" borderId="1" xfId="3" applyNumberFormat="1" applyFont="1" applyFill="1" applyBorder="1" applyAlignment="1">
      <alignment vertical="center"/>
    </xf>
    <xf numFmtId="168" fontId="6" fillId="0" borderId="1" xfId="13" applyNumberFormat="1" applyFont="1" applyFill="1" applyBorder="1" applyAlignment="1">
      <alignment vertical="center"/>
    </xf>
    <xf numFmtId="168" fontId="6" fillId="0" borderId="0" xfId="3" applyNumberFormat="1" applyFont="1" applyFill="1" applyAlignment="1">
      <alignment horizontal="center" vertical="center"/>
    </xf>
    <xf numFmtId="168" fontId="6" fillId="0" borderId="1" xfId="13" applyNumberFormat="1" applyFont="1" applyFill="1" applyBorder="1" applyAlignment="1">
      <alignment horizontal="right" vertical="center"/>
    </xf>
    <xf numFmtId="168" fontId="4" fillId="0" borderId="1" xfId="3" applyNumberFormat="1" applyFont="1" applyFill="1" applyBorder="1" applyAlignment="1">
      <alignment vertical="center"/>
    </xf>
    <xf numFmtId="168" fontId="4" fillId="0" borderId="1" xfId="3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Alignment="1">
      <alignment vertical="center"/>
    </xf>
    <xf numFmtId="168" fontId="4" fillId="0" borderId="0" xfId="1" applyNumberFormat="1" applyFont="1" applyFill="1" applyBorder="1" applyAlignment="1">
      <alignment vertical="center"/>
    </xf>
    <xf numFmtId="168" fontId="4" fillId="0" borderId="1" xfId="1" applyNumberFormat="1" applyFont="1" applyFill="1" applyBorder="1" applyAlignment="1">
      <alignment vertical="center"/>
    </xf>
    <xf numFmtId="168" fontId="4" fillId="0" borderId="2" xfId="3" applyNumberFormat="1" applyFont="1" applyFill="1" applyBorder="1" applyAlignment="1">
      <alignment vertical="center"/>
    </xf>
    <xf numFmtId="168" fontId="4" fillId="0" borderId="0" xfId="3" applyNumberFormat="1" applyFont="1" applyFill="1" applyAlignment="1">
      <alignment horizontal="right" vertical="center"/>
    </xf>
    <xf numFmtId="168" fontId="4" fillId="0" borderId="0" xfId="13" applyNumberFormat="1" applyFont="1" applyFill="1" applyAlignment="1">
      <alignment vertical="center"/>
    </xf>
    <xf numFmtId="168" fontId="4" fillId="0" borderId="1" xfId="10" applyNumberFormat="1" applyFont="1" applyFill="1" applyBorder="1" applyAlignment="1">
      <alignment horizontal="justify" vertical="center"/>
    </xf>
    <xf numFmtId="168" fontId="4" fillId="0" borderId="0" xfId="1" quotePrefix="1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168" fontId="6" fillId="0" borderId="0" xfId="13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/>
    </xf>
    <xf numFmtId="168" fontId="6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vertical="center"/>
    </xf>
    <xf numFmtId="167" fontId="6" fillId="0" borderId="1" xfId="21" applyNumberFormat="1" applyFont="1" applyFill="1" applyBorder="1" applyAlignment="1">
      <alignment horizontal="left" vertical="center"/>
    </xf>
    <xf numFmtId="167" fontId="6" fillId="0" borderId="0" xfId="21" applyNumberFormat="1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center" vertical="center"/>
    </xf>
    <xf numFmtId="168" fontId="6" fillId="0" borderId="0" xfId="20" quotePrefix="1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168" fontId="10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Alignment="1">
      <alignment horizontal="center" vertical="center"/>
    </xf>
    <xf numFmtId="165" fontId="4" fillId="0" borderId="0" xfId="1" applyFont="1" applyFill="1" applyAlignment="1">
      <alignment vertical="center"/>
    </xf>
    <xf numFmtId="166" fontId="4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12" applyFont="1" applyFill="1" applyAlignment="1">
      <alignment vertical="center"/>
    </xf>
    <xf numFmtId="168" fontId="6" fillId="2" borderId="0" xfId="20" applyNumberFormat="1" applyFont="1" applyFill="1" applyBorder="1" applyAlignment="1">
      <alignment horizontal="right" vertical="center"/>
    </xf>
    <xf numFmtId="168" fontId="4" fillId="2" borderId="0" xfId="0" applyNumberFormat="1" applyFont="1" applyFill="1" applyAlignment="1">
      <alignment horizontal="right" vertical="center"/>
    </xf>
    <xf numFmtId="168" fontId="10" fillId="2" borderId="0" xfId="0" applyNumberFormat="1" applyFont="1" applyFill="1" applyAlignment="1">
      <alignment horizontal="right" vertical="center"/>
    </xf>
    <xf numFmtId="168" fontId="10" fillId="2" borderId="1" xfId="0" applyNumberFormat="1" applyFont="1" applyFill="1" applyBorder="1" applyAlignment="1">
      <alignment horizontal="right" vertical="center"/>
    </xf>
    <xf numFmtId="168" fontId="4" fillId="2" borderId="1" xfId="0" applyNumberFormat="1" applyFont="1" applyFill="1" applyBorder="1" applyAlignment="1">
      <alignment horizontal="right" vertical="center"/>
    </xf>
    <xf numFmtId="168" fontId="4" fillId="2" borderId="0" xfId="0" applyNumberFormat="1" applyFont="1" applyFill="1" applyBorder="1" applyAlignment="1">
      <alignment horizontal="right" vertical="center"/>
    </xf>
    <xf numFmtId="168" fontId="4" fillId="2" borderId="2" xfId="0" applyNumberFormat="1" applyFont="1" applyFill="1" applyBorder="1" applyAlignment="1">
      <alignment horizontal="right" vertical="center"/>
    </xf>
    <xf numFmtId="164" fontId="4" fillId="2" borderId="0" xfId="0" applyNumberFormat="1" applyFont="1" applyFill="1" applyAlignment="1">
      <alignment vertical="center"/>
    </xf>
    <xf numFmtId="168" fontId="10" fillId="2" borderId="0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3" fontId="4" fillId="2" borderId="0" xfId="0" applyNumberFormat="1" applyFont="1" applyFill="1" applyAlignment="1">
      <alignment horizontal="right" vertical="center"/>
    </xf>
    <xf numFmtId="3" fontId="4" fillId="2" borderId="0" xfId="0" applyNumberFormat="1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2" fontId="4" fillId="2" borderId="2" xfId="0" applyNumberFormat="1" applyFont="1" applyFill="1" applyBorder="1" applyAlignment="1">
      <alignment horizontal="right" vertical="center"/>
    </xf>
    <xf numFmtId="168" fontId="4" fillId="2" borderId="1" xfId="1" applyNumberFormat="1" applyFont="1" applyFill="1" applyBorder="1" applyAlignment="1">
      <alignment horizontal="right" vertical="center"/>
    </xf>
    <xf numFmtId="168" fontId="4" fillId="2" borderId="0" xfId="1" applyNumberFormat="1" applyFont="1" applyFill="1" applyBorder="1" applyAlignment="1">
      <alignment horizontal="right" vertical="center"/>
    </xf>
    <xf numFmtId="168" fontId="4" fillId="2" borderId="1" xfId="1" quotePrefix="1" applyNumberFormat="1" applyFont="1" applyFill="1" applyBorder="1" applyAlignment="1">
      <alignment horizontal="right" vertical="center"/>
    </xf>
    <xf numFmtId="168" fontId="4" fillId="2" borderId="0" xfId="1" quotePrefix="1" applyNumberFormat="1" applyFont="1" applyFill="1" applyBorder="1" applyAlignment="1">
      <alignment horizontal="right" vertical="center"/>
    </xf>
    <xf numFmtId="168" fontId="6" fillId="2" borderId="0" xfId="13" applyNumberFormat="1" applyFont="1" applyFill="1" applyBorder="1" applyAlignment="1">
      <alignment horizontal="right" vertical="center"/>
    </xf>
    <xf numFmtId="168" fontId="4" fillId="2" borderId="0" xfId="3" applyNumberFormat="1" applyFont="1" applyFill="1" applyAlignment="1">
      <alignment vertical="center"/>
    </xf>
    <xf numFmtId="168" fontId="4" fillId="2" borderId="0" xfId="3" applyNumberFormat="1" applyFont="1" applyFill="1" applyBorder="1" applyAlignment="1">
      <alignment vertical="center"/>
    </xf>
    <xf numFmtId="168" fontId="4" fillId="2" borderId="1" xfId="3" applyNumberFormat="1" applyFont="1" applyFill="1" applyBorder="1" applyAlignment="1">
      <alignment vertical="center"/>
    </xf>
    <xf numFmtId="168" fontId="4" fillId="2" borderId="0" xfId="0" applyNumberFormat="1" applyFont="1" applyFill="1" applyAlignment="1">
      <alignment vertical="center"/>
    </xf>
    <xf numFmtId="168" fontId="4" fillId="2" borderId="1" xfId="3" applyNumberFormat="1" applyFont="1" applyFill="1" applyBorder="1" applyAlignment="1">
      <alignment horizontal="right" vertical="center"/>
    </xf>
    <xf numFmtId="168" fontId="4" fillId="2" borderId="0" xfId="1" applyNumberFormat="1" applyFont="1" applyFill="1" applyAlignment="1">
      <alignment vertical="center"/>
    </xf>
    <xf numFmtId="168" fontId="4" fillId="2" borderId="0" xfId="1" applyNumberFormat="1" applyFont="1" applyFill="1" applyBorder="1" applyAlignment="1">
      <alignment vertical="center"/>
    </xf>
    <xf numFmtId="168" fontId="4" fillId="2" borderId="1" xfId="1" applyNumberFormat="1" applyFont="1" applyFill="1" applyBorder="1" applyAlignment="1">
      <alignment vertical="center"/>
    </xf>
    <xf numFmtId="168" fontId="4" fillId="2" borderId="2" xfId="3" applyNumberFormat="1" applyFont="1" applyFill="1" applyBorder="1" applyAlignment="1">
      <alignment vertical="center"/>
    </xf>
    <xf numFmtId="168" fontId="4" fillId="2" borderId="0" xfId="3" applyNumberFormat="1" applyFont="1" applyFill="1" applyAlignment="1">
      <alignment horizontal="right" vertical="center"/>
    </xf>
    <xf numFmtId="168" fontId="12" fillId="2" borderId="0" xfId="0" applyNumberFormat="1" applyFont="1" applyFill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168" fontId="6" fillId="0" borderId="0" xfId="3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68" fontId="6" fillId="0" borderId="1" xfId="0" applyNumberFormat="1" applyFont="1" applyFill="1" applyBorder="1" applyAlignment="1">
      <alignment horizontal="center" vertical="center"/>
    </xf>
  </cellXfs>
  <cellStyles count="22">
    <cellStyle name="Comma" xfId="1" builtinId="3"/>
    <cellStyle name="Comma 2" xfId="2" xr:uid="{00000000-0005-0000-0000-000001000000}"/>
    <cellStyle name="Comma 2 60" xfId="3" xr:uid="{00000000-0005-0000-0000-000002000000}"/>
    <cellStyle name="Comma 3" xfId="4" xr:uid="{00000000-0005-0000-0000-000003000000}"/>
    <cellStyle name="Comma 4" xfId="5" xr:uid="{00000000-0005-0000-0000-000004000000}"/>
    <cellStyle name="Comma 4 2" xfId="6" xr:uid="{00000000-0005-0000-0000-000005000000}"/>
    <cellStyle name="Comma 5" xfId="7" xr:uid="{00000000-0005-0000-0000-000006000000}"/>
    <cellStyle name="Comma 62" xfId="8" xr:uid="{00000000-0005-0000-0000-000007000000}"/>
    <cellStyle name="Excel Built-in Comma" xfId="9" xr:uid="{00000000-0005-0000-0000-000008000000}"/>
    <cellStyle name="Normal" xfId="0" builtinId="0"/>
    <cellStyle name="Normal 10 2 3" xfId="10" xr:uid="{00000000-0005-0000-0000-00000A000000}"/>
    <cellStyle name="Normal 19" xfId="11" xr:uid="{00000000-0005-0000-0000-00000B000000}"/>
    <cellStyle name="Normal 2" xfId="12" xr:uid="{00000000-0005-0000-0000-00000C000000}"/>
    <cellStyle name="Normal 2 10" xfId="13" xr:uid="{00000000-0005-0000-0000-00000D000000}"/>
    <cellStyle name="Normal 2 10 4" xfId="14" xr:uid="{00000000-0005-0000-0000-00000E000000}"/>
    <cellStyle name="Normal 2 2" xfId="15" xr:uid="{00000000-0005-0000-0000-00000F000000}"/>
    <cellStyle name="Normal 2 7" xfId="16" xr:uid="{00000000-0005-0000-0000-000010000000}"/>
    <cellStyle name="Normal 3" xfId="17" xr:uid="{00000000-0005-0000-0000-000011000000}"/>
    <cellStyle name="Normal 5" xfId="18" xr:uid="{00000000-0005-0000-0000-000012000000}"/>
    <cellStyle name="Normal 7" xfId="19" xr:uid="{00000000-0005-0000-0000-000013000000}"/>
    <cellStyle name="Normal_ACAP AMC Q2'08" xfId="20" xr:uid="{00000000-0005-0000-0000-000014000000}"/>
    <cellStyle name="Normal_Thai Shibaura Jun10" xfId="21" xr:uid="{00000000-0005-0000-0000-000015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7"/>
  <sheetViews>
    <sheetView topLeftCell="A31" zoomScale="90" zoomScaleNormal="90" zoomScaleSheetLayoutView="90" workbookViewId="0">
      <selection activeCell="H39" sqref="H39"/>
    </sheetView>
  </sheetViews>
  <sheetFormatPr defaultColWidth="13" defaultRowHeight="16.5" customHeight="1"/>
  <cols>
    <col min="1" max="4" width="1.85546875" style="11" customWidth="1"/>
    <col min="5" max="5" width="47.28515625" style="11" customWidth="1"/>
    <col min="6" max="6" width="7.140625" style="8" customWidth="1"/>
    <col min="7" max="7" width="1.140625" style="95" customWidth="1"/>
    <col min="8" max="8" width="14.42578125" style="12" bestFit="1" customWidth="1"/>
    <col min="9" max="9" width="1.140625" style="96" customWidth="1"/>
    <col min="10" max="10" width="14.42578125" style="12" bestFit="1" customWidth="1"/>
    <col min="11" max="11" width="13.140625" style="11" bestFit="1" customWidth="1"/>
    <col min="12" max="16384" width="13" style="11"/>
  </cols>
  <sheetData>
    <row r="1" spans="1:10" ht="16.5" customHeight="1">
      <c r="A1" s="93" t="s">
        <v>125</v>
      </c>
      <c r="B1" s="94"/>
    </row>
    <row r="2" spans="1:10" ht="16.5" customHeight="1">
      <c r="A2" s="93"/>
      <c r="B2" s="93" t="s">
        <v>126</v>
      </c>
    </row>
    <row r="3" spans="1:10" ht="16.5" customHeight="1">
      <c r="A3" s="13" t="s">
        <v>45</v>
      </c>
    </row>
    <row r="4" spans="1:10" ht="16.5" customHeight="1">
      <c r="A4" s="97" t="s">
        <v>124</v>
      </c>
      <c r="B4" s="14"/>
      <c r="C4" s="14"/>
      <c r="D4" s="14"/>
      <c r="E4" s="14"/>
      <c r="F4" s="15"/>
      <c r="G4" s="15"/>
      <c r="H4" s="15"/>
      <c r="I4" s="15"/>
      <c r="J4" s="15"/>
    </row>
    <row r="5" spans="1:10" ht="16.5" customHeight="1">
      <c r="A5" s="98"/>
      <c r="B5" s="17"/>
      <c r="C5" s="17"/>
      <c r="D5" s="17"/>
      <c r="E5" s="17"/>
      <c r="F5" s="16"/>
      <c r="G5" s="16"/>
      <c r="H5" s="16"/>
      <c r="I5" s="16"/>
      <c r="J5" s="16"/>
    </row>
    <row r="6" spans="1:10" ht="16.5" customHeight="1">
      <c r="A6" s="98"/>
      <c r="B6" s="17"/>
      <c r="C6" s="17"/>
      <c r="D6" s="17"/>
      <c r="E6" s="17"/>
      <c r="F6" s="16"/>
      <c r="G6" s="16"/>
      <c r="H6" s="16"/>
      <c r="I6" s="16"/>
      <c r="J6" s="16"/>
    </row>
    <row r="7" spans="1:10" ht="16.5" customHeight="1">
      <c r="A7" s="19"/>
      <c r="B7" s="17"/>
      <c r="C7" s="17"/>
      <c r="D7" s="17"/>
      <c r="E7" s="17"/>
      <c r="F7" s="16"/>
      <c r="G7" s="99"/>
      <c r="H7" s="20" t="s">
        <v>120</v>
      </c>
      <c r="I7" s="100"/>
      <c r="J7" s="20" t="s">
        <v>54</v>
      </c>
    </row>
    <row r="8" spans="1:10" ht="16.5" customHeight="1">
      <c r="F8" s="21" t="s">
        <v>0</v>
      </c>
      <c r="G8" s="101"/>
      <c r="H8" s="22" t="s">
        <v>1</v>
      </c>
      <c r="I8" s="23"/>
      <c r="J8" s="22" t="s">
        <v>1</v>
      </c>
    </row>
    <row r="9" spans="1:10" ht="16.5" customHeight="1">
      <c r="F9" s="31"/>
      <c r="G9" s="101"/>
      <c r="H9" s="108"/>
      <c r="I9" s="23"/>
      <c r="J9" s="23"/>
    </row>
    <row r="10" spans="1:10" ht="16.5" customHeight="1">
      <c r="A10" s="13" t="s">
        <v>18</v>
      </c>
      <c r="B10" s="13"/>
      <c r="C10" s="13"/>
      <c r="D10" s="13"/>
      <c r="H10" s="109"/>
      <c r="I10" s="7"/>
      <c r="J10" s="24"/>
    </row>
    <row r="11" spans="1:10" ht="16.5" customHeight="1">
      <c r="H11" s="109"/>
      <c r="I11" s="7"/>
      <c r="J11" s="24"/>
    </row>
    <row r="12" spans="1:10" ht="16.5" customHeight="1">
      <c r="A12" s="13" t="s">
        <v>5</v>
      </c>
      <c r="H12" s="109"/>
      <c r="I12" s="7"/>
      <c r="J12" s="24"/>
    </row>
    <row r="13" spans="1:10" ht="16.5" customHeight="1">
      <c r="A13" s="13"/>
      <c r="H13" s="109"/>
      <c r="I13" s="7"/>
      <c r="J13" s="24"/>
    </row>
    <row r="14" spans="1:10" ht="16.5" customHeight="1">
      <c r="A14" s="11" t="s">
        <v>19</v>
      </c>
      <c r="F14" s="8">
        <v>9</v>
      </c>
      <c r="H14" s="110">
        <v>7339519</v>
      </c>
      <c r="I14" s="25"/>
      <c r="J14" s="102">
        <v>6482316</v>
      </c>
    </row>
    <row r="15" spans="1:10" ht="16.5" customHeight="1">
      <c r="A15" s="11" t="s">
        <v>81</v>
      </c>
      <c r="F15" s="8">
        <v>10</v>
      </c>
      <c r="H15" s="110">
        <v>1817503828</v>
      </c>
      <c r="I15" s="25"/>
      <c r="J15" s="102">
        <v>1532946848</v>
      </c>
    </row>
    <row r="16" spans="1:10" ht="16.5" customHeight="1">
      <c r="A16" s="11" t="s">
        <v>31</v>
      </c>
      <c r="F16" s="8">
        <v>12</v>
      </c>
      <c r="H16" s="110">
        <v>77508842</v>
      </c>
      <c r="I16" s="25"/>
      <c r="J16" s="102">
        <v>53997768</v>
      </c>
    </row>
    <row r="17" spans="1:11" ht="16.5" customHeight="1">
      <c r="A17" s="11" t="s">
        <v>33</v>
      </c>
      <c r="F17" s="8">
        <v>13</v>
      </c>
      <c r="H17" s="110">
        <v>16329642</v>
      </c>
      <c r="I17" s="25"/>
      <c r="J17" s="102">
        <v>9327864</v>
      </c>
    </row>
    <row r="18" spans="1:11" ht="16.5" customHeight="1">
      <c r="A18" s="11" t="s">
        <v>30</v>
      </c>
      <c r="F18" s="8">
        <v>14</v>
      </c>
      <c r="H18" s="111">
        <v>71027625</v>
      </c>
      <c r="I18" s="25"/>
      <c r="J18" s="26">
        <v>78959691</v>
      </c>
    </row>
    <row r="19" spans="1:11" ht="16.5" customHeight="1">
      <c r="H19" s="109"/>
      <c r="I19" s="7"/>
      <c r="J19" s="24"/>
    </row>
    <row r="20" spans="1:11" ht="16.5" customHeight="1">
      <c r="A20" s="13" t="s">
        <v>7</v>
      </c>
      <c r="H20" s="112">
        <f>SUM(H14:H18)</f>
        <v>1989709456</v>
      </c>
      <c r="I20" s="7"/>
      <c r="J20" s="27">
        <f>SUM(J14:J18)</f>
        <v>1681714487</v>
      </c>
    </row>
    <row r="21" spans="1:11" ht="16.5" customHeight="1">
      <c r="H21" s="109"/>
      <c r="I21" s="7"/>
      <c r="J21" s="24"/>
    </row>
    <row r="22" spans="1:11" ht="16.5" customHeight="1">
      <c r="A22" s="13" t="s">
        <v>6</v>
      </c>
      <c r="H22" s="109"/>
      <c r="I22" s="7"/>
      <c r="J22" s="24"/>
    </row>
    <row r="23" spans="1:11" ht="16.5" customHeight="1">
      <c r="A23" s="13"/>
      <c r="F23" s="103"/>
      <c r="H23" s="109"/>
      <c r="I23" s="7"/>
      <c r="J23" s="24"/>
    </row>
    <row r="24" spans="1:11" ht="16.5" customHeight="1">
      <c r="A24" s="11" t="s">
        <v>82</v>
      </c>
      <c r="F24" s="103" t="s">
        <v>139</v>
      </c>
      <c r="H24" s="110">
        <v>2020109293</v>
      </c>
      <c r="I24" s="25"/>
      <c r="J24" s="102">
        <v>1830435591</v>
      </c>
      <c r="K24" s="104"/>
    </row>
    <row r="25" spans="1:11" ht="16.5" customHeight="1">
      <c r="A25" s="11" t="s">
        <v>107</v>
      </c>
      <c r="F25" s="8">
        <v>15</v>
      </c>
      <c r="H25" s="110">
        <v>14419714</v>
      </c>
      <c r="I25" s="25"/>
      <c r="J25" s="102">
        <v>21300413</v>
      </c>
      <c r="K25" s="104"/>
    </row>
    <row r="26" spans="1:11" ht="16.5" customHeight="1">
      <c r="A26" s="11" t="s">
        <v>20</v>
      </c>
      <c r="F26" s="8">
        <v>16</v>
      </c>
      <c r="H26" s="110">
        <v>23684648</v>
      </c>
      <c r="I26" s="25"/>
      <c r="J26" s="102">
        <v>18070827</v>
      </c>
      <c r="K26" s="104"/>
    </row>
    <row r="27" spans="1:11" ht="16.5" customHeight="1">
      <c r="A27" s="11" t="s">
        <v>70</v>
      </c>
      <c r="F27" s="8">
        <v>17</v>
      </c>
      <c r="H27" s="110">
        <v>24942938</v>
      </c>
      <c r="I27" s="25"/>
      <c r="J27" s="102">
        <v>11944420</v>
      </c>
    </row>
    <row r="28" spans="1:11" ht="16.5" customHeight="1">
      <c r="A28" s="11" t="s">
        <v>25</v>
      </c>
      <c r="H28" s="111">
        <v>2955320</v>
      </c>
      <c r="I28" s="25"/>
      <c r="J28" s="26">
        <v>2944380</v>
      </c>
    </row>
    <row r="29" spans="1:11" ht="16.5" customHeight="1">
      <c r="H29" s="109"/>
      <c r="I29" s="7"/>
      <c r="J29" s="24"/>
    </row>
    <row r="30" spans="1:11" ht="16.5" customHeight="1">
      <c r="A30" s="13" t="s">
        <v>8</v>
      </c>
      <c r="H30" s="112">
        <f>SUM(H24:H29)</f>
        <v>2086111913</v>
      </c>
      <c r="I30" s="7"/>
      <c r="J30" s="27">
        <f>SUM(J24:J29)</f>
        <v>1884695631</v>
      </c>
    </row>
    <row r="31" spans="1:11" ht="16.5" customHeight="1">
      <c r="H31" s="113"/>
      <c r="I31" s="7"/>
      <c r="J31" s="7"/>
    </row>
    <row r="32" spans="1:11" ht="16.5" customHeight="1" thickBot="1">
      <c r="A32" s="13" t="s">
        <v>9</v>
      </c>
      <c r="H32" s="114">
        <f>+H20+H30</f>
        <v>4075821369</v>
      </c>
      <c r="I32" s="7"/>
      <c r="J32" s="29">
        <v>3566410118</v>
      </c>
    </row>
    <row r="33" spans="1:10" ht="16.5" customHeight="1" thickTop="1">
      <c r="H33" s="24"/>
      <c r="I33" s="7"/>
      <c r="J33" s="24"/>
    </row>
    <row r="34" spans="1:10" ht="16.5" customHeight="1">
      <c r="H34" s="24"/>
      <c r="I34" s="7"/>
      <c r="J34" s="24"/>
    </row>
    <row r="35" spans="1:10" ht="16.5" customHeight="1">
      <c r="H35" s="24"/>
      <c r="I35" s="7"/>
      <c r="J35" s="24"/>
    </row>
    <row r="36" spans="1:10" ht="16.5" customHeight="1">
      <c r="H36" s="24"/>
      <c r="I36" s="7"/>
      <c r="J36" s="24"/>
    </row>
    <row r="37" spans="1:10" ht="16.5" customHeight="1">
      <c r="H37" s="24"/>
      <c r="I37" s="7"/>
      <c r="J37" s="24"/>
    </row>
    <row r="38" spans="1:10" ht="16.5" customHeight="1">
      <c r="H38" s="24"/>
      <c r="I38" s="7"/>
      <c r="J38" s="24"/>
    </row>
    <row r="39" spans="1:10" ht="16.5" customHeight="1">
      <c r="H39" s="24"/>
      <c r="I39" s="7"/>
      <c r="J39" s="24"/>
    </row>
    <row r="42" spans="1:10" ht="16.5" customHeight="1">
      <c r="H42" s="102"/>
      <c r="I42" s="25"/>
      <c r="J42" s="102"/>
    </row>
    <row r="43" spans="1:10" ht="16.5" customHeight="1">
      <c r="A43" s="11" t="s">
        <v>146</v>
      </c>
      <c r="F43" s="11"/>
      <c r="G43" s="11"/>
      <c r="H43" s="11"/>
      <c r="I43" s="16"/>
      <c r="J43" s="11"/>
    </row>
    <row r="44" spans="1:10" ht="16.5" customHeight="1">
      <c r="A44" s="11" t="s">
        <v>147</v>
      </c>
    </row>
    <row r="46" spans="1:10" ht="16.5" customHeight="1">
      <c r="A46" s="8"/>
      <c r="B46" s="8"/>
      <c r="C46" s="8"/>
      <c r="D46" s="8"/>
      <c r="E46" s="8"/>
      <c r="G46" s="8"/>
      <c r="H46" s="8"/>
      <c r="I46" s="16"/>
      <c r="J46" s="8"/>
    </row>
    <row r="47" spans="1:10" ht="16.5" customHeight="1">
      <c r="A47" s="8"/>
      <c r="B47" s="8"/>
      <c r="C47" s="8"/>
      <c r="D47" s="8"/>
      <c r="E47" s="8"/>
      <c r="G47" s="8"/>
      <c r="H47" s="8"/>
      <c r="I47" s="16"/>
      <c r="J47" s="8"/>
    </row>
    <row r="48" spans="1:10" ht="14.25" customHeight="1">
      <c r="A48" s="8"/>
      <c r="B48" s="8"/>
      <c r="C48" s="8"/>
      <c r="D48" s="8"/>
      <c r="E48" s="8"/>
      <c r="G48" s="8"/>
    </row>
    <row r="49" spans="1:10" ht="22.15" customHeight="1">
      <c r="A49" s="14" t="s">
        <v>143</v>
      </c>
      <c r="B49" s="14"/>
      <c r="C49" s="14"/>
      <c r="D49" s="14"/>
      <c r="E49" s="14"/>
      <c r="F49" s="14"/>
      <c r="G49" s="14"/>
      <c r="H49" s="14"/>
      <c r="I49" s="14"/>
      <c r="J49" s="14"/>
    </row>
    <row r="50" spans="1:10" ht="16.5" customHeight="1">
      <c r="A50" s="13" t="str">
        <f>+A1</f>
        <v>Next Capital Company Limited</v>
      </c>
    </row>
    <row r="51" spans="1:10" ht="16.5" customHeight="1">
      <c r="A51" s="13"/>
      <c r="B51" s="13" t="str">
        <f>+B2</f>
        <v>(Formerly “BAF (Thailand) Company Limited”)</v>
      </c>
    </row>
    <row r="52" spans="1:10" ht="16.5" customHeight="1">
      <c r="A52" s="13" t="s">
        <v>133</v>
      </c>
    </row>
    <row r="53" spans="1:10" ht="16.5" customHeight="1">
      <c r="A53" s="30" t="s">
        <v>124</v>
      </c>
      <c r="B53" s="14"/>
      <c r="C53" s="14"/>
      <c r="D53" s="14"/>
      <c r="E53" s="14"/>
      <c r="F53" s="15"/>
      <c r="G53" s="15"/>
      <c r="H53" s="15"/>
      <c r="I53" s="15"/>
      <c r="J53" s="15"/>
    </row>
    <row r="54" spans="1:10" ht="16.5" customHeight="1">
      <c r="A54" s="19"/>
      <c r="B54" s="17"/>
      <c r="C54" s="17"/>
      <c r="D54" s="17"/>
      <c r="E54" s="17"/>
      <c r="F54" s="16"/>
      <c r="G54" s="16"/>
      <c r="H54" s="16"/>
      <c r="I54" s="16"/>
      <c r="J54" s="16"/>
    </row>
    <row r="55" spans="1:10" ht="16.5" customHeight="1">
      <c r="A55" s="19"/>
      <c r="B55" s="17"/>
      <c r="C55" s="17"/>
      <c r="D55" s="17"/>
      <c r="E55" s="17"/>
      <c r="F55" s="16"/>
      <c r="G55" s="16"/>
      <c r="H55" s="16"/>
      <c r="I55" s="16"/>
      <c r="J55" s="16"/>
    </row>
    <row r="56" spans="1:10" ht="16.5" customHeight="1">
      <c r="F56" s="16"/>
      <c r="G56" s="99"/>
      <c r="H56" s="20" t="s">
        <v>120</v>
      </c>
      <c r="I56" s="100"/>
      <c r="J56" s="20" t="s">
        <v>54</v>
      </c>
    </row>
    <row r="57" spans="1:10" ht="16.5" customHeight="1">
      <c r="F57" s="21" t="s">
        <v>0</v>
      </c>
      <c r="G57" s="101"/>
      <c r="H57" s="22" t="s">
        <v>1</v>
      </c>
      <c r="I57" s="23"/>
      <c r="J57" s="22" t="s">
        <v>1</v>
      </c>
    </row>
    <row r="58" spans="1:10" ht="16.5" customHeight="1">
      <c r="F58" s="31"/>
      <c r="G58" s="101"/>
      <c r="H58" s="108"/>
      <c r="I58" s="23"/>
      <c r="J58" s="23"/>
    </row>
    <row r="59" spans="1:10" ht="16.5" customHeight="1">
      <c r="A59" s="13" t="s">
        <v>67</v>
      </c>
      <c r="H59" s="115"/>
    </row>
    <row r="60" spans="1:10" ht="16.5" customHeight="1">
      <c r="H60" s="115"/>
    </row>
    <row r="61" spans="1:10" ht="16.5" customHeight="1">
      <c r="A61" s="13" t="s">
        <v>10</v>
      </c>
      <c r="H61" s="115"/>
    </row>
    <row r="62" spans="1:10" ht="16.5" customHeight="1">
      <c r="A62" s="13"/>
      <c r="H62" s="115"/>
    </row>
    <row r="63" spans="1:10" ht="16.5" customHeight="1">
      <c r="A63" s="11" t="s">
        <v>69</v>
      </c>
      <c r="F63" s="8">
        <v>18</v>
      </c>
      <c r="H63" s="110">
        <v>1470000000</v>
      </c>
      <c r="I63" s="25"/>
      <c r="J63" s="102">
        <v>800000000</v>
      </c>
    </row>
    <row r="64" spans="1:10" ht="16.5" customHeight="1">
      <c r="A64" s="11" t="s">
        <v>29</v>
      </c>
      <c r="F64" s="8">
        <v>19</v>
      </c>
      <c r="H64" s="110">
        <v>110948891</v>
      </c>
      <c r="I64" s="25"/>
      <c r="J64" s="102">
        <v>116479517</v>
      </c>
    </row>
    <row r="65" spans="1:11" ht="16.5" customHeight="1">
      <c r="A65" s="11" t="s">
        <v>55</v>
      </c>
      <c r="F65" s="11"/>
      <c r="H65" s="110"/>
      <c r="I65" s="25"/>
      <c r="J65" s="102"/>
      <c r="K65" s="105"/>
    </row>
    <row r="66" spans="1:11" ht="16.5" customHeight="1">
      <c r="B66" s="11" t="s">
        <v>32</v>
      </c>
      <c r="F66" s="8">
        <v>18</v>
      </c>
      <c r="H66" s="110">
        <v>800000000</v>
      </c>
      <c r="I66" s="25"/>
      <c r="J66" s="102">
        <v>400000000</v>
      </c>
      <c r="K66" s="105"/>
    </row>
    <row r="67" spans="1:11" ht="16.5" customHeight="1">
      <c r="A67" s="11" t="s">
        <v>131</v>
      </c>
      <c r="F67" s="8">
        <v>18</v>
      </c>
      <c r="H67" s="110">
        <v>100000000</v>
      </c>
      <c r="I67" s="25"/>
      <c r="J67" s="102">
        <v>0</v>
      </c>
      <c r="K67" s="105"/>
    </row>
    <row r="68" spans="1:11" ht="16.5" customHeight="1">
      <c r="A68" s="11" t="s">
        <v>47</v>
      </c>
      <c r="H68" s="110">
        <v>30009245</v>
      </c>
      <c r="I68" s="25"/>
      <c r="J68" s="102">
        <v>11790899</v>
      </c>
      <c r="K68" s="105"/>
    </row>
    <row r="69" spans="1:11" ht="16.5" customHeight="1">
      <c r="A69" s="11" t="s">
        <v>2</v>
      </c>
      <c r="H69" s="111">
        <v>3986209</v>
      </c>
      <c r="I69" s="25"/>
      <c r="J69" s="26">
        <v>5375424</v>
      </c>
    </row>
    <row r="70" spans="1:11" ht="16.5" customHeight="1">
      <c r="H70" s="113"/>
      <c r="I70" s="7"/>
      <c r="J70" s="7"/>
    </row>
    <row r="71" spans="1:11" ht="16.5" customHeight="1">
      <c r="A71" s="13" t="s">
        <v>11</v>
      </c>
      <c r="H71" s="112">
        <f>SUM(H63:H69)</f>
        <v>2514944345</v>
      </c>
      <c r="I71" s="7"/>
      <c r="J71" s="27">
        <f>SUM(J63:J69)</f>
        <v>1333645840</v>
      </c>
    </row>
    <row r="72" spans="1:11" ht="16.5" customHeight="1">
      <c r="H72" s="109"/>
      <c r="I72" s="7"/>
      <c r="J72" s="24"/>
    </row>
    <row r="73" spans="1:11" ht="16.5" customHeight="1">
      <c r="A73" s="13" t="s">
        <v>22</v>
      </c>
      <c r="H73" s="115"/>
    </row>
    <row r="74" spans="1:11" ht="16.5" customHeight="1">
      <c r="A74" s="13"/>
      <c r="H74" s="115"/>
    </row>
    <row r="75" spans="1:11" ht="16.5" customHeight="1">
      <c r="A75" s="11" t="s">
        <v>68</v>
      </c>
      <c r="F75" s="8">
        <v>18</v>
      </c>
      <c r="H75" s="116">
        <v>500000000</v>
      </c>
      <c r="I75" s="25"/>
      <c r="J75" s="25">
        <v>1300000000</v>
      </c>
    </row>
    <row r="76" spans="1:11" ht="16.5" customHeight="1">
      <c r="A76" s="11" t="s">
        <v>23</v>
      </c>
      <c r="F76" s="8">
        <v>20</v>
      </c>
      <c r="H76" s="116">
        <v>5227451</v>
      </c>
      <c r="I76" s="25"/>
      <c r="J76" s="25">
        <v>4085459</v>
      </c>
    </row>
    <row r="77" spans="1:11" ht="16.5" customHeight="1">
      <c r="A77" s="11" t="s">
        <v>96</v>
      </c>
      <c r="H77" s="111">
        <v>2502000</v>
      </c>
      <c r="I77" s="25"/>
      <c r="J77" s="26">
        <v>2502000</v>
      </c>
    </row>
    <row r="78" spans="1:11" ht="16.5" customHeight="1">
      <c r="H78" s="113"/>
      <c r="I78" s="7"/>
      <c r="J78" s="7"/>
    </row>
    <row r="79" spans="1:11" ht="16.5" customHeight="1">
      <c r="A79" s="13" t="s">
        <v>24</v>
      </c>
      <c r="H79" s="112">
        <f>SUM(H75:H77)</f>
        <v>507729451</v>
      </c>
      <c r="I79" s="7"/>
      <c r="J79" s="27">
        <v>1306587459</v>
      </c>
    </row>
    <row r="80" spans="1:11" ht="16.5" customHeight="1">
      <c r="H80" s="109"/>
      <c r="I80" s="7"/>
      <c r="J80" s="24"/>
    </row>
    <row r="81" spans="1:10" ht="16.5" customHeight="1">
      <c r="A81" s="13" t="s">
        <v>12</v>
      </c>
      <c r="H81" s="112">
        <f>+H71+H79</f>
        <v>3022673796</v>
      </c>
      <c r="I81" s="7"/>
      <c r="J81" s="27">
        <v>2640233299</v>
      </c>
    </row>
    <row r="82" spans="1:10" ht="16.899999999999999" customHeight="1">
      <c r="A82" s="13"/>
      <c r="H82" s="7"/>
      <c r="I82" s="7"/>
      <c r="J82" s="7"/>
    </row>
    <row r="83" spans="1:10" ht="16.899999999999999" customHeight="1">
      <c r="A83" s="13"/>
      <c r="H83" s="7"/>
      <c r="I83" s="7"/>
      <c r="J83" s="7"/>
    </row>
    <row r="84" spans="1:10" ht="16.899999999999999" customHeight="1">
      <c r="A84" s="13"/>
      <c r="H84" s="7"/>
      <c r="I84" s="7"/>
      <c r="J84" s="7"/>
    </row>
    <row r="85" spans="1:10" ht="16.899999999999999" customHeight="1">
      <c r="A85" s="13"/>
      <c r="H85" s="7"/>
      <c r="I85" s="7"/>
      <c r="J85" s="7"/>
    </row>
    <row r="86" spans="1:10" ht="16.899999999999999" customHeight="1">
      <c r="A86" s="13"/>
      <c r="H86" s="7"/>
      <c r="I86" s="7"/>
      <c r="J86" s="7"/>
    </row>
    <row r="87" spans="1:10" ht="16.899999999999999" customHeight="1">
      <c r="A87" s="13"/>
      <c r="H87" s="7"/>
      <c r="I87" s="7"/>
      <c r="J87" s="7"/>
    </row>
    <row r="88" spans="1:10" ht="16.899999999999999" customHeight="1">
      <c r="A88" s="13"/>
      <c r="H88" s="7"/>
      <c r="I88" s="7"/>
      <c r="J88" s="7"/>
    </row>
    <row r="89" spans="1:10" ht="16.899999999999999" customHeight="1">
      <c r="A89" s="13"/>
      <c r="H89" s="7"/>
      <c r="I89" s="7"/>
      <c r="J89" s="7"/>
    </row>
    <row r="90" spans="1:10" ht="16.899999999999999" customHeight="1">
      <c r="A90" s="13"/>
      <c r="H90" s="7"/>
      <c r="I90" s="7"/>
      <c r="J90" s="7"/>
    </row>
    <row r="91" spans="1:10" ht="16.899999999999999" customHeight="1">
      <c r="A91" s="13"/>
      <c r="H91" s="7"/>
      <c r="I91" s="7"/>
      <c r="J91" s="7"/>
    </row>
    <row r="92" spans="1:10" ht="16.899999999999999" customHeight="1">
      <c r="A92" s="13"/>
      <c r="H92" s="7"/>
      <c r="I92" s="7"/>
      <c r="J92" s="7"/>
    </row>
    <row r="93" spans="1:10" ht="16.899999999999999" customHeight="1">
      <c r="A93" s="13"/>
      <c r="H93" s="7"/>
      <c r="I93" s="7"/>
      <c r="J93" s="7"/>
    </row>
    <row r="94" spans="1:10" ht="16.899999999999999" customHeight="1">
      <c r="A94" s="13"/>
      <c r="H94" s="7"/>
      <c r="I94" s="7"/>
      <c r="J94" s="7"/>
    </row>
    <row r="95" spans="1:10" ht="16.899999999999999" customHeight="1">
      <c r="A95" s="13"/>
      <c r="H95" s="7"/>
      <c r="I95" s="7"/>
      <c r="J95" s="7"/>
    </row>
    <row r="96" spans="1:10" ht="13.15" customHeight="1">
      <c r="A96" s="13"/>
      <c r="H96" s="7"/>
      <c r="I96" s="7"/>
      <c r="J96" s="7"/>
    </row>
    <row r="97" spans="1:10" ht="12" customHeight="1">
      <c r="A97" s="13"/>
      <c r="H97" s="7"/>
      <c r="I97" s="7"/>
      <c r="J97" s="7"/>
    </row>
    <row r="98" spans="1:10" ht="22.15" customHeight="1">
      <c r="A98" s="14" t="s">
        <v>143</v>
      </c>
      <c r="B98" s="14"/>
      <c r="C98" s="14"/>
      <c r="D98" s="14"/>
      <c r="E98" s="14"/>
      <c r="F98" s="14"/>
      <c r="G98" s="14"/>
      <c r="H98" s="14"/>
      <c r="I98" s="14"/>
      <c r="J98" s="14"/>
    </row>
    <row r="99" spans="1:10" ht="16.5" customHeight="1">
      <c r="A99" s="13" t="str">
        <f>+A1</f>
        <v>Next Capital Company Limited</v>
      </c>
    </row>
    <row r="100" spans="1:10" ht="16.5" customHeight="1">
      <c r="A100" s="13"/>
      <c r="B100" s="13" t="str">
        <f>+B2</f>
        <v>(Formerly “BAF (Thailand) Company Limited”)</v>
      </c>
    </row>
    <row r="101" spans="1:10" ht="16.5" customHeight="1">
      <c r="A101" s="13" t="s">
        <v>133</v>
      </c>
    </row>
    <row r="102" spans="1:10" ht="16.5" customHeight="1">
      <c r="A102" s="30" t="s">
        <v>124</v>
      </c>
      <c r="B102" s="14"/>
      <c r="C102" s="14"/>
      <c r="D102" s="14"/>
      <c r="E102" s="14"/>
      <c r="F102" s="15"/>
      <c r="G102" s="15"/>
      <c r="H102" s="15"/>
      <c r="I102" s="15"/>
      <c r="J102" s="15"/>
    </row>
    <row r="103" spans="1:10" ht="16.5" customHeight="1">
      <c r="A103" s="19"/>
      <c r="B103" s="17"/>
      <c r="C103" s="17"/>
      <c r="D103" s="17"/>
      <c r="E103" s="17"/>
      <c r="F103" s="16"/>
      <c r="G103" s="16"/>
      <c r="H103" s="16"/>
      <c r="I103" s="16"/>
      <c r="J103" s="16"/>
    </row>
    <row r="104" spans="1:10" ht="16.5" customHeight="1">
      <c r="A104" s="19"/>
      <c r="B104" s="17"/>
      <c r="C104" s="17"/>
      <c r="D104" s="17"/>
      <c r="E104" s="17"/>
      <c r="F104" s="16"/>
      <c r="G104" s="16"/>
      <c r="H104" s="16"/>
      <c r="I104" s="16"/>
      <c r="J104" s="16"/>
    </row>
    <row r="105" spans="1:10" ht="16.5" customHeight="1">
      <c r="F105" s="16"/>
      <c r="G105" s="99"/>
      <c r="H105" s="20" t="s">
        <v>120</v>
      </c>
      <c r="I105" s="100"/>
      <c r="J105" s="20" t="s">
        <v>54</v>
      </c>
    </row>
    <row r="106" spans="1:10" ht="16.5" customHeight="1">
      <c r="F106" s="21" t="s">
        <v>0</v>
      </c>
      <c r="G106" s="101"/>
      <c r="H106" s="22" t="s">
        <v>1</v>
      </c>
      <c r="I106" s="23"/>
      <c r="J106" s="22" t="s">
        <v>1</v>
      </c>
    </row>
    <row r="107" spans="1:10" ht="16.5" customHeight="1">
      <c r="A107" s="13"/>
      <c r="H107" s="113"/>
      <c r="I107" s="7"/>
      <c r="J107" s="7"/>
    </row>
    <row r="108" spans="1:10" ht="16.5" customHeight="1">
      <c r="A108" s="13" t="s">
        <v>134</v>
      </c>
      <c r="H108" s="113"/>
      <c r="I108" s="7"/>
      <c r="J108" s="7"/>
    </row>
    <row r="109" spans="1:10" ht="16.5" customHeight="1">
      <c r="A109" s="13"/>
      <c r="H109" s="113"/>
      <c r="I109" s="7"/>
      <c r="J109" s="7"/>
    </row>
    <row r="110" spans="1:10" ht="16.5" customHeight="1">
      <c r="A110" s="13" t="s">
        <v>66</v>
      </c>
      <c r="H110" s="109"/>
      <c r="I110" s="7"/>
      <c r="J110" s="24"/>
    </row>
    <row r="111" spans="1:10" ht="16.5" customHeight="1">
      <c r="A111" s="13"/>
      <c r="H111" s="109"/>
      <c r="I111" s="7"/>
      <c r="J111" s="24"/>
    </row>
    <row r="112" spans="1:10" ht="16.5" customHeight="1">
      <c r="A112" s="11" t="s">
        <v>3</v>
      </c>
      <c r="H112" s="109"/>
      <c r="I112" s="7"/>
      <c r="J112" s="24"/>
    </row>
    <row r="113" spans="1:10" ht="16.5" customHeight="1">
      <c r="B113" s="11" t="s">
        <v>140</v>
      </c>
      <c r="H113" s="109"/>
      <c r="I113" s="7"/>
      <c r="J113" s="24"/>
    </row>
    <row r="114" spans="1:10" ht="16.5" customHeight="1">
      <c r="C114" s="11" t="s">
        <v>144</v>
      </c>
      <c r="H114" s="109"/>
      <c r="I114" s="7"/>
      <c r="J114" s="24"/>
    </row>
    <row r="115" spans="1:10" ht="16.5" customHeight="1" thickBot="1">
      <c r="D115" s="141" t="s">
        <v>145</v>
      </c>
      <c r="E115" s="141"/>
      <c r="F115" s="8">
        <v>21</v>
      </c>
      <c r="H115" s="114">
        <v>300000000</v>
      </c>
      <c r="I115" s="7"/>
      <c r="J115" s="29">
        <v>300000000</v>
      </c>
    </row>
    <row r="116" spans="1:10" ht="16.5" customHeight="1" thickTop="1">
      <c r="H116" s="109"/>
      <c r="I116" s="7"/>
      <c r="J116" s="24"/>
    </row>
    <row r="117" spans="1:10" ht="16.5" customHeight="1">
      <c r="B117" s="11" t="s">
        <v>141</v>
      </c>
      <c r="H117" s="109"/>
      <c r="I117" s="7"/>
      <c r="J117" s="24"/>
    </row>
    <row r="118" spans="1:10" ht="16.5" customHeight="1">
      <c r="C118" s="11" t="s">
        <v>119</v>
      </c>
      <c r="H118" s="109"/>
      <c r="I118" s="7"/>
      <c r="J118" s="24"/>
    </row>
    <row r="119" spans="1:10" ht="16.5" customHeight="1">
      <c r="D119" s="141" t="s">
        <v>142</v>
      </c>
      <c r="E119" s="141"/>
      <c r="F119" s="8">
        <v>21</v>
      </c>
      <c r="H119" s="109">
        <v>300000000</v>
      </c>
      <c r="I119" s="7"/>
      <c r="J119" s="24">
        <v>300000000</v>
      </c>
    </row>
    <row r="120" spans="1:10" ht="16.5" customHeight="1">
      <c r="A120" s="11" t="s">
        <v>56</v>
      </c>
      <c r="F120" s="8">
        <v>21</v>
      </c>
      <c r="H120" s="109">
        <v>174440000</v>
      </c>
      <c r="I120" s="7"/>
      <c r="J120" s="24">
        <v>174440000</v>
      </c>
    </row>
    <row r="121" spans="1:10" ht="16.5" customHeight="1">
      <c r="A121" s="106" t="s">
        <v>27</v>
      </c>
      <c r="H121" s="116"/>
      <c r="I121" s="25"/>
      <c r="J121" s="25"/>
    </row>
    <row r="122" spans="1:10" ht="16.5" customHeight="1">
      <c r="B122" s="11" t="s">
        <v>37</v>
      </c>
      <c r="F122" s="11"/>
      <c r="H122" s="117"/>
      <c r="I122" s="17"/>
      <c r="J122" s="11"/>
    </row>
    <row r="123" spans="1:10" ht="16.5" customHeight="1">
      <c r="C123" s="11" t="s">
        <v>38</v>
      </c>
      <c r="F123" s="8">
        <v>22</v>
      </c>
      <c r="H123" s="116">
        <v>0</v>
      </c>
      <c r="I123" s="25"/>
      <c r="J123" s="25">
        <v>0</v>
      </c>
    </row>
    <row r="124" spans="1:10" ht="16.5" customHeight="1">
      <c r="B124" s="107" t="s">
        <v>34</v>
      </c>
      <c r="H124" s="111">
        <v>578707573</v>
      </c>
      <c r="I124" s="25"/>
      <c r="J124" s="26">
        <v>451736819</v>
      </c>
    </row>
    <row r="125" spans="1:10" ht="16.5" customHeight="1">
      <c r="H125" s="109"/>
      <c r="I125" s="7"/>
      <c r="J125" s="24"/>
    </row>
    <row r="126" spans="1:10" ht="16.5" customHeight="1">
      <c r="A126" s="13" t="s">
        <v>65</v>
      </c>
      <c r="H126" s="112">
        <f>SUM(H118:H124)</f>
        <v>1053147573</v>
      </c>
      <c r="I126" s="7"/>
      <c r="J126" s="27">
        <v>926176819</v>
      </c>
    </row>
    <row r="127" spans="1:10" ht="16.5" customHeight="1">
      <c r="C127" s="13"/>
      <c r="H127" s="113"/>
      <c r="I127" s="7"/>
      <c r="J127" s="7"/>
    </row>
    <row r="128" spans="1:10" ht="16.5" customHeight="1" thickBot="1">
      <c r="A128" s="13" t="s">
        <v>64</v>
      </c>
      <c r="B128" s="13"/>
      <c r="H128" s="114">
        <f>+H81+H126</f>
        <v>4075821369</v>
      </c>
      <c r="I128" s="7"/>
      <c r="J128" s="29">
        <v>3566410118</v>
      </c>
    </row>
    <row r="129" spans="1:10" ht="16.5" customHeight="1" thickTop="1">
      <c r="A129" s="13"/>
      <c r="B129" s="13"/>
      <c r="H129" s="7"/>
      <c r="I129" s="7"/>
      <c r="J129" s="7"/>
    </row>
    <row r="130" spans="1:10" ht="16.5" customHeight="1">
      <c r="A130" s="13"/>
      <c r="B130" s="13"/>
      <c r="H130" s="7"/>
      <c r="I130" s="7"/>
      <c r="J130" s="7"/>
    </row>
    <row r="131" spans="1:10" ht="16.5" customHeight="1">
      <c r="A131" s="13"/>
      <c r="B131" s="13"/>
      <c r="H131" s="7"/>
      <c r="I131" s="7"/>
      <c r="J131" s="7"/>
    </row>
    <row r="132" spans="1:10" ht="16.5" customHeight="1">
      <c r="A132" s="13"/>
      <c r="B132" s="13"/>
      <c r="H132" s="7"/>
      <c r="I132" s="7"/>
      <c r="J132" s="7"/>
    </row>
    <row r="133" spans="1:10" ht="16.5" customHeight="1">
      <c r="A133" s="13"/>
      <c r="B133" s="13"/>
      <c r="H133" s="7"/>
      <c r="I133" s="7"/>
      <c r="J133" s="7"/>
    </row>
    <row r="134" spans="1:10" ht="16.5" customHeight="1">
      <c r="A134" s="13"/>
      <c r="B134" s="13"/>
      <c r="H134" s="7"/>
      <c r="I134" s="7"/>
      <c r="J134" s="7"/>
    </row>
    <row r="135" spans="1:10" ht="16.5" customHeight="1">
      <c r="A135" s="13"/>
      <c r="B135" s="13"/>
      <c r="H135" s="7"/>
      <c r="I135" s="7"/>
      <c r="J135" s="7"/>
    </row>
    <row r="136" spans="1:10" ht="16.5" customHeight="1">
      <c r="A136" s="13"/>
      <c r="B136" s="13"/>
      <c r="H136" s="7"/>
      <c r="I136" s="7"/>
      <c r="J136" s="7"/>
    </row>
    <row r="137" spans="1:10" ht="16.5" customHeight="1">
      <c r="A137" s="13"/>
      <c r="B137" s="13"/>
      <c r="H137" s="7"/>
      <c r="I137" s="7"/>
      <c r="J137" s="7"/>
    </row>
    <row r="138" spans="1:10" ht="16.5" customHeight="1">
      <c r="A138" s="13"/>
      <c r="B138" s="13"/>
      <c r="H138" s="7"/>
      <c r="I138" s="7"/>
      <c r="J138" s="7"/>
    </row>
    <row r="139" spans="1:10" ht="16.5" customHeight="1">
      <c r="A139" s="13"/>
      <c r="B139" s="13"/>
      <c r="H139" s="7"/>
      <c r="I139" s="7"/>
      <c r="J139" s="7"/>
    </row>
    <row r="140" spans="1:10" ht="16.5" customHeight="1">
      <c r="A140" s="13"/>
      <c r="B140" s="13"/>
      <c r="H140" s="7"/>
      <c r="I140" s="7"/>
      <c r="J140" s="7"/>
    </row>
    <row r="141" spans="1:10" ht="16.5" customHeight="1">
      <c r="A141" s="13"/>
      <c r="B141" s="13"/>
      <c r="H141" s="7"/>
      <c r="I141" s="7"/>
      <c r="J141" s="7"/>
    </row>
    <row r="142" spans="1:10" ht="16.5" customHeight="1">
      <c r="A142" s="13"/>
      <c r="B142" s="13"/>
      <c r="H142" s="7"/>
      <c r="I142" s="7"/>
      <c r="J142" s="7"/>
    </row>
    <row r="143" spans="1:10" ht="16.5" customHeight="1">
      <c r="A143" s="13"/>
      <c r="B143" s="13"/>
      <c r="H143" s="7"/>
      <c r="I143" s="7"/>
      <c r="J143" s="7"/>
    </row>
    <row r="144" spans="1:10" ht="16.5" customHeight="1">
      <c r="A144" s="13"/>
      <c r="B144" s="13"/>
      <c r="H144" s="7"/>
      <c r="I144" s="7"/>
      <c r="J144" s="7"/>
    </row>
    <row r="145" spans="1:10" ht="16.5" customHeight="1">
      <c r="A145" s="13"/>
      <c r="B145" s="13"/>
      <c r="H145" s="7"/>
      <c r="I145" s="7"/>
      <c r="J145" s="7"/>
    </row>
    <row r="146" spans="1:10" ht="12.75" customHeight="1">
      <c r="A146" s="13"/>
      <c r="B146" s="13"/>
      <c r="H146" s="7"/>
      <c r="I146" s="7"/>
      <c r="J146" s="7"/>
    </row>
    <row r="147" spans="1:10" ht="22.15" customHeight="1">
      <c r="A147" s="14" t="s">
        <v>143</v>
      </c>
      <c r="B147" s="14"/>
      <c r="C147" s="14"/>
      <c r="D147" s="14"/>
      <c r="E147" s="14"/>
      <c r="F147" s="14"/>
      <c r="G147" s="14"/>
      <c r="H147" s="14"/>
      <c r="I147" s="14"/>
      <c r="J147" s="14"/>
    </row>
  </sheetData>
  <mergeCells count="2">
    <mergeCell ref="D115:E115"/>
    <mergeCell ref="D119:E119"/>
  </mergeCells>
  <phoneticPr fontId="0" type="noConversion"/>
  <pageMargins left="0.9" right="0.75" top="0.5" bottom="0.6" header="0.49" footer="0.4"/>
  <pageSetup paperSize="9" firstPageNumber="3" orientation="portrait" useFirstPageNumber="1" horizontalDpi="1200" verticalDpi="1200" r:id="rId1"/>
  <headerFooter>
    <oddFooter>&amp;R&amp;"Arial,Regular"&amp;10&amp;P</oddFooter>
  </headerFooter>
  <rowBreaks count="2" manualBreakCount="2">
    <brk id="49" max="9" man="1"/>
    <brk id="9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8"/>
  <sheetViews>
    <sheetView topLeftCell="A79" zoomScaleNormal="100" zoomScaleSheetLayoutView="85" workbookViewId="0">
      <selection activeCell="J83" sqref="J83"/>
    </sheetView>
  </sheetViews>
  <sheetFormatPr defaultColWidth="13" defaultRowHeight="16.5" customHeight="1"/>
  <cols>
    <col min="1" max="1" width="1.7109375" style="11" customWidth="1"/>
    <col min="2" max="2" width="1.85546875" style="11" customWidth="1"/>
    <col min="3" max="4" width="2.85546875" style="11" customWidth="1"/>
    <col min="5" max="5" width="43.7109375" style="11" customWidth="1"/>
    <col min="6" max="6" width="7.5703125" style="8" customWidth="1"/>
    <col min="7" max="7" width="1.140625" style="8" customWidth="1"/>
    <col min="8" max="8" width="13.7109375" style="8" customWidth="1"/>
    <col min="9" max="9" width="1.140625" style="8" customWidth="1"/>
    <col min="10" max="10" width="13.7109375" style="8" customWidth="1"/>
    <col min="11" max="11" width="14" style="12" bestFit="1" customWidth="1"/>
    <col min="12" max="16384" width="13" style="11"/>
  </cols>
  <sheetData>
    <row r="1" spans="1:10" ht="16.5" customHeight="1">
      <c r="A1" s="13" t="str">
        <f>+'eng 3-5'!A99</f>
        <v>Next Capital Company Limited</v>
      </c>
    </row>
    <row r="2" spans="1:10" ht="16.5" customHeight="1">
      <c r="A2" s="13"/>
      <c r="B2" s="13" t="str">
        <f>+'eng 3-5'!B100</f>
        <v>(Formerly “BAF (Thailand) Company Limited”)</v>
      </c>
    </row>
    <row r="3" spans="1:10" ht="16.5" customHeight="1">
      <c r="A3" s="13" t="s">
        <v>46</v>
      </c>
    </row>
    <row r="4" spans="1:10" ht="16.5" customHeight="1">
      <c r="A4" s="30" t="s">
        <v>121</v>
      </c>
      <c r="B4" s="14"/>
      <c r="C4" s="14"/>
      <c r="D4" s="14"/>
      <c r="E4" s="14"/>
      <c r="F4" s="15"/>
      <c r="G4" s="15"/>
      <c r="H4" s="15"/>
      <c r="I4" s="15"/>
      <c r="J4" s="15"/>
    </row>
    <row r="5" spans="1:10" ht="16.5" customHeight="1">
      <c r="A5" s="19"/>
      <c r="B5" s="17"/>
      <c r="C5" s="17"/>
      <c r="D5" s="17"/>
      <c r="E5" s="17"/>
      <c r="F5" s="16"/>
      <c r="G5" s="16"/>
      <c r="H5" s="16"/>
      <c r="I5" s="16"/>
      <c r="J5" s="16"/>
    </row>
    <row r="6" spans="1:10" ht="16.5" customHeight="1">
      <c r="A6" s="19"/>
      <c r="B6" s="17"/>
      <c r="C6" s="17"/>
      <c r="D6" s="17"/>
      <c r="E6" s="17"/>
      <c r="F6" s="16"/>
      <c r="G6" s="16"/>
      <c r="H6" s="16"/>
      <c r="I6" s="16"/>
      <c r="J6" s="16"/>
    </row>
    <row r="7" spans="1:10" ht="16.5" customHeight="1">
      <c r="A7" s="19"/>
      <c r="B7" s="17"/>
      <c r="C7" s="17"/>
      <c r="D7" s="17"/>
      <c r="E7" s="17"/>
      <c r="F7" s="16"/>
      <c r="G7" s="16"/>
      <c r="H7" s="16"/>
      <c r="I7" s="16"/>
      <c r="J7" s="139" t="s">
        <v>137</v>
      </c>
    </row>
    <row r="8" spans="1:10" ht="16.5" customHeight="1">
      <c r="H8" s="13">
        <v>2019</v>
      </c>
      <c r="J8" s="13">
        <v>2018</v>
      </c>
    </row>
    <row r="9" spans="1:10" ht="16.5" customHeight="1">
      <c r="F9" s="21" t="s">
        <v>0</v>
      </c>
      <c r="G9" s="31"/>
      <c r="H9" s="22" t="s">
        <v>1</v>
      </c>
      <c r="I9" s="31"/>
      <c r="J9" s="22" t="s">
        <v>1</v>
      </c>
    </row>
    <row r="10" spans="1:10" ht="16.5" customHeight="1">
      <c r="F10" s="31"/>
      <c r="G10" s="31"/>
      <c r="H10" s="108"/>
      <c r="I10" s="31"/>
      <c r="J10" s="23"/>
    </row>
    <row r="11" spans="1:10" ht="16.5" customHeight="1">
      <c r="A11" s="13" t="s">
        <v>48</v>
      </c>
      <c r="H11" s="118"/>
    </row>
    <row r="12" spans="1:10" ht="16.5" customHeight="1">
      <c r="A12" s="13"/>
      <c r="H12" s="118"/>
    </row>
    <row r="13" spans="1:10" ht="16.5" customHeight="1">
      <c r="A13" s="11" t="s">
        <v>79</v>
      </c>
      <c r="F13" s="8">
        <v>4</v>
      </c>
      <c r="H13" s="119">
        <v>882168801</v>
      </c>
      <c r="J13" s="32">
        <v>712189050</v>
      </c>
    </row>
    <row r="14" spans="1:10" ht="16.5" customHeight="1">
      <c r="A14" s="11" t="s">
        <v>80</v>
      </c>
      <c r="H14" s="119">
        <v>63645198</v>
      </c>
      <c r="J14" s="32">
        <v>68269480</v>
      </c>
    </row>
    <row r="15" spans="1:10" ht="16.5" customHeight="1">
      <c r="A15" s="11" t="s">
        <v>58</v>
      </c>
      <c r="F15" s="8">
        <v>23</v>
      </c>
      <c r="H15" s="111">
        <v>87767817</v>
      </c>
      <c r="J15" s="26">
        <v>43472467</v>
      </c>
    </row>
    <row r="16" spans="1:10" ht="16.5" customHeight="1">
      <c r="H16" s="113"/>
      <c r="J16" s="7"/>
    </row>
    <row r="17" spans="1:12" ht="16.5" customHeight="1">
      <c r="A17" s="13" t="s">
        <v>49</v>
      </c>
      <c r="H17" s="112">
        <f>SUM(H13:H15)</f>
        <v>1033581816</v>
      </c>
      <c r="J17" s="27">
        <f>SUM(J13:J15)</f>
        <v>823930997</v>
      </c>
    </row>
    <row r="18" spans="1:12" ht="16.5" customHeight="1">
      <c r="C18" s="13"/>
      <c r="H18" s="118"/>
    </row>
    <row r="19" spans="1:12" ht="16.5" customHeight="1">
      <c r="C19" s="13"/>
      <c r="H19" s="118"/>
    </row>
    <row r="20" spans="1:12" ht="16.5" customHeight="1">
      <c r="A20" s="13" t="s">
        <v>4</v>
      </c>
      <c r="H20" s="118"/>
    </row>
    <row r="21" spans="1:12" ht="16.5" customHeight="1">
      <c r="A21" s="13"/>
      <c r="H21" s="118"/>
    </row>
    <row r="22" spans="1:12" ht="16.5" customHeight="1">
      <c r="A22" s="11" t="s">
        <v>108</v>
      </c>
      <c r="F22" s="8" t="s">
        <v>138</v>
      </c>
      <c r="H22" s="119">
        <v>361922154</v>
      </c>
      <c r="J22" s="32">
        <v>323622616</v>
      </c>
    </row>
    <row r="23" spans="1:12" ht="16.5" customHeight="1">
      <c r="A23" s="11" t="s">
        <v>57</v>
      </c>
      <c r="F23" s="8">
        <v>11</v>
      </c>
      <c r="H23" s="119">
        <v>261027509</v>
      </c>
      <c r="J23" s="32">
        <v>209383633</v>
      </c>
      <c r="L23" s="12"/>
    </row>
    <row r="24" spans="1:12" ht="16.5" customHeight="1">
      <c r="A24" s="11" t="s">
        <v>84</v>
      </c>
      <c r="H24" s="117"/>
      <c r="I24" s="11"/>
      <c r="J24" s="11"/>
      <c r="L24" s="12"/>
    </row>
    <row r="25" spans="1:12" ht="16.5" customHeight="1">
      <c r="B25" s="11" t="s">
        <v>83</v>
      </c>
      <c r="H25" s="120">
        <v>126224992.99999999</v>
      </c>
      <c r="I25" s="16"/>
      <c r="J25" s="33">
        <v>84735289</v>
      </c>
      <c r="L25" s="12"/>
    </row>
    <row r="26" spans="1:12" ht="16.5" customHeight="1">
      <c r="A26" s="11" t="s">
        <v>21</v>
      </c>
      <c r="H26" s="121">
        <v>122751974</v>
      </c>
      <c r="I26" s="16"/>
      <c r="J26" s="34">
        <v>90528445</v>
      </c>
      <c r="L26" s="12"/>
    </row>
    <row r="27" spans="1:12" ht="16.5" customHeight="1">
      <c r="H27" s="109"/>
      <c r="J27" s="24"/>
    </row>
    <row r="28" spans="1:12" ht="16.5" customHeight="1">
      <c r="A28" s="13" t="s">
        <v>13</v>
      </c>
      <c r="H28" s="112">
        <f>SUM(H22:H26)</f>
        <v>871926630</v>
      </c>
      <c r="J28" s="27">
        <f>SUM(J22:J26)</f>
        <v>708269983</v>
      </c>
    </row>
    <row r="29" spans="1:12" ht="16.5" customHeight="1">
      <c r="A29" s="13"/>
      <c r="H29" s="113"/>
      <c r="J29" s="7"/>
    </row>
    <row r="30" spans="1:12" ht="16.5" customHeight="1">
      <c r="A30" s="13"/>
      <c r="H30" s="113"/>
      <c r="J30" s="7"/>
    </row>
    <row r="31" spans="1:12" ht="16.5" customHeight="1">
      <c r="A31" s="13" t="s">
        <v>89</v>
      </c>
      <c r="H31" s="113">
        <f>H17-H28</f>
        <v>161655186</v>
      </c>
      <c r="J31" s="7">
        <f>J17-J28</f>
        <v>115661014</v>
      </c>
    </row>
    <row r="32" spans="1:12" ht="16.5" customHeight="1">
      <c r="A32" s="11" t="s">
        <v>76</v>
      </c>
      <c r="F32" s="8">
        <v>25</v>
      </c>
      <c r="H32" s="111">
        <v>-35418466</v>
      </c>
      <c r="J32" s="26">
        <v>-25748882</v>
      </c>
      <c r="L32" s="12"/>
    </row>
    <row r="33" spans="1:12" ht="16.5" customHeight="1">
      <c r="H33" s="109"/>
      <c r="J33" s="24"/>
    </row>
    <row r="34" spans="1:12" ht="16.5" customHeight="1">
      <c r="A34" s="13" t="s">
        <v>110</v>
      </c>
      <c r="H34" s="111">
        <f>SUM(H31,H32)</f>
        <v>126236720</v>
      </c>
      <c r="J34" s="26">
        <f>SUM(J31,J32)</f>
        <v>89912132</v>
      </c>
      <c r="L34" s="28"/>
    </row>
    <row r="35" spans="1:12" ht="16.5" customHeight="1">
      <c r="A35" s="13"/>
      <c r="H35" s="25"/>
      <c r="J35" s="25"/>
      <c r="L35" s="28"/>
    </row>
    <row r="36" spans="1:12" ht="16.5" customHeight="1">
      <c r="A36" s="13"/>
      <c r="H36" s="25"/>
      <c r="J36" s="25"/>
      <c r="L36" s="28"/>
    </row>
    <row r="37" spans="1:12" ht="16.5" customHeight="1">
      <c r="A37" s="13"/>
      <c r="H37" s="25"/>
      <c r="J37" s="25"/>
      <c r="L37" s="28"/>
    </row>
    <row r="38" spans="1:12" ht="16.5" customHeight="1">
      <c r="A38" s="13"/>
      <c r="H38" s="25"/>
      <c r="J38" s="25"/>
      <c r="L38" s="28"/>
    </row>
    <row r="39" spans="1:12" ht="16.5" customHeight="1">
      <c r="A39" s="13"/>
      <c r="H39" s="25"/>
      <c r="J39" s="25"/>
      <c r="L39" s="28"/>
    </row>
    <row r="40" spans="1:12" ht="16.5" customHeight="1">
      <c r="A40" s="13"/>
      <c r="H40" s="25"/>
      <c r="J40" s="25"/>
      <c r="L40" s="28"/>
    </row>
    <row r="41" spans="1:12" ht="16.5" customHeight="1">
      <c r="A41" s="13"/>
      <c r="H41" s="25"/>
      <c r="J41" s="25"/>
      <c r="L41" s="28"/>
    </row>
    <row r="42" spans="1:12" ht="16.5" customHeight="1">
      <c r="A42" s="13"/>
      <c r="H42" s="25"/>
      <c r="J42" s="25"/>
      <c r="L42" s="28"/>
    </row>
    <row r="43" spans="1:12" ht="16.5" customHeight="1">
      <c r="A43" s="13"/>
      <c r="H43" s="25"/>
      <c r="J43" s="25"/>
      <c r="L43" s="28"/>
    </row>
    <row r="44" spans="1:12" ht="16.5" customHeight="1">
      <c r="A44" s="13"/>
      <c r="H44" s="25"/>
      <c r="J44" s="25"/>
      <c r="L44" s="28"/>
    </row>
    <row r="45" spans="1:12" ht="16.5" customHeight="1">
      <c r="A45" s="13"/>
      <c r="H45" s="25"/>
      <c r="J45" s="25"/>
      <c r="L45" s="28"/>
    </row>
    <row r="46" spans="1:12" ht="16.5" customHeight="1">
      <c r="A46" s="13"/>
      <c r="H46" s="25"/>
      <c r="J46" s="25"/>
      <c r="L46" s="28"/>
    </row>
    <row r="47" spans="1:12" ht="16.5" customHeight="1">
      <c r="A47" s="13"/>
      <c r="H47" s="25"/>
      <c r="J47" s="25"/>
      <c r="L47" s="28"/>
    </row>
    <row r="48" spans="1:12" ht="12.75" customHeight="1">
      <c r="A48" s="13"/>
      <c r="H48" s="25"/>
      <c r="J48" s="25"/>
      <c r="L48" s="28"/>
    </row>
    <row r="49" spans="1:12" ht="22.15" customHeight="1">
      <c r="A49" s="142" t="str">
        <f>'eng 3-5'!A147:H147</f>
        <v>The accompanying notes on pages 11 to 40 are an integral part of this financial statement.</v>
      </c>
      <c r="B49" s="142"/>
      <c r="C49" s="142"/>
      <c r="D49" s="142"/>
      <c r="E49" s="142"/>
      <c r="F49" s="142"/>
      <c r="G49" s="142"/>
      <c r="H49" s="142"/>
      <c r="I49" s="142"/>
      <c r="J49" s="142"/>
      <c r="L49" s="28"/>
    </row>
    <row r="50" spans="1:12" ht="16.5" customHeight="1">
      <c r="A50" s="13" t="str">
        <f>+'eng 3-5'!A99</f>
        <v>Next Capital Company Limited</v>
      </c>
      <c r="L50" s="28"/>
    </row>
    <row r="51" spans="1:12" ht="16.5" customHeight="1">
      <c r="A51" s="13"/>
      <c r="B51" s="13" t="str">
        <f>+'eng 3-5'!B100</f>
        <v>(Formerly “BAF (Thailand) Company Limited”)</v>
      </c>
      <c r="L51" s="28"/>
    </row>
    <row r="52" spans="1:12" ht="16.5" customHeight="1">
      <c r="A52" s="13" t="s">
        <v>106</v>
      </c>
      <c r="L52" s="28"/>
    </row>
    <row r="53" spans="1:12" ht="16.5" customHeight="1">
      <c r="A53" s="30" t="str">
        <f>+A4</f>
        <v>For the year ended 31 December 2019</v>
      </c>
      <c r="B53" s="14"/>
      <c r="C53" s="14"/>
      <c r="D53" s="14"/>
      <c r="E53" s="14"/>
      <c r="F53" s="15"/>
      <c r="G53" s="15"/>
      <c r="H53" s="15"/>
      <c r="I53" s="15"/>
      <c r="J53" s="15"/>
      <c r="L53" s="28"/>
    </row>
    <row r="54" spans="1:12" ht="16.5" customHeight="1">
      <c r="A54" s="19"/>
      <c r="B54" s="17"/>
      <c r="C54" s="17"/>
      <c r="D54" s="17"/>
      <c r="E54" s="17"/>
      <c r="F54" s="16"/>
      <c r="G54" s="16"/>
      <c r="H54" s="16"/>
      <c r="I54" s="16"/>
      <c r="J54" s="16"/>
      <c r="L54" s="28"/>
    </row>
    <row r="55" spans="1:12" ht="16.5" customHeight="1">
      <c r="A55" s="19"/>
      <c r="B55" s="17"/>
      <c r="C55" s="17"/>
      <c r="D55" s="17"/>
      <c r="E55" s="17"/>
      <c r="F55" s="16"/>
      <c r="G55" s="16"/>
      <c r="H55" s="16"/>
      <c r="I55" s="16"/>
      <c r="J55" s="16"/>
      <c r="L55" s="28"/>
    </row>
    <row r="56" spans="1:12" ht="16.5" customHeight="1">
      <c r="A56" s="19"/>
      <c r="B56" s="17"/>
      <c r="C56" s="17"/>
      <c r="D56" s="17"/>
      <c r="E56" s="17"/>
      <c r="F56" s="16"/>
      <c r="G56" s="16"/>
      <c r="H56" s="16"/>
      <c r="I56" s="16"/>
      <c r="J56" s="139" t="s">
        <v>137</v>
      </c>
      <c r="L56" s="28"/>
    </row>
    <row r="57" spans="1:12" ht="16.5" customHeight="1">
      <c r="A57" s="13"/>
      <c r="H57" s="13">
        <v>2019</v>
      </c>
      <c r="J57" s="13">
        <v>2018</v>
      </c>
      <c r="L57" s="28"/>
    </row>
    <row r="58" spans="1:12" ht="16.5" customHeight="1">
      <c r="A58" s="13"/>
      <c r="F58" s="21" t="s">
        <v>0</v>
      </c>
      <c r="G58" s="31"/>
      <c r="H58" s="22" t="s">
        <v>1</v>
      </c>
      <c r="I58" s="31"/>
      <c r="J58" s="22" t="s">
        <v>1</v>
      </c>
      <c r="L58" s="28"/>
    </row>
    <row r="59" spans="1:12" ht="16.5" customHeight="1">
      <c r="A59" s="13"/>
      <c r="H59" s="116"/>
      <c r="J59" s="25"/>
      <c r="L59" s="28"/>
    </row>
    <row r="60" spans="1:12" ht="16.5" customHeight="1">
      <c r="A60" s="13" t="s">
        <v>98</v>
      </c>
      <c r="H60" s="116"/>
      <c r="J60" s="25"/>
      <c r="L60" s="28"/>
    </row>
    <row r="61" spans="1:12" ht="16.5" customHeight="1">
      <c r="A61" s="13"/>
      <c r="B61" s="89" t="s">
        <v>99</v>
      </c>
      <c r="H61" s="116"/>
      <c r="J61" s="25"/>
      <c r="L61" s="28"/>
    </row>
    <row r="62" spans="1:12" ht="16.5" customHeight="1">
      <c r="A62" s="13"/>
      <c r="C62" s="89" t="s">
        <v>100</v>
      </c>
      <c r="H62" s="116"/>
      <c r="J62" s="25"/>
      <c r="L62" s="28"/>
    </row>
    <row r="63" spans="1:12" ht="16.5" customHeight="1">
      <c r="A63" s="13"/>
      <c r="C63" s="11" t="s">
        <v>101</v>
      </c>
      <c r="H63" s="116"/>
      <c r="J63" s="25"/>
      <c r="L63" s="28"/>
    </row>
    <row r="64" spans="1:12" ht="16.5" customHeight="1">
      <c r="A64" s="13"/>
      <c r="D64" s="11" t="s">
        <v>102</v>
      </c>
      <c r="F64" s="8">
        <v>25</v>
      </c>
      <c r="H64" s="116">
        <v>917542</v>
      </c>
      <c r="J64" s="25">
        <v>706293</v>
      </c>
      <c r="L64" s="28"/>
    </row>
    <row r="65" spans="1:12" ht="16.5" customHeight="1">
      <c r="A65" s="13"/>
      <c r="C65" s="11" t="s">
        <v>135</v>
      </c>
      <c r="H65" s="116"/>
      <c r="J65" s="25"/>
      <c r="L65" s="28"/>
    </row>
    <row r="66" spans="1:12" ht="16.5" customHeight="1">
      <c r="A66" s="13"/>
      <c r="D66" s="11" t="s">
        <v>103</v>
      </c>
      <c r="F66" s="8">
        <v>25</v>
      </c>
      <c r="H66" s="111">
        <v>-183508</v>
      </c>
      <c r="J66" s="26">
        <v>-141259</v>
      </c>
      <c r="L66" s="28"/>
    </row>
    <row r="67" spans="1:12" ht="16.5" customHeight="1">
      <c r="A67" s="13"/>
      <c r="C67" s="11" t="s">
        <v>104</v>
      </c>
      <c r="H67" s="116"/>
      <c r="J67" s="25"/>
      <c r="L67" s="28"/>
    </row>
    <row r="68" spans="1:12" ht="16.5" customHeight="1">
      <c r="A68" s="13"/>
      <c r="D68" s="11" t="s">
        <v>105</v>
      </c>
      <c r="H68" s="111">
        <f>SUM(H63:H66)</f>
        <v>734034</v>
      </c>
      <c r="J68" s="26">
        <f>SUM(J63:J66)</f>
        <v>565034</v>
      </c>
      <c r="L68" s="28"/>
    </row>
    <row r="69" spans="1:12" ht="16.5" customHeight="1">
      <c r="A69" s="13"/>
      <c r="H69" s="116"/>
      <c r="J69" s="25"/>
      <c r="L69" s="28"/>
    </row>
    <row r="70" spans="1:12" ht="16.5" customHeight="1">
      <c r="A70" s="13" t="s">
        <v>109</v>
      </c>
      <c r="H70" s="116"/>
      <c r="J70" s="25"/>
      <c r="L70" s="28"/>
    </row>
    <row r="71" spans="1:12" ht="16.5" customHeight="1">
      <c r="A71" s="13"/>
      <c r="B71" s="13" t="s">
        <v>128</v>
      </c>
      <c r="H71" s="111">
        <f>H68</f>
        <v>734034</v>
      </c>
      <c r="J71" s="26">
        <f>J68</f>
        <v>565034</v>
      </c>
      <c r="L71" s="28"/>
    </row>
    <row r="72" spans="1:12" ht="16.5" customHeight="1">
      <c r="A72" s="13"/>
      <c r="H72" s="113"/>
      <c r="J72" s="7"/>
      <c r="L72" s="28"/>
    </row>
    <row r="73" spans="1:12" ht="16.5" customHeight="1" thickBot="1">
      <c r="A73" s="13" t="s">
        <v>127</v>
      </c>
      <c r="H73" s="114">
        <f>SUM(H34,H71)</f>
        <v>126970754</v>
      </c>
      <c r="J73" s="29">
        <f>SUM(J34,J71)</f>
        <v>90477166</v>
      </c>
      <c r="L73" s="28"/>
    </row>
    <row r="74" spans="1:12" ht="16.5" customHeight="1" thickTop="1">
      <c r="H74" s="118"/>
    </row>
    <row r="75" spans="1:12" ht="16.5" customHeight="1">
      <c r="H75" s="118"/>
    </row>
    <row r="76" spans="1:12" ht="16.5" customHeight="1">
      <c r="H76" s="118"/>
    </row>
    <row r="77" spans="1:12" ht="16.5" customHeight="1">
      <c r="A77" s="13" t="s">
        <v>26</v>
      </c>
      <c r="H77" s="118"/>
    </row>
    <row r="78" spans="1:12" ht="16.5" customHeight="1">
      <c r="H78" s="118"/>
    </row>
    <row r="79" spans="1:12" ht="16.5" customHeight="1" thickBot="1">
      <c r="A79" s="11" t="s">
        <v>75</v>
      </c>
      <c r="F79" s="8">
        <v>26</v>
      </c>
      <c r="H79" s="122">
        <v>4.21</v>
      </c>
      <c r="J79" s="69">
        <v>3.53</v>
      </c>
    </row>
    <row r="80" spans="1:12" ht="16.350000000000001" customHeight="1" thickTop="1"/>
    <row r="81" ht="16.350000000000001" customHeight="1"/>
    <row r="82" ht="16.350000000000001" customHeight="1"/>
    <row r="83" ht="16.350000000000001" customHeight="1"/>
    <row r="84" ht="16.350000000000001" customHeight="1"/>
    <row r="85" ht="16.350000000000001" customHeight="1"/>
    <row r="86" ht="16.350000000000001" customHeight="1"/>
    <row r="87" ht="16.350000000000001" customHeight="1"/>
    <row r="88" ht="16.350000000000001" customHeight="1"/>
    <row r="89" ht="16.350000000000001" customHeight="1"/>
    <row r="90" ht="16.350000000000001" customHeight="1"/>
    <row r="91" ht="16.350000000000001" customHeight="1"/>
    <row r="92" ht="16.350000000000001" customHeight="1"/>
    <row r="93" ht="16.350000000000001" customHeight="1"/>
    <row r="94" ht="16.350000000000001" customHeight="1"/>
    <row r="95" ht="16.350000000000001" customHeight="1"/>
    <row r="96" ht="16.350000000000001" customHeight="1"/>
    <row r="98" spans="1:10" ht="22.15" customHeight="1">
      <c r="A98" s="14" t="str">
        <f>'eng 3-5'!A147:H147</f>
        <v>The accompanying notes on pages 11 to 40 are an integral part of this financial statement.</v>
      </c>
      <c r="B98" s="14"/>
      <c r="C98" s="14"/>
      <c r="D98" s="14"/>
      <c r="E98" s="14"/>
      <c r="F98" s="15"/>
      <c r="G98" s="15"/>
      <c r="H98" s="15"/>
      <c r="I98" s="15"/>
      <c r="J98" s="15"/>
    </row>
  </sheetData>
  <mergeCells count="1">
    <mergeCell ref="A49:J49"/>
  </mergeCells>
  <pageMargins left="1.1000000000000001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3"/>
  <sheetViews>
    <sheetView topLeftCell="A8" zoomScaleNormal="100" zoomScaleSheetLayoutView="80" workbookViewId="0">
      <selection activeCell="L25" sqref="L25"/>
    </sheetView>
  </sheetViews>
  <sheetFormatPr defaultColWidth="13" defaultRowHeight="16.5" customHeight="1"/>
  <cols>
    <col min="1" max="2" width="1.85546875" style="11" customWidth="1"/>
    <col min="3" max="4" width="2.85546875" style="11" customWidth="1"/>
    <col min="5" max="5" width="43" style="11" customWidth="1"/>
    <col min="6" max="6" width="6.7109375" style="35" customWidth="1"/>
    <col min="7" max="7" width="1.140625" style="11" customWidth="1"/>
    <col min="8" max="8" width="14.7109375" style="24" customWidth="1"/>
    <col min="9" max="9" width="1.140625" style="24" customWidth="1"/>
    <col min="10" max="10" width="14.7109375" style="24" customWidth="1"/>
    <col min="11" max="11" width="1.140625" style="24" customWidth="1"/>
    <col min="12" max="12" width="14.7109375" style="24" customWidth="1"/>
    <col min="13" max="13" width="1.140625" style="24" customWidth="1"/>
    <col min="14" max="14" width="15.7109375" style="24" customWidth="1"/>
    <col min="15" max="15" width="1.140625" style="24" customWidth="1"/>
    <col min="16" max="16" width="14.7109375" style="24" customWidth="1"/>
    <col min="17" max="16384" width="13" style="11"/>
  </cols>
  <sheetData>
    <row r="1" spans="1:16" ht="16.5" customHeight="1">
      <c r="A1" s="13" t="str">
        <f>+'eng 6-7'!A50</f>
        <v>Next Capital Company Limited</v>
      </c>
    </row>
    <row r="2" spans="1:16" ht="16.5" customHeight="1">
      <c r="B2" s="13" t="str">
        <f>+'eng 6-7'!B51</f>
        <v>(Formerly “BAF (Thailand) Company Limited”)</v>
      </c>
    </row>
    <row r="3" spans="1:16" ht="16.5" customHeight="1">
      <c r="A3" s="13" t="s">
        <v>59</v>
      </c>
    </row>
    <row r="4" spans="1:16" ht="16.5" customHeight="1">
      <c r="A4" s="30" t="s">
        <v>121</v>
      </c>
      <c r="B4" s="14"/>
      <c r="C4" s="14"/>
      <c r="D4" s="14"/>
      <c r="E4" s="14"/>
      <c r="F4" s="36"/>
      <c r="G4" s="14"/>
      <c r="H4" s="27"/>
      <c r="I4" s="27"/>
      <c r="J4" s="27"/>
      <c r="K4" s="27"/>
      <c r="L4" s="27"/>
      <c r="M4" s="27"/>
      <c r="N4" s="27"/>
      <c r="O4" s="27"/>
      <c r="P4" s="27"/>
    </row>
    <row r="5" spans="1:16" ht="16.5" customHeight="1">
      <c r="A5" s="19"/>
      <c r="B5" s="17"/>
      <c r="C5" s="17"/>
      <c r="D5" s="17"/>
      <c r="E5" s="17"/>
      <c r="F5" s="10"/>
      <c r="G5" s="17"/>
      <c r="H5" s="7"/>
      <c r="I5" s="7"/>
      <c r="J5" s="7"/>
      <c r="K5" s="7"/>
      <c r="L5" s="7"/>
      <c r="M5" s="7"/>
      <c r="N5" s="7"/>
      <c r="O5" s="7"/>
      <c r="P5" s="7"/>
    </row>
    <row r="6" spans="1:16" ht="16.5" customHeight="1">
      <c r="A6" s="19"/>
      <c r="B6" s="17"/>
      <c r="C6" s="17"/>
      <c r="D6" s="17"/>
      <c r="E6" s="17"/>
      <c r="F6" s="10"/>
      <c r="G6" s="17"/>
      <c r="H6" s="7"/>
      <c r="I6" s="7"/>
      <c r="J6" s="7"/>
      <c r="K6" s="7"/>
      <c r="L6" s="7"/>
      <c r="M6" s="7"/>
      <c r="N6" s="7"/>
      <c r="O6" s="7"/>
      <c r="P6" s="7"/>
    </row>
    <row r="7" spans="1:16" ht="16.5" customHeight="1">
      <c r="A7" s="19"/>
      <c r="B7" s="17"/>
      <c r="C7" s="17"/>
      <c r="D7" s="17"/>
      <c r="E7" s="17"/>
      <c r="F7" s="16"/>
      <c r="G7" s="17"/>
      <c r="H7" s="37"/>
      <c r="I7" s="37"/>
      <c r="J7" s="37"/>
      <c r="K7" s="37"/>
      <c r="L7" s="143" t="s">
        <v>27</v>
      </c>
      <c r="M7" s="143"/>
      <c r="N7" s="143"/>
      <c r="O7" s="37"/>
      <c r="P7" s="37"/>
    </row>
    <row r="8" spans="1:16" ht="16.5" customHeight="1">
      <c r="F8" s="37"/>
      <c r="H8" s="38" t="s">
        <v>14</v>
      </c>
      <c r="J8" s="18" t="s">
        <v>60</v>
      </c>
      <c r="L8" s="35"/>
      <c r="M8" s="35"/>
      <c r="N8" s="64" t="s">
        <v>34</v>
      </c>
      <c r="O8" s="18"/>
      <c r="P8" s="18"/>
    </row>
    <row r="9" spans="1:16" ht="16.5" customHeight="1">
      <c r="F9" s="37"/>
      <c r="H9" s="38" t="s">
        <v>16</v>
      </c>
      <c r="J9" s="18" t="s">
        <v>16</v>
      </c>
      <c r="L9" s="18" t="s">
        <v>37</v>
      </c>
      <c r="N9" s="39" t="s">
        <v>36</v>
      </c>
      <c r="O9" s="18"/>
      <c r="P9" s="18"/>
    </row>
    <row r="10" spans="1:16" ht="16.5" customHeight="1">
      <c r="F10" s="37"/>
      <c r="H10" s="38" t="s">
        <v>15</v>
      </c>
      <c r="I10" s="38"/>
      <c r="J10" s="18" t="s">
        <v>61</v>
      </c>
      <c r="K10" s="38"/>
      <c r="L10" s="18" t="s">
        <v>35</v>
      </c>
      <c r="M10" s="38"/>
      <c r="N10" s="40" t="s">
        <v>28</v>
      </c>
      <c r="O10" s="18"/>
      <c r="P10" s="18" t="s">
        <v>17</v>
      </c>
    </row>
    <row r="11" spans="1:16" ht="16.5" customHeight="1">
      <c r="F11" s="92" t="s">
        <v>53</v>
      </c>
      <c r="H11" s="41" t="s">
        <v>1</v>
      </c>
      <c r="I11" s="38"/>
      <c r="J11" s="41" t="s">
        <v>1</v>
      </c>
      <c r="K11" s="38"/>
      <c r="L11" s="41" t="s">
        <v>1</v>
      </c>
      <c r="M11" s="38"/>
      <c r="N11" s="41" t="s">
        <v>1</v>
      </c>
      <c r="P11" s="41" t="s">
        <v>1</v>
      </c>
    </row>
    <row r="12" spans="1:16" ht="16.5" customHeight="1">
      <c r="F12" s="10"/>
      <c r="H12" s="28"/>
      <c r="I12" s="7"/>
      <c r="J12" s="7"/>
      <c r="K12" s="7"/>
      <c r="L12" s="7"/>
      <c r="M12" s="7"/>
      <c r="N12" s="7"/>
      <c r="P12" s="28"/>
    </row>
    <row r="13" spans="1:16" s="17" customFormat="1" ht="16.5" customHeight="1">
      <c r="A13" s="65" t="s">
        <v>62</v>
      </c>
      <c r="B13" s="11"/>
      <c r="F13" s="10"/>
      <c r="H13" s="7">
        <v>4022000</v>
      </c>
      <c r="I13" s="7"/>
      <c r="J13" s="7">
        <v>174440000</v>
      </c>
      <c r="K13" s="7"/>
      <c r="L13" s="7">
        <v>0</v>
      </c>
      <c r="M13" s="7"/>
      <c r="N13" s="7">
        <v>361259653</v>
      </c>
      <c r="O13" s="7"/>
      <c r="P13" s="7">
        <v>539721653</v>
      </c>
    </row>
    <row r="14" spans="1:16" s="17" customFormat="1" ht="16.5" customHeight="1">
      <c r="A14" s="11" t="s">
        <v>113</v>
      </c>
      <c r="B14" s="19"/>
      <c r="F14" s="10">
        <v>21</v>
      </c>
      <c r="H14" s="7">
        <v>295978000</v>
      </c>
      <c r="I14" s="7"/>
      <c r="J14" s="7">
        <v>0</v>
      </c>
      <c r="K14" s="7"/>
      <c r="L14" s="7">
        <v>0</v>
      </c>
      <c r="M14" s="7"/>
      <c r="N14" s="7">
        <v>0</v>
      </c>
      <c r="O14" s="7"/>
      <c r="P14" s="7">
        <v>295978000</v>
      </c>
    </row>
    <row r="15" spans="1:16" s="17" customFormat="1" ht="16.5" customHeight="1">
      <c r="A15" s="11" t="s">
        <v>110</v>
      </c>
      <c r="B15" s="19"/>
      <c r="F15" s="10"/>
      <c r="H15" s="7">
        <v>0</v>
      </c>
      <c r="I15" s="7"/>
      <c r="J15" s="7">
        <v>0</v>
      </c>
      <c r="K15" s="7"/>
      <c r="L15" s="7">
        <v>0</v>
      </c>
      <c r="M15" s="7"/>
      <c r="N15" s="7">
        <v>89912132</v>
      </c>
      <c r="O15" s="7"/>
      <c r="P15" s="7">
        <v>89912132</v>
      </c>
    </row>
    <row r="16" spans="1:16" ht="16.5" customHeight="1">
      <c r="A16" s="11" t="s">
        <v>111</v>
      </c>
      <c r="F16" s="42"/>
      <c r="H16" s="43">
        <v>0</v>
      </c>
      <c r="I16" s="7"/>
      <c r="J16" s="44">
        <v>0</v>
      </c>
      <c r="K16" s="7"/>
      <c r="L16" s="44">
        <v>0</v>
      </c>
      <c r="M16" s="7"/>
      <c r="N16" s="44">
        <v>565034</v>
      </c>
      <c r="O16" s="7"/>
      <c r="P16" s="27">
        <v>565034</v>
      </c>
    </row>
    <row r="17" spans="1:16" ht="16.5" customHeight="1">
      <c r="F17" s="42"/>
      <c r="H17" s="80"/>
      <c r="I17" s="7"/>
      <c r="J17" s="88"/>
      <c r="K17" s="7"/>
      <c r="L17" s="88"/>
      <c r="M17" s="7"/>
      <c r="N17" s="88"/>
      <c r="O17" s="7"/>
      <c r="P17" s="7"/>
    </row>
    <row r="18" spans="1:16" ht="16.5" customHeight="1" thickBot="1">
      <c r="A18" s="13" t="s">
        <v>97</v>
      </c>
      <c r="B18" s="19"/>
      <c r="F18" s="10"/>
      <c r="H18" s="29">
        <v>300000000</v>
      </c>
      <c r="I18" s="7"/>
      <c r="J18" s="29">
        <v>174440000</v>
      </c>
      <c r="K18" s="7"/>
      <c r="L18" s="29">
        <v>0</v>
      </c>
      <c r="M18" s="7"/>
      <c r="N18" s="29">
        <v>451736819</v>
      </c>
      <c r="P18" s="29">
        <v>926176819</v>
      </c>
    </row>
    <row r="19" spans="1:16" ht="16.5" customHeight="1" thickTop="1">
      <c r="A19" s="13"/>
      <c r="B19" s="19"/>
      <c r="F19" s="10"/>
      <c r="H19" s="7"/>
      <c r="I19" s="7"/>
      <c r="J19" s="7"/>
      <c r="K19" s="7"/>
      <c r="L19" s="7"/>
      <c r="M19" s="7"/>
      <c r="N19" s="7"/>
      <c r="P19" s="7"/>
    </row>
    <row r="20" spans="1:16" ht="16.5" customHeight="1">
      <c r="F20" s="10"/>
      <c r="H20" s="7"/>
      <c r="I20" s="7"/>
      <c r="J20" s="7"/>
      <c r="K20" s="7"/>
      <c r="L20" s="7"/>
      <c r="M20" s="7"/>
      <c r="N20" s="7"/>
      <c r="P20" s="7"/>
    </row>
    <row r="21" spans="1:16" ht="16.5" customHeight="1">
      <c r="A21" s="65" t="s">
        <v>122</v>
      </c>
      <c r="C21" s="17"/>
      <c r="D21" s="17"/>
      <c r="E21" s="17"/>
      <c r="F21" s="10"/>
      <c r="G21" s="17"/>
      <c r="H21" s="113">
        <v>300000000</v>
      </c>
      <c r="I21" s="7"/>
      <c r="J21" s="113">
        <v>174440000</v>
      </c>
      <c r="K21" s="7"/>
      <c r="L21" s="113">
        <v>0</v>
      </c>
      <c r="M21" s="7"/>
      <c r="N21" s="113">
        <v>451736819</v>
      </c>
      <c r="O21" s="7"/>
      <c r="P21" s="113">
        <f>SUM(H21:N21)</f>
        <v>926176819</v>
      </c>
    </row>
    <row r="22" spans="1:16" ht="16.5" customHeight="1">
      <c r="A22" s="11" t="s">
        <v>110</v>
      </c>
      <c r="B22" s="19"/>
      <c r="C22" s="17"/>
      <c r="D22" s="17"/>
      <c r="E22" s="17"/>
      <c r="F22" s="10"/>
      <c r="G22" s="17"/>
      <c r="H22" s="113">
        <v>0</v>
      </c>
      <c r="I22" s="7"/>
      <c r="J22" s="113">
        <v>0</v>
      </c>
      <c r="K22" s="7"/>
      <c r="L22" s="113">
        <v>0</v>
      </c>
      <c r="M22" s="7"/>
      <c r="N22" s="138">
        <v>126236720</v>
      </c>
      <c r="O22" s="7"/>
      <c r="P22" s="113">
        <f>SUM(H22:N22)</f>
        <v>126236720</v>
      </c>
    </row>
    <row r="23" spans="1:16" ht="16.5" customHeight="1">
      <c r="A23" s="11" t="s">
        <v>111</v>
      </c>
      <c r="F23" s="42"/>
      <c r="H23" s="123">
        <v>0</v>
      </c>
      <c r="I23" s="7"/>
      <c r="J23" s="125">
        <v>0</v>
      </c>
      <c r="K23" s="7"/>
      <c r="L23" s="125">
        <v>0</v>
      </c>
      <c r="M23" s="7"/>
      <c r="N23" s="125">
        <v>734034</v>
      </c>
      <c r="O23" s="7"/>
      <c r="P23" s="112">
        <f>SUM(H23:N23)</f>
        <v>734034</v>
      </c>
    </row>
    <row r="24" spans="1:16" ht="16.5" customHeight="1">
      <c r="F24" s="42"/>
      <c r="H24" s="124"/>
      <c r="I24" s="7"/>
      <c r="J24" s="126"/>
      <c r="K24" s="7"/>
      <c r="L24" s="126"/>
      <c r="M24" s="7"/>
      <c r="N24" s="126"/>
      <c r="O24" s="7"/>
      <c r="P24" s="113"/>
    </row>
    <row r="25" spans="1:16" ht="16.5" customHeight="1" thickBot="1">
      <c r="A25" s="13" t="s">
        <v>123</v>
      </c>
      <c r="B25" s="19"/>
      <c r="F25" s="10"/>
      <c r="H25" s="114">
        <f>SUM(H21:H23)</f>
        <v>300000000</v>
      </c>
      <c r="I25" s="7"/>
      <c r="J25" s="114">
        <f>SUM(J21:J23)</f>
        <v>174440000</v>
      </c>
      <c r="K25" s="7"/>
      <c r="L25" s="114">
        <f>SUM(L21:L23)</f>
        <v>0</v>
      </c>
      <c r="M25" s="7"/>
      <c r="N25" s="114">
        <f>SUM(N21:N23)</f>
        <v>578707573</v>
      </c>
      <c r="P25" s="114">
        <f>SUM(P21:P23)</f>
        <v>1053147573</v>
      </c>
    </row>
    <row r="26" spans="1:16" ht="16.5" customHeight="1" thickTop="1">
      <c r="A26" s="13"/>
      <c r="F26" s="10"/>
      <c r="H26" s="7"/>
      <c r="I26" s="7"/>
      <c r="J26" s="7"/>
      <c r="K26" s="7"/>
      <c r="L26" s="7"/>
      <c r="M26" s="7"/>
      <c r="N26" s="7"/>
      <c r="P26" s="7"/>
    </row>
    <row r="27" spans="1:16" ht="16.5" customHeight="1">
      <c r="A27" s="13"/>
      <c r="F27" s="10"/>
      <c r="H27" s="7"/>
      <c r="I27" s="7"/>
      <c r="J27" s="7"/>
      <c r="K27" s="7"/>
      <c r="L27" s="7"/>
      <c r="M27" s="7"/>
      <c r="N27" s="7"/>
      <c r="P27" s="7"/>
    </row>
    <row r="28" spans="1:16" ht="16.5" customHeight="1">
      <c r="A28" s="13"/>
      <c r="F28" s="10"/>
      <c r="H28" s="7"/>
      <c r="I28" s="7"/>
      <c r="J28" s="7"/>
      <c r="K28" s="7"/>
      <c r="L28" s="7"/>
      <c r="M28" s="7"/>
      <c r="N28" s="7"/>
      <c r="P28" s="7"/>
    </row>
    <row r="29" spans="1:16" ht="16.5" customHeight="1">
      <c r="A29" s="13"/>
      <c r="F29" s="10"/>
      <c r="H29" s="7"/>
      <c r="I29" s="7"/>
      <c r="J29" s="7"/>
      <c r="K29" s="7"/>
      <c r="L29" s="7"/>
      <c r="M29" s="7"/>
      <c r="N29" s="7"/>
      <c r="P29" s="7"/>
    </row>
    <row r="30" spans="1:16" ht="16.5" customHeight="1">
      <c r="A30" s="13"/>
      <c r="F30" s="10"/>
      <c r="H30" s="7"/>
      <c r="I30" s="7"/>
      <c r="J30" s="7"/>
      <c r="K30" s="7"/>
      <c r="L30" s="7"/>
      <c r="M30" s="7"/>
      <c r="N30" s="7"/>
      <c r="P30" s="7"/>
    </row>
    <row r="31" spans="1:16" ht="16.5" customHeight="1">
      <c r="A31" s="13"/>
      <c r="F31" s="10"/>
      <c r="H31" s="7"/>
      <c r="I31" s="7"/>
      <c r="J31" s="7"/>
      <c r="K31" s="7"/>
      <c r="L31" s="7"/>
      <c r="M31" s="7"/>
      <c r="N31" s="7"/>
      <c r="P31" s="7"/>
    </row>
    <row r="32" spans="1:16" ht="15" customHeight="1">
      <c r="A32" s="13"/>
      <c r="F32" s="10"/>
      <c r="H32" s="7"/>
      <c r="I32" s="7"/>
      <c r="J32" s="7"/>
      <c r="K32" s="7"/>
      <c r="L32" s="7"/>
      <c r="M32" s="7"/>
      <c r="N32" s="7"/>
      <c r="P32" s="7"/>
    </row>
    <row r="33" spans="1:16" ht="22.15" customHeight="1">
      <c r="A33" s="91" t="s">
        <v>143</v>
      </c>
      <c r="B33" s="91"/>
      <c r="C33" s="91"/>
      <c r="D33" s="91"/>
      <c r="E33" s="91"/>
      <c r="F33" s="36"/>
      <c r="G33" s="14"/>
      <c r="H33" s="27"/>
      <c r="I33" s="27"/>
      <c r="J33" s="27"/>
      <c r="K33" s="27"/>
      <c r="L33" s="27"/>
      <c r="M33" s="27"/>
      <c r="N33" s="27"/>
      <c r="O33" s="27"/>
      <c r="P33" s="27"/>
    </row>
  </sheetData>
  <mergeCells count="1">
    <mergeCell ref="L7:N7"/>
  </mergeCells>
  <phoneticPr fontId="0" type="noConversion"/>
  <pageMargins left="0.9" right="0.9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&amp;R&amp;"Arial,Regular"&amp;10&amp;P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02"/>
  <sheetViews>
    <sheetView tabSelected="1" topLeftCell="A81" zoomScale="115" zoomScaleNormal="115" zoomScaleSheetLayoutView="85" workbookViewId="0">
      <selection activeCell="D93" sqref="D93"/>
    </sheetView>
  </sheetViews>
  <sheetFormatPr defaultColWidth="9.140625" defaultRowHeight="16.5" customHeight="1"/>
  <cols>
    <col min="1" max="3" width="1.7109375" style="50" customWidth="1"/>
    <col min="4" max="4" width="46.140625" style="50" customWidth="1"/>
    <col min="5" max="5" width="7.140625" style="3" customWidth="1"/>
    <col min="6" max="6" width="0.85546875" style="50" customWidth="1"/>
    <col min="7" max="7" width="15.7109375" style="2" customWidth="1"/>
    <col min="8" max="8" width="0.85546875" style="86" customWidth="1"/>
    <col min="9" max="9" width="15.7109375" style="2" customWidth="1"/>
    <col min="10" max="16384" width="9.140625" style="11"/>
  </cols>
  <sheetData>
    <row r="1" spans="1:9" ht="16.5" customHeight="1">
      <c r="A1" s="45" t="str">
        <f>+'eng 8'!A1</f>
        <v>Next Capital Company Limited</v>
      </c>
      <c r="B1" s="6"/>
      <c r="C1" s="6"/>
      <c r="D1" s="6"/>
      <c r="E1" s="5"/>
      <c r="F1" s="6"/>
      <c r="G1" s="72"/>
      <c r="H1" s="73"/>
      <c r="I1" s="72"/>
    </row>
    <row r="2" spans="1:9" ht="16.5" customHeight="1">
      <c r="A2" s="45"/>
      <c r="B2" s="6" t="str">
        <f>+'eng 8'!B2</f>
        <v>(Formerly “BAF (Thailand) Company Limited”)</v>
      </c>
      <c r="C2" s="6"/>
      <c r="D2" s="6"/>
      <c r="E2" s="5"/>
      <c r="F2" s="6"/>
      <c r="G2" s="72"/>
      <c r="H2" s="73"/>
      <c r="I2" s="72"/>
    </row>
    <row r="3" spans="1:9" ht="16.5" customHeight="1">
      <c r="A3" s="6" t="s">
        <v>50</v>
      </c>
      <c r="B3" s="6"/>
      <c r="C3" s="6"/>
      <c r="D3" s="6"/>
      <c r="E3" s="5"/>
      <c r="F3" s="6"/>
      <c r="G3" s="72"/>
      <c r="H3" s="73"/>
      <c r="I3" s="72"/>
    </row>
    <row r="4" spans="1:9" ht="16.5" customHeight="1">
      <c r="A4" s="46" t="s">
        <v>121</v>
      </c>
      <c r="B4" s="47"/>
      <c r="C4" s="47"/>
      <c r="D4" s="47"/>
      <c r="E4" s="48"/>
      <c r="F4" s="47"/>
      <c r="G4" s="74"/>
      <c r="H4" s="75"/>
      <c r="I4" s="74"/>
    </row>
    <row r="5" spans="1:9" ht="16.5" customHeight="1">
      <c r="A5" s="49"/>
      <c r="B5" s="6"/>
      <c r="C5" s="6"/>
      <c r="D5" s="6"/>
      <c r="E5" s="5"/>
      <c r="F5" s="6"/>
      <c r="G5" s="72"/>
      <c r="H5" s="73"/>
      <c r="I5" s="72"/>
    </row>
    <row r="6" spans="1:9" ht="16.5" customHeight="1">
      <c r="A6" s="49"/>
      <c r="B6" s="6"/>
      <c r="C6" s="6"/>
      <c r="D6" s="6"/>
      <c r="E6" s="5"/>
      <c r="F6" s="6"/>
      <c r="G6" s="72"/>
      <c r="H6" s="73"/>
      <c r="I6" s="72"/>
    </row>
    <row r="7" spans="1:9" ht="16.5" customHeight="1">
      <c r="A7" s="49"/>
      <c r="B7" s="6"/>
      <c r="C7" s="6"/>
      <c r="D7" s="6"/>
      <c r="E7" s="5"/>
      <c r="F7" s="6"/>
      <c r="G7" s="72"/>
      <c r="H7" s="73"/>
      <c r="I7" s="140" t="s">
        <v>137</v>
      </c>
    </row>
    <row r="8" spans="1:9" ht="16.5" customHeight="1">
      <c r="C8" s="51"/>
      <c r="F8" s="51"/>
      <c r="G8" s="20" t="s">
        <v>120</v>
      </c>
      <c r="H8" s="76"/>
      <c r="I8" s="20" t="s">
        <v>54</v>
      </c>
    </row>
    <row r="9" spans="1:9" ht="16.5" customHeight="1">
      <c r="C9" s="4"/>
      <c r="E9" s="48" t="s">
        <v>0</v>
      </c>
      <c r="F9" s="4"/>
      <c r="G9" s="77" t="s">
        <v>1</v>
      </c>
      <c r="H9" s="71"/>
      <c r="I9" s="77" t="s">
        <v>1</v>
      </c>
    </row>
    <row r="10" spans="1:9" ht="16.5" customHeight="1">
      <c r="C10" s="4"/>
      <c r="E10" s="5"/>
      <c r="F10" s="4"/>
      <c r="G10" s="127"/>
      <c r="H10" s="71"/>
      <c r="I10" s="90"/>
    </row>
    <row r="11" spans="1:9" ht="16.5" customHeight="1">
      <c r="A11" s="52" t="s">
        <v>40</v>
      </c>
      <c r="C11" s="1"/>
      <c r="F11" s="1"/>
      <c r="G11" s="128"/>
      <c r="H11" s="2"/>
    </row>
    <row r="12" spans="1:9" ht="16.5" customHeight="1">
      <c r="A12" s="50" t="s">
        <v>89</v>
      </c>
      <c r="C12" s="1"/>
      <c r="F12" s="1"/>
      <c r="G12" s="128">
        <v>161655186</v>
      </c>
      <c r="H12" s="2"/>
      <c r="I12" s="2">
        <v>115661014</v>
      </c>
    </row>
    <row r="13" spans="1:9" ht="16.5" customHeight="1">
      <c r="A13" s="50" t="s">
        <v>41</v>
      </c>
      <c r="C13" s="1"/>
      <c r="F13" s="1"/>
      <c r="G13" s="128"/>
      <c r="H13" s="2"/>
    </row>
    <row r="14" spans="1:9" ht="16.5" customHeight="1">
      <c r="B14" s="50" t="s">
        <v>51</v>
      </c>
      <c r="C14" s="1"/>
      <c r="E14" s="3">
        <v>24</v>
      </c>
      <c r="F14" s="1"/>
      <c r="G14" s="128">
        <v>10106092</v>
      </c>
      <c r="H14" s="2"/>
      <c r="I14" s="2">
        <v>8996697</v>
      </c>
    </row>
    <row r="15" spans="1:9" ht="16.5" customHeight="1">
      <c r="B15" s="53" t="s">
        <v>57</v>
      </c>
      <c r="C15" s="1"/>
      <c r="F15" s="1"/>
      <c r="G15" s="128">
        <v>261343785</v>
      </c>
      <c r="H15" s="2"/>
      <c r="I15" s="2">
        <v>209429233</v>
      </c>
    </row>
    <row r="16" spans="1:9" ht="16.350000000000001" customHeight="1">
      <c r="B16" s="54" t="s">
        <v>95</v>
      </c>
      <c r="C16" s="4"/>
      <c r="E16" s="9"/>
      <c r="F16" s="4"/>
      <c r="G16" s="129">
        <v>6493405</v>
      </c>
      <c r="H16" s="71"/>
      <c r="I16" s="71">
        <v>5812149</v>
      </c>
    </row>
    <row r="17" spans="1:9" ht="16.5" customHeight="1">
      <c r="B17" s="54" t="s">
        <v>136</v>
      </c>
      <c r="C17" s="4"/>
      <c r="E17" s="9"/>
      <c r="F17" s="4"/>
      <c r="G17" s="129">
        <v>76327</v>
      </c>
      <c r="H17" s="71"/>
      <c r="I17" s="71">
        <v>-14803</v>
      </c>
    </row>
    <row r="18" spans="1:9" ht="16.5" customHeight="1">
      <c r="B18" s="54" t="s">
        <v>112</v>
      </c>
      <c r="C18" s="1"/>
      <c r="F18" s="1"/>
      <c r="G18" s="129">
        <v>3069769</v>
      </c>
      <c r="H18" s="2"/>
      <c r="I18" s="71">
        <v>1299603</v>
      </c>
    </row>
    <row r="19" spans="1:9" ht="16.5" customHeight="1">
      <c r="B19" s="54" t="s">
        <v>79</v>
      </c>
      <c r="C19" s="1"/>
      <c r="E19" s="3">
        <v>4</v>
      </c>
      <c r="F19" s="1"/>
      <c r="G19" s="129">
        <v>-882168801</v>
      </c>
      <c r="H19" s="2"/>
      <c r="I19" s="71">
        <v>-712189050</v>
      </c>
    </row>
    <row r="20" spans="1:9" ht="16.5" customHeight="1">
      <c r="B20" s="53" t="s">
        <v>71</v>
      </c>
      <c r="C20" s="1"/>
      <c r="F20" s="1"/>
      <c r="G20" s="130">
        <v>122751974</v>
      </c>
      <c r="H20" s="2"/>
      <c r="I20" s="78">
        <v>90528445</v>
      </c>
    </row>
    <row r="21" spans="1:9" ht="16.5" customHeight="1">
      <c r="B21" s="53"/>
      <c r="C21" s="1"/>
      <c r="F21" s="1"/>
      <c r="G21" s="129"/>
      <c r="H21" s="2"/>
      <c r="I21" s="71"/>
    </row>
    <row r="22" spans="1:9" ht="16.5" customHeight="1">
      <c r="A22" s="53" t="s">
        <v>52</v>
      </c>
      <c r="B22" s="53"/>
      <c r="C22" s="1"/>
      <c r="F22" s="1"/>
      <c r="G22" s="131"/>
      <c r="H22" s="28"/>
      <c r="I22" s="28"/>
    </row>
    <row r="23" spans="1:9" ht="16.5" customHeight="1">
      <c r="A23" s="53"/>
      <c r="B23" s="53" t="s">
        <v>78</v>
      </c>
      <c r="C23" s="11"/>
      <c r="F23" s="1"/>
      <c r="G23" s="128">
        <f>SUM(G12:G20)</f>
        <v>-316672263</v>
      </c>
      <c r="H23" s="2"/>
      <c r="I23" s="2">
        <f>SUM(I12:I20)</f>
        <v>-280476712</v>
      </c>
    </row>
    <row r="24" spans="1:9" ht="16.5" customHeight="1">
      <c r="B24" s="50" t="s">
        <v>90</v>
      </c>
      <c r="F24" s="1"/>
      <c r="G24" s="129"/>
      <c r="H24" s="2"/>
      <c r="I24" s="71"/>
    </row>
    <row r="25" spans="1:9" ht="16.5" customHeight="1">
      <c r="C25" s="50" t="s">
        <v>82</v>
      </c>
      <c r="E25" s="3">
        <v>4</v>
      </c>
      <c r="F25" s="1"/>
      <c r="G25" s="129">
        <v>-1124000240</v>
      </c>
      <c r="H25" s="2"/>
      <c r="I25" s="71">
        <v>-1481068519</v>
      </c>
    </row>
    <row r="26" spans="1:9" ht="16.5" customHeight="1">
      <c r="C26" s="50" t="s">
        <v>33</v>
      </c>
      <c r="F26" s="1"/>
      <c r="G26" s="129">
        <v>244259525</v>
      </c>
      <c r="H26" s="2"/>
      <c r="I26" s="71">
        <v>170777012</v>
      </c>
    </row>
    <row r="27" spans="1:9" ht="16.5" customHeight="1">
      <c r="C27" s="50" t="s">
        <v>31</v>
      </c>
      <c r="F27" s="1"/>
      <c r="G27" s="129">
        <v>-23699350</v>
      </c>
      <c r="H27" s="2"/>
      <c r="I27" s="71">
        <v>-17062017</v>
      </c>
    </row>
    <row r="28" spans="1:9" ht="16.5" customHeight="1">
      <c r="C28" s="50" t="s">
        <v>30</v>
      </c>
      <c r="F28" s="1"/>
      <c r="G28" s="129">
        <v>6712817</v>
      </c>
      <c r="H28" s="2"/>
      <c r="I28" s="71">
        <v>-41026506</v>
      </c>
    </row>
    <row r="29" spans="1:9" ht="16.5" customHeight="1">
      <c r="C29" s="50" t="s">
        <v>25</v>
      </c>
      <c r="F29" s="1"/>
      <c r="G29" s="129">
        <v>-10940</v>
      </c>
      <c r="H29" s="2"/>
      <c r="I29" s="71">
        <v>-335678</v>
      </c>
    </row>
    <row r="30" spans="1:9" s="52" customFormat="1" ht="16.5" customHeight="1">
      <c r="B30" s="50"/>
      <c r="C30" s="50" t="s">
        <v>29</v>
      </c>
      <c r="E30" s="3"/>
      <c r="G30" s="129">
        <v>-6196386</v>
      </c>
      <c r="H30" s="2"/>
      <c r="I30" s="71">
        <v>-19982048</v>
      </c>
    </row>
    <row r="31" spans="1:9" s="52" customFormat="1" ht="16.5" customHeight="1">
      <c r="B31" s="50"/>
      <c r="C31" s="50" t="s">
        <v>2</v>
      </c>
      <c r="E31" s="55"/>
      <c r="G31" s="129">
        <v>-1389215</v>
      </c>
      <c r="H31" s="2"/>
      <c r="I31" s="71">
        <v>-2069126</v>
      </c>
    </row>
    <row r="32" spans="1:9" s="52" customFormat="1" ht="16.5" customHeight="1">
      <c r="B32" s="50"/>
      <c r="C32" s="50" t="s">
        <v>23</v>
      </c>
      <c r="E32" s="55"/>
      <c r="G32" s="130">
        <v>-1010235</v>
      </c>
      <c r="H32" s="2"/>
      <c r="I32" s="78">
        <v>-29700</v>
      </c>
    </row>
    <row r="33" spans="1:9" ht="16.5" customHeight="1">
      <c r="B33" s="53"/>
      <c r="C33" s="1"/>
      <c r="F33" s="1"/>
      <c r="G33" s="129"/>
      <c r="H33" s="2"/>
      <c r="I33" s="71"/>
    </row>
    <row r="34" spans="1:9" ht="16.5" customHeight="1">
      <c r="A34" s="56" t="s">
        <v>63</v>
      </c>
      <c r="B34" s="53"/>
      <c r="C34" s="6"/>
      <c r="D34" s="6"/>
      <c r="E34" s="5"/>
      <c r="F34" s="6"/>
      <c r="G34" s="129">
        <f>SUM(G23:G32)</f>
        <v>-1222006287</v>
      </c>
      <c r="H34" s="73"/>
      <c r="I34" s="71">
        <f>SUM(I23:I32)</f>
        <v>-1671273294</v>
      </c>
    </row>
    <row r="35" spans="1:9" ht="16.5" customHeight="1">
      <c r="A35" s="56"/>
      <c r="B35" s="53" t="s">
        <v>91</v>
      </c>
      <c r="C35" s="6"/>
      <c r="D35" s="6"/>
      <c r="E35" s="5"/>
      <c r="F35" s="6"/>
      <c r="G35" s="129">
        <v>1013156143</v>
      </c>
      <c r="H35" s="73"/>
      <c r="I35" s="71">
        <v>799781102</v>
      </c>
    </row>
    <row r="36" spans="1:9" ht="16.5" customHeight="1">
      <c r="A36" s="56"/>
      <c r="B36" s="53" t="s">
        <v>72</v>
      </c>
      <c r="C36" s="6"/>
      <c r="D36" s="6"/>
      <c r="E36" s="5"/>
      <c r="F36" s="6"/>
      <c r="G36" s="129">
        <v>-122580033</v>
      </c>
      <c r="H36" s="73"/>
      <c r="I36" s="71">
        <v>-86319815</v>
      </c>
    </row>
    <row r="37" spans="1:9" ht="16.5" customHeight="1">
      <c r="A37" s="56"/>
      <c r="B37" s="53" t="s">
        <v>92</v>
      </c>
      <c r="C37" s="6"/>
      <c r="D37" s="6"/>
      <c r="E37" s="5"/>
      <c r="F37" s="6"/>
      <c r="G37" s="130">
        <v>-29290899</v>
      </c>
      <c r="H37" s="73"/>
      <c r="I37" s="78">
        <v>-27729225</v>
      </c>
    </row>
    <row r="38" spans="1:9" ht="16.5" customHeight="1">
      <c r="B38" s="53"/>
      <c r="C38" s="1"/>
      <c r="F38" s="1"/>
      <c r="G38" s="129"/>
      <c r="H38" s="2"/>
      <c r="I38" s="71"/>
    </row>
    <row r="39" spans="1:9" s="52" customFormat="1" ht="16.5" customHeight="1">
      <c r="A39" s="52" t="s">
        <v>86</v>
      </c>
      <c r="E39" s="55"/>
      <c r="G39" s="130">
        <f>SUM(G34:G37)</f>
        <v>-360721076</v>
      </c>
      <c r="H39" s="2"/>
      <c r="I39" s="78">
        <f>SUM(I34:I37)</f>
        <v>-985541232</v>
      </c>
    </row>
    <row r="40" spans="1:9" ht="16.5" customHeight="1">
      <c r="A40" s="52"/>
      <c r="C40" s="1"/>
      <c r="F40" s="1"/>
      <c r="G40" s="71"/>
      <c r="H40" s="71"/>
      <c r="I40" s="71"/>
    </row>
    <row r="41" spans="1:9" ht="16.5" customHeight="1">
      <c r="A41" s="52"/>
      <c r="C41" s="1"/>
      <c r="F41" s="1"/>
      <c r="G41" s="71"/>
      <c r="H41" s="71"/>
      <c r="I41" s="71"/>
    </row>
    <row r="42" spans="1:9" ht="16.5" customHeight="1">
      <c r="A42" s="52"/>
      <c r="C42" s="1"/>
      <c r="F42" s="1"/>
      <c r="G42" s="71"/>
      <c r="H42" s="71"/>
      <c r="I42" s="71"/>
    </row>
    <row r="43" spans="1:9" ht="16.5" customHeight="1">
      <c r="A43" s="52"/>
      <c r="C43" s="1"/>
      <c r="F43" s="1"/>
      <c r="G43" s="71"/>
      <c r="H43" s="71"/>
      <c r="I43" s="71"/>
    </row>
    <row r="44" spans="1:9" ht="16.5" customHeight="1">
      <c r="A44" s="52"/>
      <c r="C44" s="1"/>
      <c r="F44" s="1"/>
      <c r="G44" s="71"/>
      <c r="H44" s="71"/>
      <c r="I44" s="71"/>
    </row>
    <row r="45" spans="1:9" ht="16.5" customHeight="1">
      <c r="A45" s="52"/>
      <c r="C45" s="1"/>
      <c r="F45" s="1"/>
      <c r="G45" s="71"/>
      <c r="H45" s="71"/>
      <c r="I45" s="71"/>
    </row>
    <row r="46" spans="1:9" ht="16.5" customHeight="1">
      <c r="A46" s="52"/>
      <c r="C46" s="1"/>
      <c r="F46" s="1"/>
      <c r="G46" s="71"/>
      <c r="H46" s="71"/>
      <c r="I46" s="71"/>
    </row>
    <row r="47" spans="1:9" ht="16.5" customHeight="1">
      <c r="A47" s="52"/>
      <c r="C47" s="1"/>
      <c r="F47" s="1"/>
      <c r="G47" s="71"/>
      <c r="H47" s="71"/>
      <c r="I47" s="71"/>
    </row>
    <row r="48" spans="1:9" ht="12.75" customHeight="1">
      <c r="A48" s="52"/>
      <c r="C48" s="1"/>
      <c r="F48" s="1"/>
      <c r="G48" s="71"/>
      <c r="H48" s="71"/>
      <c r="I48" s="71"/>
    </row>
    <row r="49" spans="1:9" ht="22.15" customHeight="1">
      <c r="A49" s="66" t="str">
        <f>'eng 3-5'!A49:H49</f>
        <v>The accompanying notes on pages 11 to 40 are an integral part of this financial statement.</v>
      </c>
      <c r="B49" s="66"/>
      <c r="C49" s="67"/>
      <c r="D49" s="66"/>
      <c r="E49" s="68"/>
      <c r="F49" s="67"/>
      <c r="G49" s="78"/>
      <c r="H49" s="78"/>
      <c r="I49" s="78"/>
    </row>
    <row r="50" spans="1:9" ht="16.5" customHeight="1">
      <c r="A50" s="45" t="str">
        <f>A1</f>
        <v>Next Capital Company Limited</v>
      </c>
      <c r="B50" s="6"/>
      <c r="C50" s="6"/>
      <c r="D50" s="6"/>
      <c r="E50" s="5"/>
      <c r="F50" s="6"/>
      <c r="G50" s="72"/>
      <c r="H50" s="73"/>
      <c r="I50" s="72"/>
    </row>
    <row r="51" spans="1:9" ht="16.5" customHeight="1">
      <c r="A51" s="45"/>
      <c r="B51" s="6" t="str">
        <f>+B2</f>
        <v>(Formerly “BAF (Thailand) Company Limited”)</v>
      </c>
      <c r="C51" s="6"/>
      <c r="D51" s="6"/>
      <c r="E51" s="5"/>
      <c r="F51" s="6"/>
      <c r="G51" s="72"/>
      <c r="H51" s="73"/>
      <c r="I51" s="72"/>
    </row>
    <row r="52" spans="1:9" ht="16.5" customHeight="1">
      <c r="A52" s="6" t="s">
        <v>77</v>
      </c>
      <c r="B52" s="6"/>
      <c r="C52" s="6"/>
      <c r="D52" s="6"/>
      <c r="E52" s="5"/>
      <c r="F52" s="6"/>
      <c r="G52" s="72"/>
      <c r="H52" s="73"/>
      <c r="I52" s="72"/>
    </row>
    <row r="53" spans="1:9" ht="16.5" customHeight="1">
      <c r="A53" s="46" t="str">
        <f>+A4</f>
        <v>For the year ended 31 December 2019</v>
      </c>
      <c r="B53" s="47"/>
      <c r="C53" s="47"/>
      <c r="D53" s="47"/>
      <c r="E53" s="48"/>
      <c r="F53" s="47"/>
      <c r="G53" s="74"/>
      <c r="H53" s="75"/>
      <c r="I53" s="74"/>
    </row>
    <row r="54" spans="1:9" ht="16.5" customHeight="1">
      <c r="A54" s="49"/>
      <c r="B54" s="6"/>
      <c r="C54" s="6"/>
      <c r="D54" s="6"/>
      <c r="E54" s="5"/>
      <c r="F54" s="6"/>
      <c r="G54" s="72"/>
      <c r="H54" s="73"/>
      <c r="I54" s="72"/>
    </row>
    <row r="55" spans="1:9" ht="16.5" customHeight="1">
      <c r="A55" s="49"/>
      <c r="B55" s="6"/>
      <c r="C55" s="6"/>
      <c r="D55" s="6"/>
      <c r="E55" s="5"/>
      <c r="F55" s="6"/>
      <c r="G55" s="72"/>
      <c r="H55" s="73"/>
      <c r="I55" s="72"/>
    </row>
    <row r="56" spans="1:9" ht="16.5" customHeight="1">
      <c r="A56" s="49"/>
      <c r="B56" s="6"/>
      <c r="C56" s="6"/>
      <c r="D56" s="6"/>
      <c r="E56" s="5"/>
      <c r="F56" s="6"/>
      <c r="G56" s="72"/>
      <c r="H56" s="73"/>
      <c r="I56" s="140" t="s">
        <v>137</v>
      </c>
    </row>
    <row r="57" spans="1:9" ht="16.5" customHeight="1">
      <c r="C57" s="51"/>
      <c r="F57" s="51"/>
      <c r="G57" s="20" t="s">
        <v>120</v>
      </c>
      <c r="H57" s="76"/>
      <c r="I57" s="20" t="s">
        <v>54</v>
      </c>
    </row>
    <row r="58" spans="1:9" ht="16.5" customHeight="1">
      <c r="C58" s="4"/>
      <c r="E58" s="48" t="s">
        <v>0</v>
      </c>
      <c r="F58" s="4"/>
      <c r="G58" s="77" t="s">
        <v>1</v>
      </c>
      <c r="H58" s="71"/>
      <c r="I58" s="77" t="s">
        <v>1</v>
      </c>
    </row>
    <row r="59" spans="1:9" ht="16.5" customHeight="1">
      <c r="A59" s="52"/>
      <c r="C59" s="1"/>
      <c r="F59" s="1"/>
      <c r="G59" s="129"/>
      <c r="H59" s="71"/>
      <c r="I59" s="71"/>
    </row>
    <row r="60" spans="1:9" ht="16.5" customHeight="1">
      <c r="A60" s="52" t="s">
        <v>42</v>
      </c>
      <c r="C60" s="1"/>
      <c r="F60" s="1"/>
      <c r="G60" s="128"/>
      <c r="H60" s="2"/>
    </row>
    <row r="61" spans="1:9" ht="16.5" customHeight="1">
      <c r="A61" s="11" t="s">
        <v>115</v>
      </c>
      <c r="B61" s="11"/>
      <c r="C61" s="1"/>
      <c r="F61" s="1"/>
      <c r="G61" s="128">
        <v>214286</v>
      </c>
      <c r="H61" s="2"/>
      <c r="I61" s="2">
        <v>38105</v>
      </c>
    </row>
    <row r="62" spans="1:9" ht="16.5" customHeight="1">
      <c r="A62" s="50" t="s">
        <v>116</v>
      </c>
      <c r="B62" s="11"/>
      <c r="C62" s="1"/>
      <c r="F62" s="1"/>
      <c r="G62" s="128">
        <v>-1789187</v>
      </c>
      <c r="H62" s="2"/>
      <c r="I62" s="2">
        <v>-15830657</v>
      </c>
    </row>
    <row r="63" spans="1:9" ht="16.5" customHeight="1">
      <c r="A63" s="57" t="s">
        <v>85</v>
      </c>
      <c r="B63" s="11"/>
      <c r="C63" s="1"/>
      <c r="F63" s="1"/>
      <c r="G63" s="132">
        <v>-6846820</v>
      </c>
      <c r="H63" s="2"/>
      <c r="I63" s="79">
        <v>-15129225</v>
      </c>
    </row>
    <row r="64" spans="1:9" ht="16.5" customHeight="1">
      <c r="B64" s="53"/>
      <c r="C64" s="1"/>
      <c r="F64" s="1"/>
      <c r="G64" s="129" t="s">
        <v>39</v>
      </c>
      <c r="H64" s="2"/>
      <c r="I64" s="71" t="s">
        <v>39</v>
      </c>
    </row>
    <row r="65" spans="1:11" ht="16.5" customHeight="1">
      <c r="A65" s="52" t="s">
        <v>43</v>
      </c>
      <c r="C65" s="1"/>
      <c r="F65" s="1"/>
      <c r="G65" s="130">
        <f>SUM(G61:G63)</f>
        <v>-8421721</v>
      </c>
      <c r="H65" s="2"/>
      <c r="I65" s="78">
        <f>SUM(I61:I63)</f>
        <v>-30921777</v>
      </c>
    </row>
    <row r="66" spans="1:11" ht="16.5" customHeight="1">
      <c r="C66" s="1"/>
      <c r="F66" s="1"/>
      <c r="G66" s="129"/>
      <c r="H66" s="2"/>
      <c r="I66" s="71"/>
    </row>
    <row r="67" spans="1:11" ht="16.5" customHeight="1">
      <c r="A67" s="52" t="s">
        <v>44</v>
      </c>
      <c r="B67" s="58"/>
      <c r="C67" s="16"/>
      <c r="D67" s="17"/>
      <c r="E67" s="10"/>
      <c r="F67" s="7"/>
      <c r="G67" s="113"/>
      <c r="H67" s="7"/>
      <c r="I67" s="7"/>
      <c r="J67" s="59"/>
      <c r="K67" s="7"/>
    </row>
    <row r="68" spans="1:11" ht="16.5" customHeight="1">
      <c r="A68" s="50" t="s">
        <v>73</v>
      </c>
      <c r="B68" s="58"/>
      <c r="C68" s="16"/>
      <c r="D68" s="17"/>
      <c r="E68" s="10"/>
      <c r="F68" s="7"/>
      <c r="G68" s="131"/>
      <c r="H68" s="28"/>
      <c r="I68" s="28"/>
      <c r="J68" s="59"/>
      <c r="K68" s="7"/>
    </row>
    <row r="69" spans="1:11" ht="16.5" customHeight="1">
      <c r="B69" s="58" t="s">
        <v>32</v>
      </c>
      <c r="C69" s="16"/>
      <c r="D69" s="17"/>
      <c r="E69" s="10"/>
      <c r="F69" s="7"/>
      <c r="G69" s="124">
        <v>1695000000</v>
      </c>
      <c r="H69" s="80"/>
      <c r="I69" s="80">
        <v>2040000000</v>
      </c>
      <c r="J69" s="59"/>
      <c r="K69" s="7"/>
    </row>
    <row r="70" spans="1:11" ht="16.5" customHeight="1">
      <c r="A70" s="50" t="s">
        <v>74</v>
      </c>
      <c r="B70" s="11"/>
      <c r="C70" s="1"/>
      <c r="F70" s="1"/>
      <c r="G70" s="133"/>
      <c r="H70" s="81"/>
      <c r="I70" s="81"/>
    </row>
    <row r="71" spans="1:11" ht="16.5" customHeight="1">
      <c r="B71" s="58" t="s">
        <v>32</v>
      </c>
      <c r="C71" s="1"/>
      <c r="F71" s="1"/>
      <c r="G71" s="134">
        <v>-1425000000</v>
      </c>
      <c r="H71" s="81"/>
      <c r="I71" s="82">
        <v>-2020000000</v>
      </c>
    </row>
    <row r="72" spans="1:11" ht="16.5" customHeight="1">
      <c r="A72" s="50" t="s">
        <v>73</v>
      </c>
      <c r="B72" s="58"/>
      <c r="C72" s="1"/>
      <c r="F72" s="1"/>
      <c r="G72" s="134"/>
      <c r="H72" s="81"/>
      <c r="I72" s="82"/>
    </row>
    <row r="73" spans="1:11" ht="16.5" customHeight="1">
      <c r="B73" s="58" t="s">
        <v>132</v>
      </c>
      <c r="C73" s="1"/>
      <c r="F73" s="1"/>
      <c r="G73" s="134">
        <v>180000000</v>
      </c>
      <c r="H73" s="81"/>
      <c r="I73" s="82">
        <v>0</v>
      </c>
    </row>
    <row r="74" spans="1:11" ht="16.5" customHeight="1">
      <c r="A74" s="50" t="s">
        <v>74</v>
      </c>
      <c r="B74" s="58"/>
      <c r="C74" s="1"/>
      <c r="F74" s="1"/>
      <c r="G74" s="134"/>
      <c r="H74" s="81"/>
      <c r="I74" s="82"/>
    </row>
    <row r="75" spans="1:11" ht="16.5" customHeight="1">
      <c r="B75" s="58" t="s">
        <v>132</v>
      </c>
      <c r="C75" s="1"/>
      <c r="F75" s="1"/>
      <c r="G75" s="134">
        <v>-80000000</v>
      </c>
      <c r="H75" s="81"/>
      <c r="I75" s="82">
        <v>0</v>
      </c>
    </row>
    <row r="76" spans="1:11" ht="16.5" customHeight="1">
      <c r="A76" s="50" t="s">
        <v>93</v>
      </c>
      <c r="B76" s="58"/>
      <c r="C76" s="1"/>
      <c r="F76" s="1"/>
      <c r="G76" s="134"/>
      <c r="H76" s="81"/>
      <c r="I76" s="82"/>
    </row>
    <row r="77" spans="1:11" ht="16.5" customHeight="1">
      <c r="B77" s="58" t="s">
        <v>32</v>
      </c>
      <c r="C77" s="1"/>
      <c r="F77" s="1"/>
      <c r="G77" s="134">
        <v>0</v>
      </c>
      <c r="H77" s="81"/>
      <c r="I77" s="82">
        <v>700000000</v>
      </c>
    </row>
    <row r="78" spans="1:11" ht="16.5" customHeight="1">
      <c r="A78" s="50" t="s">
        <v>114</v>
      </c>
      <c r="B78" s="11"/>
      <c r="C78" s="1"/>
      <c r="E78" s="3">
        <v>21</v>
      </c>
      <c r="F78" s="1"/>
      <c r="G78" s="135">
        <v>0</v>
      </c>
      <c r="H78" s="81"/>
      <c r="I78" s="83">
        <v>295978000</v>
      </c>
    </row>
    <row r="79" spans="1:11" ht="16.5" customHeight="1">
      <c r="B79" s="53"/>
      <c r="C79" s="1"/>
      <c r="F79" s="1"/>
      <c r="G79" s="129"/>
      <c r="H79" s="2"/>
      <c r="I79" s="71"/>
    </row>
    <row r="80" spans="1:11" ht="16.5" customHeight="1">
      <c r="A80" s="52" t="s">
        <v>87</v>
      </c>
      <c r="C80" s="1"/>
      <c r="F80" s="1"/>
      <c r="G80" s="130">
        <f>SUM(G69:G78)</f>
        <v>370000000</v>
      </c>
      <c r="H80" s="2"/>
      <c r="I80" s="78">
        <f>SUM(I69:I78)</f>
        <v>1015978000</v>
      </c>
    </row>
    <row r="81" spans="1:9" ht="16.5" customHeight="1">
      <c r="C81" s="1"/>
      <c r="F81" s="1"/>
      <c r="G81" s="129"/>
      <c r="H81" s="2"/>
      <c r="I81" s="71"/>
    </row>
    <row r="82" spans="1:9" ht="16.5" customHeight="1">
      <c r="A82" s="52" t="s">
        <v>94</v>
      </c>
      <c r="C82" s="1"/>
      <c r="F82" s="1"/>
      <c r="G82" s="128">
        <f>+G39+G65+G80</f>
        <v>857203</v>
      </c>
      <c r="H82" s="2"/>
      <c r="I82" s="2">
        <f>+I39+I65+I80</f>
        <v>-485009</v>
      </c>
    </row>
    <row r="83" spans="1:9" ht="16.5" customHeight="1">
      <c r="A83" s="50" t="s">
        <v>19</v>
      </c>
      <c r="C83" s="1"/>
      <c r="F83" s="1"/>
      <c r="G83" s="128"/>
      <c r="H83" s="2"/>
    </row>
    <row r="84" spans="1:9" ht="16.5" customHeight="1">
      <c r="A84" s="11"/>
      <c r="B84" s="50" t="s">
        <v>129</v>
      </c>
      <c r="C84" s="1"/>
      <c r="F84" s="1"/>
      <c r="G84" s="130">
        <v>6482316</v>
      </c>
      <c r="H84" s="2"/>
      <c r="I84" s="78">
        <v>6967325</v>
      </c>
    </row>
    <row r="85" spans="1:9" ht="16.5" customHeight="1">
      <c r="A85" s="52" t="s">
        <v>19</v>
      </c>
      <c r="B85" s="53"/>
      <c r="C85" s="1"/>
      <c r="D85" s="11"/>
      <c r="F85" s="1"/>
      <c r="G85" s="129"/>
      <c r="H85" s="2"/>
      <c r="I85" s="71"/>
    </row>
    <row r="86" spans="1:9" ht="16.5" customHeight="1" thickBot="1">
      <c r="A86" s="11"/>
      <c r="B86" s="52" t="s">
        <v>130</v>
      </c>
      <c r="C86" s="1"/>
      <c r="E86" s="3">
        <v>9</v>
      </c>
      <c r="F86" s="1"/>
      <c r="G86" s="136">
        <f>SUM(G82:G84)</f>
        <v>7339519</v>
      </c>
      <c r="H86" s="2"/>
      <c r="I86" s="84">
        <f>SUM(I82:I84)</f>
        <v>6482316</v>
      </c>
    </row>
    <row r="87" spans="1:9" ht="16.5" customHeight="1" thickTop="1">
      <c r="A87" s="52"/>
      <c r="C87" s="1"/>
      <c r="F87" s="1"/>
      <c r="G87" s="129"/>
      <c r="H87" s="2"/>
      <c r="I87" s="71"/>
    </row>
    <row r="88" spans="1:9" ht="16.5" customHeight="1">
      <c r="A88" s="52"/>
      <c r="C88" s="1"/>
      <c r="F88" s="1"/>
      <c r="G88" s="129"/>
      <c r="H88" s="2"/>
      <c r="I88" s="71"/>
    </row>
    <row r="89" spans="1:9" ht="16.5" customHeight="1">
      <c r="A89" s="60" t="s">
        <v>88</v>
      </c>
      <c r="C89" s="1"/>
      <c r="F89" s="1"/>
      <c r="G89" s="128"/>
      <c r="H89" s="2"/>
    </row>
    <row r="90" spans="1:9" ht="16.5" customHeight="1">
      <c r="A90" s="11"/>
      <c r="B90" s="50" t="s">
        <v>117</v>
      </c>
      <c r="C90" s="6"/>
      <c r="D90" s="6"/>
      <c r="E90" s="5"/>
      <c r="F90" s="6"/>
      <c r="G90" s="137">
        <v>0</v>
      </c>
      <c r="H90" s="73"/>
      <c r="I90" s="85">
        <v>75000</v>
      </c>
    </row>
    <row r="91" spans="1:9" ht="16.5" customHeight="1">
      <c r="A91" s="11"/>
      <c r="B91" s="50" t="s">
        <v>118</v>
      </c>
      <c r="C91" s="6"/>
      <c r="D91" s="6"/>
      <c r="E91" s="5"/>
      <c r="F91" s="6"/>
      <c r="G91" s="137">
        <v>1891000</v>
      </c>
      <c r="H91" s="73"/>
      <c r="I91" s="85">
        <v>1322180</v>
      </c>
    </row>
    <row r="92" spans="1:9" ht="16.5" customHeight="1">
      <c r="A92" s="53"/>
      <c r="B92" s="11" t="s">
        <v>96</v>
      </c>
      <c r="C92" s="70"/>
      <c r="F92" s="1"/>
      <c r="G92" s="128">
        <v>0</v>
      </c>
      <c r="I92" s="2">
        <v>822000</v>
      </c>
    </row>
    <row r="93" spans="1:9" ht="16.5" customHeight="1">
      <c r="A93" s="53"/>
      <c r="B93" s="11"/>
      <c r="C93" s="1"/>
      <c r="F93" s="1"/>
      <c r="H93" s="2"/>
    </row>
    <row r="94" spans="1:9" ht="16.5" customHeight="1">
      <c r="A94" s="53"/>
      <c r="B94" s="11"/>
      <c r="C94" s="1"/>
      <c r="F94" s="1"/>
      <c r="H94" s="2"/>
    </row>
    <row r="95" spans="1:9" ht="16.5" customHeight="1">
      <c r="A95" s="53"/>
      <c r="B95" s="11"/>
      <c r="C95" s="1"/>
      <c r="F95" s="1"/>
      <c r="H95" s="2"/>
    </row>
    <row r="96" spans="1:9" ht="16.5" customHeight="1">
      <c r="A96" s="53"/>
      <c r="B96" s="11"/>
      <c r="C96" s="1"/>
      <c r="F96" s="1"/>
      <c r="H96" s="2"/>
    </row>
    <row r="97" spans="1:9" ht="13.5" customHeight="1">
      <c r="A97" s="53"/>
      <c r="B97" s="11"/>
      <c r="C97" s="1"/>
      <c r="F97" s="1"/>
      <c r="H97" s="2"/>
    </row>
    <row r="98" spans="1:9" ht="22.15" customHeight="1">
      <c r="A98" s="61" t="str">
        <f>'eng 8'!A33:P33</f>
        <v>The accompanying notes on pages 11 to 40 are an integral part of this financial statement.</v>
      </c>
      <c r="B98" s="62"/>
      <c r="C98" s="62"/>
      <c r="D98" s="62"/>
      <c r="E98" s="63"/>
      <c r="F98" s="62"/>
      <c r="G98" s="87"/>
      <c r="H98" s="87"/>
      <c r="I98" s="87"/>
    </row>
    <row r="99" spans="1:9" ht="16.5" customHeight="1">
      <c r="A99" s="6"/>
      <c r="B99" s="53"/>
      <c r="C99" s="6"/>
      <c r="D99" s="6"/>
      <c r="E99" s="5"/>
      <c r="F99" s="6"/>
      <c r="G99" s="85"/>
      <c r="H99" s="73"/>
      <c r="I99" s="85"/>
    </row>
    <row r="100" spans="1:9" ht="16.5" customHeight="1">
      <c r="A100" s="6"/>
      <c r="B100" s="53"/>
      <c r="C100" s="6"/>
      <c r="D100" s="6"/>
      <c r="E100" s="5"/>
      <c r="F100" s="6"/>
      <c r="G100" s="85"/>
      <c r="H100" s="73"/>
      <c r="I100" s="85"/>
    </row>
    <row r="101" spans="1:9" ht="16.5" customHeight="1">
      <c r="A101" s="6"/>
      <c r="B101" s="53"/>
      <c r="C101" s="6"/>
      <c r="D101" s="6"/>
      <c r="E101" s="5"/>
      <c r="F101" s="6"/>
      <c r="G101" s="85"/>
      <c r="H101" s="73"/>
      <c r="I101" s="85"/>
    </row>
    <row r="102" spans="1:9" ht="16.5" customHeight="1">
      <c r="A102" s="6"/>
      <c r="B102" s="53"/>
      <c r="C102" s="6"/>
      <c r="D102" s="6"/>
      <c r="E102" s="5"/>
      <c r="F102" s="6"/>
      <c r="G102" s="85"/>
      <c r="H102" s="73"/>
      <c r="I102" s="85"/>
    </row>
  </sheetData>
  <pageMargins left="1" right="0.75" top="0.5" bottom="0.6" header="0.49" footer="0.4"/>
  <pageSetup paperSize="9" firstPageNumber="9" orientation="portrait" useFirstPageNumber="1" horizontalDpi="1200" verticalDpi="1200" r:id="rId1"/>
  <headerFooter>
    <oddFooter>&amp;R&amp;"Arial,Regular"&amp;10&amp;P</oddFooter>
  </headerFooter>
  <rowBreaks count="1" manualBreakCount="1">
    <brk id="4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eng 3-5</vt:lpstr>
      <vt:lpstr>eng 6-7</vt:lpstr>
      <vt:lpstr>eng 8</vt:lpstr>
      <vt:lpstr>eng 9-10</vt:lpstr>
      <vt:lpstr>'eng 3-5'!Print_Area</vt:lpstr>
      <vt:lpstr>'eng 8'!Print_Area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Yaowalak Chittasopee</cp:lastModifiedBy>
  <cp:lastPrinted>2020-03-02T06:45:50Z</cp:lastPrinted>
  <dcterms:created xsi:type="dcterms:W3CDTF">2002-01-04T02:58:58Z</dcterms:created>
  <dcterms:modified xsi:type="dcterms:W3CDTF">2020-03-02T06:52:21Z</dcterms:modified>
</cp:coreProperties>
</file>