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tipcoasphalto365-my.sharepoint.com/personal/manthana_tipcoasphalt_com/Documents/Manthana/Audit year 2020/Audit q3-2020/"/>
    </mc:Choice>
  </mc:AlternateContent>
  <xr:revisionPtr revIDLastSave="0" documentId="8_{C4AE99DD-D6DC-403C-BAF8-5DA8B0E60B39}" xr6:coauthVersionLast="45" xr6:coauthVersionMax="45" xr10:uidLastSave="{00000000-0000-0000-0000-000000000000}"/>
  <bookViews>
    <workbookView xWindow="20370" yWindow="-120" windowWidth="29040" windowHeight="15840" xr2:uid="{00000000-000D-0000-FFFF-FFFF00000000}"/>
  </bookViews>
  <sheets>
    <sheet name="BS" sheetId="12" r:id="rId1"/>
    <sheet name="PL" sheetId="13" r:id="rId2"/>
    <sheet name="CE1" sheetId="6" r:id="rId3"/>
    <sheet name="CE2" sheetId="7" r:id="rId4"/>
    <sheet name="CF" sheetId="14" r:id="rId5"/>
  </sheets>
  <definedNames>
    <definedName name="_xlnm.Print_Area" localSheetId="2">'CE1'!$A$1:$AB$36</definedName>
    <definedName name="_xlnm.Print_Area" localSheetId="3">'CE2'!$A$1:$S$33</definedName>
    <definedName name="_xlnm.Print_Area" localSheetId="1">PL!$A$1:$J$157</definedName>
  </definedNames>
  <calcPr calcId="191029"/>
  <customWorkbookViews>
    <customWorkbookView name="Ernst &amp; Young - Personal View" guid="{6B173BD9-73EB-4A05-80C7-E17E753E42F2}" mergeInterval="0" personalView="1" maximized="1" xWindow="1" yWindow="1" windowWidth="1276" windowHeight="550" activeSheetId="2"/>
    <customWorkbookView name="Suwannee.Wongake - Personal View" guid="{E8EB09DC-331B-455E-B96E-C83E5DBF8B12}" mergeInterval="0" personalView="1" maximized="1" xWindow="1" yWindow="1" windowWidth="1436" windowHeight="610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6" i="7" l="1"/>
  <c r="Z28" i="6" l="1"/>
  <c r="T29" i="6"/>
  <c r="J71" i="14" l="1"/>
  <c r="J61" i="14"/>
  <c r="F71" i="14"/>
  <c r="F61" i="14"/>
  <c r="H71" i="14"/>
  <c r="D71" i="14"/>
  <c r="H61" i="14"/>
  <c r="D61" i="14"/>
  <c r="J122" i="13"/>
  <c r="J99" i="13"/>
  <c r="J105" i="13" s="1"/>
  <c r="J93" i="13"/>
  <c r="F122" i="13"/>
  <c r="F99" i="13"/>
  <c r="F105" i="13" s="1"/>
  <c r="F93" i="13"/>
  <c r="F58" i="13"/>
  <c r="J43" i="13"/>
  <c r="J21" i="13"/>
  <c r="J26" i="13" s="1"/>
  <c r="J15" i="13"/>
  <c r="F43" i="13"/>
  <c r="F21" i="13"/>
  <c r="F26" i="13" s="1"/>
  <c r="F15" i="13"/>
  <c r="F142" i="13"/>
  <c r="F137" i="13"/>
  <c r="H122" i="13"/>
  <c r="D122" i="13"/>
  <c r="H99" i="13"/>
  <c r="H105" i="13" s="1"/>
  <c r="D99" i="13"/>
  <c r="D105" i="13" s="1"/>
  <c r="H93" i="13"/>
  <c r="D93" i="13"/>
  <c r="H43" i="13"/>
  <c r="D43" i="13"/>
  <c r="H21" i="13"/>
  <c r="H26" i="13" s="1"/>
  <c r="D21" i="13"/>
  <c r="D26" i="13" s="1"/>
  <c r="H15" i="13"/>
  <c r="D15" i="13"/>
  <c r="J27" i="13" l="1"/>
  <c r="J33" i="13" s="1"/>
  <c r="J35" i="13" s="1"/>
  <c r="J45" i="13" s="1"/>
  <c r="J61" i="13" s="1"/>
  <c r="F106" i="13"/>
  <c r="F112" i="13" s="1"/>
  <c r="F9" i="14" s="1"/>
  <c r="F27" i="13"/>
  <c r="F33" i="13" s="1"/>
  <c r="D106" i="13"/>
  <c r="H106" i="13"/>
  <c r="J106" i="13"/>
  <c r="H27" i="13"/>
  <c r="H33" i="13" s="1"/>
  <c r="D27" i="13"/>
  <c r="D33" i="13" s="1"/>
  <c r="H71" i="12"/>
  <c r="D71" i="12"/>
  <c r="H40" i="12"/>
  <c r="D40" i="12"/>
  <c r="H6" i="12"/>
  <c r="D6" i="12"/>
  <c r="J112" i="13" l="1"/>
  <c r="J9" i="14" s="1"/>
  <c r="J29" i="14" s="1"/>
  <c r="J39" i="14" s="1"/>
  <c r="J42" i="14" s="1"/>
  <c r="J73" i="14" s="1"/>
  <c r="J75" i="14" s="1"/>
  <c r="D112" i="13"/>
  <c r="D9" i="14" s="1"/>
  <c r="D29" i="14" s="1"/>
  <c r="D39" i="14" s="1"/>
  <c r="D42" i="14" s="1"/>
  <c r="D73" i="14" s="1"/>
  <c r="D75" i="14" s="1"/>
  <c r="D76" i="14" s="1"/>
  <c r="H112" i="13"/>
  <c r="H9" i="14" s="1"/>
  <c r="H29" i="14" s="1"/>
  <c r="H39" i="14" s="1"/>
  <c r="H42" i="14" s="1"/>
  <c r="H73" i="14" s="1"/>
  <c r="H75" i="14" s="1"/>
  <c r="H76" i="14" s="1"/>
  <c r="F114" i="13"/>
  <c r="F124" i="13" s="1"/>
  <c r="F143" i="13" s="1"/>
  <c r="F29" i="14"/>
  <c r="F39" i="14" s="1"/>
  <c r="F42" i="14" s="1"/>
  <c r="F73" i="14" s="1"/>
  <c r="F75" i="14" s="1"/>
  <c r="H35" i="13"/>
  <c r="H56" i="13" s="1"/>
  <c r="J56" i="13"/>
  <c r="F35" i="13"/>
  <c r="F59" i="13" s="1"/>
  <c r="D35" i="13"/>
  <c r="D45" i="13" l="1"/>
  <c r="D63" i="13" s="1"/>
  <c r="D58" i="13"/>
  <c r="D114" i="13"/>
  <c r="D137" i="13" s="1"/>
  <c r="D135" i="13" s="1"/>
  <c r="P28" i="6" s="1"/>
  <c r="P30" i="6" s="1"/>
  <c r="J114" i="13"/>
  <c r="J124" i="13" s="1"/>
  <c r="J140" i="13" s="1"/>
  <c r="H114" i="13"/>
  <c r="H124" i="13" s="1"/>
  <c r="H140" i="13" s="1"/>
  <c r="H45" i="13"/>
  <c r="H61" i="13" s="1"/>
  <c r="F138" i="13"/>
  <c r="F45" i="13"/>
  <c r="F63" i="13" s="1"/>
  <c r="F64" i="13" s="1"/>
  <c r="T30" i="6"/>
  <c r="Z27" i="6"/>
  <c r="T27" i="6"/>
  <c r="R27" i="6"/>
  <c r="P27" i="6"/>
  <c r="N27" i="6"/>
  <c r="L27" i="6"/>
  <c r="J27" i="6"/>
  <c r="H27" i="6"/>
  <c r="F27" i="6"/>
  <c r="D27" i="6"/>
  <c r="D34" i="6" s="1"/>
  <c r="B27" i="6"/>
  <c r="B34" i="6" s="1"/>
  <c r="V26" i="6"/>
  <c r="X26" i="6" s="1"/>
  <c r="O24" i="7"/>
  <c r="M24" i="7"/>
  <c r="K24" i="7"/>
  <c r="I24" i="7"/>
  <c r="G24" i="7"/>
  <c r="E24" i="7"/>
  <c r="E31" i="7" s="1"/>
  <c r="C24" i="7"/>
  <c r="C31" i="7" s="1"/>
  <c r="Q23" i="7"/>
  <c r="S23" i="7" s="1"/>
  <c r="H17" i="12"/>
  <c r="J92" i="12"/>
  <c r="J94" i="12" s="1"/>
  <c r="F92" i="12"/>
  <c r="F94" i="12" s="1"/>
  <c r="J71" i="12"/>
  <c r="F71" i="12"/>
  <c r="J62" i="12"/>
  <c r="H62" i="12"/>
  <c r="F62" i="12"/>
  <c r="D62" i="12"/>
  <c r="J54" i="12"/>
  <c r="H54" i="12"/>
  <c r="F54" i="12"/>
  <c r="D54" i="12"/>
  <c r="J40" i="12"/>
  <c r="F40" i="12"/>
  <c r="J31" i="12"/>
  <c r="H31" i="12"/>
  <c r="H32" i="12" s="1"/>
  <c r="F31" i="12"/>
  <c r="D31" i="12"/>
  <c r="J17" i="12"/>
  <c r="F17" i="12"/>
  <c r="D17" i="12"/>
  <c r="J6" i="12"/>
  <c r="F6" i="12"/>
  <c r="Q16" i="7"/>
  <c r="S16" i="7" s="1"/>
  <c r="Q15" i="7"/>
  <c r="Q17" i="7" s="1"/>
  <c r="Q14" i="7"/>
  <c r="S14" i="7" s="1"/>
  <c r="V17" i="6"/>
  <c r="X17" i="6" s="1"/>
  <c r="AB17" i="6" s="1"/>
  <c r="V16" i="6"/>
  <c r="V18" i="6" s="1"/>
  <c r="V15" i="6"/>
  <c r="X15" i="6" s="1"/>
  <c r="AB15" i="6" s="1"/>
  <c r="V24" i="6"/>
  <c r="V27" i="6" s="1"/>
  <c r="Q26" i="7"/>
  <c r="S26" i="7" s="1"/>
  <c r="Q25" i="7"/>
  <c r="Q22" i="7"/>
  <c r="Q24" i="7" s="1"/>
  <c r="V28" i="6"/>
  <c r="Z30" i="6"/>
  <c r="V33" i="6"/>
  <c r="X33" i="6" s="1"/>
  <c r="AB33" i="6" s="1"/>
  <c r="V32" i="6"/>
  <c r="X32" i="6"/>
  <c r="AB32" i="6" s="1"/>
  <c r="R30" i="6"/>
  <c r="N30" i="6"/>
  <c r="L30" i="6"/>
  <c r="L34" i="6" s="1"/>
  <c r="D87" i="12" s="1"/>
  <c r="J30" i="6"/>
  <c r="H30" i="6"/>
  <c r="F30" i="6"/>
  <c r="D30" i="6"/>
  <c r="B30" i="6"/>
  <c r="Q30" i="7"/>
  <c r="S30" i="7" s="1"/>
  <c r="Q29" i="7"/>
  <c r="S29" i="7" s="1"/>
  <c r="O27" i="7"/>
  <c r="O31" i="7" s="1"/>
  <c r="K27" i="7"/>
  <c r="I27" i="7"/>
  <c r="I31" i="7" s="1"/>
  <c r="H87" i="12" s="1"/>
  <c r="G27" i="7"/>
  <c r="E27" i="7"/>
  <c r="C27" i="7"/>
  <c r="S22" i="7"/>
  <c r="X24" i="6"/>
  <c r="AB24" i="6" s="1"/>
  <c r="V21" i="6"/>
  <c r="X21" i="6" s="1"/>
  <c r="AB21" i="6" s="1"/>
  <c r="T18" i="6"/>
  <c r="T22" i="6" s="1"/>
  <c r="Q19" i="7"/>
  <c r="S19" i="7" s="1"/>
  <c r="Q18" i="7"/>
  <c r="S18" i="7" s="1"/>
  <c r="O17" i="7"/>
  <c r="O20" i="7" s="1"/>
  <c r="Z18" i="6"/>
  <c r="Z22" i="6" s="1"/>
  <c r="N18" i="6"/>
  <c r="N22" i="6" s="1"/>
  <c r="L18" i="6"/>
  <c r="L22" i="6" s="1"/>
  <c r="J18" i="6"/>
  <c r="J22" i="6"/>
  <c r="H18" i="6"/>
  <c r="H22" i="6" s="1"/>
  <c r="F18" i="6"/>
  <c r="F22" i="6"/>
  <c r="D18" i="6"/>
  <c r="D22" i="6" s="1"/>
  <c r="B18" i="6"/>
  <c r="B22" i="6" s="1"/>
  <c r="V19" i="6"/>
  <c r="X19" i="6" s="1"/>
  <c r="AB19" i="6" s="1"/>
  <c r="V20" i="6"/>
  <c r="X20" i="6" s="1"/>
  <c r="AB20" i="6" s="1"/>
  <c r="R18" i="6"/>
  <c r="R22" i="6" s="1"/>
  <c r="K17" i="7"/>
  <c r="K20" i="7" s="1"/>
  <c r="I17" i="7"/>
  <c r="I20" i="7"/>
  <c r="G17" i="7"/>
  <c r="G20" i="7" s="1"/>
  <c r="E17" i="7"/>
  <c r="E20" i="7"/>
  <c r="C17" i="7"/>
  <c r="C20" i="7" s="1"/>
  <c r="P18" i="6"/>
  <c r="P22" i="6" s="1"/>
  <c r="M17" i="7"/>
  <c r="M20" i="7" s="1"/>
  <c r="G31" i="7" l="1"/>
  <c r="K31" i="7"/>
  <c r="H89" i="12" s="1"/>
  <c r="H34" i="6"/>
  <c r="S24" i="7"/>
  <c r="R34" i="6"/>
  <c r="J34" i="6"/>
  <c r="X16" i="6"/>
  <c r="AB16" i="6" s="1"/>
  <c r="AB18" i="6" s="1"/>
  <c r="F34" i="6"/>
  <c r="N34" i="6"/>
  <c r="D89" i="12" s="1"/>
  <c r="P34" i="6"/>
  <c r="D90" i="12" s="1"/>
  <c r="D124" i="13"/>
  <c r="D142" i="13" s="1"/>
  <c r="AB26" i="6"/>
  <c r="AB27" i="6" s="1"/>
  <c r="X27" i="6"/>
  <c r="X18" i="6"/>
  <c r="X22" i="6" s="1"/>
  <c r="Z34" i="6"/>
  <c r="D93" i="12" s="1"/>
  <c r="T34" i="6"/>
  <c r="J135" i="13"/>
  <c r="D64" i="13"/>
  <c r="D61" i="13"/>
  <c r="H135" i="13"/>
  <c r="M25" i="7" s="1"/>
  <c r="D138" i="13"/>
  <c r="Q27" i="7"/>
  <c r="Q31" i="7" s="1"/>
  <c r="H91" i="12" s="1"/>
  <c r="S15" i="7"/>
  <c r="S17" i="7" s="1"/>
  <c r="S20" i="7" s="1"/>
  <c r="Q20" i="7"/>
  <c r="V22" i="6"/>
  <c r="AB22" i="6"/>
  <c r="J32" i="12"/>
  <c r="H63" i="12"/>
  <c r="J63" i="12"/>
  <c r="J95" i="12" s="1"/>
  <c r="F32" i="12"/>
  <c r="F63" i="12"/>
  <c r="F95" i="12" s="1"/>
  <c r="D32" i="12"/>
  <c r="D63" i="12"/>
  <c r="X28" i="6"/>
  <c r="AB28" i="6" s="1"/>
  <c r="V29" i="6"/>
  <c r="J96" i="12" l="1"/>
  <c r="F96" i="12"/>
  <c r="V30" i="6"/>
  <c r="V34" i="6" s="1"/>
  <c r="X29" i="6"/>
  <c r="D91" i="12" l="1"/>
  <c r="D92" i="12" s="1"/>
  <c r="D94" i="12" s="1"/>
  <c r="D95" i="12" s="1"/>
  <c r="D96" i="12" s="1"/>
  <c r="AB29" i="6"/>
  <c r="AB30" i="6" s="1"/>
  <c r="AB34" i="6" s="1"/>
  <c r="X30" i="6"/>
  <c r="X34" i="6" s="1"/>
  <c r="AB35" i="6" l="1"/>
  <c r="M27" i="7"/>
  <c r="M31" i="7" s="1"/>
  <c r="S25" i="7"/>
  <c r="S27" i="7" s="1"/>
  <c r="S31" i="7" s="1"/>
  <c r="H90" i="12" l="1"/>
  <c r="H92" i="12" s="1"/>
  <c r="H94" i="12" s="1"/>
  <c r="H95" i="12" s="1"/>
  <c r="H96" i="12" s="1"/>
  <c r="S32" i="7" l="1"/>
  <c r="D143" i="13" l="1"/>
  <c r="D140" i="13"/>
  <c r="D59" i="13"/>
  <c r="D56" i="13"/>
</calcChain>
</file>

<file path=xl/sharedStrings.xml><?xml version="1.0" encoding="utf-8"?>
<sst xmlns="http://schemas.openxmlformats.org/spreadsheetml/2006/main" count="442" uniqueCount="255">
  <si>
    <t>บริษัท ทิปโก้แอสฟัลท์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</si>
  <si>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</si>
  <si>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</si>
  <si>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</si>
  <si>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</si>
  <si>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</si>
  <si>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</si>
  <si>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</si>
  <si>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</si>
  <si>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</si>
  <si>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</si>
  <si>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</si>
  <si>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</si>
  <si>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</si>
  <si>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</si>
  <si>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</si>
  <si>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</si>
  <si>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</si>
  <si>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</si>
  <si>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</si>
  <si>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</si>
  <si>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</si>
  <si>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</si>
  <si>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</si>
  <si>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</si>
  <si>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</si>
  <si>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</si>
  <si>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>รวมส่วนของผู้ถือหุ้นของบริษัทฯ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</si>
  <si>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</si>
  <si>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</si>
  <si>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</si>
  <si>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</si>
  <si>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</si>
  <si>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 xml:space="preserve">   เงินปันผลรับจากบริษัทย่อย</t>
  </si>
  <si>
    <t xml:space="preserve">   กำไรจากอัตราแลกเปลี่ยน</t>
  </si>
  <si>
    <t>รวมรายได้</t>
  </si>
  <si>
    <t>ค่าใช้จ่าย</t>
  </si>
  <si>
    <t>ค่าใช้จ่ายในการขาย</t>
  </si>
  <si>
    <t>ค่าใช้จ่ายในการบริหาร</t>
  </si>
  <si>
    <t>ค่าใช้จ่ายอื่น</t>
  </si>
  <si>
    <t>รวมค่าใช้จ่าย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</si>
  <si>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</si>
  <si>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</si>
  <si>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</si>
  <si>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ค่าใช้จ่ายดอกเบี้ย</t>
  </si>
  <si>
    <t xml:space="preserve">   และหนี้สินดำเนินงาน</t>
  </si>
  <si>
    <t xml:space="preserve">สินทรัพย์จากการดำเนินงาน (เพิ่มขึ้น) ลดลง 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</si>
  <si>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</si>
  <si>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</si>
  <si>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</si>
  <si>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</si>
  <si>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</si>
  <si>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</si>
  <si>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</si>
  <si>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</si>
  <si>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</si>
  <si>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 xml:space="preserve"> </t>
  </si>
  <si>
    <t>กระแสเงินสดจากกิจกรรมจัดหาเงิน</t>
  </si>
  <si>
    <t>เงินสดจ่ายคืนเงินกู้ยืมระยะยาว</t>
  </si>
  <si>
    <t>ข้อมูลกระแสเงินสดเปิดเผยเพิ่มเติม</t>
  </si>
  <si>
    <t>รายการที่ไม่ใช่เงินสด</t>
  </si>
  <si>
    <t>งบแสดงการเปลี่ยนแปลงส่วนของผู้ถือหุ้น</t>
  </si>
  <si>
    <t>ส่วนของ</t>
  </si>
  <si>
    <t>ส่วนเกิน</t>
  </si>
  <si>
    <t>ยังไม่ได้จัดสรร</t>
  </si>
  <si>
    <t>มูลค่าหุ้นสามัญ</t>
  </si>
  <si>
    <t>งบแสดงการเปลี่ยนแปลงส่วนของผู้ถือหุ้น (ต่อ)</t>
  </si>
  <si>
    <t>รายได้จากการขายและบริการ</t>
  </si>
  <si>
    <t>ต้นทุนขายและบริการ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</si>
  <si>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</si>
  <si>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</si>
  <si>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</si>
  <si>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</si>
  <si>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</si>
  <si>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</si>
  <si>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</si>
  <si>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</si>
  <si>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</si>
  <si>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</si>
  <si>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 xml:space="preserve">   ทุนจดทะเบียน </t>
  </si>
  <si>
    <t xml:space="preserve">   ทุนออกจำหน่ายและชำระเต็มมูลค่าแล้ว</t>
  </si>
  <si>
    <t>ส่วนของผู้มีส่วนได้เสียที่ไม่มีอำนาจควบคุมของบริษัทย่อย</t>
  </si>
  <si>
    <t>การเปลี่ยนแปลงส่วนได้เสียของบริษัทฯในบริษัทย่อย</t>
  </si>
  <si>
    <t xml:space="preserve">   โดยไม่ได้สูญเสียอำนาจควบคุม</t>
  </si>
  <si>
    <t>ส่วนทุนจากการจ่ายโดยใช้หุ้นเป็นเกณฑ์</t>
  </si>
  <si>
    <t xml:space="preserve">   ยังไม่ได้จัดสรร</t>
  </si>
  <si>
    <t>องค์ประกอบอื่นของส่วนของผู้ถือหุ้น</t>
  </si>
  <si>
    <t>งบกำไรขาดทุนเบ็ดเสร็จ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</si>
  <si>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</si>
  <si>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</si>
  <si>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</si>
  <si>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</si>
  <si>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ส่วนของผู้ถือหุ้นของบริษัทฯ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</si>
  <si>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</si>
  <si>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</si>
  <si>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ของบริษัทย่อยที่บริษัทฯ</t>
  </si>
  <si>
    <t>แปลงค่างบการเงิน</t>
  </si>
  <si>
    <t>ผู้มีส่วนได้เสียที่ไม่มี</t>
  </si>
  <si>
    <t>ทุนเรือนหุ้นที่ออก</t>
  </si>
  <si>
    <t>ซื้อในราคาต่ำกว่า</t>
  </si>
  <si>
    <t>ที่เป็นเงินตรา</t>
  </si>
  <si>
    <t>รวมองค์ประกอบอื่น</t>
  </si>
  <si>
    <t>อำนาจควบคุม</t>
  </si>
  <si>
    <t>และชำระแล้ว</t>
  </si>
  <si>
    <t>มูลค่าตามบัญชี</t>
  </si>
  <si>
    <t>ต่างประเทศ</t>
  </si>
  <si>
    <t>ของส่วนของผู้ถือหุ้น</t>
  </si>
  <si>
    <t>ของบริษัทฯ</t>
  </si>
  <si>
    <t>ของบริษัทย่อย</t>
  </si>
  <si>
    <t xml:space="preserve">   สำรองผลประโยชน์ระยะยาวของพนักงาน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</si>
  <si>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</si>
  <si>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</si>
  <si>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</si>
  <si>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งบกำไรขาดทุนเบ็ดเสร็จ (ต่อ)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</si>
  <si>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</si>
  <si>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</si>
  <si>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</si>
  <si>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</si>
  <si>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</si>
  <si>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</si>
  <si>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</si>
  <si>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กำไรต่อหุ้น (บาท)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</si>
  <si>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</si>
  <si>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</si>
  <si>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กำไรขาดทุนเบ็ดเสร็จรวมสำหรับงวด</t>
  </si>
  <si>
    <t>ส่วนทุนจากการจ่าย</t>
  </si>
  <si>
    <t>โดยใช้หุ้นเป็นเกณฑ์</t>
  </si>
  <si>
    <t>สินทรัพย์ภาษีเงินได้รอการตัดบัญชี - สุทธิ</t>
  </si>
  <si>
    <t>กำไรสำหรับงวด</t>
  </si>
  <si>
    <t xml:space="preserve">   กำไรส่วนที่เป็นของผู้ถือหุ้นของบริษัทฯ</t>
  </si>
  <si>
    <t>การเปลี่ยนแปลง</t>
  </si>
  <si>
    <t>ส่วนได้เสียของบริษัทฯ</t>
  </si>
  <si>
    <t>ในบริษัทย่อย</t>
  </si>
  <si>
    <t>โดยไม่ได้สูญเสีย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</si>
  <si>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</si>
  <si>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</si>
  <si>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ที่บริษัทฯซื้อในราคาต่ำกว่ามูลค่าตามบัญชี</t>
  </si>
  <si>
    <t>ส่วนแบ่งกำไรจากเงินลงทุนในบริษัทร่วม</t>
  </si>
  <si>
    <t>ผลต่างจากการ</t>
  </si>
  <si>
    <t xml:space="preserve">   ส่วนแบ่งกำไรจากเงินลงทุนในบริษัทร่วม</t>
  </si>
  <si>
    <t>กำไรจากการดำเนินงานก่อนการเปลี่ยนแปลงในสินทรัพย์</t>
  </si>
  <si>
    <t>กำไรต่อหุ้นปรับลด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</si>
  <si>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</si>
  <si>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เงินกู้ยืมระยะยาวจากกิจการที่เกี่ยวข้องกัน</t>
  </si>
  <si>
    <t>เงินรับล่วงหน้าค่าหุ้น</t>
  </si>
  <si>
    <t>(หน่วย: พันบาท ยกเว้นกำไรต่อหุ้นแสดงเป็นบาท)</t>
  </si>
  <si>
    <t xml:space="preserve">   จากกิจกรรมดำเนินงาน</t>
  </si>
  <si>
    <t>จัดสรรแล้ว</t>
  </si>
  <si>
    <t>รวม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</si>
  <si>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</si>
  <si>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</si>
  <si>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เงินปันผลจ่ายแก่ผู้ถือหุ้น</t>
  </si>
  <si>
    <t>เงินให้กู้ยืมระยะยาวแก่กิจการที่เกี่ยวข้องกัน</t>
  </si>
  <si>
    <t>เงินสดจ่ายเพื่อซื้อซอฟต์แวร์คอมพิวเตอร์</t>
  </si>
  <si>
    <t>เงินลงทุนในการร่วมค้า</t>
  </si>
  <si>
    <t>ส่วนแบ่งกำไรจากเงินลงทุนในการร่วมค้า</t>
  </si>
  <si>
    <t>3, 4</t>
  </si>
  <si>
    <t>เงินสดรับจากการเพิ่มทุน</t>
  </si>
  <si>
    <t xml:space="preserve">   การเปลี่ยนแปลงในมูลค่ายุติธรรมของสัญญาประกันความเสี่ยงราคาสินค้า</t>
  </si>
  <si>
    <t xml:space="preserve">   การเปลี่ยนแปลงในมูลค่ายุติธรรมของสัญญาซื้อขายเงินตราต่างประเทศล่วงหน้า</t>
  </si>
  <si>
    <t xml:space="preserve">   รายได้เงินปันผลรับจากบริษัทย่อย</t>
  </si>
  <si>
    <t>กำไรก่อนภาษีเงินได้</t>
  </si>
  <si>
    <t>ภาษีเงินได้</t>
  </si>
  <si>
    <t xml:space="preserve">ปรับกระทบกำไรก่อนภาษีเงินได้เป็นเงินสดรับ (จ่าย) </t>
  </si>
  <si>
    <t>สำรองตามกฎหมาย</t>
  </si>
  <si>
    <t>เงินกู้ยืมระยะสั้นจากกิจการที่เกี่ยวข้องกัน</t>
  </si>
  <si>
    <t xml:space="preserve">   เงินปันผลรับจากบริษัทร่วม</t>
  </si>
  <si>
    <t xml:space="preserve">   รายได้เงินปันผลรับจากบริษัทร่วม</t>
  </si>
  <si>
    <t>รายการปรับลดราคาทุนของสินค้าคงเหลือ</t>
  </si>
  <si>
    <t xml:space="preserve">   ให้เป็นมูลค่าสุทธิที่จะได้รับ (กลับรายการ)</t>
  </si>
  <si>
    <t>เงินกู้ยืมระยะสั้นจากกิจการที่เกี่ยวข้องกันเพิ่มขึ้น (ลดลง)</t>
  </si>
  <si>
    <t>การเปลี่ยนแปลงในมูลค่ายุติธรรมของตราสารอนุพันธ์</t>
  </si>
  <si>
    <t xml:space="preserve">   สำหรับการป้องกันความเสี่ยงในกระแสเงินสด - สุทธิจากภาษีเงินได้</t>
  </si>
  <si>
    <t>การเปลี่ยนแปลงใน</t>
  </si>
  <si>
    <t>มูลค่ายุติธรรมของ</t>
  </si>
  <si>
    <t>ตราสารอนุพันธ์สำหรับ</t>
  </si>
  <si>
    <t>การป้องกันความเสี่ยง</t>
  </si>
  <si>
    <t>ในกระแสเงินสด</t>
  </si>
  <si>
    <t>กำไรขาดทุนเบ็ดเสร็จอื่น</t>
  </si>
  <si>
    <t xml:space="preserve">   หนี้สินไม่หมุนเวียนอื่น</t>
  </si>
  <si>
    <t>เงินปันผลรับจากบริษัทย่อย</t>
  </si>
  <si>
    <t>ผู้ถือใบสำคัญแสดงสิทธิใช้สิทธิ</t>
  </si>
  <si>
    <t>เงินสดสุทธิจาก (ใช้ไปใน) กิจกรรมลงทุน</t>
  </si>
  <si>
    <t>ยอดคงเหลือ ณ วันที่ 1 มกราคม 2562</t>
  </si>
  <si>
    <t xml:space="preserve">      หุ้นสามัญ 1,579,883,570 หุ้น มูลค่าหุ้นละ 1 บาท</t>
  </si>
  <si>
    <t>เงินสดรับจากการจำหน่ายอุปกรณ์</t>
  </si>
  <si>
    <t xml:space="preserve">   ตัดจำหน่ายภาษีหัก ณ ที่จ่าย</t>
  </si>
  <si>
    <t xml:space="preserve">   ตัดจำหน่ายสินค้าคงเหลือ</t>
  </si>
  <si>
    <t>เงินกู้ยืมระยะสั้นจากสถาบันการเงินเพิ่มขึ้น (ลดลง)</t>
  </si>
  <si>
    <t>เงินให้กู้ยืมระยะยาวแก่กิจการที่เกี่ยวข้องกันลดลง</t>
  </si>
  <si>
    <t>เงินสดจ่ายเพื่อลงทุนในบริษัทย่อย</t>
  </si>
  <si>
    <t>เงินสดรับชำระค่าหุ้นของบริษัทย่อย</t>
  </si>
  <si>
    <t>ยอดคงเหลือ ณ วันที่ 1 มกราคม 2563</t>
  </si>
  <si>
    <t>เงินให้กู้ยืมระยะสั้นแก่กิจการที่เกี่ยวข้องกัน</t>
  </si>
  <si>
    <t>ตราสารอนุพันธ์ - สัญญาประกันความเสี่ยงราคาสินค้า</t>
  </si>
  <si>
    <t>สินทรัพย์สิทธิการใช้</t>
  </si>
  <si>
    <t>สินทรัพย์ไม่มีตัวตน</t>
  </si>
  <si>
    <t>สิทธิการเช่า</t>
  </si>
  <si>
    <t>เงินกู้ยืมระยะสั้นจากสถาบันการเงิน</t>
  </si>
  <si>
    <t>4, 7</t>
  </si>
  <si>
    <t>เงินปันผลจ่าย (หมายเหตุ 13)</t>
  </si>
  <si>
    <t xml:space="preserve">   ซื้อหุ้นสามัญเพิ่มทุน (หมายเหตุ 12)</t>
  </si>
  <si>
    <t>2, 17</t>
  </si>
  <si>
    <t>ยอดคงเหลือ ณ วันที่ 1 มกราคม 2563 - หลังการปรับปรุง</t>
  </si>
  <si>
    <t>ผลสะสมจากการเปลี่ยนแปลงนโยบายการบัญชีใหม่ (หมายเหตุ 2)</t>
  </si>
  <si>
    <t>กำไร (ขาดทุน) สำหรับงวด</t>
  </si>
  <si>
    <t xml:space="preserve">   ส่วนแบ่งกำไรจากเงินลงทุนในการร่วมค้า</t>
  </si>
  <si>
    <t xml:space="preserve">   เงินกู้ยืมระยะยาวจากสถาบันการเงิน</t>
  </si>
  <si>
    <t xml:space="preserve">   หนี้สินตามสัญญาเช่า</t>
  </si>
  <si>
    <t>หนี้สินระยะยาว - สุทธิจากส่วนที่ถึงกำหนดชำระภายในหนึ่งปี</t>
  </si>
  <si>
    <t xml:space="preserve">   ตราสารอนุพันธ์ - สัญญาประกันความเสี่ยงราคาสินค้า</t>
  </si>
  <si>
    <t xml:space="preserve">          1,576,763,070 หุ้น) มูลค่าหุ้นละ 1 บาท</t>
  </si>
  <si>
    <t xml:space="preserve">      หุ้นสามัญ 1,578,361,570 หุ้น (31 ธันวาคม 2562: </t>
  </si>
  <si>
    <t>ออกหุ้นสามัญในบริษัทย่อย</t>
  </si>
  <si>
    <t xml:space="preserve">   ซื้ออุปกรณ์ที่ยังไม่ได้จ่ายชำระ</t>
  </si>
  <si>
    <t>ส่วนของหนี้สินที่ถึงกำหนดชำระภายในหนึ่งปี</t>
  </si>
  <si>
    <t>ณ วันที่ 30 กันยายน 2563</t>
  </si>
  <si>
    <t>ยอดคงเหลือ ณ วันที่ 30 กันยายน 2563</t>
  </si>
  <si>
    <t>สำหรับงวดเก้าเดือนสิ้นสุดวันที่ 30 กันยายน 2563</t>
  </si>
  <si>
    <t>ยอดคงเหลือ ณ วันที่ 30 กันยายน 2562</t>
  </si>
  <si>
    <t>กลับรายการปรับลดราคาทุนของสินค้าคงเหลือ</t>
  </si>
  <si>
    <t xml:space="preserve">    ให้เป็นมูลค่าสุทธิที่จะได้รับ</t>
  </si>
  <si>
    <t>สำหรับงวดสามเดือนสิ้นสุดวันที่ 30 กันยายน 2563</t>
  </si>
  <si>
    <t xml:space="preserve">   ค่าเสื่อมราคาและรายการตัดจำหน่าย</t>
  </si>
  <si>
    <t xml:space="preserve">   รายการด้อยค่าของอุปกรณ์</t>
  </si>
  <si>
    <t xml:space="preserve">   กำไรจากอัตราแลกเปลี่ยนที่ยังไม่เกิดขึ้นจริง</t>
  </si>
  <si>
    <t>เงินปันผลรับจากบริษัทร่วม</t>
  </si>
  <si>
    <t>ผลต่างของอัตราแลกเปลี่ยนจากการแปลงค่างบการเงินที่เป็นเงินตราต่างประเทศ</t>
  </si>
  <si>
    <t>เงินสดจ่ายชำระตามสัญญาเช่า</t>
  </si>
  <si>
    <t>กำไรจากสัญญาประกันความเสี่ยงราคาสินค้า</t>
  </si>
  <si>
    <t>กำไรขาดทุน:</t>
  </si>
  <si>
    <t>ต้นทุนทางการเงิน</t>
  </si>
  <si>
    <t>กำไรจากกิจกรรมดำเนินงาน</t>
  </si>
  <si>
    <t xml:space="preserve">   ค่าความเสียหายและค่าใช้จ่ายจากเหตุการณ์เพลิงไหม้ที่บริษัทย่อย </t>
  </si>
  <si>
    <t xml:space="preserve">      (เงินค่าสินไหมทดแทน) - สุทธิ</t>
  </si>
  <si>
    <t>การแบ่งปันกำไร (ขาดทุน)</t>
  </si>
  <si>
    <t>เงินให้กู้ยืมระยะสั้นแก่กิจการที่เกี่ยวข้องกันเพิ่มขึ้น</t>
  </si>
  <si>
    <t>10, 17</t>
  </si>
  <si>
    <t xml:space="preserve">   กำไรจากการจำหน่ายอุปกรณ์</t>
  </si>
  <si>
    <t>เงินสดจากกิจกรรมดำเนินงาน</t>
  </si>
  <si>
    <t xml:space="preserve"> เงินสดสุทธิจากกิจกรรมดำเนินงาน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</si>
  <si>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</si>
  <si>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</si>
  <si>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 xml:space="preserve">   การเพิ่มขึ้นของอุปกรณ์จากสัญญาเช่า</t>
  </si>
  <si>
    <t xml:space="preserve">   อื่นๆ</t>
  </si>
  <si>
    <t xml:space="preserve">   ค่าความเสียหายและค่าใช้จ่ายจากเหตุการณ์เพลิงไหม้ที่บริษัทย่อย - สุทธิ</t>
  </si>
  <si>
    <t>ผู้ถือใบสำคัญแสดงสิทธิใช้สิทธิซื้อหุ้นสามัญเพิ่มทุน</t>
  </si>
  <si>
    <t xml:space="preserve">ผู้ถือใบสำคัญแสดงสิทธิใช้สิทธิซื้อหุ้นสามัญเพิ่มทุน </t>
  </si>
  <si>
    <t xml:space="preserve">   ขาดทุนจากการด้อยค่าสินทรัพย์ทางการเงิน - ค่าเผื่อหนี้สงสัยจะสูญ (กลับรายการ)</t>
  </si>
  <si>
    <t xml:space="preserve">   รายการปรับลดราคาทุนของสินค้าคงเหลือให้เป็นมูลค่าสุทธิที่จะได้รับ (กลับรายการ)</t>
  </si>
  <si>
    <t>ซื้อและจ่ายชำระเจ้าหนี้ค่าซื้ออุปกรณ์</t>
  </si>
  <si>
    <t xml:space="preserve">กลับรายการ (บันทึก) ขาดทุนจากการด้อยค่าสินทรัพย์ทางการเงิน - </t>
  </si>
  <si>
    <t xml:space="preserve">   ค่าเผื่อหนี้สงสัยจะสูญ</t>
  </si>
  <si>
    <t>ผลสะสมจากการเปลี่ยนแปลงนโยบายการบัญชีใหม่</t>
  </si>
  <si>
    <t xml:space="preserve">   (หมายเหตุ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</si>
</sst>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_-;\-* #,##0_-;_-* &quot;-&quot;_-;_-@_-"/>
    <numFmt numFmtId="166" formatCode="_([$€-2]\ * #,##0.00_);_([$€-2]\ * \(#,##0.00\);_([$€-2]\ * &quot;-&quot;??_);_(@_)"/>
    <numFmt numFmtId="167" formatCode="#,##0.000_);\(#,##0.000\)"/>
    <numFmt numFmtId="168" formatCode="_(* #,##0.00_);_(* \(#,##0.00\);_(* &quot;-&quot;_);_(@_)"/>
    <numFmt numFmtId="169" formatCode="_(* #,##0.0_);_(* \(#,##0.0\);_(* &quot;-&quot;_);_(@_)"/>
  </numFmts>
  <fonts count="13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6"/>
      <color indexed="10"/>
      <name val="Angsana New"/>
      <family val="1"/>
    </font>
    <font>
      <u/>
      <sz val="16"/>
      <name val="Angsana New"/>
      <family val="1"/>
    </font>
    <font>
      <sz val="10"/>
      <name val="ApFont"/>
    </font>
    <font>
      <i/>
      <sz val="16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0"/>
      <color theme="1"/>
      <name val="Angsana New"/>
      <family val="1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7" fillId="0" borderId="0" applyFont="0" applyFill="0" applyBorder="0" applyAlignment="0" applyProtection="0"/>
    <xf numFmtId="4" fontId="5" fillId="0" borderId="0" applyFont="0" applyFill="0" applyBorder="0" applyAlignment="0" applyProtection="0"/>
    <xf numFmtId="0" fontId="5" fillId="0" borderId="0"/>
    <xf numFmtId="0" fontId="7" fillId="0" borderId="0"/>
  </cellStyleXfs>
  <cellXfs count="187">
    <xf numFmtId="0" fontId="0" fillId="0" borderId="0" xfId="0"/>
    <xf numFmtId="0" fontId="2" fillId="0" borderId="0" xfId="0" applyNumberFormat="1" applyFont="1" applyFill="1" applyAlignment="1">
      <alignment vertical="top"/>
    </xf>
    <xf numFmtId="49" fontId="6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vertical="top"/>
    </xf>
    <xf numFmtId="37" fontId="1" fillId="0" borderId="0" xfId="0" applyNumberFormat="1" applyFont="1" applyFill="1" applyAlignment="1">
      <alignment horizontal="left" vertical="top"/>
    </xf>
    <xf numFmtId="37" fontId="2" fillId="0" borderId="0" xfId="0" applyNumberFormat="1" applyFont="1" applyFill="1" applyAlignment="1">
      <alignment horizontal="centerContinuous" vertical="top"/>
    </xf>
    <xf numFmtId="37" fontId="2" fillId="0" borderId="0" xfId="0" applyNumberFormat="1" applyFont="1" applyFill="1" applyBorder="1" applyAlignment="1">
      <alignment horizontal="centerContinuous" vertical="top"/>
    </xf>
    <xf numFmtId="37" fontId="2" fillId="0" borderId="0" xfId="0" quotePrefix="1" applyNumberFormat="1" applyFont="1" applyFill="1" applyAlignment="1">
      <alignment horizontal="centerContinuous" vertical="top"/>
    </xf>
    <xf numFmtId="37" fontId="1" fillId="0" borderId="0" xfId="0" applyNumberFormat="1" applyFont="1" applyFill="1" applyBorder="1" applyAlignment="1">
      <alignment horizontal="center" vertical="top"/>
    </xf>
    <xf numFmtId="37" fontId="4" fillId="0" borderId="0" xfId="0" applyNumberFormat="1" applyFont="1" applyFill="1" applyAlignment="1">
      <alignment horizontal="center" vertical="top"/>
    </xf>
    <xf numFmtId="0" fontId="4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vertical="top"/>
    </xf>
    <xf numFmtId="37" fontId="2" fillId="0" borderId="0" xfId="0" applyNumberFormat="1" applyFont="1" applyFill="1" applyAlignment="1">
      <alignment horizontal="left" vertical="top"/>
    </xf>
    <xf numFmtId="41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Border="1" applyAlignment="1">
      <alignment horizontal="right" vertical="top"/>
    </xf>
    <xf numFmtId="0" fontId="4" fillId="0" borderId="0" xfId="0" applyNumberFormat="1" applyFont="1" applyFill="1" applyBorder="1" applyAlignment="1">
      <alignment horizontal="right" vertical="top"/>
    </xf>
    <xf numFmtId="41" fontId="2" fillId="0" borderId="0" xfId="1" applyNumberFormat="1" applyFont="1" applyFill="1" applyBorder="1" applyAlignment="1">
      <alignment horizontal="right" vertical="top"/>
    </xf>
    <xf numFmtId="41" fontId="2" fillId="0" borderId="0" xfId="1" applyNumberFormat="1" applyFont="1" applyFill="1" applyAlignment="1">
      <alignment horizontal="right" vertical="top"/>
    </xf>
    <xf numFmtId="41" fontId="2" fillId="0" borderId="1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Alignment="1">
      <alignment vertical="top"/>
    </xf>
    <xf numFmtId="0" fontId="1" fillId="0" borderId="0" xfId="0" applyNumberFormat="1" applyFont="1" applyFill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justify" vertical="top"/>
    </xf>
    <xf numFmtId="0" fontId="1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Fill="1" applyAlignment="1">
      <alignment horizontal="center" vertical="top"/>
    </xf>
    <xf numFmtId="0" fontId="4" fillId="0" borderId="0" xfId="0" applyFont="1" applyBorder="1" applyAlignment="1">
      <alignment horizontal="justify" vertical="top"/>
    </xf>
    <xf numFmtId="0" fontId="2" fillId="0" borderId="0" xfId="0" applyFont="1" applyBorder="1" applyAlignment="1">
      <alignment horizontal="center" vertical="top"/>
    </xf>
    <xf numFmtId="0" fontId="1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41" fontId="4" fillId="0" borderId="0" xfId="0" applyNumberFormat="1" applyFont="1" applyFill="1" applyBorder="1" applyAlignment="1">
      <alignment horizontal="justify" vertical="top"/>
    </xf>
    <xf numFmtId="41" fontId="2" fillId="0" borderId="1" xfId="0" applyNumberFormat="1" applyFont="1" applyFill="1" applyBorder="1" applyAlignment="1">
      <alignment horizontal="center" vertical="top"/>
    </xf>
    <xf numFmtId="41" fontId="2" fillId="0" borderId="2" xfId="0" applyNumberFormat="1" applyFont="1" applyFill="1" applyBorder="1" applyAlignment="1">
      <alignment horizontal="center" vertical="top"/>
    </xf>
    <xf numFmtId="41" fontId="2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justify" vertical="top"/>
    </xf>
    <xf numFmtId="0" fontId="2" fillId="0" borderId="0" xfId="0" applyFont="1" applyFill="1" applyAlignment="1">
      <alignment horizontal="right" vertical="top"/>
    </xf>
    <xf numFmtId="0" fontId="1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justify" vertical="top"/>
    </xf>
    <xf numFmtId="164" fontId="2" fillId="0" borderId="0" xfId="0" applyNumberFormat="1" applyFont="1" applyFill="1" applyBorder="1" applyAlignment="1">
      <alignment vertical="top"/>
    </xf>
    <xf numFmtId="41" fontId="2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39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horizontal="center" vertical="top"/>
    </xf>
    <xf numFmtId="41" fontId="2" fillId="0" borderId="0" xfId="0" applyNumberFormat="1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43" fontId="2" fillId="0" borderId="0" xfId="1" applyFont="1" applyFill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11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left" vertical="top"/>
    </xf>
    <xf numFmtId="41" fontId="2" fillId="0" borderId="9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vertical="top"/>
    </xf>
    <xf numFmtId="41" fontId="2" fillId="0" borderId="0" xfId="0" applyNumberFormat="1" applyFont="1" applyFill="1" applyAlignment="1">
      <alignment vertical="top"/>
    </xf>
    <xf numFmtId="0" fontId="1" fillId="0" borderId="0" xfId="0" applyFont="1" applyFill="1" applyAlignment="1">
      <alignment horizontal="left" vertical="top"/>
    </xf>
    <xf numFmtId="37" fontId="3" fillId="0" borderId="0" xfId="0" applyNumberFormat="1" applyFont="1" applyFill="1" applyAlignment="1">
      <alignment horizontal="centerContinuous" vertical="top"/>
    </xf>
    <xf numFmtId="37" fontId="3" fillId="0" borderId="0" xfId="0" applyNumberFormat="1" applyFont="1" applyFill="1" applyBorder="1" applyAlignment="1">
      <alignment horizontal="centerContinuous" vertical="top"/>
    </xf>
    <xf numFmtId="37" fontId="4" fillId="0" borderId="0" xfId="0" applyNumberFormat="1" applyFont="1" applyFill="1" applyBorder="1" applyAlignment="1">
      <alignment horizontal="center" vertical="top"/>
    </xf>
    <xf numFmtId="37" fontId="2" fillId="0" borderId="0" xfId="0" applyNumberFormat="1" applyFont="1" applyFill="1" applyBorder="1" applyAlignment="1">
      <alignment horizontal="center" vertical="top"/>
    </xf>
    <xf numFmtId="1" fontId="2" fillId="0" borderId="0" xfId="0" applyNumberFormat="1" applyFont="1" applyFill="1" applyBorder="1" applyAlignment="1">
      <alignment vertical="top"/>
    </xf>
    <xf numFmtId="0" fontId="2" fillId="0" borderId="0" xfId="0" quotePrefix="1" applyNumberFormat="1" applyFont="1" applyFill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top"/>
    </xf>
    <xf numFmtId="41" fontId="2" fillId="0" borderId="0" xfId="2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0" fontId="2" fillId="0" borderId="0" xfId="3" applyFont="1" applyFill="1" applyAlignment="1">
      <alignment vertical="top"/>
    </xf>
    <xf numFmtId="41" fontId="2" fillId="0" borderId="0" xfId="2" applyNumberFormat="1" applyFont="1" applyFill="1" applyBorder="1" applyAlignment="1">
      <alignment horizontal="right" vertical="top"/>
    </xf>
    <xf numFmtId="41" fontId="2" fillId="0" borderId="1" xfId="1" applyNumberFormat="1" applyFont="1" applyFill="1" applyBorder="1" applyAlignment="1">
      <alignment horizontal="right" vertical="top"/>
    </xf>
    <xf numFmtId="164" fontId="2" fillId="0" borderId="0" xfId="1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/>
    </xf>
    <xf numFmtId="164" fontId="6" fillId="0" borderId="0" xfId="0" quotePrefix="1" applyNumberFormat="1" applyFont="1" applyFill="1" applyBorder="1" applyAlignment="1">
      <alignment horizontal="center" vertical="top"/>
    </xf>
    <xf numFmtId="39" fontId="2" fillId="0" borderId="0" xfId="0" applyNumberFormat="1" applyFont="1" applyFill="1" applyAlignment="1" applyProtection="1">
      <alignment horizontal="left" vertical="top"/>
    </xf>
    <xf numFmtId="41" fontId="2" fillId="0" borderId="2" xfId="1" applyNumberFormat="1" applyFont="1" applyFill="1" applyBorder="1" applyAlignment="1">
      <alignment horizontal="right" vertical="top"/>
    </xf>
    <xf numFmtId="37" fontId="2" fillId="0" borderId="0" xfId="1" applyNumberFormat="1" applyFont="1" applyFill="1" applyBorder="1" applyAlignment="1">
      <alignment horizontal="right" vertical="top"/>
    </xf>
    <xf numFmtId="0" fontId="6" fillId="0" borderId="0" xfId="0" applyNumberFormat="1" applyFont="1" applyFill="1" applyAlignment="1">
      <alignment horizontal="center" vertical="top"/>
    </xf>
    <xf numFmtId="0" fontId="2" fillId="0" borderId="0" xfId="0" quotePrefix="1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horizontal="center" vertical="top"/>
    </xf>
    <xf numFmtId="41" fontId="2" fillId="0" borderId="3" xfId="1" applyNumberFormat="1" applyFont="1" applyFill="1" applyBorder="1" applyAlignment="1">
      <alignment horizontal="right" vertical="top"/>
    </xf>
    <xf numFmtId="164" fontId="2" fillId="0" borderId="0" xfId="1" applyNumberFormat="1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41" fontId="2" fillId="0" borderId="4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2" fillId="0" borderId="0" xfId="1" applyNumberFormat="1" applyFont="1" applyFill="1" applyAlignment="1">
      <alignment vertical="top"/>
    </xf>
    <xf numFmtId="169" fontId="2" fillId="0" borderId="0" xfId="0" applyNumberFormat="1" applyFont="1" applyFill="1" applyAlignment="1">
      <alignment vertical="top"/>
    </xf>
    <xf numFmtId="37" fontId="2" fillId="0" borderId="5" xfId="0" applyNumberFormat="1" applyFont="1" applyFill="1" applyBorder="1" applyAlignment="1">
      <alignment vertical="top"/>
    </xf>
    <xf numFmtId="167" fontId="2" fillId="0" borderId="0" xfId="0" applyNumberFormat="1" applyFont="1" applyFill="1" applyAlignment="1">
      <alignment vertical="top"/>
    </xf>
    <xf numFmtId="37" fontId="1" fillId="0" borderId="0" xfId="0" applyNumberFormat="1" applyFont="1" applyFill="1" applyAlignment="1">
      <alignment vertical="top"/>
    </xf>
    <xf numFmtId="37" fontId="1" fillId="0" borderId="0" xfId="0" quotePrefix="1" applyNumberFormat="1" applyFont="1" applyFill="1" applyAlignment="1">
      <alignment horizontal="left" vertical="top"/>
    </xf>
    <xf numFmtId="37" fontId="1" fillId="0" borderId="0" xfId="4" applyNumberFormat="1" applyFont="1" applyFill="1" applyAlignment="1">
      <alignment horizontal="left" vertical="top"/>
    </xf>
    <xf numFmtId="49" fontId="8" fillId="0" borderId="0" xfId="0" applyNumberFormat="1" applyFont="1" applyFill="1" applyAlignment="1">
      <alignment vertical="top"/>
    </xf>
    <xf numFmtId="37" fontId="2" fillId="0" borderId="0" xfId="0" applyNumberFormat="1" applyFont="1" applyFill="1" applyAlignment="1">
      <alignment horizontal="right" vertical="top"/>
    </xf>
    <xf numFmtId="37" fontId="1" fillId="0" borderId="1" xfId="0" applyNumberFormat="1" applyFont="1" applyFill="1" applyBorder="1" applyAlignment="1">
      <alignment horizontal="center" vertical="top"/>
    </xf>
    <xf numFmtId="165" fontId="2" fillId="0" borderId="0" xfId="0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vertical="top"/>
    </xf>
    <xf numFmtId="165" fontId="2" fillId="0" borderId="0" xfId="0" applyNumberFormat="1" applyFont="1" applyFill="1" applyAlignment="1">
      <alignment horizontal="right" vertical="top"/>
    </xf>
    <xf numFmtId="165" fontId="2" fillId="0" borderId="0" xfId="0" applyNumberFormat="1" applyFont="1" applyFill="1" applyAlignment="1">
      <alignment horizontal="centerContinuous" vertical="top"/>
    </xf>
    <xf numFmtId="164" fontId="2" fillId="0" borderId="0" xfId="1" applyNumberFormat="1" applyFont="1" applyFill="1" applyAlignment="1">
      <alignment horizontal="centerContinuous" vertical="top"/>
    </xf>
    <xf numFmtId="165" fontId="2" fillId="0" borderId="0" xfId="0" applyNumberFormat="1" applyFont="1" applyFill="1" applyBorder="1" applyAlignment="1">
      <alignment horizontal="centerContinuous" vertical="top"/>
    </xf>
    <xf numFmtId="165" fontId="2" fillId="0" borderId="0" xfId="0" quotePrefix="1" applyNumberFormat="1" applyFont="1" applyFill="1" applyAlignment="1">
      <alignment horizontal="centerContinuous" vertical="top"/>
    </xf>
    <xf numFmtId="165" fontId="1" fillId="0" borderId="1" xfId="0" applyNumberFormat="1" applyFont="1" applyFill="1" applyBorder="1" applyAlignment="1">
      <alignment horizontal="center" vertical="top"/>
    </xf>
    <xf numFmtId="164" fontId="1" fillId="0" borderId="1" xfId="1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165" fontId="1" fillId="0" borderId="1" xfId="0" applyNumberFormat="1" applyFont="1" applyFill="1" applyBorder="1" applyAlignment="1">
      <alignment horizontal="centerContinuous" vertical="top"/>
    </xf>
    <xf numFmtId="0" fontId="4" fillId="0" borderId="0" xfId="0" applyNumberFormat="1" applyFont="1" applyFill="1" applyBorder="1" applyAlignment="1">
      <alignment horizontal="center" vertical="top"/>
    </xf>
    <xf numFmtId="165" fontId="4" fillId="0" borderId="0" xfId="0" applyNumberFormat="1" applyFont="1" applyFill="1" applyAlignment="1">
      <alignment horizontal="right" vertical="top"/>
    </xf>
    <xf numFmtId="165" fontId="4" fillId="0" borderId="0" xfId="0" applyNumberFormat="1" applyFont="1" applyFill="1" applyBorder="1" applyAlignment="1">
      <alignment horizontal="center" vertical="top"/>
    </xf>
    <xf numFmtId="164" fontId="2" fillId="0" borderId="0" xfId="1" applyNumberFormat="1" applyFont="1" applyFill="1" applyAlignment="1">
      <alignment horizontal="right" vertical="top"/>
    </xf>
    <xf numFmtId="41" fontId="4" fillId="0" borderId="0" xfId="0" applyNumberFormat="1" applyFont="1" applyFill="1" applyBorder="1" applyAlignment="1">
      <alignment horizontal="center" vertical="top"/>
    </xf>
    <xf numFmtId="39" fontId="1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37" fontId="2" fillId="0" borderId="0" xfId="0" quotePrefix="1" applyNumberFormat="1" applyFont="1" applyFill="1" applyAlignment="1">
      <alignment horizontal="left" vertical="top"/>
    </xf>
    <xf numFmtId="41" fontId="2" fillId="0" borderId="3" xfId="0" applyNumberFormat="1" applyFont="1" applyFill="1" applyBorder="1" applyAlignment="1">
      <alignment horizontal="right" vertical="top"/>
    </xf>
    <xf numFmtId="37" fontId="6" fillId="0" borderId="0" xfId="0" applyNumberFormat="1" applyFont="1" applyFill="1" applyAlignment="1">
      <alignment horizontal="center" vertical="top"/>
    </xf>
    <xf numFmtId="41" fontId="2" fillId="0" borderId="4" xfId="0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horizontal="right" vertical="top"/>
    </xf>
    <xf numFmtId="37" fontId="1" fillId="0" borderId="1" xfId="0" applyNumberFormat="1" applyFont="1" applyFill="1" applyBorder="1" applyAlignment="1">
      <alignment horizontal="center" vertical="top"/>
    </xf>
    <xf numFmtId="37" fontId="6" fillId="0" borderId="0" xfId="0" quotePrefix="1" applyNumberFormat="1" applyFont="1" applyFill="1" applyAlignment="1">
      <alignment horizontal="center" vertical="top"/>
    </xf>
    <xf numFmtId="41" fontId="2" fillId="0" borderId="3" xfId="0" applyNumberFormat="1" applyFont="1" applyFill="1" applyBorder="1" applyAlignment="1">
      <alignment vertical="top"/>
    </xf>
    <xf numFmtId="41" fontId="2" fillId="0" borderId="6" xfId="0" applyNumberFormat="1" applyFont="1" applyFill="1" applyBorder="1" applyAlignment="1">
      <alignment vertical="top"/>
    </xf>
    <xf numFmtId="41" fontId="2" fillId="0" borderId="8" xfId="0" applyNumberFormat="1" applyFont="1" applyFill="1" applyBorder="1" applyAlignment="1">
      <alignment vertical="top"/>
    </xf>
    <xf numFmtId="41" fontId="2" fillId="0" borderId="7" xfId="0" applyNumberFormat="1" applyFont="1" applyFill="1" applyBorder="1" applyAlignment="1">
      <alignment vertical="top"/>
    </xf>
    <xf numFmtId="41" fontId="2" fillId="0" borderId="1" xfId="0" applyNumberFormat="1" applyFont="1" applyFill="1" applyBorder="1" applyAlignment="1">
      <alignment vertical="top"/>
    </xf>
    <xf numFmtId="41" fontId="2" fillId="0" borderId="9" xfId="0" applyNumberFormat="1" applyFont="1" applyFill="1" applyBorder="1" applyAlignment="1">
      <alignment vertical="top"/>
    </xf>
    <xf numFmtId="49" fontId="9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0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166" fontId="9" fillId="0" borderId="0" xfId="0" applyNumberFormat="1" applyFont="1" applyFill="1" applyAlignment="1">
      <alignment vertical="top"/>
    </xf>
    <xf numFmtId="41" fontId="9" fillId="0" borderId="0" xfId="0" applyNumberFormat="1" applyFont="1" applyFill="1" applyBorder="1" applyAlignment="1">
      <alignment vertical="top"/>
    </xf>
    <xf numFmtId="0" fontId="9" fillId="0" borderId="0" xfId="0" applyNumberFormat="1" applyFont="1" applyFill="1" applyBorder="1" applyAlignment="1">
      <alignment horizontal="right" vertical="top"/>
    </xf>
    <xf numFmtId="166" fontId="9" fillId="0" borderId="0" xfId="0" applyNumberFormat="1" applyFont="1" applyFill="1" applyBorder="1" applyAlignment="1">
      <alignment vertical="top"/>
    </xf>
    <xf numFmtId="41" fontId="9" fillId="0" borderId="1" xfId="0" applyNumberFormat="1" applyFont="1" applyFill="1" applyBorder="1" applyAlignment="1">
      <alignment vertical="top"/>
    </xf>
    <xf numFmtId="41" fontId="9" fillId="0" borderId="3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9" fillId="0" borderId="4" xfId="0" applyNumberFormat="1" applyFont="1" applyFill="1" applyBorder="1" applyAlignment="1">
      <alignment horizontal="right" vertical="top"/>
    </xf>
    <xf numFmtId="166" fontId="8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right" vertical="top"/>
    </xf>
    <xf numFmtId="0" fontId="2" fillId="0" borderId="0" xfId="0" applyNumberFormat="1" applyFont="1" applyFill="1" applyAlignment="1">
      <alignment horizontal="left" vertical="top"/>
    </xf>
    <xf numFmtId="168" fontId="2" fillId="0" borderId="4" xfId="0" applyNumberFormat="1" applyFont="1" applyFill="1" applyBorder="1" applyAlignment="1">
      <alignment horizontal="right" vertical="top"/>
    </xf>
    <xf numFmtId="168" fontId="2" fillId="0" borderId="0" xfId="0" applyNumberFormat="1" applyFont="1" applyFill="1" applyAlignment="1">
      <alignment vertical="top"/>
    </xf>
    <xf numFmtId="168" fontId="2" fillId="0" borderId="0" xfId="0" applyNumberFormat="1" applyFont="1" applyFill="1" applyAlignment="1">
      <alignment horizontal="right" vertical="top"/>
    </xf>
    <xf numFmtId="168" fontId="2" fillId="0" borderId="0" xfId="1" applyNumberFormat="1" applyFont="1" applyFill="1" applyAlignment="1">
      <alignment horizontal="right" vertical="top"/>
    </xf>
    <xf numFmtId="41" fontId="12" fillId="0" borderId="0" xfId="0" applyNumberFormat="1" applyFont="1" applyFill="1" applyAlignment="1">
      <alignment horizontal="right" vertical="top"/>
    </xf>
    <xf numFmtId="166" fontId="9" fillId="0" borderId="0" xfId="0" applyNumberFormat="1" applyFont="1" applyFill="1" applyAlignment="1">
      <alignment horizontal="right" vertical="top"/>
    </xf>
    <xf numFmtId="41" fontId="9" fillId="0" borderId="1" xfId="0" applyNumberFormat="1" applyFont="1" applyFill="1" applyBorder="1" applyAlignment="1">
      <alignment horizontal="right" vertical="top"/>
    </xf>
    <xf numFmtId="164" fontId="2" fillId="0" borderId="4" xfId="0" applyNumberFormat="1" applyFont="1" applyFill="1" applyBorder="1" applyAlignment="1">
      <alignment horizontal="right" vertical="top"/>
    </xf>
    <xf numFmtId="164" fontId="2" fillId="0" borderId="0" xfId="0" applyNumberFormat="1" applyFont="1" applyFill="1" applyBorder="1" applyAlignment="1">
      <alignment horizontal="center" vertical="top"/>
    </xf>
    <xf numFmtId="43" fontId="2" fillId="0" borderId="4" xfId="0" applyNumberFormat="1" applyFont="1" applyFill="1" applyBorder="1" applyAlignment="1">
      <alignment horizontal="right" vertical="top"/>
    </xf>
    <xf numFmtId="43" fontId="2" fillId="0" borderId="0" xfId="0" applyNumberFormat="1" applyFont="1" applyFill="1" applyAlignment="1">
      <alignment vertical="top"/>
    </xf>
    <xf numFmtId="43" fontId="2" fillId="0" borderId="0" xfId="1" applyNumberFormat="1" applyFont="1" applyFill="1" applyAlignment="1">
      <alignment horizontal="right" vertical="top"/>
    </xf>
    <xf numFmtId="43" fontId="2" fillId="0" borderId="0" xfId="0" applyNumberFormat="1" applyFont="1" applyFill="1" applyAlignment="1">
      <alignment horizontal="right" vertical="top"/>
    </xf>
    <xf numFmtId="37" fontId="2" fillId="0" borderId="0" xfId="0" applyNumberFormat="1" applyFont="1" applyFill="1" applyAlignment="1">
      <alignment horizontal="right" vertical="top"/>
    </xf>
    <xf numFmtId="37" fontId="1" fillId="0" borderId="1" xfId="0" applyNumberFormat="1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1" fillId="0" borderId="0" xfId="0" quotePrefix="1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center" vertical="top"/>
    </xf>
    <xf numFmtId="0" fontId="11" fillId="0" borderId="1" xfId="0" applyFont="1" applyFill="1" applyBorder="1" applyAlignment="1">
      <alignment horizontal="center" vertical="top"/>
    </xf>
    <xf numFmtId="0" fontId="9" fillId="0" borderId="3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0" xfId="0" quotePrefix="1" applyFont="1" applyAlignment="1">
      <alignment horizontal="left" vertical="top"/>
    </xf>
    <xf numFmtId="0" fontId="11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1" fillId="0" borderId="1" xfId="0" applyFont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center"/>
    </xf>
  </cellXfs>
  <cellStyles count="5">
    <cellStyle name="Comma" xfId="1" builtinId="3"/>
    <cellStyle name="Comma_Q1'08 FS" xfId="2" xr:uid="{00000000-0005-0000-0000-000001000000}"/>
    <cellStyle name="Normal" xfId="0" builtinId="0"/>
    <cellStyle name="Normal 2" xfId="4" xr:uid="{3484F62F-0547-4D91-AF5D-BD293A3F9E10}"/>
    <cellStyle name="Normal_Q1'08 FS" xfId="3" xr:uid="{00000000-0005-0000-0000-000003000000}"/>
  </cellStyles>
  <dxfs count="0"/>
  <tableStyles count="0" defaultTableStyle="TableStyleMedium9" defaultPivotStyle="PivotStyleLight16"/>
  <colors>
    <mruColors>
      <color rgb="FFE2FFC5"/>
      <color rgb="FFFFFF99"/>
      <color rgb="FFFFFFCC"/>
      <color rgb="FFFFCCCC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A2890-39A8-485F-9189-28DCDC5706C4}">
  <dimension ref="A1:J102"/>
  <sheetViews>
    <sheetView showGridLines="0" tabSelected="1" view="pageBreakPreview" zoomScale="85" zoomScaleNormal="100" zoomScaleSheetLayoutView="85" workbookViewId="0">
      <selection activeCell="L62" sqref="L62"/>
    </sheetView>
  </sheetViews>
  <sheetFormatPr defaultColWidth="10.5703125" defaultRowHeight="24" customHeight="1"/>
  <cols>
    <col min="1" max="1" width="49.28515625" style="69" customWidth="1"/>
    <col min="2" max="2" width="7.140625" style="69" customWidth="1"/>
    <col min="3" max="3" width="1.5703125" style="69" customWidth="1"/>
    <col min="4" max="4" width="15.28515625" style="69" customWidth="1"/>
    <col min="5" max="5" width="0.85546875" style="69" customWidth="1"/>
    <col min="6" max="6" width="15.28515625" style="69" customWidth="1"/>
    <col min="7" max="7" width="0.85546875" style="4" customWidth="1"/>
    <col min="8" max="8" width="15.28515625" style="69" customWidth="1"/>
    <col min="9" max="9" width="0.85546875" style="4" customWidth="1"/>
    <col min="10" max="10" width="15.28515625" style="69" customWidth="1"/>
    <col min="11" max="11" width="0.85546875" style="69" customWidth="1"/>
    <col min="12" max="12" width="16.28515625" style="69" customWidth="1"/>
    <col min="13" max="16384" width="10.5703125" style="69"/>
  </cols>
  <sheetData>
    <row r="1" spans="1:10" ht="24" customHeight="1">
      <c r="A1" s="5" t="s">
        <v>0</v>
      </c>
      <c r="B1" s="6"/>
      <c r="C1" s="6"/>
      <c r="D1" s="6"/>
      <c r="E1" s="6"/>
      <c r="F1" s="6"/>
      <c r="G1" s="7"/>
      <c r="H1" s="72"/>
      <c r="I1" s="73"/>
      <c r="J1" s="72"/>
    </row>
    <row r="2" spans="1:10" ht="24" customHeight="1">
      <c r="A2" s="5" t="s">
        <v>69</v>
      </c>
      <c r="B2" s="6"/>
      <c r="C2" s="6"/>
      <c r="D2" s="6"/>
      <c r="E2" s="6"/>
      <c r="F2" s="6"/>
      <c r="G2" s="7"/>
      <c r="H2" s="8"/>
      <c r="I2" s="7"/>
      <c r="J2" s="8"/>
    </row>
    <row r="3" spans="1:10" ht="24" customHeight="1">
      <c r="A3" s="5" t="s">
        <v>216</v>
      </c>
      <c r="B3" s="6"/>
      <c r="C3" s="6"/>
      <c r="D3" s="6"/>
      <c r="E3" s="6"/>
      <c r="F3" s="6"/>
      <c r="G3" s="7"/>
      <c r="H3" s="8"/>
      <c r="I3" s="7"/>
      <c r="J3" s="8"/>
    </row>
    <row r="4" spans="1:10" ht="24" customHeight="1">
      <c r="A4" s="170" t="s">
        <v>114</v>
      </c>
      <c r="B4" s="170"/>
      <c r="C4" s="170"/>
      <c r="D4" s="170"/>
      <c r="E4" s="170"/>
      <c r="F4" s="170"/>
      <c r="G4" s="170"/>
      <c r="H4" s="170"/>
      <c r="I4" s="170"/>
      <c r="J4" s="170"/>
    </row>
    <row r="5" spans="1:10" ht="24" customHeight="1">
      <c r="D5" s="171" t="s">
        <v>1</v>
      </c>
      <c r="E5" s="171"/>
      <c r="F5" s="171"/>
      <c r="G5" s="9"/>
      <c r="H5" s="171" t="s">
        <v>2</v>
      </c>
      <c r="I5" s="171"/>
      <c r="J5" s="171"/>
    </row>
    <row r="6" spans="1:10" ht="24" customHeight="1">
      <c r="B6" s="10" t="s">
        <v>3</v>
      </c>
      <c r="D6" s="74" t="str">
        <f>"30 กันยายน 2563"</f>
        <v>30 กันยายน 2563</v>
      </c>
      <c r="E6" s="75"/>
      <c r="F6" s="74" t="str">
        <f>"31 ธันวาคม 2562"</f>
        <v>31 ธันวาคม 2562</v>
      </c>
      <c r="G6" s="76"/>
      <c r="H6" s="74" t="str">
        <f>"30 กันยายน 2563"</f>
        <v>30 กันยายน 2563</v>
      </c>
      <c r="I6" s="75"/>
      <c r="J6" s="74" t="str">
        <f>"31 ธันวาคม 2562"</f>
        <v>31 ธันวาคม 2562</v>
      </c>
    </row>
    <row r="7" spans="1:10" ht="24" customHeight="1">
      <c r="B7" s="10"/>
      <c r="D7" s="75" t="s">
        <v>115</v>
      </c>
      <c r="E7" s="75"/>
      <c r="F7" s="77" t="s">
        <v>116</v>
      </c>
      <c r="G7" s="76"/>
      <c r="H7" s="75" t="s">
        <v>115</v>
      </c>
      <c r="I7" s="75"/>
      <c r="J7" s="77" t="s">
        <v>116</v>
      </c>
    </row>
    <row r="8" spans="1:10" ht="24" customHeight="1">
      <c r="B8" s="10"/>
      <c r="D8" s="78" t="s">
        <v>117</v>
      </c>
      <c r="E8" s="79"/>
      <c r="F8" s="77"/>
      <c r="G8" s="76"/>
      <c r="H8" s="78" t="s">
        <v>117</v>
      </c>
      <c r="I8" s="79"/>
      <c r="J8" s="77"/>
    </row>
    <row r="9" spans="1:10" s="4" customFormat="1" ht="24" customHeight="1">
      <c r="A9" s="30" t="s">
        <v>4</v>
      </c>
    </row>
    <row r="10" spans="1:10" s="4" customFormat="1" ht="24" customHeight="1">
      <c r="A10" s="30" t="s">
        <v>5</v>
      </c>
    </row>
    <row r="11" spans="1:10" s="4" customFormat="1" ht="24" customHeight="1">
      <c r="A11" s="12" t="s">
        <v>6</v>
      </c>
      <c r="B11" s="80"/>
      <c r="C11" s="43"/>
      <c r="D11" s="19">
        <v>2537026</v>
      </c>
      <c r="E11" s="16"/>
      <c r="F11" s="19">
        <v>1999417</v>
      </c>
      <c r="G11" s="18"/>
      <c r="H11" s="81">
        <v>1306819</v>
      </c>
      <c r="I11" s="16"/>
      <c r="J11" s="81">
        <v>977613</v>
      </c>
    </row>
    <row r="12" spans="1:10" s="4" customFormat="1" ht="24" customHeight="1">
      <c r="A12" s="12" t="s">
        <v>71</v>
      </c>
      <c r="B12" s="80" t="s">
        <v>156</v>
      </c>
      <c r="C12" s="82"/>
      <c r="D12" s="19">
        <v>5117782</v>
      </c>
      <c r="E12" s="16"/>
      <c r="F12" s="19">
        <v>5233998</v>
      </c>
      <c r="G12" s="18"/>
      <c r="H12" s="19">
        <v>4684417</v>
      </c>
      <c r="I12" s="16"/>
      <c r="J12" s="19">
        <v>4920328</v>
      </c>
    </row>
    <row r="13" spans="1:10" s="4" customFormat="1" ht="24" customHeight="1">
      <c r="A13" s="12" t="s">
        <v>193</v>
      </c>
      <c r="B13" s="80">
        <v>4</v>
      </c>
      <c r="C13" s="82"/>
      <c r="D13" s="19">
        <v>0</v>
      </c>
      <c r="E13" s="16"/>
      <c r="F13" s="19">
        <v>0</v>
      </c>
      <c r="G13" s="18"/>
      <c r="H13" s="19">
        <v>138000</v>
      </c>
      <c r="I13" s="16"/>
      <c r="J13" s="19">
        <v>13000</v>
      </c>
    </row>
    <row r="14" spans="1:10" s="4" customFormat="1" ht="24" customHeight="1">
      <c r="A14" s="12" t="s">
        <v>72</v>
      </c>
      <c r="B14" s="80">
        <v>5</v>
      </c>
      <c r="C14" s="82"/>
      <c r="D14" s="19">
        <v>4916987</v>
      </c>
      <c r="E14" s="16"/>
      <c r="F14" s="19">
        <v>7466935</v>
      </c>
      <c r="G14" s="18"/>
      <c r="H14" s="19">
        <v>4211304</v>
      </c>
      <c r="I14" s="16"/>
      <c r="J14" s="19">
        <v>6608238</v>
      </c>
    </row>
    <row r="15" spans="1:10" s="4" customFormat="1" ht="24" customHeight="1">
      <c r="A15" s="83" t="s">
        <v>194</v>
      </c>
      <c r="B15" s="50" t="s">
        <v>202</v>
      </c>
      <c r="C15" s="82"/>
      <c r="D15" s="18">
        <v>205346</v>
      </c>
      <c r="E15" s="16"/>
      <c r="F15" s="18">
        <v>165058</v>
      </c>
      <c r="G15" s="18"/>
      <c r="H15" s="84">
        <v>205346</v>
      </c>
      <c r="I15" s="16"/>
      <c r="J15" s="84">
        <v>165058</v>
      </c>
    </row>
    <row r="16" spans="1:10" s="4" customFormat="1" ht="24" customHeight="1">
      <c r="A16" s="12" t="s">
        <v>7</v>
      </c>
      <c r="C16" s="82"/>
      <c r="D16" s="85">
        <v>292655</v>
      </c>
      <c r="E16" s="16"/>
      <c r="F16" s="85">
        <v>296904</v>
      </c>
      <c r="G16" s="18"/>
      <c r="H16" s="85">
        <v>40376</v>
      </c>
      <c r="I16" s="16"/>
      <c r="J16" s="85">
        <v>37336</v>
      </c>
    </row>
    <row r="17" spans="1:10" s="4" customFormat="1" ht="24" customHeight="1">
      <c r="A17" s="30" t="s">
        <v>8</v>
      </c>
      <c r="C17" s="82"/>
      <c r="D17" s="85">
        <f>SUM(D11:D16)</f>
        <v>13069796</v>
      </c>
      <c r="E17" s="16"/>
      <c r="F17" s="85">
        <f>SUM(F11:F16)</f>
        <v>15162312</v>
      </c>
      <c r="G17" s="18"/>
      <c r="H17" s="85">
        <f>SUM(H11:H16)</f>
        <v>10586262</v>
      </c>
      <c r="I17" s="16"/>
      <c r="J17" s="85">
        <f>SUM(J11:J16)</f>
        <v>12721573</v>
      </c>
    </row>
    <row r="18" spans="1:10" s="4" customFormat="1" ht="24" customHeight="1">
      <c r="A18" s="30" t="s">
        <v>9</v>
      </c>
      <c r="B18" s="80"/>
      <c r="C18" s="82"/>
      <c r="D18" s="86"/>
      <c r="E18" s="87"/>
      <c r="F18" s="86"/>
      <c r="G18" s="86"/>
      <c r="H18" s="86"/>
      <c r="I18" s="87"/>
      <c r="J18" s="86"/>
    </row>
    <row r="19" spans="1:10" s="4" customFormat="1" ht="24" customHeight="1">
      <c r="A19" s="12" t="s">
        <v>10</v>
      </c>
      <c r="B19" s="80"/>
      <c r="C19" s="88"/>
      <c r="D19" s="19">
        <v>0</v>
      </c>
      <c r="E19" s="16"/>
      <c r="F19" s="19">
        <v>0</v>
      </c>
      <c r="G19" s="18"/>
      <c r="H19" s="44">
        <v>7717240</v>
      </c>
      <c r="I19" s="16"/>
      <c r="J19" s="44">
        <v>7717240</v>
      </c>
    </row>
    <row r="20" spans="1:10" s="4" customFormat="1" ht="24" customHeight="1">
      <c r="A20" s="12" t="s">
        <v>154</v>
      </c>
      <c r="B20" s="80"/>
      <c r="C20" s="88"/>
      <c r="D20" s="19">
        <v>133087</v>
      </c>
      <c r="E20" s="16"/>
      <c r="F20" s="19">
        <v>112624</v>
      </c>
      <c r="G20" s="18"/>
      <c r="H20" s="44">
        <v>67553</v>
      </c>
      <c r="I20" s="16"/>
      <c r="J20" s="44">
        <v>67553</v>
      </c>
    </row>
    <row r="21" spans="1:10" s="4" customFormat="1" ht="24" customHeight="1">
      <c r="A21" s="12" t="s">
        <v>11</v>
      </c>
      <c r="B21" s="80"/>
      <c r="C21" s="88"/>
      <c r="D21" s="19">
        <v>614403</v>
      </c>
      <c r="E21" s="16"/>
      <c r="F21" s="19">
        <v>606402</v>
      </c>
      <c r="G21" s="18"/>
      <c r="H21" s="44">
        <v>243447</v>
      </c>
      <c r="I21" s="16"/>
      <c r="J21" s="44">
        <v>243447</v>
      </c>
    </row>
    <row r="22" spans="1:10" s="4" customFormat="1" ht="24" customHeight="1">
      <c r="A22" s="12" t="s">
        <v>152</v>
      </c>
      <c r="B22" s="80">
        <v>4</v>
      </c>
      <c r="C22" s="88"/>
      <c r="D22" s="19">
        <v>0</v>
      </c>
      <c r="E22" s="16"/>
      <c r="F22" s="19">
        <v>0</v>
      </c>
      <c r="G22" s="18"/>
      <c r="H22" s="44">
        <v>1383122</v>
      </c>
      <c r="I22" s="16"/>
      <c r="J22" s="44">
        <v>1479030</v>
      </c>
    </row>
    <row r="23" spans="1:10" s="4" customFormat="1" ht="24" customHeight="1">
      <c r="A23" s="12" t="s">
        <v>73</v>
      </c>
      <c r="B23" s="80"/>
      <c r="C23" s="82"/>
      <c r="D23" s="18">
        <v>256933</v>
      </c>
      <c r="E23" s="16"/>
      <c r="F23" s="18">
        <v>256933</v>
      </c>
      <c r="G23" s="18"/>
      <c r="H23" s="18">
        <v>94342</v>
      </c>
      <c r="I23" s="16"/>
      <c r="J23" s="18">
        <v>94342</v>
      </c>
    </row>
    <row r="24" spans="1:10" s="4" customFormat="1" ht="24" customHeight="1">
      <c r="A24" s="12" t="s">
        <v>74</v>
      </c>
      <c r="B24" s="80">
        <v>6</v>
      </c>
      <c r="C24" s="43"/>
      <c r="D24" s="19">
        <v>8480950</v>
      </c>
      <c r="E24" s="16"/>
      <c r="F24" s="19">
        <v>8285712</v>
      </c>
      <c r="G24" s="18"/>
      <c r="H24" s="19">
        <v>968099</v>
      </c>
      <c r="I24" s="16"/>
      <c r="J24" s="19">
        <v>984241</v>
      </c>
    </row>
    <row r="25" spans="1:10" s="4" customFormat="1" ht="24" customHeight="1">
      <c r="A25" s="12" t="s">
        <v>195</v>
      </c>
      <c r="B25" s="80">
        <v>2</v>
      </c>
      <c r="C25" s="43"/>
      <c r="D25" s="19">
        <v>570167</v>
      </c>
      <c r="E25" s="16"/>
      <c r="F25" s="19">
        <v>0</v>
      </c>
      <c r="G25" s="18"/>
      <c r="H25" s="19">
        <v>114720</v>
      </c>
      <c r="I25" s="16"/>
      <c r="J25" s="19">
        <v>0</v>
      </c>
    </row>
    <row r="26" spans="1:10" s="4" customFormat="1" ht="24" customHeight="1">
      <c r="A26" s="12" t="s">
        <v>75</v>
      </c>
      <c r="B26" s="80"/>
      <c r="C26" s="43"/>
      <c r="D26" s="16">
        <v>146294</v>
      </c>
      <c r="E26" s="16"/>
      <c r="F26" s="16">
        <v>146294</v>
      </c>
      <c r="G26" s="16"/>
      <c r="H26" s="19">
        <v>0</v>
      </c>
      <c r="I26" s="16"/>
      <c r="J26" s="19">
        <v>0</v>
      </c>
    </row>
    <row r="27" spans="1:10" s="4" customFormat="1" ht="24" customHeight="1">
      <c r="A27" s="12" t="s">
        <v>196</v>
      </c>
      <c r="B27" s="80"/>
      <c r="C27" s="43"/>
      <c r="D27" s="19">
        <v>164196</v>
      </c>
      <c r="E27" s="16"/>
      <c r="F27" s="19">
        <v>195513</v>
      </c>
      <c r="G27" s="18"/>
      <c r="H27" s="19">
        <v>51418</v>
      </c>
      <c r="I27" s="16"/>
      <c r="J27" s="19">
        <v>71616</v>
      </c>
    </row>
    <row r="28" spans="1:10" s="4" customFormat="1" ht="24" customHeight="1">
      <c r="A28" s="12" t="s">
        <v>197</v>
      </c>
      <c r="B28" s="80">
        <v>2</v>
      </c>
      <c r="C28" s="43"/>
      <c r="D28" s="19">
        <v>0</v>
      </c>
      <c r="E28" s="16"/>
      <c r="F28" s="19">
        <v>287084</v>
      </c>
      <c r="G28" s="18"/>
      <c r="H28" s="19">
        <v>0</v>
      </c>
      <c r="I28" s="16"/>
      <c r="J28" s="19">
        <v>2507</v>
      </c>
    </row>
    <row r="29" spans="1:10" s="4" customFormat="1" ht="24" customHeight="1">
      <c r="A29" s="89" t="s">
        <v>127</v>
      </c>
      <c r="B29" s="80"/>
      <c r="C29" s="43"/>
      <c r="D29" s="19">
        <v>154562</v>
      </c>
      <c r="E29" s="16"/>
      <c r="F29" s="19">
        <v>189312</v>
      </c>
      <c r="G29" s="18"/>
      <c r="H29" s="19">
        <v>64358</v>
      </c>
      <c r="I29" s="16"/>
      <c r="J29" s="19">
        <v>172751</v>
      </c>
    </row>
    <row r="30" spans="1:10" s="4" customFormat="1" ht="24" customHeight="1">
      <c r="A30" s="12" t="s">
        <v>12</v>
      </c>
      <c r="B30" s="80"/>
      <c r="C30" s="43"/>
      <c r="D30" s="20">
        <v>15848</v>
      </c>
      <c r="E30" s="16"/>
      <c r="F30" s="20">
        <v>19717</v>
      </c>
      <c r="G30" s="16"/>
      <c r="H30" s="85">
        <v>4572</v>
      </c>
      <c r="I30" s="16"/>
      <c r="J30" s="85">
        <v>3983</v>
      </c>
    </row>
    <row r="31" spans="1:10" s="4" customFormat="1" ht="24" customHeight="1">
      <c r="A31" s="30" t="s">
        <v>13</v>
      </c>
      <c r="B31" s="80"/>
      <c r="C31" s="43"/>
      <c r="D31" s="19">
        <f>SUM(D19:D30)</f>
        <v>10536440</v>
      </c>
      <c r="E31" s="16"/>
      <c r="F31" s="19">
        <f>SUM(F19:F30)</f>
        <v>10099591</v>
      </c>
      <c r="G31" s="18"/>
      <c r="H31" s="19">
        <f>SUM(H19:H30)</f>
        <v>10708871</v>
      </c>
      <c r="I31" s="16"/>
      <c r="J31" s="19">
        <f>SUM(J19:J30)</f>
        <v>10836710</v>
      </c>
    </row>
    <row r="32" spans="1:10" s="4" customFormat="1" ht="24" customHeight="1" thickBot="1">
      <c r="A32" s="30" t="s">
        <v>14</v>
      </c>
      <c r="B32" s="78"/>
      <c r="C32" s="43"/>
      <c r="D32" s="90">
        <f>SUM(D17:D17,D31)</f>
        <v>23606236</v>
      </c>
      <c r="E32" s="16"/>
      <c r="F32" s="90">
        <f>SUM(F17:F17,F31)</f>
        <v>25261903</v>
      </c>
      <c r="G32" s="18"/>
      <c r="H32" s="90">
        <f>SUM(H17:H17,H31)</f>
        <v>21295133</v>
      </c>
      <c r="I32" s="16"/>
      <c r="J32" s="90">
        <f>SUM(J17:J17,J31)</f>
        <v>23558283</v>
      </c>
    </row>
    <row r="33" spans="1:10" s="4" customFormat="1" ht="24" customHeight="1" thickTop="1">
      <c r="A33" s="41"/>
      <c r="D33" s="91"/>
      <c r="F33" s="91"/>
      <c r="G33" s="91"/>
      <c r="H33" s="91"/>
      <c r="J33" s="91"/>
    </row>
    <row r="34" spans="1:10" ht="24" customHeight="1">
      <c r="A34" s="69" t="s">
        <v>142</v>
      </c>
      <c r="D34" s="4"/>
      <c r="F34" s="4"/>
      <c r="H34" s="4"/>
      <c r="J34" s="4"/>
    </row>
    <row r="35" spans="1:10" ht="24" customHeight="1">
      <c r="A35" s="5" t="s">
        <v>0</v>
      </c>
      <c r="B35" s="6"/>
      <c r="C35" s="6"/>
      <c r="D35" s="6"/>
      <c r="E35" s="6"/>
      <c r="F35" s="6"/>
      <c r="G35" s="7"/>
      <c r="H35" s="6"/>
      <c r="I35" s="7"/>
      <c r="J35" s="6"/>
    </row>
    <row r="36" spans="1:10" ht="24" customHeight="1">
      <c r="A36" s="5" t="s">
        <v>70</v>
      </c>
      <c r="B36" s="6"/>
      <c r="C36" s="6"/>
      <c r="D36" s="6"/>
      <c r="E36" s="6"/>
      <c r="F36" s="6"/>
      <c r="G36" s="7"/>
      <c r="H36" s="8"/>
      <c r="I36" s="7"/>
      <c r="J36" s="8"/>
    </row>
    <row r="37" spans="1:10" ht="24" customHeight="1">
      <c r="A37" s="5" t="s">
        <v>216</v>
      </c>
      <c r="B37" s="6"/>
      <c r="C37" s="6"/>
      <c r="D37" s="6"/>
      <c r="E37" s="6"/>
      <c r="F37" s="6"/>
      <c r="G37" s="7"/>
      <c r="H37" s="8"/>
      <c r="I37" s="7"/>
      <c r="J37" s="8"/>
    </row>
    <row r="38" spans="1:10" ht="24" customHeight="1">
      <c r="A38" s="170" t="s">
        <v>114</v>
      </c>
      <c r="B38" s="170"/>
      <c r="C38" s="170"/>
      <c r="D38" s="170"/>
      <c r="E38" s="170"/>
      <c r="F38" s="170"/>
      <c r="G38" s="170"/>
      <c r="H38" s="170"/>
      <c r="I38" s="170"/>
      <c r="J38" s="170"/>
    </row>
    <row r="39" spans="1:10" ht="24" customHeight="1">
      <c r="D39" s="171" t="s">
        <v>1</v>
      </c>
      <c r="E39" s="171"/>
      <c r="F39" s="171"/>
      <c r="G39" s="9"/>
      <c r="H39" s="171" t="s">
        <v>2</v>
      </c>
      <c r="I39" s="171"/>
      <c r="J39" s="171"/>
    </row>
    <row r="40" spans="1:10" ht="24" customHeight="1">
      <c r="B40" s="10" t="s">
        <v>3</v>
      </c>
      <c r="D40" s="74" t="str">
        <f>"30 กันยายน 2563"</f>
        <v>30 กันยายน 2563</v>
      </c>
      <c r="E40" s="75"/>
      <c r="F40" s="74" t="str">
        <f>"31 ธันวาคม 2562"</f>
        <v>31 ธันวาคม 2562</v>
      </c>
      <c r="G40" s="76"/>
      <c r="H40" s="74" t="str">
        <f>"30 กันยายน 2563"</f>
        <v>30 กันยายน 2563</v>
      </c>
      <c r="I40" s="75"/>
      <c r="J40" s="74" t="str">
        <f>"31 ธันวาคม 2562"</f>
        <v>31 ธันวาคม 2562</v>
      </c>
    </row>
    <row r="41" spans="1:10" ht="24" customHeight="1">
      <c r="B41" s="10"/>
      <c r="D41" s="75" t="s">
        <v>115</v>
      </c>
      <c r="E41" s="75"/>
      <c r="F41" s="77" t="s">
        <v>116</v>
      </c>
      <c r="G41" s="76"/>
      <c r="H41" s="75" t="s">
        <v>115</v>
      </c>
      <c r="I41" s="75"/>
      <c r="J41" s="77" t="s">
        <v>116</v>
      </c>
    </row>
    <row r="42" spans="1:10" ht="24" customHeight="1">
      <c r="B42" s="10"/>
      <c r="D42" s="78" t="s">
        <v>117</v>
      </c>
      <c r="E42" s="79"/>
      <c r="F42" s="77"/>
      <c r="G42" s="76"/>
      <c r="H42" s="78" t="s">
        <v>117</v>
      </c>
      <c r="I42" s="79"/>
      <c r="J42" s="77"/>
    </row>
    <row r="43" spans="1:10" ht="24" customHeight="1">
      <c r="A43" s="71" t="s">
        <v>15</v>
      </c>
      <c r="B43" s="12"/>
      <c r="C43" s="10"/>
      <c r="D43" s="78"/>
      <c r="E43" s="11"/>
      <c r="F43" s="78"/>
      <c r="G43" s="78"/>
      <c r="H43" s="78"/>
      <c r="I43" s="17"/>
      <c r="J43" s="78"/>
    </row>
    <row r="44" spans="1:10" ht="24" customHeight="1">
      <c r="A44" s="71" t="s">
        <v>16</v>
      </c>
      <c r="B44" s="12"/>
      <c r="C44" s="10"/>
      <c r="D44" s="78"/>
      <c r="E44" s="11"/>
      <c r="F44" s="78"/>
      <c r="G44" s="78"/>
      <c r="H44" s="78"/>
      <c r="I44" s="17"/>
      <c r="J44" s="78"/>
    </row>
    <row r="45" spans="1:10" ht="24" customHeight="1">
      <c r="A45" s="66" t="s">
        <v>198</v>
      </c>
      <c r="B45" s="92"/>
      <c r="C45" s="10"/>
      <c r="D45" s="19">
        <v>4969178</v>
      </c>
      <c r="E45" s="45"/>
      <c r="F45" s="19">
        <v>4013131</v>
      </c>
      <c r="G45" s="18"/>
      <c r="H45" s="19">
        <v>4707506</v>
      </c>
      <c r="I45" s="46"/>
      <c r="J45" s="19">
        <v>3716103</v>
      </c>
    </row>
    <row r="46" spans="1:10" ht="24" customHeight="1">
      <c r="A46" s="66" t="s">
        <v>76</v>
      </c>
      <c r="B46" s="92" t="s">
        <v>199</v>
      </c>
      <c r="C46" s="10"/>
      <c r="D46" s="44">
        <v>2731060</v>
      </c>
      <c r="E46" s="45"/>
      <c r="F46" s="44">
        <v>6316115</v>
      </c>
      <c r="G46" s="16"/>
      <c r="H46" s="70">
        <v>4029054</v>
      </c>
      <c r="I46" s="46"/>
      <c r="J46" s="70">
        <v>7088061</v>
      </c>
    </row>
    <row r="47" spans="1:10" ht="24" customHeight="1">
      <c r="A47" s="66" t="s">
        <v>165</v>
      </c>
      <c r="B47" s="92">
        <v>4</v>
      </c>
      <c r="C47" s="10"/>
      <c r="D47" s="44">
        <v>0</v>
      </c>
      <c r="E47" s="45"/>
      <c r="F47" s="44">
        <v>0</v>
      </c>
      <c r="G47" s="16"/>
      <c r="H47" s="70">
        <v>0</v>
      </c>
      <c r="I47" s="46"/>
      <c r="J47" s="70">
        <v>160000</v>
      </c>
    </row>
    <row r="48" spans="1:10" ht="24" customHeight="1">
      <c r="A48" s="66" t="s">
        <v>77</v>
      </c>
      <c r="B48" s="80"/>
      <c r="C48" s="4"/>
      <c r="D48" s="19">
        <v>499372</v>
      </c>
      <c r="E48" s="45"/>
      <c r="F48" s="19">
        <v>390758</v>
      </c>
      <c r="G48" s="18"/>
      <c r="H48" s="19">
        <v>332141</v>
      </c>
      <c r="I48" s="16"/>
      <c r="J48" s="19">
        <v>334928</v>
      </c>
    </row>
    <row r="49" spans="1:10" ht="24" customHeight="1">
      <c r="A49" s="66" t="s">
        <v>215</v>
      </c>
      <c r="B49" s="92"/>
      <c r="C49" s="10"/>
      <c r="D49" s="44"/>
      <c r="E49" s="45"/>
      <c r="F49" s="44"/>
      <c r="G49" s="16"/>
      <c r="H49" s="70"/>
      <c r="I49" s="46"/>
      <c r="J49" s="70"/>
    </row>
    <row r="50" spans="1:10" ht="24" customHeight="1">
      <c r="A50" s="93" t="s">
        <v>207</v>
      </c>
      <c r="B50" s="92">
        <v>8</v>
      </c>
      <c r="C50" s="10"/>
      <c r="D50" s="19">
        <v>42010</v>
      </c>
      <c r="E50" s="16"/>
      <c r="F50" s="19">
        <v>37611</v>
      </c>
      <c r="G50" s="18"/>
      <c r="H50" s="70">
        <v>0</v>
      </c>
      <c r="I50" s="46"/>
      <c r="J50" s="19">
        <v>0</v>
      </c>
    </row>
    <row r="51" spans="1:10" ht="24" customHeight="1">
      <c r="A51" s="1" t="s">
        <v>208</v>
      </c>
      <c r="B51" s="92">
        <v>2</v>
      </c>
      <c r="C51" s="10"/>
      <c r="D51" s="19">
        <v>55158</v>
      </c>
      <c r="E51" s="16"/>
      <c r="F51" s="19">
        <v>0</v>
      </c>
      <c r="G51" s="18"/>
      <c r="H51" s="19">
        <v>26027</v>
      </c>
      <c r="I51" s="46"/>
      <c r="J51" s="19">
        <v>0</v>
      </c>
    </row>
    <row r="52" spans="1:10" ht="24" customHeight="1">
      <c r="A52" s="1" t="s">
        <v>210</v>
      </c>
      <c r="B52" s="50" t="s">
        <v>202</v>
      </c>
      <c r="C52" s="94"/>
      <c r="D52" s="18">
        <v>41220</v>
      </c>
      <c r="E52" s="16"/>
      <c r="F52" s="18">
        <v>580800</v>
      </c>
      <c r="G52" s="18"/>
      <c r="H52" s="18">
        <v>41220</v>
      </c>
      <c r="I52" s="16"/>
      <c r="J52" s="18">
        <v>580800</v>
      </c>
    </row>
    <row r="53" spans="1:10" ht="24" customHeight="1">
      <c r="A53" s="66" t="s">
        <v>17</v>
      </c>
      <c r="B53" s="80"/>
      <c r="C53" s="4"/>
      <c r="D53" s="20">
        <v>110796</v>
      </c>
      <c r="E53" s="16"/>
      <c r="F53" s="20">
        <v>134093</v>
      </c>
      <c r="G53" s="16"/>
      <c r="H53" s="85">
        <v>48121</v>
      </c>
      <c r="I53" s="16"/>
      <c r="J53" s="85">
        <v>10320</v>
      </c>
    </row>
    <row r="54" spans="1:10" ht="24" customHeight="1">
      <c r="A54" s="71" t="s">
        <v>18</v>
      </c>
      <c r="B54" s="80"/>
      <c r="C54" s="94"/>
      <c r="D54" s="85">
        <f>SUM(D45:D53)</f>
        <v>8448794</v>
      </c>
      <c r="E54" s="16"/>
      <c r="F54" s="85">
        <f>SUM(F45:F53)</f>
        <v>11472508</v>
      </c>
      <c r="G54" s="18"/>
      <c r="H54" s="85">
        <f>SUM(H45:H53)</f>
        <v>9184069</v>
      </c>
      <c r="I54" s="18"/>
      <c r="J54" s="85">
        <f>SUM(J45:J53)</f>
        <v>11890212</v>
      </c>
    </row>
    <row r="55" spans="1:10" ht="24" customHeight="1">
      <c r="A55" s="71" t="s">
        <v>19</v>
      </c>
      <c r="B55" s="80"/>
      <c r="C55" s="82"/>
      <c r="D55" s="19"/>
      <c r="E55" s="16"/>
      <c r="F55" s="19"/>
      <c r="G55" s="18"/>
      <c r="H55" s="19"/>
      <c r="I55" s="16"/>
      <c r="J55" s="19"/>
    </row>
    <row r="56" spans="1:10" ht="24" customHeight="1">
      <c r="A56" s="66" t="s">
        <v>143</v>
      </c>
      <c r="B56" s="80">
        <v>4</v>
      </c>
      <c r="C56" s="82"/>
      <c r="D56" s="19">
        <v>6839</v>
      </c>
      <c r="E56" s="16"/>
      <c r="F56" s="19">
        <v>6343</v>
      </c>
      <c r="G56" s="18"/>
      <c r="H56" s="19">
        <v>0</v>
      </c>
      <c r="I56" s="16"/>
      <c r="J56" s="19">
        <v>0</v>
      </c>
    </row>
    <row r="57" spans="1:10" ht="24" customHeight="1">
      <c r="A57" s="66" t="s">
        <v>209</v>
      </c>
      <c r="B57" s="80"/>
      <c r="C57" s="82"/>
      <c r="D57" s="19"/>
      <c r="E57" s="16"/>
      <c r="F57" s="19"/>
      <c r="G57" s="18"/>
      <c r="H57" s="19"/>
      <c r="I57" s="16"/>
      <c r="J57" s="19"/>
    </row>
    <row r="58" spans="1:10" ht="24" customHeight="1">
      <c r="A58" s="93" t="s">
        <v>207</v>
      </c>
      <c r="B58" s="80">
        <v>8</v>
      </c>
      <c r="C58" s="82"/>
      <c r="D58" s="19">
        <v>7002</v>
      </c>
      <c r="E58" s="16"/>
      <c r="F58" s="19">
        <v>36701</v>
      </c>
      <c r="G58" s="18"/>
      <c r="H58" s="19">
        <v>0</v>
      </c>
      <c r="I58" s="16"/>
      <c r="J58" s="19">
        <v>0</v>
      </c>
    </row>
    <row r="59" spans="1:10" ht="24" customHeight="1">
      <c r="A59" s="1" t="s">
        <v>208</v>
      </c>
      <c r="B59" s="80">
        <v>2</v>
      </c>
      <c r="C59" s="82"/>
      <c r="D59" s="19">
        <v>229934</v>
      </c>
      <c r="E59" s="16"/>
      <c r="F59" s="19">
        <v>0</v>
      </c>
      <c r="G59" s="18"/>
      <c r="H59" s="19">
        <v>104635</v>
      </c>
      <c r="I59" s="16"/>
      <c r="J59" s="19">
        <v>0</v>
      </c>
    </row>
    <row r="60" spans="1:10" ht="24" customHeight="1">
      <c r="A60" s="66" t="s">
        <v>210</v>
      </c>
      <c r="B60" s="50" t="s">
        <v>202</v>
      </c>
      <c r="C60" s="82"/>
      <c r="D60" s="19">
        <v>13030</v>
      </c>
      <c r="E60" s="16"/>
      <c r="F60" s="19">
        <v>0</v>
      </c>
      <c r="G60" s="18"/>
      <c r="H60" s="19">
        <v>13030</v>
      </c>
      <c r="I60" s="16"/>
      <c r="J60" s="19">
        <v>0</v>
      </c>
    </row>
    <row r="61" spans="1:10" ht="24" customHeight="1">
      <c r="A61" s="66" t="s">
        <v>78</v>
      </c>
      <c r="B61" s="80"/>
      <c r="C61" s="82"/>
      <c r="D61" s="19">
        <v>181816</v>
      </c>
      <c r="E61" s="16"/>
      <c r="F61" s="19">
        <v>167693</v>
      </c>
      <c r="G61" s="18"/>
      <c r="H61" s="19">
        <v>126039</v>
      </c>
      <c r="I61" s="16"/>
      <c r="J61" s="19">
        <v>119182</v>
      </c>
    </row>
    <row r="62" spans="1:10" ht="24" customHeight="1">
      <c r="A62" s="71" t="s">
        <v>20</v>
      </c>
      <c r="B62" s="82"/>
      <c r="C62" s="43"/>
      <c r="D62" s="95">
        <f>SUM(D56:D61)</f>
        <v>438621</v>
      </c>
      <c r="E62" s="16"/>
      <c r="F62" s="95">
        <f>SUM(F56:F61)</f>
        <v>210737</v>
      </c>
      <c r="G62" s="18"/>
      <c r="H62" s="95">
        <f>SUM(H56:H61)</f>
        <v>243704</v>
      </c>
      <c r="I62" s="16"/>
      <c r="J62" s="95">
        <f>SUM(J56:J61)</f>
        <v>119182</v>
      </c>
    </row>
    <row r="63" spans="1:10" ht="24" customHeight="1">
      <c r="A63" s="71" t="s">
        <v>21</v>
      </c>
      <c r="B63" s="21"/>
      <c r="C63" s="21"/>
      <c r="D63" s="95">
        <f>D62+D54</f>
        <v>8887415</v>
      </c>
      <c r="E63" s="16"/>
      <c r="F63" s="95">
        <f>F62+F54</f>
        <v>11683245</v>
      </c>
      <c r="G63" s="18"/>
      <c r="H63" s="95">
        <f>H62+H54</f>
        <v>9427773</v>
      </c>
      <c r="I63" s="16"/>
      <c r="J63" s="95">
        <f>J62+J54</f>
        <v>12009394</v>
      </c>
    </row>
    <row r="64" spans="1:10" ht="24" customHeight="1">
      <c r="A64" s="66"/>
      <c r="B64" s="94"/>
      <c r="C64" s="94"/>
      <c r="D64" s="96"/>
      <c r="E64" s="4"/>
      <c r="F64" s="96"/>
      <c r="G64" s="96"/>
      <c r="H64" s="96"/>
      <c r="J64" s="96"/>
    </row>
    <row r="65" spans="1:10" ht="24" customHeight="1">
      <c r="A65" s="69" t="s">
        <v>142</v>
      </c>
      <c r="B65" s="94"/>
      <c r="C65" s="94"/>
      <c r="D65" s="19"/>
      <c r="E65" s="4"/>
      <c r="F65" s="19"/>
      <c r="G65" s="96"/>
      <c r="H65" s="96"/>
      <c r="J65" s="96"/>
    </row>
    <row r="66" spans="1:10" ht="24" customHeight="1">
      <c r="A66" s="5" t="s">
        <v>0</v>
      </c>
      <c r="B66" s="6"/>
      <c r="C66" s="6"/>
      <c r="D66" s="6"/>
      <c r="E66" s="6"/>
      <c r="F66" s="6"/>
      <c r="G66" s="7"/>
      <c r="H66" s="6"/>
      <c r="I66" s="7"/>
      <c r="J66" s="6"/>
    </row>
    <row r="67" spans="1:10" ht="24" customHeight="1">
      <c r="A67" s="5" t="s">
        <v>70</v>
      </c>
      <c r="B67" s="6"/>
      <c r="C67" s="6"/>
      <c r="D67" s="6"/>
      <c r="E67" s="6"/>
      <c r="F67" s="6"/>
      <c r="G67" s="7"/>
      <c r="H67" s="8"/>
      <c r="I67" s="7"/>
      <c r="J67" s="8"/>
    </row>
    <row r="68" spans="1:10" ht="24" customHeight="1">
      <c r="A68" s="5" t="s">
        <v>216</v>
      </c>
      <c r="B68" s="6"/>
      <c r="C68" s="6"/>
      <c r="D68" s="6"/>
      <c r="E68" s="6"/>
      <c r="F68" s="6"/>
      <c r="G68" s="7"/>
      <c r="H68" s="8"/>
      <c r="I68" s="7"/>
      <c r="J68" s="8"/>
    </row>
    <row r="69" spans="1:10" ht="24" customHeight="1">
      <c r="A69" s="170" t="s">
        <v>114</v>
      </c>
      <c r="B69" s="170"/>
      <c r="C69" s="170"/>
      <c r="D69" s="170"/>
      <c r="E69" s="170"/>
      <c r="F69" s="170"/>
      <c r="G69" s="170"/>
      <c r="H69" s="170"/>
      <c r="I69" s="170"/>
      <c r="J69" s="170"/>
    </row>
    <row r="70" spans="1:10" ht="24" customHeight="1">
      <c r="D70" s="171" t="s">
        <v>1</v>
      </c>
      <c r="E70" s="171"/>
      <c r="F70" s="171"/>
      <c r="G70" s="9"/>
      <c r="H70" s="171" t="s">
        <v>2</v>
      </c>
      <c r="I70" s="171"/>
      <c r="J70" s="171"/>
    </row>
    <row r="71" spans="1:10" ht="24" customHeight="1">
      <c r="B71" s="10" t="s">
        <v>3</v>
      </c>
      <c r="D71" s="74" t="str">
        <f>"30 กันยายน 2563"</f>
        <v>30 กันยายน 2563</v>
      </c>
      <c r="E71" s="75"/>
      <c r="F71" s="74" t="str">
        <f>"31 ธันวาคม 2562"</f>
        <v>31 ธันวาคม 2562</v>
      </c>
      <c r="G71" s="76"/>
      <c r="H71" s="74" t="str">
        <f>"30 กันยายน 2563"</f>
        <v>30 กันยายน 2563</v>
      </c>
      <c r="I71" s="75"/>
      <c r="J71" s="74" t="str">
        <f>"31 ธันวาคม 2562"</f>
        <v>31 ธันวาคม 2562</v>
      </c>
    </row>
    <row r="72" spans="1:10" ht="24" customHeight="1">
      <c r="B72" s="10"/>
      <c r="D72" s="75" t="s">
        <v>115</v>
      </c>
      <c r="E72" s="75"/>
      <c r="F72" s="77" t="s">
        <v>116</v>
      </c>
      <c r="G72" s="76"/>
      <c r="H72" s="75" t="s">
        <v>115</v>
      </c>
      <c r="I72" s="75"/>
      <c r="J72" s="77" t="s">
        <v>116</v>
      </c>
    </row>
    <row r="73" spans="1:10" ht="24" customHeight="1">
      <c r="B73" s="10"/>
      <c r="D73" s="78" t="s">
        <v>117</v>
      </c>
      <c r="E73" s="79"/>
      <c r="F73" s="77"/>
      <c r="G73" s="76"/>
      <c r="H73" s="78" t="s">
        <v>117</v>
      </c>
      <c r="I73" s="79"/>
      <c r="J73" s="77"/>
    </row>
    <row r="74" spans="1:10" ht="24" customHeight="1">
      <c r="A74" s="71" t="s">
        <v>22</v>
      </c>
      <c r="B74" s="41"/>
      <c r="C74" s="74"/>
      <c r="D74" s="78"/>
      <c r="E74" s="17"/>
      <c r="F74" s="78"/>
      <c r="G74" s="78"/>
      <c r="H74" s="78"/>
      <c r="I74" s="17"/>
      <c r="J74" s="78"/>
    </row>
    <row r="75" spans="1:10" ht="24" customHeight="1">
      <c r="A75" s="66" t="s">
        <v>23</v>
      </c>
      <c r="B75" s="97">
        <v>12</v>
      </c>
      <c r="C75" s="74"/>
      <c r="D75" s="78"/>
      <c r="E75" s="17"/>
      <c r="F75" s="78"/>
      <c r="G75" s="78"/>
      <c r="H75" s="78"/>
      <c r="I75" s="17"/>
      <c r="J75" s="78"/>
    </row>
    <row r="76" spans="1:10" ht="24" customHeight="1">
      <c r="A76" s="66" t="s">
        <v>79</v>
      </c>
      <c r="B76" s="97"/>
      <c r="C76" s="74"/>
      <c r="D76" s="78"/>
      <c r="E76" s="17"/>
      <c r="F76" s="78"/>
      <c r="G76" s="78"/>
      <c r="H76" s="78"/>
      <c r="I76" s="17"/>
      <c r="J76" s="78"/>
    </row>
    <row r="77" spans="1:10" ht="24" customHeight="1" thickBot="1">
      <c r="A77" s="66" t="s">
        <v>184</v>
      </c>
      <c r="C77" s="74"/>
      <c r="D77" s="98">
        <v>1579884</v>
      </c>
      <c r="E77" s="46"/>
      <c r="F77" s="98">
        <v>1579884</v>
      </c>
      <c r="G77" s="3"/>
      <c r="H77" s="98">
        <v>1579884</v>
      </c>
      <c r="I77" s="46"/>
      <c r="J77" s="98">
        <v>1579884</v>
      </c>
    </row>
    <row r="78" spans="1:10" ht="24" customHeight="1" thickTop="1">
      <c r="A78" s="66" t="s">
        <v>80</v>
      </c>
      <c r="B78" s="97"/>
      <c r="C78" s="74"/>
      <c r="D78" s="4"/>
      <c r="E78" s="4"/>
      <c r="F78" s="4"/>
      <c r="H78" s="4"/>
      <c r="J78" s="4"/>
    </row>
    <row r="79" spans="1:10" ht="24" customHeight="1">
      <c r="A79" s="66" t="s">
        <v>212</v>
      </c>
      <c r="B79" s="97"/>
      <c r="C79" s="74"/>
      <c r="D79" s="4"/>
      <c r="E79" s="4"/>
      <c r="F79" s="4"/>
      <c r="H79" s="4"/>
      <c r="J79" s="4"/>
    </row>
    <row r="80" spans="1:10" ht="24" customHeight="1">
      <c r="A80" s="66" t="s">
        <v>211</v>
      </c>
      <c r="B80" s="41"/>
      <c r="C80" s="74"/>
      <c r="D80" s="44">
        <v>1578362</v>
      </c>
      <c r="E80" s="44"/>
      <c r="F80" s="44">
        <v>1576763</v>
      </c>
      <c r="G80" s="16"/>
      <c r="H80" s="19">
        <v>1578362</v>
      </c>
      <c r="I80" s="46"/>
      <c r="J80" s="19">
        <v>1576763</v>
      </c>
    </row>
    <row r="81" spans="1:10" ht="24" customHeight="1">
      <c r="A81" s="66" t="s">
        <v>24</v>
      </c>
      <c r="B81" s="97"/>
      <c r="C81" s="74"/>
      <c r="D81" s="19">
        <v>1152388</v>
      </c>
      <c r="E81" s="46"/>
      <c r="F81" s="19">
        <v>1140288</v>
      </c>
      <c r="G81" s="18"/>
      <c r="H81" s="19">
        <v>1152388</v>
      </c>
      <c r="I81" s="46"/>
      <c r="J81" s="19">
        <v>1140288</v>
      </c>
    </row>
    <row r="82" spans="1:10" ht="24" customHeight="1">
      <c r="A82" s="66" t="s">
        <v>144</v>
      </c>
      <c r="B82" s="97">
        <v>12</v>
      </c>
      <c r="C82" s="74"/>
      <c r="D82" s="19">
        <v>0</v>
      </c>
      <c r="E82" s="46"/>
      <c r="F82" s="19">
        <v>2571</v>
      </c>
      <c r="G82" s="18"/>
      <c r="H82" s="19">
        <v>0</v>
      </c>
      <c r="I82" s="46"/>
      <c r="J82" s="19">
        <v>2571</v>
      </c>
    </row>
    <row r="83" spans="1:10" ht="24" customHeight="1">
      <c r="A83" s="66" t="s">
        <v>81</v>
      </c>
      <c r="B83" s="97"/>
      <c r="C83" s="74"/>
      <c r="D83" s="19"/>
      <c r="E83" s="46"/>
      <c r="F83" s="19"/>
      <c r="G83" s="18"/>
      <c r="H83" s="19"/>
      <c r="I83" s="46"/>
      <c r="J83" s="19"/>
    </row>
    <row r="84" spans="1:10" ht="24" customHeight="1">
      <c r="A84" s="66" t="s">
        <v>136</v>
      </c>
      <c r="B84" s="97"/>
      <c r="C84" s="99"/>
      <c r="D84" s="18">
        <v>6238</v>
      </c>
      <c r="E84" s="46"/>
      <c r="F84" s="18">
        <v>6238</v>
      </c>
      <c r="G84" s="18"/>
      <c r="H84" s="19">
        <v>0</v>
      </c>
      <c r="I84" s="46"/>
      <c r="J84" s="19">
        <v>0</v>
      </c>
    </row>
    <row r="85" spans="1:10" ht="24" customHeight="1">
      <c r="A85" s="66" t="s">
        <v>82</v>
      </c>
      <c r="B85" s="97"/>
      <c r="C85" s="99"/>
      <c r="D85" s="18"/>
      <c r="E85" s="46"/>
      <c r="F85" s="18"/>
      <c r="G85" s="18"/>
      <c r="H85" s="19"/>
      <c r="I85" s="46"/>
      <c r="J85" s="19"/>
    </row>
    <row r="86" spans="1:10" ht="24" customHeight="1">
      <c r="A86" s="66" t="s">
        <v>83</v>
      </c>
      <c r="B86" s="97"/>
      <c r="C86" s="99"/>
      <c r="D86" s="18">
        <v>-570311</v>
      </c>
      <c r="E86" s="46"/>
      <c r="F86" s="18">
        <v>-570311</v>
      </c>
      <c r="G86" s="18"/>
      <c r="H86" s="19">
        <v>0</v>
      </c>
      <c r="I86" s="46"/>
      <c r="J86" s="19">
        <v>0</v>
      </c>
    </row>
    <row r="87" spans="1:10" ht="24" customHeight="1">
      <c r="A87" s="66" t="s">
        <v>84</v>
      </c>
      <c r="B87" s="97"/>
      <c r="C87" s="99"/>
      <c r="D87" s="18">
        <f>'CE1'!L34</f>
        <v>174753</v>
      </c>
      <c r="E87" s="46"/>
      <c r="F87" s="18">
        <v>174753</v>
      </c>
      <c r="G87" s="18"/>
      <c r="H87" s="19">
        <f>'CE2'!I31</f>
        <v>174753</v>
      </c>
      <c r="I87" s="46"/>
      <c r="J87" s="19">
        <v>174753</v>
      </c>
    </row>
    <row r="88" spans="1:10" ht="24" customHeight="1">
      <c r="A88" s="66" t="s">
        <v>25</v>
      </c>
      <c r="B88" s="82"/>
      <c r="C88" s="99"/>
      <c r="D88" s="18"/>
      <c r="E88" s="46"/>
      <c r="F88" s="18"/>
      <c r="G88" s="18"/>
      <c r="H88" s="18"/>
      <c r="I88" s="46"/>
      <c r="J88" s="18"/>
    </row>
    <row r="89" spans="1:10" ht="24" customHeight="1">
      <c r="A89" s="66" t="s">
        <v>26</v>
      </c>
      <c r="B89" s="97"/>
      <c r="C89" s="99"/>
      <c r="D89" s="18">
        <f>'CE1'!N34</f>
        <v>172123</v>
      </c>
      <c r="E89" s="46"/>
      <c r="F89" s="18">
        <v>172123</v>
      </c>
      <c r="G89" s="18"/>
      <c r="H89" s="18">
        <f>'CE2'!K31</f>
        <v>172123</v>
      </c>
      <c r="I89" s="46"/>
      <c r="J89" s="18">
        <v>172123</v>
      </c>
    </row>
    <row r="90" spans="1:10" ht="24" customHeight="1">
      <c r="A90" s="66" t="s">
        <v>85</v>
      </c>
      <c r="B90" s="82"/>
      <c r="C90" s="99"/>
      <c r="D90" s="18">
        <f>'CE1'!P34</f>
        <v>12752066</v>
      </c>
      <c r="E90" s="46"/>
      <c r="F90" s="18">
        <v>12183030</v>
      </c>
      <c r="G90" s="18"/>
      <c r="H90" s="18">
        <f>'CE2'!M31</f>
        <v>8705653</v>
      </c>
      <c r="I90" s="46"/>
      <c r="J90" s="18">
        <v>8640022</v>
      </c>
    </row>
    <row r="91" spans="1:10" ht="24" customHeight="1">
      <c r="A91" s="66" t="s">
        <v>86</v>
      </c>
      <c r="B91" s="82"/>
      <c r="C91" s="99"/>
      <c r="D91" s="85">
        <f>'CE1'!V34</f>
        <v>-721085</v>
      </c>
      <c r="E91" s="46"/>
      <c r="F91" s="85">
        <v>-1278229</v>
      </c>
      <c r="G91" s="18"/>
      <c r="H91" s="85">
        <f>'CE2'!Q31</f>
        <v>84081</v>
      </c>
      <c r="I91" s="46"/>
      <c r="J91" s="85">
        <v>-157631</v>
      </c>
    </row>
    <row r="92" spans="1:10" ht="24" customHeight="1">
      <c r="A92" s="66" t="s">
        <v>27</v>
      </c>
      <c r="B92" s="43"/>
      <c r="C92" s="99"/>
      <c r="D92" s="19">
        <f>SUM(D80:D91)</f>
        <v>14544534</v>
      </c>
      <c r="E92" s="46"/>
      <c r="F92" s="19">
        <f>SUM(F80:F91)</f>
        <v>13407226</v>
      </c>
      <c r="G92" s="18"/>
      <c r="H92" s="19">
        <f>SUM(H80:H91)</f>
        <v>11867360</v>
      </c>
      <c r="I92" s="46"/>
      <c r="J92" s="19">
        <f>SUM(J80:J91)</f>
        <v>11548889</v>
      </c>
    </row>
    <row r="93" spans="1:10" ht="24" customHeight="1">
      <c r="A93" s="66" t="s">
        <v>81</v>
      </c>
      <c r="B93" s="41"/>
      <c r="C93" s="74"/>
      <c r="D93" s="85">
        <f>'CE1'!Z34</f>
        <v>174287</v>
      </c>
      <c r="E93" s="46"/>
      <c r="F93" s="85">
        <v>171432</v>
      </c>
      <c r="G93" s="18"/>
      <c r="H93" s="85">
        <v>0</v>
      </c>
      <c r="I93" s="46"/>
      <c r="J93" s="85">
        <v>0</v>
      </c>
    </row>
    <row r="94" spans="1:10" ht="24" customHeight="1">
      <c r="A94" s="71" t="s">
        <v>28</v>
      </c>
      <c r="B94" s="41"/>
      <c r="C94" s="74"/>
      <c r="D94" s="85">
        <f>SUM(D92:D93)</f>
        <v>14718821</v>
      </c>
      <c r="E94" s="46"/>
      <c r="F94" s="85">
        <f>SUM(F92:F93)</f>
        <v>13578658</v>
      </c>
      <c r="G94" s="18"/>
      <c r="H94" s="85">
        <f>SUM(H92:H93)</f>
        <v>11867360</v>
      </c>
      <c r="I94" s="46"/>
      <c r="J94" s="85">
        <f>SUM(J92:J93)</f>
        <v>11548889</v>
      </c>
    </row>
    <row r="95" spans="1:10" ht="24" customHeight="1" thickBot="1">
      <c r="A95" s="71" t="s">
        <v>29</v>
      </c>
      <c r="B95" s="97"/>
      <c r="C95" s="74"/>
      <c r="D95" s="90">
        <f>SUM(D63,D94)</f>
        <v>23606236</v>
      </c>
      <c r="E95" s="46"/>
      <c r="F95" s="90">
        <f>SUM(F63,F94)</f>
        <v>25261903</v>
      </c>
      <c r="G95" s="18"/>
      <c r="H95" s="90">
        <f>SUM(H94,H63)</f>
        <v>21295133</v>
      </c>
      <c r="I95" s="18"/>
      <c r="J95" s="90">
        <f>SUM(J94,J63)</f>
        <v>23558283</v>
      </c>
    </row>
    <row r="96" spans="1:10" ht="24" customHeight="1" thickTop="1">
      <c r="A96" s="4"/>
      <c r="B96" s="4"/>
      <c r="C96" s="4"/>
      <c r="D96" s="100">
        <f>SUM(D95-D32)</f>
        <v>0</v>
      </c>
      <c r="E96" s="15"/>
      <c r="F96" s="101">
        <f>SUM(F95-F32)</f>
        <v>0</v>
      </c>
      <c r="G96" s="15"/>
      <c r="H96" s="70">
        <f>SUM(H95-H32)</f>
        <v>0</v>
      </c>
      <c r="I96" s="15"/>
      <c r="J96" s="70">
        <f>SUM(J95-J32)</f>
        <v>0</v>
      </c>
    </row>
    <row r="97" spans="1:8" ht="24" customHeight="1">
      <c r="A97" s="69" t="s">
        <v>142</v>
      </c>
    </row>
    <row r="99" spans="1:8" ht="24" customHeight="1">
      <c r="A99" s="102"/>
      <c r="D99" s="103"/>
      <c r="H99" s="103"/>
    </row>
    <row r="101" spans="1:8" ht="24" customHeight="1">
      <c r="B101" s="69" t="s">
        <v>30</v>
      </c>
    </row>
    <row r="102" spans="1:8" ht="24" customHeight="1">
      <c r="A102" s="102"/>
    </row>
  </sheetData>
  <mergeCells count="9">
    <mergeCell ref="A69:J69"/>
    <mergeCell ref="D70:F70"/>
    <mergeCell ref="H70:J70"/>
    <mergeCell ref="A4:J4"/>
    <mergeCell ref="D5:F5"/>
    <mergeCell ref="H5:J5"/>
    <mergeCell ref="A38:J38"/>
    <mergeCell ref="D39:F39"/>
    <mergeCell ref="H39:J39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5" orientation="portrait" r:id="rId1"/>
  <rowBreaks count="2" manualBreakCount="2">
    <brk id="34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5AE5E-E810-43A8-A596-A56583C629A8}">
  <dimension ref="A1:J150"/>
  <sheetViews>
    <sheetView showGridLines="0" view="pageBreakPreview" topLeftCell="A2" zoomScale="90" zoomScaleNormal="90" zoomScaleSheetLayoutView="90" workbookViewId="0">
      <selection activeCell="A88" sqref="A88"/>
    </sheetView>
  </sheetViews>
  <sheetFormatPr defaultColWidth="10.5703125" defaultRowHeight="21.95" customHeight="1"/>
  <cols>
    <col min="1" max="1" width="60.42578125" style="69" customWidth="1"/>
    <col min="2" max="2" width="7.5703125" style="69" customWidth="1"/>
    <col min="3" max="3" width="0.85546875" style="69" customWidth="1"/>
    <col min="4" max="4" width="13.7109375" style="69" customWidth="1"/>
    <col min="5" max="5" width="0.85546875" style="69" customWidth="1"/>
    <col min="6" max="6" width="13.7109375" style="69" customWidth="1"/>
    <col min="7" max="7" width="0.85546875" style="69" customWidth="1"/>
    <col min="8" max="8" width="13.7109375" style="69" customWidth="1"/>
    <col min="9" max="9" width="0.85546875" style="69" customWidth="1"/>
    <col min="10" max="10" width="13.7109375" style="69" customWidth="1"/>
    <col min="11" max="11" width="0.85546875" style="69" customWidth="1"/>
    <col min="12" max="16384" width="10.5703125" style="69"/>
  </cols>
  <sheetData>
    <row r="1" spans="1:10" ht="21.95" customHeight="1">
      <c r="I1" s="4"/>
      <c r="J1" s="132" t="s">
        <v>118</v>
      </c>
    </row>
    <row r="2" spans="1:10" ht="21.95" customHeight="1">
      <c r="A2" s="5" t="s">
        <v>0</v>
      </c>
      <c r="B2" s="6"/>
      <c r="C2" s="6"/>
      <c r="D2" s="6"/>
      <c r="E2" s="6"/>
      <c r="F2" s="6"/>
      <c r="G2" s="6"/>
      <c r="H2" s="6"/>
      <c r="I2" s="7"/>
      <c r="J2" s="6"/>
    </row>
    <row r="3" spans="1:10" ht="21.95" customHeight="1">
      <c r="A3" s="5" t="s">
        <v>87</v>
      </c>
      <c r="B3" s="6"/>
      <c r="C3" s="6"/>
      <c r="D3" s="6"/>
      <c r="E3" s="6"/>
      <c r="F3" s="6"/>
      <c r="G3" s="6"/>
      <c r="H3" s="8"/>
      <c r="I3" s="7"/>
      <c r="J3" s="8"/>
    </row>
    <row r="4" spans="1:10" ht="21.95" customHeight="1">
      <c r="A4" s="5" t="s">
        <v>222</v>
      </c>
      <c r="B4" s="6"/>
      <c r="C4" s="6"/>
      <c r="D4" s="6"/>
      <c r="E4" s="6"/>
      <c r="F4" s="6"/>
      <c r="G4" s="6"/>
      <c r="H4" s="8"/>
      <c r="I4" s="7"/>
      <c r="J4" s="8"/>
    </row>
    <row r="5" spans="1:10" ht="21.95" customHeight="1">
      <c r="B5" s="6"/>
      <c r="C5" s="6"/>
      <c r="D5" s="6"/>
      <c r="E5" s="6"/>
      <c r="F5" s="6"/>
      <c r="G5" s="6"/>
      <c r="H5" s="8"/>
      <c r="I5" s="7"/>
      <c r="J5" s="132" t="s">
        <v>145</v>
      </c>
    </row>
    <row r="6" spans="1:10" ht="21.95" customHeight="1">
      <c r="D6" s="133"/>
      <c r="E6" s="133" t="s">
        <v>1</v>
      </c>
      <c r="F6" s="133"/>
      <c r="G6" s="9"/>
      <c r="H6" s="133"/>
      <c r="I6" s="133" t="s">
        <v>2</v>
      </c>
      <c r="J6" s="133"/>
    </row>
    <row r="7" spans="1:10" ht="21.95" customHeight="1">
      <c r="B7" s="10" t="s">
        <v>3</v>
      </c>
      <c r="C7" s="10"/>
      <c r="D7" s="121">
        <v>2563</v>
      </c>
      <c r="E7" s="11"/>
      <c r="F7" s="121">
        <v>2562</v>
      </c>
      <c r="G7" s="11"/>
      <c r="H7" s="121">
        <v>2563</v>
      </c>
      <c r="I7" s="11"/>
      <c r="J7" s="121">
        <v>2562</v>
      </c>
    </row>
    <row r="8" spans="1:10" ht="21.95" customHeight="1">
      <c r="A8" s="104" t="s">
        <v>230</v>
      </c>
      <c r="B8" s="10"/>
      <c r="C8" s="10"/>
      <c r="D8" s="121"/>
      <c r="E8" s="11"/>
      <c r="F8" s="121"/>
      <c r="G8" s="11"/>
      <c r="H8" s="121"/>
      <c r="I8" s="11"/>
      <c r="J8" s="121"/>
    </row>
    <row r="9" spans="1:10" ht="21.95" customHeight="1">
      <c r="A9" s="104" t="s">
        <v>31</v>
      </c>
      <c r="H9" s="12"/>
      <c r="I9" s="12"/>
      <c r="J9" s="12"/>
    </row>
    <row r="10" spans="1:10" ht="21.95" customHeight="1">
      <c r="A10" s="13" t="s">
        <v>67</v>
      </c>
      <c r="B10" s="13"/>
      <c r="D10" s="70">
        <v>8575967</v>
      </c>
      <c r="E10" s="70"/>
      <c r="F10" s="70">
        <v>9449307</v>
      </c>
      <c r="G10" s="70"/>
      <c r="H10" s="70">
        <v>7536778</v>
      </c>
      <c r="I10" s="70"/>
      <c r="J10" s="70">
        <v>8703225</v>
      </c>
    </row>
    <row r="11" spans="1:10" ht="21.95" customHeight="1">
      <c r="A11" s="69" t="s">
        <v>32</v>
      </c>
      <c r="D11" s="70"/>
      <c r="E11" s="70"/>
      <c r="F11" s="70"/>
      <c r="G11" s="70"/>
      <c r="H11" s="70"/>
      <c r="I11" s="70"/>
      <c r="J11" s="70"/>
    </row>
    <row r="12" spans="1:10" ht="21.95" customHeight="1">
      <c r="A12" s="13" t="s">
        <v>33</v>
      </c>
      <c r="B12" s="130"/>
      <c r="D12" s="70">
        <v>0</v>
      </c>
      <c r="E12" s="15"/>
      <c r="F12" s="70">
        <v>0</v>
      </c>
      <c r="G12" s="15"/>
      <c r="H12" s="15">
        <v>0</v>
      </c>
      <c r="I12" s="16"/>
      <c r="J12" s="15">
        <v>61367</v>
      </c>
    </row>
    <row r="13" spans="1:10" ht="21.95" customHeight="1">
      <c r="A13" s="13" t="s">
        <v>34</v>
      </c>
      <c r="B13" s="130"/>
      <c r="D13" s="70">
        <v>102133</v>
      </c>
      <c r="E13" s="15"/>
      <c r="F13" s="70">
        <v>134083</v>
      </c>
      <c r="G13" s="15"/>
      <c r="H13" s="15">
        <v>75235</v>
      </c>
      <c r="I13" s="16"/>
      <c r="J13" s="15">
        <v>142222</v>
      </c>
    </row>
    <row r="14" spans="1:10" ht="21.95" customHeight="1">
      <c r="A14" s="69" t="s">
        <v>244</v>
      </c>
      <c r="B14" s="130"/>
      <c r="D14" s="70">
        <v>23057</v>
      </c>
      <c r="E14" s="70"/>
      <c r="F14" s="70">
        <v>53513</v>
      </c>
      <c r="G14" s="70"/>
      <c r="H14" s="15">
        <v>38017</v>
      </c>
      <c r="I14" s="15"/>
      <c r="J14" s="15">
        <v>55592</v>
      </c>
    </row>
    <row r="15" spans="1:10" ht="21.95" customHeight="1">
      <c r="A15" s="104" t="s">
        <v>35</v>
      </c>
      <c r="B15" s="134"/>
      <c r="D15" s="135">
        <f>SUM(D10:D14)</f>
        <v>8701157</v>
      </c>
      <c r="E15" s="70"/>
      <c r="F15" s="135">
        <f>SUM(F10:F14)</f>
        <v>9636903</v>
      </c>
      <c r="G15" s="70"/>
      <c r="H15" s="135">
        <f>SUM(H10:H14)</f>
        <v>7650030</v>
      </c>
      <c r="I15" s="15"/>
      <c r="J15" s="135">
        <f>SUM(J10:J14)</f>
        <v>8962406</v>
      </c>
    </row>
    <row r="16" spans="1:10" ht="21.95" customHeight="1">
      <c r="A16" s="104" t="s">
        <v>36</v>
      </c>
      <c r="B16" s="134"/>
      <c r="D16" s="70"/>
      <c r="E16" s="70"/>
      <c r="F16" s="70"/>
      <c r="G16" s="70"/>
      <c r="H16" s="70"/>
      <c r="I16" s="15"/>
      <c r="J16" s="70"/>
    </row>
    <row r="17" spans="1:10" ht="21.95" customHeight="1">
      <c r="A17" s="13" t="s">
        <v>68</v>
      </c>
      <c r="B17" s="134"/>
      <c r="D17" s="136">
        <v>6062138</v>
      </c>
      <c r="F17" s="136">
        <v>8523565</v>
      </c>
      <c r="H17" s="136">
        <v>5676745</v>
      </c>
      <c r="J17" s="136">
        <v>8127292</v>
      </c>
    </row>
    <row r="18" spans="1:10" ht="21.95" customHeight="1">
      <c r="A18" s="13" t="s">
        <v>229</v>
      </c>
      <c r="B18" s="134">
        <v>17</v>
      </c>
      <c r="D18" s="137">
        <v>-10809</v>
      </c>
      <c r="E18" s="70"/>
      <c r="F18" s="137">
        <v>-140366</v>
      </c>
      <c r="G18" s="70"/>
      <c r="H18" s="137">
        <v>-10809</v>
      </c>
      <c r="I18" s="15"/>
      <c r="J18" s="137">
        <v>-140366</v>
      </c>
    </row>
    <row r="19" spans="1:10" ht="21.95" customHeight="1">
      <c r="A19" s="13" t="s">
        <v>220</v>
      </c>
      <c r="B19" s="134"/>
      <c r="D19" s="137"/>
      <c r="E19" s="70"/>
      <c r="F19" s="137"/>
      <c r="G19" s="70"/>
      <c r="H19" s="137"/>
      <c r="I19" s="15"/>
      <c r="J19" s="137"/>
    </row>
    <row r="20" spans="1:10" ht="21.95" customHeight="1">
      <c r="A20" s="13" t="s">
        <v>221</v>
      </c>
      <c r="B20" s="134">
        <v>5</v>
      </c>
      <c r="D20" s="138">
        <v>-41841</v>
      </c>
      <c r="E20" s="70"/>
      <c r="F20" s="138">
        <v>-9413</v>
      </c>
      <c r="G20" s="70"/>
      <c r="H20" s="138">
        <v>-3690</v>
      </c>
      <c r="I20" s="15"/>
      <c r="J20" s="138">
        <v>-5214</v>
      </c>
    </row>
    <row r="21" spans="1:10" ht="21.95" customHeight="1">
      <c r="A21" s="13"/>
      <c r="B21" s="134"/>
      <c r="D21" s="15">
        <f>SUM(D17:D20)</f>
        <v>6009488</v>
      </c>
      <c r="E21" s="70"/>
      <c r="F21" s="15">
        <f>SUM(F17:F20)</f>
        <v>8373786</v>
      </c>
      <c r="G21" s="70"/>
      <c r="H21" s="15">
        <f>SUM(H17:H20)</f>
        <v>5662246</v>
      </c>
      <c r="I21" s="15"/>
      <c r="J21" s="15">
        <f>SUM(J17:J20)</f>
        <v>7981712</v>
      </c>
    </row>
    <row r="22" spans="1:10" ht="21.95" customHeight="1">
      <c r="A22" s="13" t="s">
        <v>37</v>
      </c>
      <c r="B22" s="134"/>
      <c r="D22" s="70">
        <v>43400</v>
      </c>
      <c r="E22" s="70"/>
      <c r="F22" s="70">
        <v>43906</v>
      </c>
      <c r="G22" s="70"/>
      <c r="H22" s="70">
        <v>30333</v>
      </c>
      <c r="I22" s="15"/>
      <c r="J22" s="70">
        <v>26869</v>
      </c>
    </row>
    <row r="23" spans="1:10" ht="21.95" customHeight="1">
      <c r="A23" s="13" t="s">
        <v>38</v>
      </c>
      <c r="B23" s="134"/>
      <c r="D23" s="70">
        <v>318372</v>
      </c>
      <c r="E23" s="70"/>
      <c r="F23" s="70">
        <v>291305</v>
      </c>
      <c r="G23" s="70"/>
      <c r="H23" s="70">
        <v>193696</v>
      </c>
      <c r="I23" s="15"/>
      <c r="J23" s="70">
        <v>170635</v>
      </c>
    </row>
    <row r="24" spans="1:10" ht="21.95" customHeight="1">
      <c r="A24" s="13" t="s">
        <v>39</v>
      </c>
      <c r="B24" s="134"/>
      <c r="D24" s="70"/>
      <c r="E24" s="70"/>
      <c r="F24" s="70"/>
      <c r="G24" s="70"/>
      <c r="H24" s="70"/>
      <c r="I24" s="15"/>
      <c r="J24" s="70"/>
    </row>
    <row r="25" spans="1:10" ht="21.95" customHeight="1">
      <c r="A25" s="13" t="s">
        <v>245</v>
      </c>
      <c r="B25" s="134">
        <v>18</v>
      </c>
      <c r="D25" s="70">
        <v>0</v>
      </c>
      <c r="E25" s="70"/>
      <c r="F25" s="70">
        <v>67971</v>
      </c>
      <c r="G25" s="15"/>
      <c r="H25" s="70">
        <v>0</v>
      </c>
      <c r="I25" s="15"/>
      <c r="J25" s="70">
        <v>0</v>
      </c>
    </row>
    <row r="26" spans="1:10" ht="21.95" customHeight="1">
      <c r="A26" s="104" t="s">
        <v>40</v>
      </c>
      <c r="B26" s="130"/>
      <c r="D26" s="135">
        <f>SUM(D21:D25)</f>
        <v>6371260</v>
      </c>
      <c r="E26" s="15"/>
      <c r="F26" s="135">
        <f>SUM(F21:F25)</f>
        <v>8776968</v>
      </c>
      <c r="G26" s="15"/>
      <c r="H26" s="135">
        <f>SUM(H21:H25)</f>
        <v>5886275</v>
      </c>
      <c r="I26" s="15"/>
      <c r="J26" s="135">
        <f>SUM(J21:J25)</f>
        <v>8179216</v>
      </c>
    </row>
    <row r="27" spans="1:10" ht="21.95" customHeight="1">
      <c r="A27" s="106" t="s">
        <v>232</v>
      </c>
      <c r="D27" s="15">
        <f>SUM(D15-D26)</f>
        <v>2329897</v>
      </c>
      <c r="E27" s="70"/>
      <c r="F27" s="15">
        <f>SUM(F15-F26)</f>
        <v>859935</v>
      </c>
      <c r="G27" s="70"/>
      <c r="H27" s="15">
        <f>+H15-H26</f>
        <v>1763755</v>
      </c>
      <c r="I27" s="15"/>
      <c r="J27" s="15">
        <f>+J15-J26</f>
        <v>783190</v>
      </c>
    </row>
    <row r="28" spans="1:10" ht="21.95" customHeight="1">
      <c r="A28" s="13" t="s">
        <v>155</v>
      </c>
      <c r="B28" s="130"/>
      <c r="D28" s="15">
        <v>755</v>
      </c>
      <c r="E28" s="70"/>
      <c r="F28" s="15">
        <v>5437</v>
      </c>
      <c r="G28" s="70"/>
      <c r="H28" s="15">
        <v>0</v>
      </c>
      <c r="I28" s="15"/>
      <c r="J28" s="15">
        <v>0</v>
      </c>
    </row>
    <row r="29" spans="1:10" ht="21.95" customHeight="1">
      <c r="A29" s="13" t="s">
        <v>137</v>
      </c>
      <c r="B29" s="130"/>
      <c r="D29" s="15">
        <v>10031</v>
      </c>
      <c r="E29" s="70"/>
      <c r="F29" s="15">
        <v>13825</v>
      </c>
      <c r="G29" s="70"/>
      <c r="H29" s="15">
        <v>0</v>
      </c>
      <c r="I29" s="15"/>
      <c r="J29" s="15">
        <v>0</v>
      </c>
    </row>
    <row r="30" spans="1:10" ht="21.95" customHeight="1">
      <c r="A30" s="13" t="s">
        <v>231</v>
      </c>
      <c r="B30" s="130"/>
      <c r="D30" s="15">
        <v>-31609</v>
      </c>
      <c r="E30" s="70"/>
      <c r="F30" s="15">
        <v>-45982</v>
      </c>
      <c r="G30" s="70"/>
      <c r="H30" s="15">
        <v>-21686</v>
      </c>
      <c r="I30" s="15"/>
      <c r="J30" s="15">
        <v>-30797</v>
      </c>
    </row>
    <row r="31" spans="1:10" ht="21.95" customHeight="1">
      <c r="A31" s="13" t="s">
        <v>251</v>
      </c>
      <c r="B31" s="130"/>
    </row>
    <row r="32" spans="1:10" ht="21.95" customHeight="1">
      <c r="A32" s="13" t="s">
        <v>252</v>
      </c>
      <c r="B32" s="130"/>
      <c r="D32" s="139">
        <v>-12262</v>
      </c>
      <c r="E32" s="70"/>
      <c r="F32" s="139">
        <v>15805</v>
      </c>
      <c r="G32" s="70"/>
      <c r="H32" s="139">
        <v>15533</v>
      </c>
      <c r="I32" s="15"/>
      <c r="J32" s="139">
        <v>5003</v>
      </c>
    </row>
    <row r="33" spans="1:10" ht="21.95" customHeight="1">
      <c r="A33" s="105" t="s">
        <v>161</v>
      </c>
      <c r="B33" s="130"/>
      <c r="D33" s="70">
        <f>SUM(D27:D32)</f>
        <v>2296812</v>
      </c>
      <c r="E33" s="70"/>
      <c r="F33" s="70">
        <f>SUM(F27:F32)</f>
        <v>849020</v>
      </c>
      <c r="G33" s="70"/>
      <c r="H33" s="70">
        <f>SUM(H27:H32)</f>
        <v>1757602</v>
      </c>
      <c r="I33" s="15"/>
      <c r="J33" s="70">
        <f>SUM(J27:J32)</f>
        <v>757396</v>
      </c>
    </row>
    <row r="34" spans="1:10" ht="21.95" customHeight="1">
      <c r="A34" s="69" t="s">
        <v>162</v>
      </c>
      <c r="B34" s="130">
        <v>10</v>
      </c>
      <c r="D34" s="139">
        <v>-433342</v>
      </c>
      <c r="E34" s="70"/>
      <c r="F34" s="139">
        <v>-130787</v>
      </c>
      <c r="G34" s="70"/>
      <c r="H34" s="139">
        <v>-356085</v>
      </c>
      <c r="I34" s="15"/>
      <c r="J34" s="139">
        <v>-104209</v>
      </c>
    </row>
    <row r="35" spans="1:10" ht="21.95" customHeight="1">
      <c r="A35" s="105" t="s">
        <v>128</v>
      </c>
      <c r="B35" s="10"/>
      <c r="C35" s="10"/>
      <c r="D35" s="15">
        <f>SUM(D33,D34)</f>
        <v>1863470</v>
      </c>
      <c r="E35" s="11"/>
      <c r="F35" s="15">
        <f>SUM(F33,F34)</f>
        <v>718233</v>
      </c>
      <c r="G35" s="11"/>
      <c r="H35" s="15">
        <f>SUM(H33,H34)</f>
        <v>1401517</v>
      </c>
      <c r="I35" s="17"/>
      <c r="J35" s="15">
        <f>SUM(J33,J34)</f>
        <v>653187</v>
      </c>
    </row>
    <row r="36" spans="1:10" ht="21.95" customHeight="1">
      <c r="A36" s="128"/>
      <c r="D36" s="140"/>
      <c r="E36" s="70"/>
      <c r="F36" s="140"/>
      <c r="G36" s="70"/>
      <c r="H36" s="140"/>
      <c r="I36" s="15"/>
      <c r="J36" s="140"/>
    </row>
    <row r="37" spans="1:10" ht="21.95" customHeight="1">
      <c r="A37" s="107" t="s">
        <v>110</v>
      </c>
      <c r="D37" s="121"/>
      <c r="E37" s="18"/>
      <c r="F37" s="121"/>
      <c r="G37" s="19"/>
      <c r="H37" s="121"/>
      <c r="I37" s="19"/>
      <c r="J37" s="121"/>
    </row>
    <row r="38" spans="1:10" ht="21.95" customHeight="1">
      <c r="A38" s="2" t="s">
        <v>149</v>
      </c>
      <c r="D38" s="121"/>
      <c r="E38" s="18"/>
      <c r="F38" s="121"/>
      <c r="G38" s="19"/>
      <c r="H38" s="121"/>
      <c r="I38" s="19"/>
      <c r="J38" s="121"/>
    </row>
    <row r="39" spans="1:10" ht="21.95" customHeight="1">
      <c r="A39" s="141" t="s">
        <v>111</v>
      </c>
      <c r="B39" s="130"/>
      <c r="D39" s="142"/>
      <c r="E39" s="143"/>
      <c r="F39" s="142"/>
      <c r="G39" s="144"/>
      <c r="H39" s="142"/>
      <c r="I39" s="145"/>
      <c r="J39" s="142"/>
    </row>
    <row r="40" spans="1:10" ht="21.95" customHeight="1">
      <c r="A40" s="141" t="s">
        <v>112</v>
      </c>
      <c r="D40" s="146">
        <v>179074</v>
      </c>
      <c r="E40" s="147"/>
      <c r="F40" s="146">
        <v>-35307</v>
      </c>
      <c r="G40" s="146"/>
      <c r="H40" s="146">
        <v>0</v>
      </c>
      <c r="I40" s="148"/>
      <c r="J40" s="16">
        <v>0</v>
      </c>
    </row>
    <row r="41" spans="1:10" ht="21.95" customHeight="1">
      <c r="A41" s="141" t="s">
        <v>171</v>
      </c>
      <c r="D41" s="146"/>
      <c r="E41" s="147"/>
      <c r="F41" s="146"/>
      <c r="G41" s="146"/>
      <c r="H41" s="146"/>
      <c r="I41" s="148"/>
      <c r="J41" s="16"/>
    </row>
    <row r="42" spans="1:10" ht="21.95" customHeight="1">
      <c r="A42" s="141" t="s">
        <v>172</v>
      </c>
      <c r="B42" s="130" t="s">
        <v>237</v>
      </c>
      <c r="D42" s="149">
        <v>147282</v>
      </c>
      <c r="E42" s="147"/>
      <c r="F42" s="149">
        <v>3623</v>
      </c>
      <c r="G42" s="146"/>
      <c r="H42" s="149">
        <v>147282</v>
      </c>
      <c r="I42" s="148"/>
      <c r="J42" s="20">
        <v>3623</v>
      </c>
    </row>
    <row r="43" spans="1:10" ht="21.95" customHeight="1">
      <c r="A43" s="107" t="s">
        <v>119</v>
      </c>
      <c r="D43" s="150">
        <f>SUM(D40:D42)</f>
        <v>326356</v>
      </c>
      <c r="E43" s="143"/>
      <c r="F43" s="150">
        <f>SUM(F40:F42)</f>
        <v>-31684</v>
      </c>
      <c r="G43" s="151"/>
      <c r="H43" s="150">
        <f>SUM(H40:H42)</f>
        <v>147282</v>
      </c>
      <c r="I43" s="145"/>
      <c r="J43" s="150">
        <f>SUM(J40:J42)</f>
        <v>3623</v>
      </c>
    </row>
    <row r="44" spans="1:10" ht="21.95" customHeight="1">
      <c r="A44" s="107"/>
      <c r="D44" s="152"/>
      <c r="E44" s="143"/>
      <c r="F44" s="152"/>
      <c r="G44" s="151"/>
      <c r="H44" s="152"/>
      <c r="I44" s="145"/>
      <c r="J44" s="152"/>
    </row>
    <row r="45" spans="1:10" ht="21.95" customHeight="1" thickBot="1">
      <c r="A45" s="107" t="s">
        <v>120</v>
      </c>
      <c r="D45" s="153">
        <f>SUM(D35+D43)</f>
        <v>2189826</v>
      </c>
      <c r="E45" s="143"/>
      <c r="F45" s="153">
        <f>SUM(F35+F43)</f>
        <v>686549</v>
      </c>
      <c r="G45" s="151"/>
      <c r="H45" s="153">
        <f>SUM(H35+H43)</f>
        <v>1548799</v>
      </c>
      <c r="I45" s="145"/>
      <c r="J45" s="153">
        <f>SUM(J35+J43)</f>
        <v>656810</v>
      </c>
    </row>
    <row r="46" spans="1:10" ht="21.95" customHeight="1" thickTop="1">
      <c r="A46" s="107"/>
      <c r="D46" s="152"/>
      <c r="E46" s="143"/>
      <c r="F46" s="152"/>
      <c r="G46" s="151"/>
      <c r="H46" s="152"/>
      <c r="I46" s="145"/>
      <c r="J46" s="152"/>
    </row>
    <row r="47" spans="1:10" ht="21.95" customHeight="1">
      <c r="A47" s="69" t="s">
        <v>142</v>
      </c>
      <c r="D47" s="154"/>
      <c r="E47" s="143"/>
      <c r="F47" s="152"/>
      <c r="G47" s="151"/>
      <c r="H47" s="152"/>
      <c r="I47" s="145"/>
      <c r="J47" s="145"/>
    </row>
    <row r="48" spans="1:10" ht="21.95" customHeight="1">
      <c r="I48" s="4"/>
      <c r="J48" s="132" t="s">
        <v>118</v>
      </c>
    </row>
    <row r="49" spans="1:10" ht="21.95" customHeight="1">
      <c r="A49" s="5" t="s">
        <v>0</v>
      </c>
      <c r="B49" s="6"/>
      <c r="C49" s="6"/>
      <c r="D49" s="6"/>
      <c r="E49" s="6"/>
      <c r="F49" s="6"/>
      <c r="G49" s="6"/>
      <c r="H49" s="6"/>
      <c r="I49" s="7"/>
      <c r="J49" s="6"/>
    </row>
    <row r="50" spans="1:10" ht="21.95" customHeight="1">
      <c r="A50" s="5" t="s">
        <v>113</v>
      </c>
      <c r="B50" s="6"/>
      <c r="C50" s="6"/>
      <c r="D50" s="6"/>
      <c r="E50" s="6"/>
      <c r="F50" s="6"/>
      <c r="G50" s="6"/>
      <c r="H50" s="8"/>
      <c r="I50" s="7"/>
      <c r="J50" s="8"/>
    </row>
    <row r="51" spans="1:10" ht="21.95" customHeight="1">
      <c r="A51" s="5" t="s">
        <v>222</v>
      </c>
      <c r="B51" s="6"/>
      <c r="C51" s="6"/>
      <c r="D51" s="6"/>
      <c r="E51" s="6"/>
      <c r="F51" s="6"/>
      <c r="G51" s="6"/>
      <c r="H51" s="8"/>
      <c r="I51" s="7"/>
      <c r="J51" s="8"/>
    </row>
    <row r="52" spans="1:10" ht="21.95" customHeight="1">
      <c r="B52" s="6"/>
      <c r="C52" s="6"/>
      <c r="D52" s="6"/>
      <c r="E52" s="6"/>
      <c r="F52" s="6"/>
      <c r="G52" s="6"/>
      <c r="H52" s="8"/>
      <c r="I52" s="7"/>
      <c r="J52" s="132" t="s">
        <v>145</v>
      </c>
    </row>
    <row r="53" spans="1:10" ht="21.95" customHeight="1">
      <c r="D53" s="133"/>
      <c r="E53" s="133" t="s">
        <v>1</v>
      </c>
      <c r="F53" s="133"/>
      <c r="G53" s="9"/>
      <c r="H53" s="133"/>
      <c r="I53" s="133" t="s">
        <v>2</v>
      </c>
      <c r="J53" s="133"/>
    </row>
    <row r="54" spans="1:10" ht="21.95" customHeight="1">
      <c r="B54" s="10" t="s">
        <v>3</v>
      </c>
      <c r="C54" s="10"/>
      <c r="D54" s="121">
        <v>2563</v>
      </c>
      <c r="E54" s="11"/>
      <c r="F54" s="121">
        <v>2562</v>
      </c>
      <c r="G54" s="11"/>
      <c r="H54" s="121">
        <v>2563</v>
      </c>
      <c r="I54" s="11"/>
      <c r="J54" s="121">
        <v>2562</v>
      </c>
    </row>
    <row r="55" spans="1:10" ht="21.95" customHeight="1">
      <c r="A55" s="107" t="s">
        <v>88</v>
      </c>
      <c r="D55" s="145"/>
      <c r="E55" s="143"/>
      <c r="F55" s="145"/>
      <c r="G55" s="144"/>
      <c r="H55" s="155"/>
      <c r="I55" s="145"/>
      <c r="J55" s="155"/>
    </row>
    <row r="56" spans="1:10" ht="21.95" customHeight="1" thickBot="1">
      <c r="A56" s="1" t="s">
        <v>89</v>
      </c>
      <c r="D56" s="16">
        <f>SUM(D58-D57)</f>
        <v>1862393</v>
      </c>
      <c r="E56" s="70"/>
      <c r="F56" s="16">
        <v>712081</v>
      </c>
      <c r="G56" s="70"/>
      <c r="H56" s="131">
        <f>SUM(H35)</f>
        <v>1401517</v>
      </c>
      <c r="I56" s="44"/>
      <c r="J56" s="131">
        <f>SUM(J35)</f>
        <v>653187</v>
      </c>
    </row>
    <row r="57" spans="1:10" ht="21.95" customHeight="1" thickTop="1">
      <c r="A57" s="1" t="s">
        <v>90</v>
      </c>
      <c r="D57" s="16">
        <v>1077</v>
      </c>
      <c r="E57" s="70"/>
      <c r="F57" s="16">
        <v>6152</v>
      </c>
      <c r="G57" s="70"/>
      <c r="H57" s="44"/>
      <c r="I57" s="44"/>
      <c r="J57" s="44"/>
    </row>
    <row r="58" spans="1:10" ht="21.95" customHeight="1" thickBot="1">
      <c r="A58" s="141"/>
      <c r="D58" s="34">
        <f>D35</f>
        <v>1863470</v>
      </c>
      <c r="E58" s="3"/>
      <c r="F58" s="34">
        <f>SUM(F56:F57)</f>
        <v>718233</v>
      </c>
      <c r="G58" s="3"/>
      <c r="H58" s="3"/>
      <c r="I58" s="3"/>
      <c r="J58" s="3"/>
    </row>
    <row r="59" spans="1:10" ht="21.95" customHeight="1" thickTop="1">
      <c r="A59" s="141"/>
      <c r="D59" s="3">
        <f>D58-D35</f>
        <v>0</v>
      </c>
      <c r="E59" s="3"/>
      <c r="F59" s="3">
        <f>F58-F35</f>
        <v>0</v>
      </c>
      <c r="G59" s="3"/>
      <c r="H59" s="3"/>
      <c r="I59" s="3"/>
      <c r="J59" s="3"/>
    </row>
    <row r="60" spans="1:10" ht="21.95" customHeight="1">
      <c r="A60" s="22" t="s">
        <v>91</v>
      </c>
      <c r="D60" s="44"/>
      <c r="E60" s="70"/>
      <c r="F60" s="44"/>
      <c r="G60" s="70"/>
      <c r="H60" s="44"/>
      <c r="I60" s="44"/>
      <c r="J60" s="44"/>
    </row>
    <row r="61" spans="1:10" ht="21.95" customHeight="1" thickBot="1">
      <c r="A61" s="1" t="s">
        <v>89</v>
      </c>
      <c r="D61" s="16">
        <f>SUM(D63-D62)</f>
        <v>2180239</v>
      </c>
      <c r="E61" s="70"/>
      <c r="F61" s="16">
        <v>685404</v>
      </c>
      <c r="G61" s="70"/>
      <c r="H61" s="131">
        <f>SUM(H45)</f>
        <v>1548799</v>
      </c>
      <c r="I61" s="44"/>
      <c r="J61" s="131">
        <f>SUM(J45)</f>
        <v>656810</v>
      </c>
    </row>
    <row r="62" spans="1:10" ht="21.95" customHeight="1" thickTop="1">
      <c r="A62" s="1" t="s">
        <v>90</v>
      </c>
      <c r="D62" s="16">
        <v>9587</v>
      </c>
      <c r="E62" s="70"/>
      <c r="F62" s="16">
        <v>1145</v>
      </c>
      <c r="G62" s="70"/>
      <c r="H62" s="44"/>
      <c r="I62" s="44"/>
      <c r="J62" s="44"/>
    </row>
    <row r="63" spans="1:10" ht="21.95" customHeight="1" thickBot="1">
      <c r="A63" s="1"/>
      <c r="D63" s="34">
        <f>D45</f>
        <v>2189826</v>
      </c>
      <c r="E63" s="3"/>
      <c r="F63" s="34">
        <f>F45</f>
        <v>686549</v>
      </c>
      <c r="G63" s="3"/>
      <c r="H63" s="3"/>
      <c r="I63" s="3"/>
      <c r="J63" s="3"/>
    </row>
    <row r="64" spans="1:10" ht="21.95" customHeight="1" thickTop="1">
      <c r="A64" s="1"/>
      <c r="D64" s="3">
        <f>D63-D45</f>
        <v>0</v>
      </c>
      <c r="E64" s="3"/>
      <c r="F64" s="3">
        <f>F63-F45</f>
        <v>0</v>
      </c>
      <c r="G64" s="3"/>
      <c r="H64" s="3"/>
      <c r="I64" s="3"/>
      <c r="J64" s="3"/>
    </row>
    <row r="65" spans="1:10" ht="21.95" customHeight="1">
      <c r="A65" s="22" t="s">
        <v>121</v>
      </c>
      <c r="B65" s="130">
        <v>11</v>
      </c>
      <c r="D65" s="127"/>
      <c r="E65" s="21"/>
      <c r="F65" s="127"/>
      <c r="G65" s="21"/>
      <c r="H65" s="127"/>
      <c r="I65" s="127"/>
      <c r="J65" s="127"/>
    </row>
    <row r="66" spans="1:10" ht="21.95" customHeight="1">
      <c r="A66" s="156" t="s">
        <v>41</v>
      </c>
      <c r="D66" s="127"/>
      <c r="E66" s="21"/>
      <c r="F66" s="127"/>
      <c r="G66" s="127"/>
      <c r="H66" s="127"/>
      <c r="I66" s="127"/>
      <c r="J66" s="127"/>
    </row>
    <row r="67" spans="1:10" ht="21.95" customHeight="1" thickBot="1">
      <c r="A67" s="156" t="s">
        <v>129</v>
      </c>
      <c r="D67" s="157">
        <v>1.18</v>
      </c>
      <c r="E67" s="158"/>
      <c r="F67" s="157">
        <v>0.45</v>
      </c>
      <c r="G67" s="158"/>
      <c r="H67" s="157">
        <v>0.89</v>
      </c>
      <c r="I67" s="159"/>
      <c r="J67" s="157">
        <v>0.41</v>
      </c>
    </row>
    <row r="68" spans="1:10" ht="21.95" customHeight="1" thickTop="1">
      <c r="A68" s="156" t="s">
        <v>141</v>
      </c>
      <c r="D68" s="160"/>
      <c r="E68" s="158"/>
      <c r="F68" s="160"/>
      <c r="G68" s="159"/>
      <c r="H68" s="160"/>
      <c r="I68" s="159"/>
      <c r="J68" s="160"/>
    </row>
    <row r="69" spans="1:10" ht="21.95" customHeight="1" thickBot="1">
      <c r="A69" s="156" t="s">
        <v>129</v>
      </c>
      <c r="D69" s="157">
        <v>1.18</v>
      </c>
      <c r="E69" s="158"/>
      <c r="F69" s="157">
        <v>0.45</v>
      </c>
      <c r="G69" s="158"/>
      <c r="H69" s="157">
        <v>0.89</v>
      </c>
      <c r="I69" s="159"/>
      <c r="J69" s="157">
        <v>0.41</v>
      </c>
    </row>
    <row r="70" spans="1:10" ht="21.95" customHeight="1" thickTop="1">
      <c r="A70" s="5"/>
      <c r="D70" s="15"/>
      <c r="E70" s="70"/>
      <c r="F70" s="15"/>
      <c r="G70" s="70"/>
      <c r="H70" s="15"/>
      <c r="I70" s="15"/>
      <c r="J70" s="15"/>
    </row>
    <row r="71" spans="1:10" ht="21.95" customHeight="1">
      <c r="A71" s="69" t="s">
        <v>142</v>
      </c>
      <c r="E71" s="110"/>
      <c r="F71" s="110"/>
      <c r="G71" s="110"/>
      <c r="H71" s="110"/>
      <c r="I71" s="110"/>
      <c r="J71" s="111"/>
    </row>
    <row r="72" spans="1:10" ht="21.95" customHeight="1">
      <c r="E72" s="110"/>
      <c r="F72" s="110"/>
      <c r="G72" s="110"/>
      <c r="H72" s="110"/>
      <c r="I72" s="110"/>
      <c r="J72" s="111"/>
    </row>
    <row r="73" spans="1:10" ht="21.95" customHeight="1">
      <c r="E73" s="110"/>
      <c r="F73" s="110"/>
      <c r="G73" s="110"/>
      <c r="H73" s="110"/>
      <c r="I73" s="110"/>
      <c r="J73" s="111"/>
    </row>
    <row r="74" spans="1:10" ht="21.95" customHeight="1">
      <c r="E74" s="110"/>
      <c r="F74" s="110"/>
      <c r="G74" s="110"/>
      <c r="H74" s="110"/>
      <c r="I74" s="110"/>
      <c r="J74" s="111"/>
    </row>
    <row r="75" spans="1:10" ht="21.95" customHeight="1">
      <c r="E75" s="110"/>
      <c r="F75" s="110"/>
      <c r="G75" s="110"/>
      <c r="H75" s="110"/>
      <c r="I75" s="110"/>
      <c r="J75" s="111"/>
    </row>
    <row r="76" spans="1:10" ht="21.95" customHeight="1">
      <c r="E76" s="110"/>
      <c r="F76" s="110"/>
      <c r="G76" s="110"/>
      <c r="H76" s="110"/>
      <c r="I76" s="110"/>
      <c r="J76" s="111"/>
    </row>
    <row r="77" spans="1:10" ht="21.95" customHeight="1">
      <c r="E77" s="110"/>
      <c r="F77" s="110"/>
      <c r="G77" s="110"/>
      <c r="H77" s="110"/>
      <c r="I77" s="110"/>
      <c r="J77" s="111"/>
    </row>
    <row r="78" spans="1:10" ht="21.95" customHeight="1">
      <c r="I78" s="4"/>
      <c r="J78" s="132" t="s">
        <v>118</v>
      </c>
    </row>
    <row r="79" spans="1:10" ht="21.95" customHeight="1">
      <c r="A79" s="5" t="s">
        <v>0</v>
      </c>
      <c r="B79" s="6"/>
      <c r="C79" s="6"/>
      <c r="D79" s="6"/>
      <c r="E79" s="6"/>
      <c r="F79" s="6"/>
      <c r="G79" s="6"/>
      <c r="H79" s="6"/>
      <c r="I79" s="7"/>
      <c r="J79" s="6"/>
    </row>
    <row r="80" spans="1:10" ht="21.95" customHeight="1">
      <c r="A80" s="5" t="s">
        <v>87</v>
      </c>
      <c r="B80" s="6"/>
      <c r="C80" s="6"/>
      <c r="D80" s="6"/>
      <c r="E80" s="6"/>
      <c r="F80" s="6"/>
      <c r="G80" s="6"/>
      <c r="H80" s="8"/>
      <c r="I80" s="7"/>
      <c r="J80" s="8"/>
    </row>
    <row r="81" spans="1:10" ht="21.95" customHeight="1">
      <c r="A81" s="5" t="s">
        <v>218</v>
      </c>
      <c r="B81" s="6"/>
      <c r="C81" s="6"/>
      <c r="D81" s="6"/>
      <c r="E81" s="6"/>
      <c r="F81" s="6"/>
      <c r="G81" s="6"/>
      <c r="H81" s="8"/>
      <c r="I81" s="7"/>
      <c r="J81" s="8"/>
    </row>
    <row r="82" spans="1:10" ht="21.95" customHeight="1">
      <c r="B82" s="6"/>
      <c r="C82" s="6"/>
      <c r="D82" s="6"/>
      <c r="E82" s="6"/>
      <c r="F82" s="6"/>
      <c r="G82" s="6"/>
      <c r="H82" s="8"/>
      <c r="I82" s="7"/>
      <c r="J82" s="132" t="s">
        <v>145</v>
      </c>
    </row>
    <row r="83" spans="1:10" ht="21.95" customHeight="1">
      <c r="D83" s="133"/>
      <c r="E83" s="133" t="s">
        <v>1</v>
      </c>
      <c r="F83" s="133"/>
      <c r="G83" s="9"/>
      <c r="H83" s="133"/>
      <c r="I83" s="133" t="s">
        <v>2</v>
      </c>
      <c r="J83" s="133"/>
    </row>
    <row r="84" spans="1:10" ht="21.95" customHeight="1">
      <c r="B84" s="10" t="s">
        <v>3</v>
      </c>
      <c r="C84" s="10"/>
      <c r="D84" s="121">
        <v>2563</v>
      </c>
      <c r="E84" s="11"/>
      <c r="F84" s="121">
        <v>2562</v>
      </c>
      <c r="G84" s="11"/>
      <c r="H84" s="121">
        <v>2563</v>
      </c>
      <c r="I84" s="11"/>
      <c r="J84" s="121">
        <v>2562</v>
      </c>
    </row>
    <row r="85" spans="1:10" ht="21.95" customHeight="1">
      <c r="A85" s="104" t="s">
        <v>230</v>
      </c>
      <c r="B85" s="10"/>
      <c r="C85" s="10"/>
      <c r="D85" s="121"/>
      <c r="E85" s="11"/>
      <c r="F85" s="121"/>
      <c r="G85" s="11"/>
      <c r="H85" s="121"/>
      <c r="I85" s="11"/>
      <c r="J85" s="121"/>
    </row>
    <row r="86" spans="1:10" ht="21.95" customHeight="1">
      <c r="A86" s="104" t="s">
        <v>31</v>
      </c>
      <c r="H86" s="12"/>
      <c r="I86" s="12"/>
      <c r="J86" s="12"/>
    </row>
    <row r="87" spans="1:10" ht="21.95" customHeight="1">
      <c r="A87" s="13" t="s">
        <v>67</v>
      </c>
      <c r="B87" s="13"/>
      <c r="D87" s="70">
        <v>20228754</v>
      </c>
      <c r="E87" s="70"/>
      <c r="F87" s="70">
        <v>27324526</v>
      </c>
      <c r="G87" s="70"/>
      <c r="H87" s="70">
        <v>18047443</v>
      </c>
      <c r="I87" s="70"/>
      <c r="J87" s="70">
        <v>24828604</v>
      </c>
    </row>
    <row r="88" spans="1:10" ht="21.95" customHeight="1">
      <c r="A88" s="69" t="s">
        <v>32</v>
      </c>
      <c r="D88" s="70"/>
      <c r="E88" s="70"/>
      <c r="F88" s="70"/>
      <c r="G88" s="70"/>
      <c r="H88" s="70"/>
      <c r="I88" s="70"/>
      <c r="J88" s="70"/>
    </row>
    <row r="89" spans="1:10" ht="21.95" customHeight="1">
      <c r="A89" s="13" t="s">
        <v>33</v>
      </c>
      <c r="B89" s="130"/>
      <c r="D89" s="70">
        <v>0</v>
      </c>
      <c r="E89" s="15"/>
      <c r="F89" s="70">
        <v>0</v>
      </c>
      <c r="G89" s="15"/>
      <c r="H89" s="15">
        <v>166500</v>
      </c>
      <c r="I89" s="16"/>
      <c r="J89" s="15">
        <v>284867</v>
      </c>
    </row>
    <row r="90" spans="1:10" ht="21.95" customHeight="1">
      <c r="A90" s="13" t="s">
        <v>166</v>
      </c>
      <c r="B90" s="130"/>
      <c r="D90" s="70">
        <v>0</v>
      </c>
      <c r="E90" s="15"/>
      <c r="F90" s="70">
        <v>0</v>
      </c>
      <c r="G90" s="15"/>
      <c r="H90" s="15">
        <v>57728</v>
      </c>
      <c r="I90" s="16"/>
      <c r="J90" s="15">
        <v>41750</v>
      </c>
    </row>
    <row r="91" spans="1:10" ht="21.95" customHeight="1">
      <c r="A91" s="13" t="s">
        <v>34</v>
      </c>
      <c r="B91" s="130"/>
      <c r="D91" s="70">
        <v>70197</v>
      </c>
      <c r="E91" s="15"/>
      <c r="F91" s="70">
        <v>341850</v>
      </c>
      <c r="G91" s="15"/>
      <c r="H91" s="15">
        <v>42115</v>
      </c>
      <c r="I91" s="16"/>
      <c r="J91" s="15">
        <v>346856</v>
      </c>
    </row>
    <row r="92" spans="1:10" ht="21.95" customHeight="1">
      <c r="A92" s="69" t="s">
        <v>244</v>
      </c>
      <c r="D92" s="139">
        <v>81220</v>
      </c>
      <c r="E92" s="16"/>
      <c r="F92" s="139">
        <v>97048</v>
      </c>
      <c r="G92" s="16"/>
      <c r="H92" s="139">
        <v>119250</v>
      </c>
      <c r="I92" s="16"/>
      <c r="J92" s="139">
        <v>125394</v>
      </c>
    </row>
    <row r="93" spans="1:10" ht="21.95" customHeight="1">
      <c r="A93" s="104" t="s">
        <v>35</v>
      </c>
      <c r="B93" s="130"/>
      <c r="D93" s="135">
        <f>SUM(D87:D92)</f>
        <v>20380171</v>
      </c>
      <c r="E93" s="70"/>
      <c r="F93" s="135">
        <f>SUM(F87:F92)</f>
        <v>27763424</v>
      </c>
      <c r="G93" s="15"/>
      <c r="H93" s="135">
        <f>SUM(H87:H92)</f>
        <v>18433036</v>
      </c>
      <c r="I93" s="15"/>
      <c r="J93" s="135">
        <f>SUM(J87:J92)</f>
        <v>25627471</v>
      </c>
    </row>
    <row r="94" spans="1:10" ht="21.95" customHeight="1">
      <c r="A94" s="104" t="s">
        <v>36</v>
      </c>
      <c r="B94" s="130"/>
      <c r="D94" s="70"/>
      <c r="E94" s="70"/>
      <c r="F94" s="70"/>
      <c r="G94" s="70"/>
      <c r="H94" s="70"/>
      <c r="I94" s="15"/>
      <c r="J94" s="70"/>
    </row>
    <row r="95" spans="1:10" ht="21.95" customHeight="1">
      <c r="A95" s="13" t="s">
        <v>68</v>
      </c>
      <c r="B95" s="128"/>
      <c r="D95" s="136">
        <v>16954131</v>
      </c>
      <c r="E95" s="70"/>
      <c r="F95" s="136">
        <v>25027729</v>
      </c>
      <c r="G95" s="70"/>
      <c r="H95" s="136">
        <v>16168152</v>
      </c>
      <c r="I95" s="15"/>
      <c r="J95" s="136">
        <v>23761440</v>
      </c>
    </row>
    <row r="96" spans="1:10" ht="21.95" customHeight="1">
      <c r="A96" s="13" t="s">
        <v>229</v>
      </c>
      <c r="B96" s="134">
        <v>17</v>
      </c>
      <c r="D96" s="137">
        <v>-1160236</v>
      </c>
      <c r="E96" s="70"/>
      <c r="F96" s="137">
        <v>-72550</v>
      </c>
      <c r="G96" s="70"/>
      <c r="H96" s="137">
        <v>-1170958</v>
      </c>
      <c r="I96" s="15"/>
      <c r="J96" s="137">
        <v>-68443</v>
      </c>
    </row>
    <row r="97" spans="1:10" ht="21.95" customHeight="1">
      <c r="A97" s="13" t="s">
        <v>168</v>
      </c>
      <c r="D97" s="137"/>
      <c r="E97" s="70"/>
      <c r="F97" s="137"/>
      <c r="G97" s="70"/>
      <c r="H97" s="137"/>
      <c r="I97" s="15"/>
      <c r="J97" s="137"/>
    </row>
    <row r="98" spans="1:10" ht="21.95" customHeight="1">
      <c r="A98" s="13" t="s">
        <v>169</v>
      </c>
      <c r="B98" s="130">
        <v>5</v>
      </c>
      <c r="D98" s="138">
        <v>17867</v>
      </c>
      <c r="E98" s="70"/>
      <c r="F98" s="138">
        <v>-790701</v>
      </c>
      <c r="G98" s="70"/>
      <c r="H98" s="138">
        <v>-5379</v>
      </c>
      <c r="I98" s="15"/>
      <c r="J98" s="138">
        <v>-918575</v>
      </c>
    </row>
    <row r="99" spans="1:10" ht="21.95" customHeight="1">
      <c r="A99" s="13"/>
      <c r="B99" s="128"/>
      <c r="D99" s="15">
        <f>SUM(D95:D98)</f>
        <v>15811762</v>
      </c>
      <c r="E99" s="70"/>
      <c r="F99" s="15">
        <f>SUM(F95:F98)</f>
        <v>24164478</v>
      </c>
      <c r="G99" s="70"/>
      <c r="H99" s="15">
        <f>SUM(H95:H98)</f>
        <v>14991815</v>
      </c>
      <c r="I99" s="15"/>
      <c r="J99" s="15">
        <f>SUM(J95:J98)</f>
        <v>22774422</v>
      </c>
    </row>
    <row r="100" spans="1:10" ht="21.95" customHeight="1">
      <c r="A100" s="13" t="s">
        <v>37</v>
      </c>
      <c r="B100" s="128"/>
      <c r="D100" s="70">
        <v>126687</v>
      </c>
      <c r="E100" s="70"/>
      <c r="F100" s="70">
        <v>125559</v>
      </c>
      <c r="G100" s="70"/>
      <c r="H100" s="70">
        <v>89026</v>
      </c>
      <c r="I100" s="15"/>
      <c r="J100" s="70">
        <v>74181</v>
      </c>
    </row>
    <row r="101" spans="1:10" ht="21.95" customHeight="1">
      <c r="A101" s="13" t="s">
        <v>38</v>
      </c>
      <c r="B101" s="128"/>
      <c r="D101" s="70">
        <v>851205</v>
      </c>
      <c r="E101" s="70"/>
      <c r="F101" s="70">
        <v>807114</v>
      </c>
      <c r="G101" s="70"/>
      <c r="H101" s="70">
        <v>502727</v>
      </c>
      <c r="I101" s="15"/>
      <c r="J101" s="70">
        <v>472688</v>
      </c>
    </row>
    <row r="102" spans="1:10" ht="21.95" customHeight="1">
      <c r="A102" s="13" t="s">
        <v>39</v>
      </c>
      <c r="B102" s="128"/>
      <c r="D102" s="70"/>
      <c r="E102" s="70"/>
      <c r="F102" s="70"/>
      <c r="G102" s="70"/>
      <c r="H102" s="70"/>
      <c r="I102" s="15"/>
      <c r="J102" s="70"/>
    </row>
    <row r="103" spans="1:10" ht="21.95" customHeight="1">
      <c r="A103" s="13" t="s">
        <v>233</v>
      </c>
      <c r="B103" s="128"/>
      <c r="D103" s="70"/>
      <c r="E103" s="70"/>
      <c r="F103" s="70"/>
      <c r="G103" s="70"/>
      <c r="H103" s="70"/>
      <c r="I103" s="15"/>
      <c r="J103" s="70"/>
    </row>
    <row r="104" spans="1:10" ht="21.95" customHeight="1">
      <c r="A104" s="13" t="s">
        <v>234</v>
      </c>
      <c r="B104" s="130">
        <v>18</v>
      </c>
      <c r="D104" s="70">
        <v>64235</v>
      </c>
      <c r="E104" s="70"/>
      <c r="F104" s="70">
        <v>-211747</v>
      </c>
      <c r="G104" s="70"/>
      <c r="H104" s="161">
        <v>0</v>
      </c>
      <c r="I104" s="15"/>
      <c r="J104" s="70">
        <v>0</v>
      </c>
    </row>
    <row r="105" spans="1:10" ht="21.95" customHeight="1">
      <c r="A105" s="104" t="s">
        <v>40</v>
      </c>
      <c r="D105" s="135">
        <f>SUM(D99:D104)</f>
        <v>16853889</v>
      </c>
      <c r="E105" s="70"/>
      <c r="F105" s="135">
        <f>SUM(F99:F104)</f>
        <v>24885404</v>
      </c>
      <c r="G105" s="15"/>
      <c r="H105" s="135">
        <f>SUM(H99:H104)</f>
        <v>15583568</v>
      </c>
      <c r="I105" s="15"/>
      <c r="J105" s="135">
        <f>SUM(J99:J104)</f>
        <v>23321291</v>
      </c>
    </row>
    <row r="106" spans="1:10" ht="21.95" customHeight="1">
      <c r="A106" s="5" t="s">
        <v>232</v>
      </c>
      <c r="B106" s="130"/>
      <c r="D106" s="15">
        <f>SUM(D93-D105)</f>
        <v>3526282</v>
      </c>
      <c r="E106" s="15"/>
      <c r="F106" s="15">
        <f>SUM(F93-F105)</f>
        <v>2878020</v>
      </c>
      <c r="G106" s="15"/>
      <c r="H106" s="15">
        <f>+H93-H105</f>
        <v>2849468</v>
      </c>
      <c r="I106" s="15"/>
      <c r="J106" s="15">
        <f>+J93-J105</f>
        <v>2306180</v>
      </c>
    </row>
    <row r="107" spans="1:10" ht="21.95" customHeight="1">
      <c r="A107" s="13" t="s">
        <v>155</v>
      </c>
      <c r="B107" s="130"/>
      <c r="D107" s="15">
        <v>12283</v>
      </c>
      <c r="E107" s="15"/>
      <c r="F107" s="15">
        <v>20439</v>
      </c>
      <c r="G107" s="15"/>
      <c r="H107" s="15">
        <v>0</v>
      </c>
      <c r="I107" s="15"/>
      <c r="J107" s="15">
        <v>0</v>
      </c>
    </row>
    <row r="108" spans="1:10" ht="21.95" customHeight="1">
      <c r="A108" s="13" t="s">
        <v>137</v>
      </c>
      <c r="B108" s="130"/>
      <c r="D108" s="15">
        <v>63336</v>
      </c>
      <c r="E108" s="15"/>
      <c r="F108" s="15">
        <v>78386</v>
      </c>
      <c r="G108" s="15"/>
      <c r="H108" s="15">
        <v>0</v>
      </c>
      <c r="I108" s="15"/>
      <c r="J108" s="15">
        <v>0</v>
      </c>
    </row>
    <row r="109" spans="1:10" ht="21.95" customHeight="1">
      <c r="A109" s="13" t="s">
        <v>231</v>
      </c>
      <c r="B109" s="130"/>
      <c r="D109" s="15">
        <v>-101018</v>
      </c>
      <c r="E109" s="15"/>
      <c r="F109" s="15">
        <v>-159618</v>
      </c>
      <c r="G109" s="15"/>
      <c r="H109" s="15">
        <v>-68481</v>
      </c>
      <c r="I109" s="15"/>
      <c r="J109" s="15">
        <v>-106022</v>
      </c>
    </row>
    <row r="110" spans="1:10" ht="21.95" customHeight="1">
      <c r="A110" s="13" t="s">
        <v>251</v>
      </c>
      <c r="B110" s="130"/>
    </row>
    <row r="111" spans="1:10" ht="21.95" customHeight="1">
      <c r="A111" s="13" t="s">
        <v>252</v>
      </c>
      <c r="B111" s="130"/>
      <c r="D111" s="139">
        <v>-55802</v>
      </c>
      <c r="E111" s="15"/>
      <c r="F111" s="139">
        <v>763</v>
      </c>
      <c r="G111" s="15"/>
      <c r="H111" s="139">
        <v>2658</v>
      </c>
      <c r="I111" s="15"/>
      <c r="J111" s="139">
        <v>3691</v>
      </c>
    </row>
    <row r="112" spans="1:10" ht="21.95" customHeight="1">
      <c r="A112" s="105" t="s">
        <v>161</v>
      </c>
      <c r="D112" s="70">
        <f>SUM(D106:D111)</f>
        <v>3445081</v>
      </c>
      <c r="E112" s="70"/>
      <c r="F112" s="70">
        <f>SUM(F106:F111)</f>
        <v>2817990</v>
      </c>
      <c r="G112" s="70"/>
      <c r="H112" s="70">
        <f>SUM(H106:H111)</f>
        <v>2783645</v>
      </c>
      <c r="I112" s="15"/>
      <c r="J112" s="70">
        <f>SUM(J106:J111)</f>
        <v>2203849</v>
      </c>
    </row>
    <row r="113" spans="1:10" ht="21.95" customHeight="1">
      <c r="A113" s="69" t="s">
        <v>162</v>
      </c>
      <c r="B113" s="130">
        <v>10</v>
      </c>
      <c r="D113" s="139">
        <v>-654563</v>
      </c>
      <c r="E113" s="70"/>
      <c r="F113" s="139">
        <v>-320112</v>
      </c>
      <c r="G113" s="70"/>
      <c r="H113" s="139">
        <v>-507727</v>
      </c>
      <c r="I113" s="70"/>
      <c r="J113" s="139">
        <v>-245246</v>
      </c>
    </row>
    <row r="114" spans="1:10" ht="21.95" customHeight="1">
      <c r="A114" s="105" t="s">
        <v>128</v>
      </c>
      <c r="D114" s="15">
        <f>SUM(D112,D113)</f>
        <v>2790518</v>
      </c>
      <c r="E114" s="70"/>
      <c r="F114" s="15">
        <f>SUM(F112,F113)</f>
        <v>2497878</v>
      </c>
      <c r="G114" s="70"/>
      <c r="H114" s="15">
        <f>SUM(H112,H113)</f>
        <v>2275918</v>
      </c>
      <c r="I114" s="15"/>
      <c r="J114" s="15">
        <f>SUM(J112,J113)</f>
        <v>1958603</v>
      </c>
    </row>
    <row r="115" spans="1:10" ht="21.95" customHeight="1">
      <c r="A115" s="128"/>
      <c r="D115" s="140"/>
      <c r="E115" s="70"/>
      <c r="F115" s="140"/>
      <c r="G115" s="70"/>
      <c r="H115" s="140"/>
      <c r="I115" s="15"/>
      <c r="J115" s="140"/>
    </row>
    <row r="116" spans="1:10" ht="21.95" customHeight="1">
      <c r="A116" s="107" t="s">
        <v>110</v>
      </c>
      <c r="B116" s="10"/>
      <c r="C116" s="10"/>
      <c r="D116" s="121"/>
      <c r="E116" s="121"/>
      <c r="F116" s="121"/>
      <c r="G116" s="11"/>
      <c r="H116" s="125"/>
      <c r="I116" s="17"/>
      <c r="J116" s="125"/>
    </row>
    <row r="117" spans="1:10" ht="21.95" customHeight="1">
      <c r="A117" s="2" t="s">
        <v>149</v>
      </c>
      <c r="B117" s="10"/>
      <c r="C117" s="10"/>
      <c r="D117" s="121"/>
      <c r="E117" s="11"/>
      <c r="F117" s="121"/>
      <c r="G117" s="11"/>
      <c r="H117" s="121"/>
      <c r="I117" s="17"/>
      <c r="J117" s="121"/>
    </row>
    <row r="118" spans="1:10" ht="21.95" customHeight="1">
      <c r="A118" s="141" t="s">
        <v>111</v>
      </c>
      <c r="D118" s="142"/>
      <c r="E118" s="162"/>
      <c r="F118" s="142"/>
      <c r="G118" s="151"/>
      <c r="H118" s="142"/>
      <c r="I118" s="145"/>
      <c r="J118" s="142"/>
    </row>
    <row r="119" spans="1:10" ht="21.95" customHeight="1">
      <c r="A119" s="141" t="s">
        <v>112</v>
      </c>
      <c r="D119" s="146">
        <v>325319</v>
      </c>
      <c r="E119" s="147"/>
      <c r="F119" s="146">
        <v>-405401</v>
      </c>
      <c r="G119" s="146"/>
      <c r="H119" s="146">
        <v>0</v>
      </c>
      <c r="I119" s="148"/>
      <c r="J119" s="146">
        <v>0</v>
      </c>
    </row>
    <row r="120" spans="1:10" ht="21.95" customHeight="1">
      <c r="A120" s="141" t="s">
        <v>171</v>
      </c>
      <c r="D120" s="146"/>
      <c r="E120" s="147"/>
      <c r="F120" s="146"/>
      <c r="G120" s="146"/>
      <c r="H120" s="146"/>
      <c r="I120" s="148"/>
      <c r="J120" s="146"/>
    </row>
    <row r="121" spans="1:10" ht="21.95" customHeight="1">
      <c r="A121" s="141" t="s">
        <v>172</v>
      </c>
      <c r="B121" s="130" t="s">
        <v>237</v>
      </c>
      <c r="D121" s="149">
        <v>241712</v>
      </c>
      <c r="E121" s="147"/>
      <c r="F121" s="149">
        <v>-404286</v>
      </c>
      <c r="G121" s="146"/>
      <c r="H121" s="149">
        <v>241712</v>
      </c>
      <c r="I121" s="148"/>
      <c r="J121" s="149">
        <v>-404286</v>
      </c>
    </row>
    <row r="122" spans="1:10" ht="21.95" customHeight="1">
      <c r="A122" s="107" t="s">
        <v>119</v>
      </c>
      <c r="D122" s="163">
        <f>SUM(D119:D121)</f>
        <v>567031</v>
      </c>
      <c r="E122" s="143"/>
      <c r="F122" s="163">
        <f>SUM(F119:F121)</f>
        <v>-809687</v>
      </c>
      <c r="G122" s="144"/>
      <c r="H122" s="163">
        <f>SUM(H119:H121)</f>
        <v>241712</v>
      </c>
      <c r="I122" s="145"/>
      <c r="J122" s="163">
        <f>SUM(J119:J121)</f>
        <v>-404286</v>
      </c>
    </row>
    <row r="123" spans="1:10" ht="21.95" customHeight="1">
      <c r="A123" s="107"/>
      <c r="D123" s="152"/>
      <c r="E123" s="143"/>
      <c r="F123" s="152"/>
      <c r="G123" s="151"/>
      <c r="H123" s="152"/>
      <c r="I123" s="145"/>
      <c r="J123" s="152"/>
    </row>
    <row r="124" spans="1:10" ht="21.95" customHeight="1" thickBot="1">
      <c r="A124" s="107" t="s">
        <v>120</v>
      </c>
      <c r="D124" s="153">
        <f>SUM(D114+D122)</f>
        <v>3357549</v>
      </c>
      <c r="E124" s="143"/>
      <c r="F124" s="153">
        <f>SUM(F114+F122)</f>
        <v>1688191</v>
      </c>
      <c r="G124" s="151"/>
      <c r="H124" s="153">
        <f>SUM(H114+H122)</f>
        <v>2517630</v>
      </c>
      <c r="I124" s="145"/>
      <c r="J124" s="153">
        <f>SUM(J114+J122)</f>
        <v>1554317</v>
      </c>
    </row>
    <row r="125" spans="1:10" ht="21.95" customHeight="1" thickTop="1">
      <c r="A125" s="107"/>
      <c r="D125" s="152"/>
      <c r="E125" s="143"/>
      <c r="F125" s="152"/>
      <c r="G125" s="151"/>
      <c r="H125" s="152"/>
      <c r="I125" s="145"/>
      <c r="J125" s="152"/>
    </row>
    <row r="126" spans="1:10" ht="21.95" customHeight="1">
      <c r="A126" s="69" t="s">
        <v>142</v>
      </c>
      <c r="D126" s="154"/>
      <c r="E126" s="143"/>
      <c r="F126" s="152"/>
      <c r="G126" s="151"/>
      <c r="H126" s="152"/>
      <c r="I126" s="145"/>
      <c r="J126" s="145"/>
    </row>
    <row r="127" spans="1:10" ht="21.95" customHeight="1">
      <c r="I127" s="4"/>
      <c r="J127" s="132" t="s">
        <v>118</v>
      </c>
    </row>
    <row r="128" spans="1:10" ht="21.95" customHeight="1">
      <c r="A128" s="5" t="s">
        <v>0</v>
      </c>
      <c r="B128" s="6"/>
      <c r="C128" s="6"/>
      <c r="D128" s="6"/>
      <c r="E128" s="6"/>
      <c r="F128" s="6"/>
      <c r="G128" s="6"/>
      <c r="H128" s="6"/>
      <c r="I128" s="7"/>
      <c r="J128" s="6"/>
    </row>
    <row r="129" spans="1:10" ht="21.95" customHeight="1">
      <c r="A129" s="5" t="s">
        <v>113</v>
      </c>
      <c r="B129" s="6"/>
      <c r="C129" s="6"/>
      <c r="D129" s="6"/>
      <c r="E129" s="6"/>
      <c r="F129" s="6"/>
      <c r="G129" s="6"/>
      <c r="H129" s="8"/>
      <c r="I129" s="7"/>
      <c r="J129" s="8"/>
    </row>
    <row r="130" spans="1:10" ht="21.95" customHeight="1">
      <c r="A130" s="5" t="s">
        <v>218</v>
      </c>
      <c r="B130" s="6"/>
      <c r="C130" s="6"/>
      <c r="D130" s="6"/>
      <c r="E130" s="6"/>
      <c r="F130" s="6"/>
      <c r="G130" s="6"/>
      <c r="H130" s="8"/>
      <c r="I130" s="7"/>
      <c r="J130" s="8"/>
    </row>
    <row r="131" spans="1:10" ht="21.95" customHeight="1">
      <c r="B131" s="6"/>
      <c r="C131" s="6"/>
      <c r="D131" s="6"/>
      <c r="E131" s="6"/>
      <c r="F131" s="6"/>
      <c r="G131" s="6"/>
      <c r="H131" s="8"/>
      <c r="I131" s="7"/>
      <c r="J131" s="132" t="s">
        <v>145</v>
      </c>
    </row>
    <row r="132" spans="1:10" ht="21.95" customHeight="1">
      <c r="D132" s="133"/>
      <c r="E132" s="133" t="s">
        <v>1</v>
      </c>
      <c r="F132" s="133"/>
      <c r="G132" s="9"/>
      <c r="H132" s="133"/>
      <c r="I132" s="133" t="s">
        <v>2</v>
      </c>
      <c r="J132" s="133"/>
    </row>
    <row r="133" spans="1:10" ht="21.95" customHeight="1">
      <c r="B133" s="10" t="s">
        <v>3</v>
      </c>
      <c r="C133" s="10"/>
      <c r="D133" s="121">
        <v>2563</v>
      </c>
      <c r="E133" s="11"/>
      <c r="F133" s="121">
        <v>2562</v>
      </c>
      <c r="G133" s="11"/>
      <c r="H133" s="121">
        <v>2563</v>
      </c>
      <c r="I133" s="11"/>
      <c r="J133" s="121">
        <v>2562</v>
      </c>
    </row>
    <row r="134" spans="1:10" ht="21.95" customHeight="1">
      <c r="A134" s="107" t="s">
        <v>235</v>
      </c>
      <c r="D134" s="145"/>
      <c r="E134" s="143"/>
      <c r="F134" s="145"/>
      <c r="G134" s="144"/>
      <c r="H134" s="155"/>
      <c r="I134" s="145"/>
      <c r="J134" s="155"/>
    </row>
    <row r="135" spans="1:10" ht="21.95" customHeight="1" thickBot="1">
      <c r="A135" s="1" t="s">
        <v>89</v>
      </c>
      <c r="D135" s="87">
        <f>SUM(D137-D136)</f>
        <v>2797550</v>
      </c>
      <c r="E135" s="21"/>
      <c r="F135" s="87">
        <v>2482645</v>
      </c>
      <c r="G135" s="21"/>
      <c r="H135" s="164">
        <f>SUM(H114)</f>
        <v>2275918</v>
      </c>
      <c r="I135" s="127"/>
      <c r="J135" s="164">
        <f>SUM(J114)</f>
        <v>1958603</v>
      </c>
    </row>
    <row r="136" spans="1:10" ht="21.95" customHeight="1" thickTop="1">
      <c r="A136" s="1" t="s">
        <v>90</v>
      </c>
      <c r="D136" s="87">
        <v>-7032</v>
      </c>
      <c r="E136" s="21"/>
      <c r="F136" s="87">
        <v>15233</v>
      </c>
      <c r="G136" s="21"/>
      <c r="H136" s="127"/>
      <c r="I136" s="127"/>
      <c r="J136" s="127"/>
    </row>
    <row r="137" spans="1:10" ht="21.95" customHeight="1" thickBot="1">
      <c r="A137" s="141"/>
      <c r="D137" s="34">
        <f>D114</f>
        <v>2790518</v>
      </c>
      <c r="E137" s="165"/>
      <c r="F137" s="34">
        <f>SUM(F135:F136)</f>
        <v>2497878</v>
      </c>
      <c r="G137" s="165"/>
      <c r="H137" s="165"/>
      <c r="I137" s="165"/>
      <c r="J137" s="165"/>
    </row>
    <row r="138" spans="1:10" ht="21.95" customHeight="1" thickTop="1">
      <c r="A138" s="141"/>
      <c r="D138" s="3">
        <f>D137-D114</f>
        <v>0</v>
      </c>
      <c r="E138" s="3"/>
      <c r="F138" s="3">
        <f>F137-F114</f>
        <v>0</v>
      </c>
      <c r="G138" s="165"/>
      <c r="H138" s="165"/>
      <c r="I138" s="165"/>
      <c r="J138" s="165"/>
    </row>
    <row r="139" spans="1:10" ht="21.95" customHeight="1">
      <c r="A139" s="22" t="s">
        <v>91</v>
      </c>
      <c r="D139" s="44"/>
      <c r="E139" s="70"/>
      <c r="F139" s="44"/>
      <c r="G139" s="21"/>
      <c r="H139" s="127"/>
      <c r="I139" s="127"/>
      <c r="J139" s="127"/>
    </row>
    <row r="140" spans="1:10" ht="21.95" customHeight="1" thickBot="1">
      <c r="A140" s="1" t="s">
        <v>89</v>
      </c>
      <c r="D140" s="16">
        <f>SUM(D142-D141)</f>
        <v>3354694</v>
      </c>
      <c r="E140" s="70"/>
      <c r="F140" s="16">
        <v>1686574</v>
      </c>
      <c r="G140" s="21"/>
      <c r="H140" s="164">
        <f>SUM(H124)</f>
        <v>2517630</v>
      </c>
      <c r="I140" s="127"/>
      <c r="J140" s="164">
        <f>SUM(J124)</f>
        <v>1554317</v>
      </c>
    </row>
    <row r="141" spans="1:10" ht="21.95" customHeight="1" thickTop="1">
      <c r="A141" s="1" t="s">
        <v>90</v>
      </c>
      <c r="D141" s="16">
        <v>2855</v>
      </c>
      <c r="E141" s="70"/>
      <c r="F141" s="16">
        <v>1617</v>
      </c>
      <c r="G141" s="21"/>
      <c r="H141" s="127"/>
      <c r="I141" s="127"/>
      <c r="J141" s="127"/>
    </row>
    <row r="142" spans="1:10" ht="21.95" customHeight="1" thickBot="1">
      <c r="A142" s="1"/>
      <c r="D142" s="34">
        <f>SUM(D124)</f>
        <v>3357549</v>
      </c>
      <c r="E142" s="3"/>
      <c r="F142" s="34">
        <f>SUM(F140:F141)</f>
        <v>1688191</v>
      </c>
      <c r="G142" s="165"/>
      <c r="H142" s="165"/>
      <c r="I142" s="165"/>
      <c r="J142" s="165"/>
    </row>
    <row r="143" spans="1:10" ht="21.95" customHeight="1" thickTop="1">
      <c r="A143" s="1"/>
      <c r="D143" s="3">
        <f>D142-D124</f>
        <v>0</v>
      </c>
      <c r="E143" s="3"/>
      <c r="F143" s="3">
        <f>F142-F124</f>
        <v>0</v>
      </c>
      <c r="G143" s="165"/>
      <c r="H143" s="165"/>
      <c r="I143" s="165"/>
      <c r="J143" s="165"/>
    </row>
    <row r="144" spans="1:10" ht="21.95" customHeight="1">
      <c r="A144" s="22" t="s">
        <v>121</v>
      </c>
      <c r="B144" s="130">
        <v>11</v>
      </c>
      <c r="D144" s="127"/>
      <c r="E144" s="21"/>
      <c r="F144" s="127"/>
      <c r="G144" s="21"/>
      <c r="H144" s="127"/>
      <c r="I144" s="127"/>
      <c r="J144" s="127"/>
    </row>
    <row r="145" spans="1:10" ht="21.95" customHeight="1">
      <c r="A145" s="156" t="s">
        <v>41</v>
      </c>
      <c r="D145" s="127"/>
      <c r="E145" s="21"/>
      <c r="F145" s="127"/>
      <c r="G145" s="127"/>
      <c r="H145" s="127"/>
      <c r="I145" s="127"/>
      <c r="J145" s="127"/>
    </row>
    <row r="146" spans="1:10" ht="21.95" customHeight="1" thickBot="1">
      <c r="A146" s="156" t="s">
        <v>129</v>
      </c>
      <c r="D146" s="166">
        <v>1.77</v>
      </c>
      <c r="E146" s="167"/>
      <c r="F146" s="166">
        <v>1.58</v>
      </c>
      <c r="G146" s="167"/>
      <c r="H146" s="166">
        <v>1.44</v>
      </c>
      <c r="I146" s="167"/>
      <c r="J146" s="166">
        <v>1.24</v>
      </c>
    </row>
    <row r="147" spans="1:10" ht="21.95" customHeight="1" thickTop="1">
      <c r="A147" s="156" t="s">
        <v>141</v>
      </c>
      <c r="D147" s="168"/>
      <c r="E147" s="167"/>
      <c r="F147" s="168"/>
      <c r="G147" s="169"/>
      <c r="H147" s="168"/>
      <c r="I147" s="169"/>
      <c r="J147" s="168"/>
    </row>
    <row r="148" spans="1:10" ht="21.95" customHeight="1" thickBot="1">
      <c r="A148" s="156" t="s">
        <v>129</v>
      </c>
      <c r="D148" s="166">
        <v>1.77</v>
      </c>
      <c r="E148" s="167"/>
      <c r="F148" s="166">
        <v>1.57</v>
      </c>
      <c r="G148" s="167"/>
      <c r="H148" s="166">
        <v>1.44</v>
      </c>
      <c r="I148" s="167"/>
      <c r="J148" s="166">
        <v>1.24</v>
      </c>
    </row>
    <row r="149" spans="1:10" ht="21.95" customHeight="1" thickTop="1">
      <c r="A149" s="5"/>
      <c r="D149" s="15"/>
      <c r="E149" s="70"/>
      <c r="F149" s="15"/>
      <c r="G149" s="70"/>
      <c r="H149" s="15"/>
      <c r="I149" s="15"/>
      <c r="J149" s="15"/>
    </row>
    <row r="150" spans="1:10" ht="21.95" customHeight="1">
      <c r="A150" s="69" t="s">
        <v>142</v>
      </c>
      <c r="E150" s="110"/>
      <c r="F150" s="110"/>
      <c r="G150" s="110"/>
      <c r="H150" s="110"/>
      <c r="I150" s="110"/>
      <c r="J150" s="111"/>
    </row>
  </sheetData>
  <printOptions horizontalCentered="1"/>
  <pageMargins left="0.68" right="0.31496062992126" top="0.78740157480314998" bottom="0.196850393700787" header="0.31496062992126" footer="0.31496062992126"/>
  <pageSetup paperSize="9" scale="72" orientation="portrait" r:id="rId1"/>
  <rowBreaks count="3" manualBreakCount="3">
    <brk id="47" max="16383" man="1"/>
    <brk id="77" max="16383" man="1"/>
    <brk id="1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8"/>
  <sheetViews>
    <sheetView showGridLines="0" view="pageBreakPreview" zoomScale="85" zoomScaleNormal="70" zoomScaleSheetLayoutView="85" workbookViewId="0">
      <selection activeCell="H11" sqref="H11"/>
    </sheetView>
  </sheetViews>
  <sheetFormatPr defaultColWidth="9.28515625" defaultRowHeight="24" customHeight="1"/>
  <cols>
    <col min="1" max="1" width="44.7109375" style="12" customWidth="1"/>
    <col min="2" max="2" width="14.85546875" style="12" customWidth="1"/>
    <col min="3" max="3" width="1" style="36" customWidth="1"/>
    <col min="4" max="4" width="14.28515625" style="12" bestFit="1" customWidth="1"/>
    <col min="5" max="5" width="1" style="36" customWidth="1"/>
    <col min="6" max="6" width="18.28515625" style="12" bestFit="1" customWidth="1"/>
    <col min="7" max="7" width="1" style="12" customWidth="1"/>
    <col min="8" max="8" width="16.7109375" style="12" customWidth="1"/>
    <col min="9" max="9" width="1" style="12" customWidth="1"/>
    <col min="10" max="10" width="19" style="12" customWidth="1"/>
    <col min="11" max="11" width="1" style="12" customWidth="1"/>
    <col min="12" max="12" width="16.28515625" style="12" customWidth="1"/>
    <col min="13" max="13" width="1" style="12" customWidth="1"/>
    <col min="14" max="14" width="16" style="12" customWidth="1"/>
    <col min="15" max="15" width="1" style="12" customWidth="1"/>
    <col min="16" max="16" width="16" style="12" customWidth="1"/>
    <col min="17" max="17" width="1" style="12" customWidth="1"/>
    <col min="18" max="18" width="15.7109375" style="12" customWidth="1"/>
    <col min="19" max="19" width="1" style="12" customWidth="1"/>
    <col min="20" max="20" width="17" style="12" customWidth="1"/>
    <col min="21" max="21" width="1" style="12" customWidth="1"/>
    <col min="22" max="22" width="16.28515625" style="12" customWidth="1"/>
    <col min="23" max="23" width="1" style="12" customWidth="1"/>
    <col min="24" max="24" width="16.7109375" style="12" customWidth="1"/>
    <col min="25" max="25" width="1" style="12" customWidth="1"/>
    <col min="26" max="26" width="16.28515625" style="12" customWidth="1"/>
    <col min="27" max="27" width="1" style="12" customWidth="1"/>
    <col min="28" max="28" width="16.28515625" style="12" customWidth="1"/>
    <col min="29" max="29" width="1" style="12" customWidth="1"/>
    <col min="30" max="16384" width="9.28515625" style="12"/>
  </cols>
  <sheetData>
    <row r="1" spans="1:28" ht="24" customHeight="1">
      <c r="AB1" s="37" t="s">
        <v>118</v>
      </c>
    </row>
    <row r="2" spans="1:28" ht="24" customHeight="1">
      <c r="A2" s="173" t="s">
        <v>0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3"/>
      <c r="W2" s="173"/>
      <c r="X2" s="173"/>
      <c r="Y2" s="173"/>
      <c r="Z2" s="173"/>
      <c r="AA2" s="173"/>
      <c r="AB2" s="173"/>
    </row>
    <row r="3" spans="1:28" ht="24" customHeight="1">
      <c r="A3" s="174" t="s">
        <v>61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</row>
    <row r="4" spans="1:28" ht="24" customHeight="1">
      <c r="A4" s="174" t="s">
        <v>218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</row>
    <row r="5" spans="1:28" ht="24" customHeight="1">
      <c r="B5" s="175" t="s">
        <v>114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</row>
    <row r="6" spans="1:28" ht="24" customHeight="1">
      <c r="B6" s="176" t="s">
        <v>1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/>
      <c r="S6" s="176"/>
      <c r="T6" s="176"/>
      <c r="U6" s="176"/>
      <c r="V6" s="176"/>
      <c r="W6" s="176"/>
      <c r="X6" s="176"/>
      <c r="Y6" s="176"/>
      <c r="Z6" s="176"/>
      <c r="AA6" s="176"/>
      <c r="AB6" s="176"/>
    </row>
    <row r="7" spans="1:28" ht="24" customHeight="1">
      <c r="B7" s="172" t="s">
        <v>92</v>
      </c>
      <c r="C7" s="177"/>
      <c r="D7" s="177"/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  <c r="Q7" s="177"/>
      <c r="R7" s="177"/>
      <c r="S7" s="177"/>
      <c r="T7" s="177"/>
      <c r="U7" s="177"/>
      <c r="V7" s="177"/>
      <c r="W7" s="177"/>
      <c r="X7" s="177"/>
      <c r="Y7" s="38"/>
      <c r="Z7" s="38"/>
      <c r="AA7" s="38"/>
      <c r="AB7" s="38"/>
    </row>
    <row r="8" spans="1:28" ht="24" customHeight="1">
      <c r="B8" s="39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178" t="s">
        <v>86</v>
      </c>
      <c r="S8" s="178"/>
      <c r="T8" s="178"/>
      <c r="U8" s="178"/>
      <c r="V8" s="178"/>
      <c r="W8" s="64"/>
      <c r="X8" s="64"/>
      <c r="Y8" s="38"/>
      <c r="Z8" s="38"/>
      <c r="AA8" s="38"/>
      <c r="AB8" s="38"/>
    </row>
    <row r="9" spans="1:28" ht="24" customHeight="1">
      <c r="B9" s="39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179" t="s">
        <v>178</v>
      </c>
      <c r="S9" s="179"/>
      <c r="T9" s="179"/>
      <c r="U9" s="40"/>
      <c r="V9" s="64"/>
      <c r="W9" s="64"/>
      <c r="X9" s="64"/>
      <c r="Y9" s="38"/>
      <c r="Z9" s="38"/>
      <c r="AA9" s="38"/>
      <c r="AB9" s="38"/>
    </row>
    <row r="10" spans="1:28" ht="24" customHeight="1">
      <c r="B10" s="27"/>
      <c r="F10" s="14"/>
      <c r="H10" s="39" t="s">
        <v>93</v>
      </c>
      <c r="J10" s="27" t="s">
        <v>130</v>
      </c>
      <c r="L10" s="27"/>
      <c r="R10" s="39"/>
      <c r="S10" s="65"/>
      <c r="T10" s="65" t="s">
        <v>173</v>
      </c>
      <c r="U10" s="40"/>
      <c r="V10" s="40"/>
      <c r="W10" s="41"/>
      <c r="X10" s="41"/>
      <c r="Y10" s="27"/>
      <c r="AA10" s="27"/>
      <c r="AB10" s="37"/>
    </row>
    <row r="11" spans="1:28" s="27" customFormat="1" ht="24" customHeight="1">
      <c r="H11" s="39" t="s">
        <v>94</v>
      </c>
      <c r="J11" s="27" t="s">
        <v>131</v>
      </c>
      <c r="R11" s="39" t="s">
        <v>138</v>
      </c>
      <c r="S11" s="39"/>
      <c r="T11" s="39" t="s">
        <v>174</v>
      </c>
      <c r="U11" s="39"/>
      <c r="V11" s="39"/>
      <c r="W11" s="39"/>
      <c r="X11" s="39"/>
      <c r="Y11" s="39"/>
      <c r="Z11" s="27" t="s">
        <v>62</v>
      </c>
      <c r="AA11" s="39"/>
    </row>
    <row r="12" spans="1:28" s="27" customFormat="1" ht="24" customHeight="1">
      <c r="C12" s="36"/>
      <c r="E12" s="36"/>
      <c r="H12" s="39" t="s">
        <v>95</v>
      </c>
      <c r="J12" s="27" t="s">
        <v>132</v>
      </c>
      <c r="N12" s="172" t="s">
        <v>25</v>
      </c>
      <c r="O12" s="172"/>
      <c r="P12" s="172"/>
      <c r="Q12" s="39"/>
      <c r="R12" s="39" t="s">
        <v>96</v>
      </c>
      <c r="S12" s="39"/>
      <c r="T12" s="39" t="s">
        <v>175</v>
      </c>
      <c r="U12" s="39"/>
      <c r="Y12" s="39"/>
      <c r="Z12" s="27" t="s">
        <v>97</v>
      </c>
      <c r="AA12" s="39"/>
    </row>
    <row r="13" spans="1:28" s="27" customFormat="1" ht="24" customHeight="1">
      <c r="B13" s="27" t="s">
        <v>98</v>
      </c>
      <c r="C13" s="36"/>
      <c r="D13" s="27" t="s">
        <v>63</v>
      </c>
      <c r="E13" s="36"/>
      <c r="H13" s="39" t="s">
        <v>99</v>
      </c>
      <c r="J13" s="27" t="s">
        <v>133</v>
      </c>
      <c r="L13" s="27" t="s">
        <v>125</v>
      </c>
      <c r="N13" s="27" t="s">
        <v>147</v>
      </c>
      <c r="Q13" s="39"/>
      <c r="R13" s="27" t="s">
        <v>100</v>
      </c>
      <c r="T13" s="27" t="s">
        <v>176</v>
      </c>
      <c r="U13" s="39"/>
      <c r="V13" s="27" t="s">
        <v>101</v>
      </c>
      <c r="X13" s="27" t="s">
        <v>28</v>
      </c>
      <c r="Y13" s="39"/>
      <c r="Z13" s="39" t="s">
        <v>102</v>
      </c>
      <c r="AA13" s="39"/>
      <c r="AB13" s="27" t="s">
        <v>148</v>
      </c>
    </row>
    <row r="14" spans="1:28" s="27" customFormat="1" ht="24" customHeight="1">
      <c r="B14" s="61" t="s">
        <v>103</v>
      </c>
      <c r="C14" s="42"/>
      <c r="D14" s="61" t="s">
        <v>65</v>
      </c>
      <c r="E14" s="42"/>
      <c r="F14" s="61" t="s">
        <v>144</v>
      </c>
      <c r="G14" s="39"/>
      <c r="H14" s="61" t="s">
        <v>104</v>
      </c>
      <c r="I14" s="39"/>
      <c r="J14" s="61" t="s">
        <v>102</v>
      </c>
      <c r="K14" s="39"/>
      <c r="L14" s="61" t="s">
        <v>126</v>
      </c>
      <c r="M14" s="39"/>
      <c r="N14" s="61" t="s">
        <v>164</v>
      </c>
      <c r="O14" s="39"/>
      <c r="P14" s="61" t="s">
        <v>64</v>
      </c>
      <c r="Q14" s="39"/>
      <c r="R14" s="61" t="s">
        <v>105</v>
      </c>
      <c r="S14" s="39"/>
      <c r="T14" s="61" t="s">
        <v>177</v>
      </c>
      <c r="U14" s="39"/>
      <c r="V14" s="61" t="s">
        <v>106</v>
      </c>
      <c r="W14" s="39"/>
      <c r="X14" s="61" t="s">
        <v>107</v>
      </c>
      <c r="Y14" s="39"/>
      <c r="Z14" s="61" t="s">
        <v>108</v>
      </c>
      <c r="AA14" s="39"/>
      <c r="AB14" s="61" t="s">
        <v>22</v>
      </c>
    </row>
    <row r="15" spans="1:28" ht="24" customHeight="1">
      <c r="A15" s="22" t="s">
        <v>183</v>
      </c>
      <c r="B15" s="3">
        <v>1573822</v>
      </c>
      <c r="C15" s="3"/>
      <c r="D15" s="3">
        <v>1118474</v>
      </c>
      <c r="E15" s="3"/>
      <c r="F15" s="3">
        <v>8074</v>
      </c>
      <c r="G15" s="3"/>
      <c r="H15" s="3">
        <v>6238</v>
      </c>
      <c r="I15" s="3"/>
      <c r="J15" s="3">
        <v>-570311</v>
      </c>
      <c r="K15" s="3"/>
      <c r="L15" s="3">
        <v>174753</v>
      </c>
      <c r="M15" s="3"/>
      <c r="N15" s="3">
        <v>172123</v>
      </c>
      <c r="O15" s="3"/>
      <c r="P15" s="3">
        <v>10163249</v>
      </c>
      <c r="Q15" s="3"/>
      <c r="R15" s="3">
        <v>-664278</v>
      </c>
      <c r="S15" s="3"/>
      <c r="T15" s="3">
        <v>399997</v>
      </c>
      <c r="U15" s="3">
        <v>0</v>
      </c>
      <c r="V15" s="35">
        <f>SUM(R15:U15)</f>
        <v>-264281</v>
      </c>
      <c r="W15" s="3"/>
      <c r="X15" s="35">
        <f>SUM(V15,B15,D15,N15,P15,H15,J15,L15,F15)</f>
        <v>12382141</v>
      </c>
      <c r="Y15" s="3"/>
      <c r="Z15" s="3">
        <v>154960</v>
      </c>
      <c r="AA15" s="3"/>
      <c r="AB15" s="14">
        <f>SUM(X15:Z15)</f>
        <v>12537101</v>
      </c>
    </row>
    <row r="16" spans="1:28" ht="24" customHeight="1">
      <c r="A16" s="1" t="s">
        <v>128</v>
      </c>
      <c r="B16" s="3">
        <v>0</v>
      </c>
      <c r="C16" s="35"/>
      <c r="D16" s="3">
        <v>0</v>
      </c>
      <c r="E16" s="35"/>
      <c r="F16" s="3">
        <v>0</v>
      </c>
      <c r="G16" s="35"/>
      <c r="H16" s="3">
        <v>0</v>
      </c>
      <c r="I16" s="35"/>
      <c r="J16" s="3">
        <v>0</v>
      </c>
      <c r="K16" s="35"/>
      <c r="L16" s="3">
        <v>0</v>
      </c>
      <c r="M16" s="35"/>
      <c r="N16" s="3">
        <v>0</v>
      </c>
      <c r="O16" s="35"/>
      <c r="P16" s="3">
        <v>2482645</v>
      </c>
      <c r="Q16" s="35"/>
      <c r="R16" s="3">
        <v>0</v>
      </c>
      <c r="S16" s="3"/>
      <c r="T16" s="3">
        <v>0</v>
      </c>
      <c r="U16" s="35"/>
      <c r="V16" s="35">
        <f>SUM(R16:U16)</f>
        <v>0</v>
      </c>
      <c r="W16" s="3"/>
      <c r="X16" s="35">
        <f>SUM(V16,B16,D16,N16,P16,H16,J16,L16,F16)</f>
        <v>2482645</v>
      </c>
      <c r="Y16" s="35"/>
      <c r="Z16" s="3">
        <v>15233</v>
      </c>
      <c r="AA16" s="35"/>
      <c r="AB16" s="3">
        <f>SUM(X16:Z16)</f>
        <v>2497878</v>
      </c>
    </row>
    <row r="17" spans="1:28" ht="24" customHeight="1">
      <c r="A17" s="1" t="s">
        <v>150</v>
      </c>
      <c r="B17" s="33">
        <v>0</v>
      </c>
      <c r="C17" s="35"/>
      <c r="D17" s="33">
        <v>0</v>
      </c>
      <c r="E17" s="35"/>
      <c r="F17" s="33">
        <v>0</v>
      </c>
      <c r="G17" s="35"/>
      <c r="H17" s="33">
        <v>0</v>
      </c>
      <c r="I17" s="35"/>
      <c r="J17" s="33">
        <v>0</v>
      </c>
      <c r="K17" s="35"/>
      <c r="L17" s="33">
        <v>0</v>
      </c>
      <c r="M17" s="35"/>
      <c r="N17" s="33">
        <v>0</v>
      </c>
      <c r="O17" s="35"/>
      <c r="P17" s="33">
        <v>0</v>
      </c>
      <c r="Q17" s="35"/>
      <c r="R17" s="33">
        <v>-391785</v>
      </c>
      <c r="S17" s="3"/>
      <c r="T17" s="33">
        <v>-404286</v>
      </c>
      <c r="U17" s="35"/>
      <c r="V17" s="33">
        <f>SUM(R17:T17)</f>
        <v>-796071</v>
      </c>
      <c r="W17" s="3"/>
      <c r="X17" s="33">
        <f>SUM(V17,B17,D17,N17,P17,H17,J17,L17,F17)</f>
        <v>-796071</v>
      </c>
      <c r="Y17" s="35"/>
      <c r="Z17" s="33">
        <v>-13616</v>
      </c>
      <c r="AA17" s="35"/>
      <c r="AB17" s="33">
        <f>SUM(X17:Z17)</f>
        <v>-809687</v>
      </c>
    </row>
    <row r="18" spans="1:28" ht="24" customHeight="1">
      <c r="A18" s="1" t="s">
        <v>124</v>
      </c>
      <c r="B18" s="3">
        <f>SUM(B16:B17)</f>
        <v>0</v>
      </c>
      <c r="C18" s="35"/>
      <c r="D18" s="3">
        <f>SUM(D16:D17)</f>
        <v>0</v>
      </c>
      <c r="E18" s="35"/>
      <c r="F18" s="3">
        <f>SUM(F16:F17)</f>
        <v>0</v>
      </c>
      <c r="G18" s="35"/>
      <c r="H18" s="3">
        <f>SUM(H16:H17)</f>
        <v>0</v>
      </c>
      <c r="I18" s="35"/>
      <c r="J18" s="3">
        <f>SUM(J16:J17)</f>
        <v>0</v>
      </c>
      <c r="K18" s="35"/>
      <c r="L18" s="3">
        <f>SUM(L16:L17)</f>
        <v>0</v>
      </c>
      <c r="M18" s="35"/>
      <c r="N18" s="3">
        <f>SUM(N16:N17)</f>
        <v>0</v>
      </c>
      <c r="O18" s="35"/>
      <c r="P18" s="3">
        <f>SUM(P16:P17)</f>
        <v>2482645</v>
      </c>
      <c r="Q18" s="35"/>
      <c r="R18" s="3">
        <f>SUM(R16:R17)</f>
        <v>-391785</v>
      </c>
      <c r="S18" s="3"/>
      <c r="T18" s="3">
        <f>SUM(T16:T17)</f>
        <v>-404286</v>
      </c>
      <c r="U18" s="35"/>
      <c r="V18" s="3">
        <f>SUM(V16:V17)</f>
        <v>-796071</v>
      </c>
      <c r="W18" s="3"/>
      <c r="X18" s="3">
        <f>SUM(X16:X17)</f>
        <v>1686574</v>
      </c>
      <c r="Y18" s="35"/>
      <c r="Z18" s="3">
        <f>SUM(Z16:Z17)</f>
        <v>1617</v>
      </c>
      <c r="AA18" s="35"/>
      <c r="AB18" s="3">
        <f>SUM(AB16:AB17)</f>
        <v>1688191</v>
      </c>
    </row>
    <row r="19" spans="1:28" ht="24" customHeight="1">
      <c r="A19" s="1" t="s">
        <v>246</v>
      </c>
      <c r="B19" s="3">
        <v>2549</v>
      </c>
      <c r="C19" s="35"/>
      <c r="D19" s="3">
        <v>18843</v>
      </c>
      <c r="E19" s="35"/>
      <c r="F19" s="3">
        <v>-4710</v>
      </c>
      <c r="G19" s="35"/>
      <c r="H19" s="3">
        <v>0</v>
      </c>
      <c r="I19" s="3"/>
      <c r="J19" s="3">
        <v>0</v>
      </c>
      <c r="K19" s="3"/>
      <c r="L19" s="3">
        <v>0</v>
      </c>
      <c r="M19" s="3"/>
      <c r="N19" s="3">
        <v>0</v>
      </c>
      <c r="O19" s="3"/>
      <c r="P19" s="3">
        <v>0</v>
      </c>
      <c r="Q19" s="3"/>
      <c r="R19" s="3">
        <v>0</v>
      </c>
      <c r="S19" s="3"/>
      <c r="T19" s="3">
        <v>0</v>
      </c>
      <c r="U19" s="3"/>
      <c r="V19" s="35">
        <f>SUM(R19:R19)</f>
        <v>0</v>
      </c>
      <c r="W19" s="35"/>
      <c r="X19" s="35">
        <f>SUM(V19,B19,D19,N19,P19,H19,J19,L19,F19)</f>
        <v>16682</v>
      </c>
      <c r="Y19" s="3"/>
      <c r="Z19" s="3">
        <v>0</v>
      </c>
      <c r="AA19" s="3"/>
      <c r="AB19" s="3">
        <f>SUM(X19:Z19)</f>
        <v>16682</v>
      </c>
    </row>
    <row r="20" spans="1:28" ht="24" customHeight="1">
      <c r="A20" s="12" t="s">
        <v>213</v>
      </c>
      <c r="B20" s="35">
        <v>0</v>
      </c>
      <c r="C20" s="3"/>
      <c r="D20" s="35">
        <v>0</v>
      </c>
      <c r="E20" s="3"/>
      <c r="F20" s="35">
        <v>0</v>
      </c>
      <c r="G20" s="3"/>
      <c r="H20" s="35">
        <v>0</v>
      </c>
      <c r="I20" s="3"/>
      <c r="J20" s="35">
        <v>0</v>
      </c>
      <c r="K20" s="3"/>
      <c r="L20" s="35">
        <v>0</v>
      </c>
      <c r="M20" s="3"/>
      <c r="N20" s="35">
        <v>0</v>
      </c>
      <c r="O20" s="35"/>
      <c r="P20" s="35">
        <v>0</v>
      </c>
      <c r="Q20" s="35"/>
      <c r="R20" s="35">
        <v>0</v>
      </c>
      <c r="S20" s="35"/>
      <c r="T20" s="35">
        <v>0</v>
      </c>
      <c r="U20" s="3"/>
      <c r="V20" s="35">
        <f>SUM(R20:R20)</f>
        <v>0</v>
      </c>
      <c r="W20" s="35"/>
      <c r="X20" s="35">
        <f>SUM(V20,B20,D20,N20,P20,H20,J20,L20,F20)</f>
        <v>0</v>
      </c>
      <c r="Y20" s="35"/>
      <c r="Z20" s="35">
        <v>7992</v>
      </c>
      <c r="AA20" s="35"/>
      <c r="AB20" s="3">
        <f>SUM(X20:Z20)</f>
        <v>7992</v>
      </c>
    </row>
    <row r="21" spans="1:28" ht="24" customHeight="1">
      <c r="A21" s="12" t="s">
        <v>200</v>
      </c>
      <c r="B21" s="35">
        <v>0</v>
      </c>
      <c r="C21" s="3"/>
      <c r="D21" s="35">
        <v>0</v>
      </c>
      <c r="E21" s="3"/>
      <c r="F21" s="35">
        <v>0</v>
      </c>
      <c r="G21" s="3"/>
      <c r="H21" s="35">
        <v>0</v>
      </c>
      <c r="I21" s="3"/>
      <c r="J21" s="35">
        <v>0</v>
      </c>
      <c r="K21" s="3"/>
      <c r="L21" s="35">
        <v>0</v>
      </c>
      <c r="M21" s="3"/>
      <c r="N21" s="35">
        <v>0</v>
      </c>
      <c r="O21" s="35"/>
      <c r="P21" s="35">
        <v>-1102907</v>
      </c>
      <c r="Q21" s="35"/>
      <c r="R21" s="35">
        <v>0</v>
      </c>
      <c r="S21" s="35"/>
      <c r="T21" s="35">
        <v>0</v>
      </c>
      <c r="U21" s="3"/>
      <c r="V21" s="35">
        <f>SUM(R21:R21)</f>
        <v>0</v>
      </c>
      <c r="W21" s="35"/>
      <c r="X21" s="35">
        <f>SUM(V21,B21,D21,N21,P21,H21,J21,L21,F21)</f>
        <v>-1102907</v>
      </c>
      <c r="Y21" s="35"/>
      <c r="Z21" s="35">
        <v>0</v>
      </c>
      <c r="AA21" s="35"/>
      <c r="AB21" s="3">
        <f>SUM(X21:Z21)</f>
        <v>-1102907</v>
      </c>
    </row>
    <row r="22" spans="1:28" ht="24" customHeight="1" thickBot="1">
      <c r="A22" s="30" t="s">
        <v>219</v>
      </c>
      <c r="B22" s="34">
        <f>SUM(B15,B18:B21)</f>
        <v>1576371</v>
      </c>
      <c r="C22" s="3"/>
      <c r="D22" s="34">
        <f>SUM(D15,D18:D21)</f>
        <v>1137317</v>
      </c>
      <c r="E22" s="3"/>
      <c r="F22" s="34">
        <f>SUM(F15,F18:F21)</f>
        <v>3364</v>
      </c>
      <c r="G22" s="3"/>
      <c r="H22" s="34">
        <f>SUM(H15,H18:H21)</f>
        <v>6238</v>
      </c>
      <c r="I22" s="3"/>
      <c r="J22" s="34">
        <f>SUM(J15,J18:J21)</f>
        <v>-570311</v>
      </c>
      <c r="K22" s="3"/>
      <c r="L22" s="34">
        <f>SUM(L15,L18:L21)</f>
        <v>174753</v>
      </c>
      <c r="M22" s="3"/>
      <c r="N22" s="34">
        <f>SUM(N15,N18:N21)</f>
        <v>172123</v>
      </c>
      <c r="O22" s="3"/>
      <c r="P22" s="34">
        <f>SUM(P15,P18:P21)</f>
        <v>11542987</v>
      </c>
      <c r="Q22" s="3"/>
      <c r="R22" s="34">
        <f>SUM(R15,R18:R21)</f>
        <v>-1056063</v>
      </c>
      <c r="S22" s="3"/>
      <c r="T22" s="34">
        <f>SUM(T15,T18:T21)</f>
        <v>-4289</v>
      </c>
      <c r="U22" s="3"/>
      <c r="V22" s="34">
        <f>SUM(V15,V18:V21)</f>
        <v>-1060352</v>
      </c>
      <c r="W22" s="3"/>
      <c r="X22" s="34">
        <f>SUM(X15,X18:X21)</f>
        <v>12982490</v>
      </c>
      <c r="Y22" s="3"/>
      <c r="Z22" s="34">
        <f>SUM(Z15,Z18:Z21)</f>
        <v>164569</v>
      </c>
      <c r="AA22" s="3"/>
      <c r="AB22" s="34">
        <f>SUM(AB15,AB18:AB21)</f>
        <v>13147059</v>
      </c>
    </row>
    <row r="23" spans="1:28" ht="24" customHeight="1" thickTop="1">
      <c r="A23" s="30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24" customHeight="1">
      <c r="A24" s="22" t="s">
        <v>192</v>
      </c>
      <c r="B24" s="3">
        <v>1576763</v>
      </c>
      <c r="C24" s="3"/>
      <c r="D24" s="3">
        <v>1140288</v>
      </c>
      <c r="E24" s="3"/>
      <c r="F24" s="3">
        <v>2571</v>
      </c>
      <c r="G24" s="3"/>
      <c r="H24" s="3">
        <v>6238</v>
      </c>
      <c r="I24" s="3"/>
      <c r="J24" s="3">
        <v>-570311</v>
      </c>
      <c r="K24" s="3"/>
      <c r="L24" s="3">
        <v>174753</v>
      </c>
      <c r="M24" s="3"/>
      <c r="N24" s="3">
        <v>172123</v>
      </c>
      <c r="O24" s="3"/>
      <c r="P24" s="3">
        <v>12183030</v>
      </c>
      <c r="Q24" s="3"/>
      <c r="R24" s="3">
        <v>-1120598</v>
      </c>
      <c r="S24" s="3"/>
      <c r="T24" s="3">
        <v>-157631</v>
      </c>
      <c r="U24" s="3">
        <v>0</v>
      </c>
      <c r="V24" s="35">
        <f>SUM(R24:T24)</f>
        <v>-1278229</v>
      </c>
      <c r="W24" s="3"/>
      <c r="X24" s="35">
        <f>SUM(V24,B24,D24,N24,P24,H24,J24,L24,F24)</f>
        <v>13407226</v>
      </c>
      <c r="Y24" s="3"/>
      <c r="Z24" s="3">
        <v>171432</v>
      </c>
      <c r="AA24" s="3"/>
      <c r="AB24" s="14">
        <f>SUM(X24:Z24)</f>
        <v>13578658</v>
      </c>
    </row>
    <row r="25" spans="1:28" ht="24" customHeight="1">
      <c r="A25" s="1" t="s">
        <v>253</v>
      </c>
      <c r="C25" s="12"/>
      <c r="E25" s="12"/>
    </row>
    <row r="26" spans="1:28" ht="24" customHeight="1">
      <c r="A26" s="1" t="s">
        <v>254</v>
      </c>
      <c r="B26" s="51">
        <v>0</v>
      </c>
      <c r="C26" s="51"/>
      <c r="D26" s="51">
        <v>0</v>
      </c>
      <c r="E26" s="51"/>
      <c r="F26" s="51">
        <v>0</v>
      </c>
      <c r="G26" s="51"/>
      <c r="H26" s="51">
        <v>0</v>
      </c>
      <c r="I26" s="51"/>
      <c r="J26" s="51">
        <v>0</v>
      </c>
      <c r="K26" s="51"/>
      <c r="L26" s="51">
        <v>0</v>
      </c>
      <c r="M26" s="51"/>
      <c r="N26" s="51">
        <v>0</v>
      </c>
      <c r="O26" s="51"/>
      <c r="P26" s="51">
        <v>-20305</v>
      </c>
      <c r="Q26" s="51"/>
      <c r="R26" s="51">
        <v>0</v>
      </c>
      <c r="S26" s="51"/>
      <c r="T26" s="51">
        <v>0</v>
      </c>
      <c r="U26" s="51"/>
      <c r="V26" s="51">
        <f>SUM(Q26:T26)</f>
        <v>0</v>
      </c>
      <c r="W26" s="51"/>
      <c r="X26" s="51">
        <f>SUM(V26,B26,D26,N26,P26,H26,J26,L26,F26)</f>
        <v>-20305</v>
      </c>
      <c r="Y26" s="51">
        <v>0</v>
      </c>
      <c r="Z26" s="51">
        <v>0</v>
      </c>
      <c r="AA26" s="51"/>
      <c r="AB26" s="51">
        <f>SUM(X26:Z26)</f>
        <v>-20305</v>
      </c>
    </row>
    <row r="27" spans="1:28" ht="24" customHeight="1">
      <c r="A27" s="22" t="s">
        <v>203</v>
      </c>
      <c r="B27" s="67">
        <f>SUM(B24:B26)</f>
        <v>1576763</v>
      </c>
      <c r="C27" s="51"/>
      <c r="D27" s="67">
        <f>SUM(D24:D26)</f>
        <v>1140288</v>
      </c>
      <c r="E27" s="51"/>
      <c r="F27" s="67">
        <f>SUM(F24:F26)</f>
        <v>2571</v>
      </c>
      <c r="G27" s="51"/>
      <c r="H27" s="67">
        <f>SUM(H24:H26)</f>
        <v>6238</v>
      </c>
      <c r="I27" s="51"/>
      <c r="J27" s="67">
        <f>SUM(J24:J26)</f>
        <v>-570311</v>
      </c>
      <c r="K27" s="51"/>
      <c r="L27" s="67">
        <f>SUM(L24:L26)</f>
        <v>174753</v>
      </c>
      <c r="M27" s="51"/>
      <c r="N27" s="67">
        <f>SUM(N24:N26)</f>
        <v>172123</v>
      </c>
      <c r="O27" s="51"/>
      <c r="P27" s="67">
        <f>SUM(P24:P26)</f>
        <v>12162725</v>
      </c>
      <c r="Q27" s="51"/>
      <c r="R27" s="67">
        <f>SUM(R24:R26)</f>
        <v>-1120598</v>
      </c>
      <c r="S27" s="51"/>
      <c r="T27" s="67">
        <f>SUM(T24:T26)</f>
        <v>-157631</v>
      </c>
      <c r="U27" s="51"/>
      <c r="V27" s="67">
        <f>SUM(V24:V26)</f>
        <v>-1278229</v>
      </c>
      <c r="W27" s="51">
        <v>0</v>
      </c>
      <c r="X27" s="67">
        <f>SUM(X24:X26)</f>
        <v>13386921</v>
      </c>
      <c r="Y27" s="51">
        <v>0</v>
      </c>
      <c r="Z27" s="67">
        <f>SUM(Z24:Z26)</f>
        <v>171432</v>
      </c>
      <c r="AA27" s="51"/>
      <c r="AB27" s="67">
        <f>SUM(AB24:AB26)</f>
        <v>13558353</v>
      </c>
    </row>
    <row r="28" spans="1:28" ht="24" customHeight="1">
      <c r="A28" s="1" t="s">
        <v>205</v>
      </c>
      <c r="B28" s="3">
        <v>0</v>
      </c>
      <c r="C28" s="35"/>
      <c r="D28" s="3">
        <v>0</v>
      </c>
      <c r="E28" s="35"/>
      <c r="F28" s="3">
        <v>0</v>
      </c>
      <c r="G28" s="35"/>
      <c r="H28" s="3">
        <v>0</v>
      </c>
      <c r="I28" s="35"/>
      <c r="J28" s="3">
        <v>0</v>
      </c>
      <c r="K28" s="35"/>
      <c r="L28" s="3">
        <v>0</v>
      </c>
      <c r="M28" s="35"/>
      <c r="N28" s="3">
        <v>0</v>
      </c>
      <c r="O28" s="35"/>
      <c r="P28" s="3">
        <f>SUM(PL!D135)</f>
        <v>2797550</v>
      </c>
      <c r="Q28" s="35"/>
      <c r="R28" s="3">
        <v>0</v>
      </c>
      <c r="S28" s="3"/>
      <c r="T28" s="3">
        <v>0</v>
      </c>
      <c r="U28" s="35"/>
      <c r="V28" s="35">
        <f>SUM(R28:T28)</f>
        <v>0</v>
      </c>
      <c r="W28" s="3"/>
      <c r="X28" s="35">
        <f>SUM(V28,B28,D28,N28,P28,H28,J28,L28,F28)</f>
        <v>2797550</v>
      </c>
      <c r="Y28" s="35"/>
      <c r="Z28" s="3">
        <f>SUM(PL!D136)</f>
        <v>-7032</v>
      </c>
      <c r="AA28" s="35"/>
      <c r="AB28" s="3">
        <f>SUM(X28:Z28)</f>
        <v>2790518</v>
      </c>
    </row>
    <row r="29" spans="1:28" ht="24" customHeight="1">
      <c r="A29" s="1" t="s">
        <v>150</v>
      </c>
      <c r="B29" s="33">
        <v>0</v>
      </c>
      <c r="C29" s="35"/>
      <c r="D29" s="33">
        <v>0</v>
      </c>
      <c r="E29" s="35"/>
      <c r="F29" s="33">
        <v>0</v>
      </c>
      <c r="G29" s="35"/>
      <c r="H29" s="33">
        <v>0</v>
      </c>
      <c r="I29" s="35"/>
      <c r="J29" s="33">
        <v>0</v>
      </c>
      <c r="K29" s="35"/>
      <c r="L29" s="33">
        <v>0</v>
      </c>
      <c r="M29" s="35"/>
      <c r="N29" s="33">
        <v>0</v>
      </c>
      <c r="O29" s="35"/>
      <c r="P29" s="33">
        <v>0</v>
      </c>
      <c r="Q29" s="35"/>
      <c r="R29" s="33">
        <v>315432</v>
      </c>
      <c r="S29" s="3"/>
      <c r="T29" s="33">
        <f>SUM(PL!D121)</f>
        <v>241712</v>
      </c>
      <c r="U29" s="35"/>
      <c r="V29" s="33">
        <f>SUM(R29:T29)</f>
        <v>557144</v>
      </c>
      <c r="W29" s="3"/>
      <c r="X29" s="33">
        <f>SUM(V29,B29,D29,N29,P29,H29,J29,L29,F29)</f>
        <v>557144</v>
      </c>
      <c r="Y29" s="35"/>
      <c r="Z29" s="33">
        <v>9887</v>
      </c>
      <c r="AA29" s="35"/>
      <c r="AB29" s="33">
        <f>SUM(X29:Z29)</f>
        <v>567031</v>
      </c>
    </row>
    <row r="30" spans="1:28" ht="24" customHeight="1">
      <c r="A30" s="1" t="s">
        <v>124</v>
      </c>
      <c r="B30" s="3">
        <f>SUM(B28:B29)</f>
        <v>0</v>
      </c>
      <c r="C30" s="35"/>
      <c r="D30" s="3">
        <f>SUM(D28:D29)</f>
        <v>0</v>
      </c>
      <c r="E30" s="35"/>
      <c r="F30" s="3">
        <f>SUM(F28:F29)</f>
        <v>0</v>
      </c>
      <c r="G30" s="35"/>
      <c r="H30" s="3">
        <f>SUM(H28:H29)</f>
        <v>0</v>
      </c>
      <c r="I30" s="35"/>
      <c r="J30" s="3">
        <f>SUM(J28:J29)</f>
        <v>0</v>
      </c>
      <c r="K30" s="35"/>
      <c r="L30" s="3">
        <f>SUM(L28:L29)</f>
        <v>0</v>
      </c>
      <c r="M30" s="35"/>
      <c r="N30" s="3">
        <f>SUM(N28:N29)</f>
        <v>0</v>
      </c>
      <c r="O30" s="35"/>
      <c r="P30" s="3">
        <f>SUM(P28:P29)</f>
        <v>2797550</v>
      </c>
      <c r="Q30" s="35"/>
      <c r="R30" s="3">
        <f>SUM(R28:R29)</f>
        <v>315432</v>
      </c>
      <c r="S30" s="3"/>
      <c r="T30" s="3">
        <f>SUM(T28:T29)</f>
        <v>241712</v>
      </c>
      <c r="U30" s="35"/>
      <c r="V30" s="3">
        <f>SUM(V28:V29)</f>
        <v>557144</v>
      </c>
      <c r="W30" s="3"/>
      <c r="X30" s="3">
        <f>SUM(X28:X29)</f>
        <v>3354694</v>
      </c>
      <c r="Y30" s="35"/>
      <c r="Z30" s="3">
        <f>SUM(Z28:Z29)</f>
        <v>2855</v>
      </c>
      <c r="AA30" s="35"/>
      <c r="AB30" s="3">
        <f>SUM(AB28:AB29)</f>
        <v>3357549</v>
      </c>
    </row>
    <row r="31" spans="1:28" ht="24" customHeight="1">
      <c r="A31" s="1" t="s">
        <v>181</v>
      </c>
      <c r="B31" s="3"/>
      <c r="C31" s="35"/>
      <c r="D31" s="3"/>
      <c r="E31" s="35"/>
      <c r="F31" s="3"/>
      <c r="G31" s="35"/>
      <c r="H31" s="3"/>
      <c r="I31" s="35"/>
      <c r="J31" s="3"/>
      <c r="K31" s="35"/>
      <c r="L31" s="3"/>
      <c r="M31" s="35"/>
      <c r="N31" s="3"/>
      <c r="O31" s="35"/>
      <c r="P31" s="3"/>
      <c r="Q31" s="35"/>
      <c r="R31" s="3"/>
      <c r="S31" s="3"/>
      <c r="T31" s="3"/>
      <c r="U31" s="35"/>
      <c r="V31" s="3"/>
      <c r="W31" s="3"/>
      <c r="X31" s="3"/>
      <c r="Y31" s="35"/>
      <c r="Z31" s="3"/>
      <c r="AA31" s="35"/>
      <c r="AB31" s="3"/>
    </row>
    <row r="32" spans="1:28" ht="24" customHeight="1">
      <c r="A32" s="12" t="s">
        <v>201</v>
      </c>
      <c r="B32" s="3">
        <v>1599</v>
      </c>
      <c r="C32" s="35"/>
      <c r="D32" s="3">
        <v>12100</v>
      </c>
      <c r="E32" s="35"/>
      <c r="F32" s="3">
        <v>-2571</v>
      </c>
      <c r="G32" s="35"/>
      <c r="H32" s="3">
        <v>0</v>
      </c>
      <c r="I32" s="3"/>
      <c r="J32" s="3">
        <v>0</v>
      </c>
      <c r="K32" s="3"/>
      <c r="L32" s="3">
        <v>0</v>
      </c>
      <c r="M32" s="3"/>
      <c r="N32" s="3">
        <v>0</v>
      </c>
      <c r="O32" s="3"/>
      <c r="P32" s="3">
        <v>0</v>
      </c>
      <c r="Q32" s="3"/>
      <c r="R32" s="3">
        <v>0</v>
      </c>
      <c r="S32" s="3"/>
      <c r="T32" s="3">
        <v>0</v>
      </c>
      <c r="U32" s="3"/>
      <c r="V32" s="35">
        <f>SUM(R32:R32)</f>
        <v>0</v>
      </c>
      <c r="W32" s="35"/>
      <c r="X32" s="35">
        <f>SUM(V32,B32,D32,N32,P32,H32,J32,L32,F32)</f>
        <v>11128</v>
      </c>
      <c r="Y32" s="3"/>
      <c r="Z32" s="3">
        <v>0</v>
      </c>
      <c r="AA32" s="3"/>
      <c r="AB32" s="3">
        <f>SUM(X32:Z32)</f>
        <v>11128</v>
      </c>
    </row>
    <row r="33" spans="1:28" ht="24" customHeight="1">
      <c r="A33" s="12" t="s">
        <v>200</v>
      </c>
      <c r="B33" s="3">
        <v>0</v>
      </c>
      <c r="C33" s="35"/>
      <c r="D33" s="3">
        <v>0</v>
      </c>
      <c r="E33" s="35"/>
      <c r="F33" s="3">
        <v>0</v>
      </c>
      <c r="G33" s="35"/>
      <c r="H33" s="3">
        <v>0</v>
      </c>
      <c r="I33" s="35"/>
      <c r="J33" s="3">
        <v>0</v>
      </c>
      <c r="K33" s="35"/>
      <c r="L33" s="3">
        <v>0</v>
      </c>
      <c r="M33" s="35"/>
      <c r="N33" s="3">
        <v>0</v>
      </c>
      <c r="O33" s="35"/>
      <c r="P33" s="3">
        <v>-2208209</v>
      </c>
      <c r="Q33" s="35"/>
      <c r="R33" s="3">
        <v>0</v>
      </c>
      <c r="S33" s="3"/>
      <c r="T33" s="3">
        <v>0</v>
      </c>
      <c r="U33" s="35"/>
      <c r="V33" s="35">
        <f>SUM(R33:R33)</f>
        <v>0</v>
      </c>
      <c r="W33" s="3"/>
      <c r="X33" s="35">
        <f>SUM(V33,B33,D33,N33,P33,H33,J33,L33,F33)</f>
        <v>-2208209</v>
      </c>
      <c r="Y33" s="35"/>
      <c r="Z33" s="3">
        <v>0</v>
      </c>
      <c r="AA33" s="35"/>
      <c r="AB33" s="3">
        <f>SUM(X33:Z33)</f>
        <v>-2208209</v>
      </c>
    </row>
    <row r="34" spans="1:28" ht="24" customHeight="1" thickBot="1">
      <c r="A34" s="30" t="s">
        <v>217</v>
      </c>
      <c r="B34" s="34">
        <f>SUM(B27,B30:B33)</f>
        <v>1578362</v>
      </c>
      <c r="C34" s="3"/>
      <c r="D34" s="34">
        <f>SUM(D27,D30:D33)</f>
        <v>1152388</v>
      </c>
      <c r="E34" s="3"/>
      <c r="F34" s="34">
        <f>SUM(F27,F30:F33)</f>
        <v>0</v>
      </c>
      <c r="G34" s="3"/>
      <c r="H34" s="34">
        <f>SUM(H27,H30:H33)</f>
        <v>6238</v>
      </c>
      <c r="I34" s="3"/>
      <c r="J34" s="34">
        <f>SUM(J27,J30:J33)</f>
        <v>-570311</v>
      </c>
      <c r="K34" s="3"/>
      <c r="L34" s="34">
        <f>SUM(L27,L30:L33)</f>
        <v>174753</v>
      </c>
      <c r="M34" s="3"/>
      <c r="N34" s="34">
        <f>SUM(N27,N30:N33)</f>
        <v>172123</v>
      </c>
      <c r="O34" s="3"/>
      <c r="P34" s="34">
        <f>SUM(P27,P30:P33)</f>
        <v>12752066</v>
      </c>
      <c r="Q34" s="3"/>
      <c r="R34" s="34">
        <f>SUM(R27,R30:R33)</f>
        <v>-805166</v>
      </c>
      <c r="S34" s="3"/>
      <c r="T34" s="34">
        <f>SUM(T27,T30:T33)</f>
        <v>84081</v>
      </c>
      <c r="U34" s="3"/>
      <c r="V34" s="34">
        <f>SUM(V27,V30:V33)</f>
        <v>-721085</v>
      </c>
      <c r="W34" s="3"/>
      <c r="X34" s="34">
        <f>SUM(X27,X30:X33)</f>
        <v>14544534</v>
      </c>
      <c r="Y34" s="3"/>
      <c r="Z34" s="34">
        <f>SUM(Z27,Z30:Z33)</f>
        <v>174287</v>
      </c>
      <c r="AA34" s="3"/>
      <c r="AB34" s="34">
        <f>SUM(AB27,AB30:AB33)</f>
        <v>14718821</v>
      </c>
    </row>
    <row r="35" spans="1:28" ht="24" customHeight="1" thickTop="1">
      <c r="A35" s="30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>
        <f>SUM(AB34-BS!D94)</f>
        <v>0</v>
      </c>
    </row>
    <row r="36" spans="1:28" ht="24" customHeight="1">
      <c r="A36" s="12" t="s">
        <v>142</v>
      </c>
      <c r="B36" s="36"/>
      <c r="C36" s="12"/>
      <c r="E36" s="12"/>
      <c r="V36" s="14"/>
      <c r="X36" s="14"/>
      <c r="Z36" s="14"/>
    </row>
    <row r="38" spans="1:28" ht="24" customHeight="1">
      <c r="Z38" s="60"/>
    </row>
  </sheetData>
  <mergeCells count="9">
    <mergeCell ref="N12:P12"/>
    <mergeCell ref="A2:AB2"/>
    <mergeCell ref="A3:AB3"/>
    <mergeCell ref="A4:AB4"/>
    <mergeCell ref="B5:AB5"/>
    <mergeCell ref="B6:AB6"/>
    <mergeCell ref="B7:X7"/>
    <mergeCell ref="R8:V8"/>
    <mergeCell ref="R9:T9"/>
  </mergeCells>
  <printOptions horizontalCentered="1"/>
  <pageMargins left="0.196850393700787" right="0.196850393700787" top="0.78740157480314998" bottom="0.196850393700787" header="0.31496062992126" footer="0.31496062992126"/>
  <pageSetup paperSize="9" scale="4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36"/>
  <sheetViews>
    <sheetView showGridLines="0" view="pageBreakPreview" zoomScale="70" zoomScaleNormal="70" zoomScaleSheetLayoutView="70" workbookViewId="0">
      <selection activeCell="C23" sqref="C23"/>
    </sheetView>
  </sheetViews>
  <sheetFormatPr defaultColWidth="9.28515625" defaultRowHeight="24" customHeight="1"/>
  <cols>
    <col min="1" max="1" width="53.7109375" style="12" customWidth="1"/>
    <col min="2" max="2" width="1.5703125" style="12" customWidth="1"/>
    <col min="3" max="3" width="19.42578125" style="12" customWidth="1"/>
    <col min="4" max="4" width="1.42578125" style="36" customWidth="1"/>
    <col min="5" max="5" width="19.42578125" style="12" customWidth="1"/>
    <col min="6" max="6" width="1.42578125" style="36" customWidth="1"/>
    <col min="7" max="7" width="19.42578125" style="12" customWidth="1"/>
    <col min="8" max="8" width="1.42578125" style="12" customWidth="1"/>
    <col min="9" max="9" width="19.42578125" style="12" customWidth="1"/>
    <col min="10" max="10" width="1.42578125" style="12" customWidth="1"/>
    <col min="11" max="11" width="19.42578125" style="12" customWidth="1"/>
    <col min="12" max="12" width="1.42578125" style="12" customWidth="1"/>
    <col min="13" max="13" width="19.42578125" style="12" customWidth="1"/>
    <col min="14" max="14" width="1.42578125" style="12" customWidth="1"/>
    <col min="15" max="15" width="19.42578125" style="12" customWidth="1"/>
    <col min="16" max="16" width="1.42578125" style="12" customWidth="1"/>
    <col min="17" max="17" width="19.42578125" style="12" customWidth="1"/>
    <col min="18" max="18" width="1.5703125" style="12" customWidth="1"/>
    <col min="19" max="19" width="19.42578125" style="12" customWidth="1"/>
    <col min="20" max="20" width="1.42578125" style="12" customWidth="1"/>
    <col min="21" max="21" width="16.5703125" style="12" customWidth="1"/>
    <col min="22" max="22" width="9.28515625" style="12"/>
    <col min="23" max="23" width="13.42578125" style="12" customWidth="1"/>
    <col min="24" max="16384" width="9.28515625" style="12"/>
  </cols>
  <sheetData>
    <row r="1" spans="1:28" ht="24" customHeight="1">
      <c r="A1" s="23"/>
      <c r="B1" s="23"/>
      <c r="C1" s="23"/>
      <c r="D1" s="24"/>
      <c r="E1" s="23"/>
      <c r="F1" s="24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63" t="s">
        <v>118</v>
      </c>
    </row>
    <row r="2" spans="1:28" ht="24" customHeight="1">
      <c r="A2" s="181" t="s">
        <v>0</v>
      </c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  <c r="Q2" s="182"/>
      <c r="R2" s="182"/>
      <c r="S2" s="182"/>
    </row>
    <row r="3" spans="1:28" ht="24" customHeight="1">
      <c r="A3" s="183" t="s">
        <v>66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  <c r="Q3" s="182"/>
      <c r="R3" s="182"/>
      <c r="S3" s="182"/>
    </row>
    <row r="4" spans="1:28" ht="24" customHeight="1">
      <c r="A4" s="174" t="s">
        <v>218</v>
      </c>
      <c r="B4" s="174"/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</row>
    <row r="5" spans="1:28" ht="24" customHeight="1">
      <c r="A5" s="23"/>
      <c r="B5" s="184" t="s">
        <v>114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</row>
    <row r="6" spans="1:28" ht="24" customHeight="1">
      <c r="A6" s="23"/>
      <c r="B6" s="23"/>
      <c r="C6" s="185" t="s">
        <v>2</v>
      </c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</row>
    <row r="7" spans="1:28" ht="24" customHeight="1">
      <c r="A7" s="23"/>
      <c r="B7" s="23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186" t="s">
        <v>86</v>
      </c>
      <c r="P7" s="186"/>
      <c r="Q7" s="186"/>
      <c r="R7" s="25"/>
      <c r="S7" s="25"/>
    </row>
    <row r="8" spans="1:28" ht="24" customHeight="1">
      <c r="A8" s="23"/>
      <c r="B8" s="23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52" t="s">
        <v>178</v>
      </c>
      <c r="P8" s="53"/>
      <c r="Q8" s="53"/>
      <c r="R8" s="25"/>
      <c r="S8" s="25"/>
    </row>
    <row r="9" spans="1:28" ht="24" customHeight="1">
      <c r="A9" s="23"/>
      <c r="B9" s="23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54" t="s">
        <v>173</v>
      </c>
      <c r="P9" s="53"/>
      <c r="Q9" s="49"/>
      <c r="R9" s="25"/>
      <c r="S9" s="25"/>
    </row>
    <row r="10" spans="1:28" ht="24" customHeight="1">
      <c r="A10" s="23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55" t="s">
        <v>174</v>
      </c>
      <c r="P10" s="53"/>
      <c r="Q10" s="56"/>
      <c r="R10" s="25"/>
      <c r="S10" s="25"/>
    </row>
    <row r="11" spans="1:28" ht="24" customHeight="1">
      <c r="A11" s="23"/>
      <c r="B11" s="23"/>
      <c r="C11" s="25"/>
      <c r="D11" s="25"/>
      <c r="E11" s="25"/>
      <c r="F11" s="25"/>
      <c r="G11" s="25"/>
      <c r="H11" s="25"/>
      <c r="I11" s="25"/>
      <c r="J11" s="25"/>
      <c r="K11" s="180" t="s">
        <v>25</v>
      </c>
      <c r="L11" s="180"/>
      <c r="M11" s="180"/>
      <c r="N11" s="29"/>
      <c r="O11" s="57" t="s">
        <v>175</v>
      </c>
      <c r="P11" s="53"/>
      <c r="Q11" s="57"/>
      <c r="R11" s="29"/>
      <c r="S11" s="25"/>
    </row>
    <row r="12" spans="1:28" s="27" customFormat="1" ht="24" customHeight="1">
      <c r="A12" s="26"/>
      <c r="B12" s="26"/>
      <c r="C12" s="26" t="s">
        <v>98</v>
      </c>
      <c r="D12" s="24"/>
      <c r="E12" s="26" t="s">
        <v>63</v>
      </c>
      <c r="F12" s="24"/>
      <c r="G12" s="26"/>
      <c r="H12" s="26"/>
      <c r="I12" s="26" t="s">
        <v>125</v>
      </c>
      <c r="J12" s="26"/>
      <c r="K12" s="26" t="s">
        <v>147</v>
      </c>
      <c r="L12" s="26"/>
      <c r="M12" s="26"/>
      <c r="N12" s="26"/>
      <c r="O12" s="57" t="s">
        <v>176</v>
      </c>
      <c r="P12" s="53"/>
      <c r="Q12" s="57" t="s">
        <v>101</v>
      </c>
      <c r="R12" s="26"/>
      <c r="S12" s="26"/>
    </row>
    <row r="13" spans="1:28" s="27" customFormat="1" ht="24" customHeight="1">
      <c r="A13" s="26"/>
      <c r="B13" s="26"/>
      <c r="C13" s="62" t="s">
        <v>103</v>
      </c>
      <c r="D13" s="28"/>
      <c r="E13" s="62" t="s">
        <v>65</v>
      </c>
      <c r="F13" s="28"/>
      <c r="G13" s="62" t="s">
        <v>144</v>
      </c>
      <c r="H13" s="29"/>
      <c r="I13" s="62" t="s">
        <v>126</v>
      </c>
      <c r="J13" s="29"/>
      <c r="K13" s="62" t="s">
        <v>164</v>
      </c>
      <c r="L13" s="29"/>
      <c r="M13" s="62" t="s">
        <v>64</v>
      </c>
      <c r="N13" s="29"/>
      <c r="O13" s="58" t="s">
        <v>177</v>
      </c>
      <c r="P13" s="53"/>
      <c r="Q13" s="59" t="s">
        <v>106</v>
      </c>
      <c r="R13" s="29"/>
      <c r="S13" s="62" t="s">
        <v>28</v>
      </c>
    </row>
    <row r="14" spans="1:28" s="27" customFormat="1" ht="24" customHeight="1">
      <c r="A14" s="30" t="s">
        <v>183</v>
      </c>
      <c r="B14" s="30"/>
      <c r="C14" s="3">
        <v>1573822</v>
      </c>
      <c r="D14" s="3"/>
      <c r="E14" s="3">
        <v>1118474</v>
      </c>
      <c r="F14" s="3"/>
      <c r="G14" s="3">
        <v>8074</v>
      </c>
      <c r="H14" s="3"/>
      <c r="I14" s="3">
        <v>174753</v>
      </c>
      <c r="J14" s="3"/>
      <c r="K14" s="3">
        <v>172123</v>
      </c>
      <c r="L14" s="35"/>
      <c r="M14" s="3">
        <v>7259324</v>
      </c>
      <c r="N14" s="3"/>
      <c r="O14" s="3">
        <v>399997</v>
      </c>
      <c r="P14" s="3"/>
      <c r="Q14" s="3">
        <f>SUM(O14:P14)</f>
        <v>399997</v>
      </c>
      <c r="R14" s="3"/>
      <c r="S14" s="3">
        <f>SUM(C14:M14)+Q14</f>
        <v>10706567</v>
      </c>
      <c r="U14" s="35"/>
    </row>
    <row r="15" spans="1:28" s="27" customFormat="1" ht="24" customHeight="1">
      <c r="A15" s="12" t="s">
        <v>128</v>
      </c>
      <c r="B15" s="31"/>
      <c r="C15" s="3">
        <v>0</v>
      </c>
      <c r="D15" s="32"/>
      <c r="E15" s="3">
        <v>0</v>
      </c>
      <c r="F15" s="32"/>
      <c r="G15" s="3">
        <v>0</v>
      </c>
      <c r="H15" s="3"/>
      <c r="I15" s="3">
        <v>0</v>
      </c>
      <c r="J15" s="3"/>
      <c r="K15" s="3">
        <v>0</v>
      </c>
      <c r="L15" s="3"/>
      <c r="M15" s="3">
        <v>1958603</v>
      </c>
      <c r="N15" s="3"/>
      <c r="O15" s="3">
        <v>0</v>
      </c>
      <c r="P15" s="3"/>
      <c r="Q15" s="51">
        <f>SUM(O15:P15)</f>
        <v>0</v>
      </c>
      <c r="R15" s="3"/>
      <c r="S15" s="3">
        <f>SUM(C15:M15)+Q15</f>
        <v>1958603</v>
      </c>
    </row>
    <row r="16" spans="1:28" s="27" customFormat="1" ht="24" customHeight="1">
      <c r="A16" s="12" t="s">
        <v>150</v>
      </c>
      <c r="B16" s="31"/>
      <c r="C16" s="33">
        <v>0</v>
      </c>
      <c r="D16" s="32"/>
      <c r="E16" s="33">
        <v>0</v>
      </c>
      <c r="F16" s="32"/>
      <c r="G16" s="33">
        <v>0</v>
      </c>
      <c r="H16" s="3"/>
      <c r="I16" s="33">
        <v>0</v>
      </c>
      <c r="J16" s="3"/>
      <c r="K16" s="33">
        <v>0</v>
      </c>
      <c r="L16" s="3"/>
      <c r="M16" s="33">
        <v>0</v>
      </c>
      <c r="N16" s="3"/>
      <c r="O16" s="33">
        <v>-404286</v>
      </c>
      <c r="P16" s="3"/>
      <c r="Q16" s="33">
        <f>SUM(O16)</f>
        <v>-404286</v>
      </c>
      <c r="R16" s="3"/>
      <c r="S16" s="33">
        <f>SUM(C16:M16)+Q16</f>
        <v>-404286</v>
      </c>
    </row>
    <row r="17" spans="1:21" s="27" customFormat="1" ht="24" customHeight="1">
      <c r="A17" s="12" t="s">
        <v>124</v>
      </c>
      <c r="B17" s="31"/>
      <c r="C17" s="3">
        <f>SUM(C15:C16)</f>
        <v>0</v>
      </c>
      <c r="D17" s="32"/>
      <c r="E17" s="3">
        <f>SUM(E15:E16)</f>
        <v>0</v>
      </c>
      <c r="F17" s="32"/>
      <c r="G17" s="3">
        <f>SUM(G15:G16)</f>
        <v>0</v>
      </c>
      <c r="H17" s="3"/>
      <c r="I17" s="3">
        <f>SUM(I15:I16)</f>
        <v>0</v>
      </c>
      <c r="J17" s="3"/>
      <c r="K17" s="3">
        <f>SUM(K15:K16)</f>
        <v>0</v>
      </c>
      <c r="L17" s="3"/>
      <c r="M17" s="3">
        <f>SUM(M15:M16)</f>
        <v>1958603</v>
      </c>
      <c r="N17" s="3"/>
      <c r="O17" s="3">
        <f>SUM(O15:O16)</f>
        <v>-404286</v>
      </c>
      <c r="P17" s="3"/>
      <c r="Q17" s="3">
        <f>SUM(Q15:Q16)</f>
        <v>-404286</v>
      </c>
      <c r="R17" s="3"/>
      <c r="S17" s="3">
        <f>SUM(S15:S16)</f>
        <v>1554317</v>
      </c>
    </row>
    <row r="18" spans="1:21" s="27" customFormat="1" ht="24" customHeight="1">
      <c r="A18" s="1" t="s">
        <v>247</v>
      </c>
      <c r="B18" s="30"/>
      <c r="C18" s="3">
        <v>2549</v>
      </c>
      <c r="D18" s="3"/>
      <c r="E18" s="3">
        <v>18843</v>
      </c>
      <c r="F18" s="3"/>
      <c r="G18" s="3">
        <v>-4710</v>
      </c>
      <c r="H18" s="3"/>
      <c r="I18" s="3">
        <v>0</v>
      </c>
      <c r="J18" s="3"/>
      <c r="K18" s="3">
        <v>0</v>
      </c>
      <c r="L18" s="35"/>
      <c r="M18" s="3">
        <v>0</v>
      </c>
      <c r="N18" s="3"/>
      <c r="O18" s="3">
        <v>0</v>
      </c>
      <c r="P18" s="3"/>
      <c r="Q18" s="51">
        <f t="shared" ref="Q18:Q19" si="0">SUM(O18)</f>
        <v>0</v>
      </c>
      <c r="R18" s="3"/>
      <c r="S18" s="3">
        <f>SUM(C18:M18)+Q18</f>
        <v>16682</v>
      </c>
    </row>
    <row r="19" spans="1:21" s="27" customFormat="1" ht="24" customHeight="1">
      <c r="A19" s="12" t="s">
        <v>200</v>
      </c>
      <c r="B19" s="30"/>
      <c r="C19" s="3">
        <v>0</v>
      </c>
      <c r="D19" s="3"/>
      <c r="E19" s="3">
        <v>0</v>
      </c>
      <c r="F19" s="3"/>
      <c r="G19" s="3">
        <v>0</v>
      </c>
      <c r="H19" s="3"/>
      <c r="I19" s="3">
        <v>0</v>
      </c>
      <c r="J19" s="3"/>
      <c r="K19" s="3">
        <v>0</v>
      </c>
      <c r="L19" s="35"/>
      <c r="M19" s="3">
        <v>-1102907</v>
      </c>
      <c r="N19" s="3"/>
      <c r="O19" s="3">
        <v>0</v>
      </c>
      <c r="P19" s="3"/>
      <c r="Q19" s="51">
        <f t="shared" si="0"/>
        <v>0</v>
      </c>
      <c r="R19" s="3"/>
      <c r="S19" s="3">
        <f>SUM(C19:M19)+Q19</f>
        <v>-1102907</v>
      </c>
    </row>
    <row r="20" spans="1:21" s="27" customFormat="1" ht="24" customHeight="1" thickBot="1">
      <c r="A20" s="30" t="s">
        <v>219</v>
      </c>
      <c r="B20" s="30"/>
      <c r="C20" s="34">
        <f>SUM(C14,C17:C19)</f>
        <v>1576371</v>
      </c>
      <c r="D20" s="3"/>
      <c r="E20" s="34">
        <f>SUM(E14,E17:E19)</f>
        <v>1137317</v>
      </c>
      <c r="F20" s="3"/>
      <c r="G20" s="34">
        <f>SUM(G14,G17:G19)</f>
        <v>3364</v>
      </c>
      <c r="H20" s="3"/>
      <c r="I20" s="34">
        <f>SUM(I14,I17:I19)</f>
        <v>174753</v>
      </c>
      <c r="J20" s="3"/>
      <c r="K20" s="34">
        <f>SUM(K14,K17:K19)</f>
        <v>172123</v>
      </c>
      <c r="L20" s="35"/>
      <c r="M20" s="34">
        <f>SUM(M14,M17:M19)</f>
        <v>8115020</v>
      </c>
      <c r="N20" s="3"/>
      <c r="O20" s="34">
        <f>SUM(O14,O17:O19)</f>
        <v>-4289</v>
      </c>
      <c r="P20" s="3"/>
      <c r="Q20" s="34">
        <f>SUM(Q14,Q17:Q19)</f>
        <v>-4289</v>
      </c>
      <c r="R20" s="3"/>
      <c r="S20" s="34">
        <f>SUM(S14,S17:S19)</f>
        <v>11174659</v>
      </c>
    </row>
    <row r="21" spans="1:21" s="27" customFormat="1" ht="24" customHeight="1" thickTop="1">
      <c r="A21" s="30"/>
      <c r="B21" s="30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</row>
    <row r="22" spans="1:21" s="27" customFormat="1" ht="24" customHeight="1">
      <c r="A22" s="30" t="s">
        <v>192</v>
      </c>
      <c r="B22" s="30"/>
      <c r="C22" s="3">
        <v>1576763</v>
      </c>
      <c r="D22" s="3"/>
      <c r="E22" s="3">
        <v>1140288</v>
      </c>
      <c r="F22" s="3"/>
      <c r="G22" s="3">
        <v>2571</v>
      </c>
      <c r="H22" s="3"/>
      <c r="I22" s="3">
        <v>174753</v>
      </c>
      <c r="J22" s="3"/>
      <c r="K22" s="3">
        <v>172123</v>
      </c>
      <c r="L22" s="35"/>
      <c r="M22" s="3">
        <v>8640022</v>
      </c>
      <c r="N22" s="3"/>
      <c r="O22" s="3">
        <v>-157631</v>
      </c>
      <c r="P22" s="3"/>
      <c r="Q22" s="3">
        <f>SUM(O22:P22)</f>
        <v>-157631</v>
      </c>
      <c r="R22" s="3"/>
      <c r="S22" s="3">
        <f>SUM(C22:M22)+Q22</f>
        <v>11548889</v>
      </c>
      <c r="U22" s="35"/>
    </row>
    <row r="23" spans="1:21" s="27" customFormat="1" ht="24" customHeight="1">
      <c r="A23" s="49" t="s">
        <v>204</v>
      </c>
      <c r="B23" s="30"/>
      <c r="C23" s="51">
        <v>0</v>
      </c>
      <c r="D23" s="51"/>
      <c r="E23" s="51">
        <v>0</v>
      </c>
      <c r="F23" s="51"/>
      <c r="G23" s="51">
        <v>0</v>
      </c>
      <c r="H23" s="51"/>
      <c r="I23" s="51">
        <v>0</v>
      </c>
      <c r="J23" s="51"/>
      <c r="K23" s="51">
        <v>0</v>
      </c>
      <c r="L23" s="51"/>
      <c r="M23" s="51">
        <v>-2078</v>
      </c>
      <c r="N23" s="51"/>
      <c r="O23" s="51">
        <v>0</v>
      </c>
      <c r="P23" s="51"/>
      <c r="Q23" s="51">
        <f>SUM(O23)</f>
        <v>0</v>
      </c>
      <c r="R23" s="51"/>
      <c r="S23" s="51">
        <f>SUM(C23:M23,Q23)</f>
        <v>-2078</v>
      </c>
      <c r="U23" s="35"/>
    </row>
    <row r="24" spans="1:21" s="27" customFormat="1" ht="24" customHeight="1">
      <c r="A24" s="48" t="s">
        <v>203</v>
      </c>
      <c r="B24" s="30"/>
      <c r="C24" s="67">
        <f>SUM(C22:C23)</f>
        <v>1576763</v>
      </c>
      <c r="D24" s="51"/>
      <c r="E24" s="67">
        <f>SUM(E22:E23)</f>
        <v>1140288</v>
      </c>
      <c r="F24" s="51"/>
      <c r="G24" s="67">
        <f>SUM(G22:G23)</f>
        <v>2571</v>
      </c>
      <c r="H24" s="51"/>
      <c r="I24" s="67">
        <f>SUM(I22:I23)</f>
        <v>174753</v>
      </c>
      <c r="J24" s="51"/>
      <c r="K24" s="67">
        <f>SUM(K22:K23)</f>
        <v>172123</v>
      </c>
      <c r="L24" s="68"/>
      <c r="M24" s="67">
        <f>SUM(M22:M23)</f>
        <v>8637944</v>
      </c>
      <c r="N24" s="51"/>
      <c r="O24" s="67">
        <f>SUM(O22:O23)</f>
        <v>-157631</v>
      </c>
      <c r="P24" s="51"/>
      <c r="Q24" s="67">
        <f>SUM(Q22:Q23)</f>
        <v>-157631</v>
      </c>
      <c r="R24" s="51"/>
      <c r="S24" s="67">
        <f>SUM(S22:S23)</f>
        <v>11546811</v>
      </c>
      <c r="U24" s="35"/>
    </row>
    <row r="25" spans="1:21" s="27" customFormat="1" ht="24" customHeight="1">
      <c r="A25" s="12" t="s">
        <v>128</v>
      </c>
      <c r="B25" s="31"/>
      <c r="C25" s="3">
        <v>0</v>
      </c>
      <c r="D25" s="32"/>
      <c r="E25" s="3">
        <v>0</v>
      </c>
      <c r="F25" s="32"/>
      <c r="G25" s="3">
        <v>0</v>
      </c>
      <c r="H25" s="3"/>
      <c r="I25" s="3">
        <v>0</v>
      </c>
      <c r="J25" s="3"/>
      <c r="K25" s="3">
        <v>0</v>
      </c>
      <c r="L25" s="3"/>
      <c r="M25" s="3">
        <f>SUM(PL!H135)</f>
        <v>2275918</v>
      </c>
      <c r="N25" s="3"/>
      <c r="O25" s="3">
        <v>0</v>
      </c>
      <c r="P25" s="3"/>
      <c r="Q25" s="51">
        <f>SUM(O25:P25)</f>
        <v>0</v>
      </c>
      <c r="R25" s="3"/>
      <c r="S25" s="3">
        <f>SUM(C25:M25)+Q25</f>
        <v>2275918</v>
      </c>
    </row>
    <row r="26" spans="1:21" s="27" customFormat="1" ht="24" customHeight="1">
      <c r="A26" s="12" t="s">
        <v>150</v>
      </c>
      <c r="B26" s="31"/>
      <c r="C26" s="33">
        <v>0</v>
      </c>
      <c r="D26" s="32"/>
      <c r="E26" s="33">
        <v>0</v>
      </c>
      <c r="F26" s="32"/>
      <c r="G26" s="33">
        <v>0</v>
      </c>
      <c r="H26" s="3"/>
      <c r="I26" s="33">
        <v>0</v>
      </c>
      <c r="J26" s="3"/>
      <c r="K26" s="33">
        <v>0</v>
      </c>
      <c r="L26" s="3"/>
      <c r="M26" s="33">
        <v>0</v>
      </c>
      <c r="N26" s="3"/>
      <c r="O26" s="33">
        <f>PL!H121</f>
        <v>241712</v>
      </c>
      <c r="P26" s="3"/>
      <c r="Q26" s="33">
        <f>SUM(O26)</f>
        <v>241712</v>
      </c>
      <c r="R26" s="3"/>
      <c r="S26" s="33">
        <f>SUM(C26:M26)+Q26</f>
        <v>241712</v>
      </c>
    </row>
    <row r="27" spans="1:21" s="27" customFormat="1" ht="24" customHeight="1">
      <c r="A27" s="12" t="s">
        <v>124</v>
      </c>
      <c r="B27" s="31"/>
      <c r="C27" s="3">
        <f>SUM(C25:C26)</f>
        <v>0</v>
      </c>
      <c r="D27" s="32"/>
      <c r="E27" s="3">
        <f>SUM(E25:E26)</f>
        <v>0</v>
      </c>
      <c r="F27" s="32"/>
      <c r="G27" s="3">
        <f>SUM(G25:G26)</f>
        <v>0</v>
      </c>
      <c r="H27" s="3"/>
      <c r="I27" s="3">
        <f>SUM(I25:I26)</f>
        <v>0</v>
      </c>
      <c r="J27" s="3"/>
      <c r="K27" s="3">
        <f>SUM(K25:K26)</f>
        <v>0</v>
      </c>
      <c r="L27" s="3"/>
      <c r="M27" s="3">
        <f>SUM(M25:M26)</f>
        <v>2275918</v>
      </c>
      <c r="N27" s="3"/>
      <c r="O27" s="3">
        <f>SUM(O25:O26)</f>
        <v>241712</v>
      </c>
      <c r="P27" s="3"/>
      <c r="Q27" s="3">
        <f>SUM(Q25:Q26)</f>
        <v>241712</v>
      </c>
      <c r="R27" s="3"/>
      <c r="S27" s="3">
        <f>SUM(S25:S26)</f>
        <v>2517630</v>
      </c>
    </row>
    <row r="28" spans="1:21" s="27" customFormat="1" ht="24" customHeight="1">
      <c r="A28" s="1" t="s">
        <v>181</v>
      </c>
      <c r="B28" s="31"/>
      <c r="C28" s="3"/>
      <c r="D28" s="32"/>
      <c r="E28" s="3"/>
      <c r="F28" s="32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</row>
    <row r="29" spans="1:21" s="27" customFormat="1" ht="24" customHeight="1">
      <c r="A29" s="12" t="s">
        <v>201</v>
      </c>
      <c r="B29" s="30"/>
      <c r="C29" s="3">
        <v>1599</v>
      </c>
      <c r="D29" s="3"/>
      <c r="E29" s="3">
        <v>12100</v>
      </c>
      <c r="F29" s="3"/>
      <c r="G29" s="3">
        <v>-2571</v>
      </c>
      <c r="H29" s="3"/>
      <c r="I29" s="3">
        <v>0</v>
      </c>
      <c r="J29" s="3"/>
      <c r="K29" s="3">
        <v>0</v>
      </c>
      <c r="L29" s="35"/>
      <c r="M29" s="3">
        <v>0</v>
      </c>
      <c r="N29" s="3"/>
      <c r="O29" s="3">
        <v>0</v>
      </c>
      <c r="P29" s="3"/>
      <c r="Q29" s="51">
        <f t="shared" ref="Q29:Q30" si="1">SUM(O29)</f>
        <v>0</v>
      </c>
      <c r="R29" s="3"/>
      <c r="S29" s="3">
        <f>SUM(C29:M29)+Q29</f>
        <v>11128</v>
      </c>
    </row>
    <row r="30" spans="1:21" s="27" customFormat="1" ht="24" customHeight="1">
      <c r="A30" s="12" t="s">
        <v>200</v>
      </c>
      <c r="B30" s="30"/>
      <c r="C30" s="3">
        <v>0</v>
      </c>
      <c r="D30" s="3"/>
      <c r="E30" s="3">
        <v>0</v>
      </c>
      <c r="F30" s="3"/>
      <c r="G30" s="3">
        <v>0</v>
      </c>
      <c r="H30" s="3"/>
      <c r="I30" s="3">
        <v>0</v>
      </c>
      <c r="J30" s="3"/>
      <c r="K30" s="3">
        <v>0</v>
      </c>
      <c r="L30" s="3"/>
      <c r="M30" s="3">
        <v>-2208209</v>
      </c>
      <c r="N30" s="3"/>
      <c r="O30" s="3">
        <v>0</v>
      </c>
      <c r="P30" s="3"/>
      <c r="Q30" s="51">
        <f t="shared" si="1"/>
        <v>0</v>
      </c>
      <c r="R30" s="3"/>
      <c r="S30" s="3">
        <f>SUM(C30:M30)+Q30</f>
        <v>-2208209</v>
      </c>
    </row>
    <row r="31" spans="1:21" s="27" customFormat="1" ht="24" customHeight="1" thickBot="1">
      <c r="A31" s="30" t="s">
        <v>217</v>
      </c>
      <c r="B31" s="30"/>
      <c r="C31" s="34">
        <f>SUM(C24,C27:C30)</f>
        <v>1578362</v>
      </c>
      <c r="D31" s="3"/>
      <c r="E31" s="34">
        <f>SUM(E24,E27:E30)</f>
        <v>1152388</v>
      </c>
      <c r="F31" s="3"/>
      <c r="G31" s="34">
        <f>SUM(G24,G27:G30)</f>
        <v>0</v>
      </c>
      <c r="H31" s="3"/>
      <c r="I31" s="34">
        <f>SUM(I24,I27:I30)</f>
        <v>174753</v>
      </c>
      <c r="J31" s="3"/>
      <c r="K31" s="34">
        <f>SUM(K24,K27:K30)</f>
        <v>172123</v>
      </c>
      <c r="L31" s="35"/>
      <c r="M31" s="34">
        <f>SUM(M24,M27:M30)</f>
        <v>8705653</v>
      </c>
      <c r="N31" s="3"/>
      <c r="O31" s="34">
        <f>SUM(O24,O27:O30)</f>
        <v>84081</v>
      </c>
      <c r="P31" s="3"/>
      <c r="Q31" s="34">
        <f>SUM(Q24,Q27:Q30)</f>
        <v>84081</v>
      </c>
      <c r="R31" s="3"/>
      <c r="S31" s="34">
        <f>SUM(S24,S27:S30)</f>
        <v>11867360</v>
      </c>
    </row>
    <row r="32" spans="1:21" s="27" customFormat="1" ht="24" customHeight="1" thickTop="1">
      <c r="A32" s="30"/>
      <c r="B32" s="30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>
        <f>SUM(S31-BS!H94)</f>
        <v>0</v>
      </c>
    </row>
    <row r="33" spans="1:19" s="27" customFormat="1" ht="24" customHeight="1">
      <c r="A33" s="12" t="s">
        <v>142</v>
      </c>
      <c r="B33" s="12"/>
      <c r="C33" s="12"/>
      <c r="D33" s="36"/>
      <c r="E33" s="12"/>
      <c r="F33" s="36"/>
      <c r="G33" s="12"/>
      <c r="H33" s="12"/>
      <c r="I33" s="12"/>
      <c r="J33" s="12"/>
      <c r="K33" s="12"/>
      <c r="L33" s="12"/>
      <c r="M33" s="14"/>
      <c r="N33" s="12"/>
      <c r="O33" s="12"/>
      <c r="P33" s="12"/>
      <c r="Q33" s="12"/>
      <c r="R33" s="12"/>
      <c r="S33" s="21"/>
    </row>
    <row r="34" spans="1:19" ht="24" customHeight="1">
      <c r="D34" s="12"/>
      <c r="F34" s="12"/>
    </row>
    <row r="35" spans="1:19" ht="24" customHeight="1">
      <c r="C35" s="14"/>
    </row>
    <row r="36" spans="1:19" ht="24" customHeight="1">
      <c r="C36" s="14"/>
    </row>
  </sheetData>
  <mergeCells count="7">
    <mergeCell ref="K11:M11"/>
    <mergeCell ref="A2:S2"/>
    <mergeCell ref="A3:S3"/>
    <mergeCell ref="B5:S5"/>
    <mergeCell ref="C6:S6"/>
    <mergeCell ref="A4:AB4"/>
    <mergeCell ref="O7:Q7"/>
  </mergeCells>
  <printOptions horizontalCentered="1"/>
  <pageMargins left="0.19685039370078741" right="0.19685039370078741" top="0.78740157480314965" bottom="0.31496062992125984" header="0.31496062992125984" footer="0.31496062992125984"/>
  <pageSetup paperSize="9" scale="5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E58EC-66AB-46FF-B0E5-7C60C79966BB}">
  <dimension ref="A1:K82"/>
  <sheetViews>
    <sheetView showGridLines="0" view="pageBreakPreview" zoomScale="85" zoomScaleNormal="85" zoomScaleSheetLayoutView="85" workbookViewId="0">
      <selection activeCell="A9" sqref="A9"/>
    </sheetView>
  </sheetViews>
  <sheetFormatPr defaultColWidth="10.5703125" defaultRowHeight="24" customHeight="1"/>
  <cols>
    <col min="1" max="1" width="55.7109375" style="69" customWidth="1"/>
    <col min="2" max="2" width="9" style="69" customWidth="1"/>
    <col min="3" max="3" width="4.85546875" style="69" customWidth="1"/>
    <col min="4" max="4" width="13.7109375" style="69" customWidth="1"/>
    <col min="5" max="5" width="0.85546875" style="69" customWidth="1"/>
    <col min="6" max="6" width="13.7109375" style="100" customWidth="1"/>
    <col min="7" max="7" width="0.85546875" style="69" customWidth="1"/>
    <col min="8" max="8" width="13.7109375" style="69" customWidth="1"/>
    <col min="9" max="9" width="0.85546875" style="69" customWidth="1"/>
    <col min="10" max="10" width="13.7109375" style="69" customWidth="1"/>
    <col min="11" max="11" width="0.85546875" style="69" customWidth="1"/>
    <col min="12" max="16384" width="10.5703125" style="69"/>
  </cols>
  <sheetData>
    <row r="1" spans="1:11" ht="24" customHeight="1">
      <c r="D1" s="110"/>
      <c r="E1" s="110"/>
      <c r="G1" s="110"/>
      <c r="H1" s="110"/>
      <c r="I1" s="111"/>
      <c r="J1" s="112" t="s">
        <v>118</v>
      </c>
    </row>
    <row r="2" spans="1:11" ht="24" customHeight="1">
      <c r="A2" s="5" t="s">
        <v>0</v>
      </c>
      <c r="B2" s="6"/>
      <c r="C2" s="6"/>
      <c r="D2" s="113"/>
      <c r="E2" s="113"/>
      <c r="F2" s="114"/>
      <c r="G2" s="113"/>
      <c r="H2" s="113"/>
      <c r="I2" s="115"/>
      <c r="J2" s="113"/>
    </row>
    <row r="3" spans="1:11" ht="24" customHeight="1">
      <c r="A3" s="5" t="s">
        <v>42</v>
      </c>
      <c r="B3" s="6"/>
      <c r="C3" s="6"/>
      <c r="D3" s="113"/>
      <c r="E3" s="113"/>
      <c r="F3" s="114"/>
      <c r="G3" s="113"/>
      <c r="H3" s="116"/>
      <c r="I3" s="115"/>
      <c r="J3" s="116"/>
    </row>
    <row r="4" spans="1:11" ht="24" customHeight="1">
      <c r="A4" s="5" t="s">
        <v>218</v>
      </c>
      <c r="B4" s="6"/>
      <c r="C4" s="6"/>
      <c r="D4" s="113"/>
      <c r="E4" s="113"/>
      <c r="F4" s="114"/>
      <c r="G4" s="113"/>
      <c r="H4" s="116"/>
      <c r="I4" s="115"/>
      <c r="J4" s="116"/>
    </row>
    <row r="5" spans="1:11" ht="24" customHeight="1">
      <c r="B5" s="6"/>
      <c r="C5" s="6"/>
      <c r="D5" s="113"/>
      <c r="E5" s="113"/>
      <c r="F5" s="114"/>
      <c r="G5" s="113"/>
      <c r="H5" s="116"/>
      <c r="I5" s="115"/>
      <c r="J5" s="112" t="s">
        <v>114</v>
      </c>
    </row>
    <row r="6" spans="1:11" ht="24" customHeight="1">
      <c r="D6" s="117"/>
      <c r="E6" s="117" t="s">
        <v>1</v>
      </c>
      <c r="F6" s="118"/>
      <c r="G6" s="119"/>
      <c r="H6" s="109"/>
      <c r="I6" s="109" t="s">
        <v>2</v>
      </c>
      <c r="J6" s="120"/>
    </row>
    <row r="7" spans="1:11" ht="24" customHeight="1">
      <c r="B7" s="10"/>
      <c r="C7" s="10"/>
      <c r="D7" s="121">
        <v>2563</v>
      </c>
      <c r="E7" s="11"/>
      <c r="F7" s="121">
        <v>2562</v>
      </c>
      <c r="G7" s="121"/>
      <c r="H7" s="121">
        <v>2563</v>
      </c>
      <c r="I7" s="121"/>
      <c r="J7" s="121">
        <v>2562</v>
      </c>
    </row>
    <row r="8" spans="1:11" ht="24" customHeight="1">
      <c r="A8" s="30" t="s">
        <v>43</v>
      </c>
      <c r="B8" s="30"/>
      <c r="E8" s="112"/>
      <c r="G8" s="112"/>
      <c r="H8" s="122"/>
      <c r="I8" s="123"/>
      <c r="J8" s="122"/>
      <c r="K8" s="108"/>
    </row>
    <row r="9" spans="1:11" ht="24" customHeight="1">
      <c r="A9" s="12" t="s">
        <v>161</v>
      </c>
      <c r="B9" s="12"/>
      <c r="D9" s="70">
        <f>PL!D112</f>
        <v>3445081</v>
      </c>
      <c r="E9" s="16"/>
      <c r="F9" s="70">
        <f>PL!F112</f>
        <v>2817990</v>
      </c>
      <c r="G9" s="16"/>
      <c r="H9" s="70">
        <f>PL!H112</f>
        <v>2783645</v>
      </c>
      <c r="I9" s="16"/>
      <c r="J9" s="70">
        <f>PL!J112</f>
        <v>2203849</v>
      </c>
      <c r="K9" s="108"/>
    </row>
    <row r="10" spans="1:11" ht="24" customHeight="1">
      <c r="A10" s="12" t="s">
        <v>163</v>
      </c>
      <c r="B10" s="12"/>
      <c r="D10" s="70"/>
      <c r="E10" s="16"/>
      <c r="G10" s="16"/>
      <c r="H10" s="70"/>
      <c r="I10" s="16"/>
      <c r="J10" s="70"/>
      <c r="K10" s="108"/>
    </row>
    <row r="11" spans="1:11" ht="24" customHeight="1">
      <c r="A11" s="69" t="s">
        <v>146</v>
      </c>
      <c r="B11" s="12"/>
      <c r="D11" s="44"/>
      <c r="E11" s="70"/>
      <c r="F11" s="124"/>
      <c r="G11" s="45"/>
      <c r="H11" s="125"/>
      <c r="I11" s="46"/>
      <c r="J11" s="125"/>
    </row>
    <row r="12" spans="1:11" ht="24" customHeight="1">
      <c r="A12" s="47" t="s">
        <v>223</v>
      </c>
      <c r="B12" s="47"/>
      <c r="D12" s="3">
        <v>735914</v>
      </c>
      <c r="E12" s="44"/>
      <c r="F12" s="3">
        <v>593739</v>
      </c>
      <c r="G12" s="45"/>
      <c r="H12" s="16">
        <v>188494</v>
      </c>
      <c r="I12" s="46"/>
      <c r="J12" s="16">
        <v>149740</v>
      </c>
    </row>
    <row r="13" spans="1:11" ht="24" customHeight="1">
      <c r="A13" s="47" t="s">
        <v>186</v>
      </c>
      <c r="B13" s="47"/>
      <c r="D13" s="16">
        <v>0</v>
      </c>
      <c r="E13" s="44"/>
      <c r="F13" s="3">
        <v>49</v>
      </c>
      <c r="G13" s="45"/>
      <c r="H13" s="16">
        <v>0</v>
      </c>
      <c r="I13" s="46"/>
      <c r="J13" s="16">
        <v>0</v>
      </c>
    </row>
    <row r="14" spans="1:11" ht="24" customHeight="1">
      <c r="A14" s="47" t="s">
        <v>187</v>
      </c>
      <c r="B14" s="47"/>
      <c r="D14" s="16">
        <v>0</v>
      </c>
      <c r="E14" s="44"/>
      <c r="F14" s="3">
        <v>198</v>
      </c>
      <c r="G14" s="45"/>
      <c r="H14" s="16">
        <v>0</v>
      </c>
      <c r="I14" s="46"/>
      <c r="J14" s="16">
        <v>0</v>
      </c>
    </row>
    <row r="15" spans="1:11" ht="24" customHeight="1">
      <c r="A15" s="47" t="s">
        <v>248</v>
      </c>
      <c r="B15" s="47"/>
      <c r="D15" s="3">
        <v>55802</v>
      </c>
      <c r="E15" s="44"/>
      <c r="F15" s="3">
        <v>-763</v>
      </c>
      <c r="G15" s="45"/>
      <c r="H15" s="16">
        <v>-2658</v>
      </c>
      <c r="I15" s="46"/>
      <c r="J15" s="16">
        <v>-3691</v>
      </c>
    </row>
    <row r="16" spans="1:11" ht="24" customHeight="1">
      <c r="A16" s="47" t="s">
        <v>249</v>
      </c>
      <c r="B16" s="47"/>
      <c r="D16" s="3">
        <v>17867</v>
      </c>
      <c r="E16" s="44"/>
      <c r="F16" s="3">
        <v>-790701</v>
      </c>
      <c r="G16" s="45"/>
      <c r="H16" s="16">
        <v>-5379</v>
      </c>
      <c r="I16" s="46"/>
      <c r="J16" s="16">
        <v>-918575</v>
      </c>
    </row>
    <row r="17" spans="1:10" ht="24" customHeight="1">
      <c r="A17" s="47" t="s">
        <v>224</v>
      </c>
      <c r="B17" s="47"/>
      <c r="D17" s="3">
        <v>0</v>
      </c>
      <c r="E17" s="44"/>
      <c r="F17" s="3">
        <v>2388</v>
      </c>
      <c r="G17" s="45"/>
      <c r="H17" s="16">
        <v>0</v>
      </c>
      <c r="I17" s="46"/>
      <c r="J17" s="16">
        <v>0</v>
      </c>
    </row>
    <row r="18" spans="1:10" ht="24" customHeight="1">
      <c r="A18" s="47" t="s">
        <v>160</v>
      </c>
      <c r="B18" s="47"/>
      <c r="D18" s="16">
        <v>0</v>
      </c>
      <c r="E18" s="16">
        <v>0</v>
      </c>
      <c r="F18" s="16">
        <v>0</v>
      </c>
      <c r="G18" s="45"/>
      <c r="H18" s="16">
        <v>-166500</v>
      </c>
      <c r="I18" s="46"/>
      <c r="J18" s="16">
        <v>-284867</v>
      </c>
    </row>
    <row r="19" spans="1:10" ht="24" customHeight="1">
      <c r="A19" s="47" t="s">
        <v>167</v>
      </c>
      <c r="B19" s="47"/>
      <c r="D19" s="16">
        <v>0</v>
      </c>
      <c r="E19" s="16">
        <v>0</v>
      </c>
      <c r="F19" s="16">
        <v>0</v>
      </c>
      <c r="G19" s="45"/>
      <c r="H19" s="16">
        <v>-57728</v>
      </c>
      <c r="I19" s="46"/>
      <c r="J19" s="16">
        <v>-41750</v>
      </c>
    </row>
    <row r="20" spans="1:10" ht="24" customHeight="1">
      <c r="A20" s="47" t="s">
        <v>225</v>
      </c>
      <c r="B20" s="47"/>
      <c r="D20" s="44">
        <v>-21650</v>
      </c>
      <c r="E20" s="44"/>
      <c r="F20" s="44">
        <v>-100262</v>
      </c>
      <c r="G20" s="45"/>
      <c r="H20" s="16">
        <v>-74511</v>
      </c>
      <c r="I20" s="46"/>
      <c r="J20" s="16">
        <v>-47575</v>
      </c>
    </row>
    <row r="21" spans="1:10" ht="24" customHeight="1">
      <c r="A21" s="47" t="s">
        <v>238</v>
      </c>
      <c r="B21" s="47"/>
      <c r="D21" s="44">
        <v>-15482</v>
      </c>
      <c r="E21" s="44"/>
      <c r="F21" s="44">
        <v>-18974</v>
      </c>
      <c r="G21" s="45"/>
      <c r="H21" s="16">
        <v>-13895</v>
      </c>
      <c r="I21" s="46"/>
      <c r="J21" s="16">
        <v>-13883</v>
      </c>
    </row>
    <row r="22" spans="1:10" ht="24" customHeight="1">
      <c r="A22" s="47" t="s">
        <v>206</v>
      </c>
      <c r="B22" s="47"/>
      <c r="D22" s="69">
        <v>-12283</v>
      </c>
      <c r="E22" s="44"/>
      <c r="F22" s="69">
        <v>-20439</v>
      </c>
      <c r="G22" s="45"/>
      <c r="H22" s="16">
        <v>0</v>
      </c>
      <c r="I22" s="46"/>
      <c r="J22" s="16">
        <v>0</v>
      </c>
    </row>
    <row r="23" spans="1:10" ht="24" customHeight="1">
      <c r="A23" s="47" t="s">
        <v>139</v>
      </c>
      <c r="B23" s="47"/>
      <c r="D23" s="69">
        <v>-63336</v>
      </c>
      <c r="E23" s="44"/>
      <c r="F23" s="69">
        <v>-78386</v>
      </c>
      <c r="G23" s="45"/>
      <c r="H23" s="16">
        <v>0</v>
      </c>
      <c r="I23" s="46"/>
      <c r="J23" s="16">
        <v>0</v>
      </c>
    </row>
    <row r="24" spans="1:10" ht="24" customHeight="1">
      <c r="A24" s="47" t="s">
        <v>109</v>
      </c>
      <c r="B24" s="47"/>
      <c r="D24" s="69">
        <v>18599</v>
      </c>
      <c r="E24" s="44"/>
      <c r="F24" s="69">
        <v>37821</v>
      </c>
      <c r="G24" s="45"/>
      <c r="H24" s="16">
        <v>8829</v>
      </c>
      <c r="I24" s="46"/>
      <c r="J24" s="16">
        <v>21509</v>
      </c>
    </row>
    <row r="25" spans="1:10" ht="24" customHeight="1">
      <c r="A25" s="47" t="s">
        <v>159</v>
      </c>
      <c r="B25" s="47"/>
      <c r="D25" s="69">
        <v>15378</v>
      </c>
      <c r="E25" s="44"/>
      <c r="F25" s="69">
        <v>-14945</v>
      </c>
      <c r="G25" s="45"/>
      <c r="H25" s="16">
        <v>21114</v>
      </c>
      <c r="I25" s="46"/>
      <c r="J25" s="16">
        <v>-3581</v>
      </c>
    </row>
    <row r="26" spans="1:10" ht="24" customHeight="1">
      <c r="A26" s="47" t="s">
        <v>158</v>
      </c>
      <c r="B26" s="47"/>
      <c r="D26" s="69">
        <v>-264698</v>
      </c>
      <c r="E26" s="44"/>
      <c r="F26" s="69">
        <v>39039</v>
      </c>
      <c r="G26" s="45"/>
      <c r="H26" s="69">
        <v>-264698</v>
      </c>
      <c r="I26" s="46"/>
      <c r="J26" s="69">
        <v>39039</v>
      </c>
    </row>
    <row r="27" spans="1:10" ht="24" customHeight="1">
      <c r="A27" s="47" t="s">
        <v>44</v>
      </c>
      <c r="B27" s="47"/>
      <c r="D27" s="20">
        <v>90134</v>
      </c>
      <c r="E27" s="44"/>
      <c r="F27" s="20">
        <v>140975</v>
      </c>
      <c r="G27" s="45"/>
      <c r="H27" s="20">
        <v>64492</v>
      </c>
      <c r="I27" s="46"/>
      <c r="J27" s="20">
        <v>100931</v>
      </c>
    </row>
    <row r="28" spans="1:10" ht="24" customHeight="1">
      <c r="A28" s="12" t="s">
        <v>140</v>
      </c>
      <c r="B28" s="12"/>
      <c r="D28" s="16"/>
      <c r="E28" s="44"/>
      <c r="F28" s="16"/>
      <c r="G28" s="45"/>
      <c r="H28" s="16"/>
      <c r="I28" s="46"/>
      <c r="J28" s="16"/>
    </row>
    <row r="29" spans="1:10" ht="24" customHeight="1">
      <c r="A29" s="12" t="s">
        <v>45</v>
      </c>
      <c r="B29" s="12"/>
      <c r="D29" s="16">
        <f>SUM(D9:D27)</f>
        <v>4001326</v>
      </c>
      <c r="E29" s="44"/>
      <c r="F29" s="16">
        <f>SUM(F9:F27)</f>
        <v>2607729</v>
      </c>
      <c r="G29" s="45"/>
      <c r="H29" s="16">
        <f>SUM(H9:H27)</f>
        <v>2481205</v>
      </c>
      <c r="I29" s="46"/>
      <c r="J29" s="16">
        <f>SUM(J9:J27)</f>
        <v>1201146</v>
      </c>
    </row>
    <row r="30" spans="1:10" ht="24" customHeight="1">
      <c r="A30" s="12" t="s">
        <v>46</v>
      </c>
      <c r="B30" s="12"/>
      <c r="D30" s="44"/>
      <c r="E30" s="44"/>
      <c r="F30" s="44"/>
      <c r="G30" s="45"/>
      <c r="H30" s="46"/>
      <c r="I30" s="46"/>
      <c r="J30" s="46"/>
    </row>
    <row r="31" spans="1:10" ht="24" customHeight="1">
      <c r="A31" s="47" t="s">
        <v>134</v>
      </c>
      <c r="B31" s="47"/>
      <c r="D31" s="70">
        <v>44680</v>
      </c>
      <c r="E31" s="44"/>
      <c r="F31" s="70">
        <v>-719253</v>
      </c>
      <c r="G31" s="45"/>
      <c r="H31" s="16">
        <v>242777</v>
      </c>
      <c r="I31" s="46"/>
      <c r="J31" s="16">
        <v>-546817</v>
      </c>
    </row>
    <row r="32" spans="1:10" ht="24" customHeight="1">
      <c r="A32" s="47" t="s">
        <v>47</v>
      </c>
      <c r="B32" s="47"/>
      <c r="D32" s="70">
        <v>2532002</v>
      </c>
      <c r="E32" s="44"/>
      <c r="F32" s="70">
        <v>-20968</v>
      </c>
      <c r="G32" s="45"/>
      <c r="H32" s="16">
        <v>2402312</v>
      </c>
      <c r="I32" s="46"/>
      <c r="J32" s="16">
        <v>-4382</v>
      </c>
    </row>
    <row r="33" spans="1:11" ht="24" customHeight="1">
      <c r="A33" s="47" t="s">
        <v>48</v>
      </c>
      <c r="B33" s="47"/>
      <c r="D33" s="44">
        <v>-68888</v>
      </c>
      <c r="E33" s="44"/>
      <c r="F33" s="44">
        <v>-50936</v>
      </c>
      <c r="G33" s="45"/>
      <c r="H33" s="16">
        <v>-53999</v>
      </c>
      <c r="I33" s="46"/>
      <c r="J33" s="16">
        <v>-38436</v>
      </c>
    </row>
    <row r="34" spans="1:11" ht="24" customHeight="1">
      <c r="A34" s="47" t="s">
        <v>49</v>
      </c>
      <c r="B34" s="47"/>
      <c r="D34" s="44">
        <v>4825</v>
      </c>
      <c r="E34" s="44"/>
      <c r="F34" s="44">
        <v>-28</v>
      </c>
      <c r="G34" s="44"/>
      <c r="H34" s="44">
        <v>384</v>
      </c>
      <c r="I34" s="16"/>
      <c r="J34" s="44">
        <v>-140</v>
      </c>
    </row>
    <row r="35" spans="1:11" ht="24" customHeight="1">
      <c r="A35" s="13" t="s">
        <v>50</v>
      </c>
      <c r="B35" s="13"/>
      <c r="D35" s="44"/>
      <c r="E35" s="44"/>
      <c r="F35" s="44"/>
      <c r="G35" s="44"/>
      <c r="H35" s="44"/>
      <c r="I35" s="16"/>
      <c r="J35" s="44"/>
    </row>
    <row r="36" spans="1:11" ht="24" customHeight="1">
      <c r="A36" s="47" t="s">
        <v>135</v>
      </c>
      <c r="B36" s="47"/>
      <c r="D36" s="44">
        <v>-3558774</v>
      </c>
      <c r="E36" s="44"/>
      <c r="F36" s="44">
        <v>3141284</v>
      </c>
      <c r="G36" s="44"/>
      <c r="H36" s="44">
        <v>-3006268</v>
      </c>
      <c r="I36" s="16"/>
      <c r="J36" s="44">
        <v>3399643</v>
      </c>
    </row>
    <row r="37" spans="1:11" ht="24" customHeight="1">
      <c r="A37" s="47" t="s">
        <v>51</v>
      </c>
      <c r="B37" s="47"/>
      <c r="D37" s="16">
        <v>-37508</v>
      </c>
      <c r="E37" s="16"/>
      <c r="F37" s="16">
        <v>-20195</v>
      </c>
      <c r="G37" s="16"/>
      <c r="H37" s="16">
        <v>18246</v>
      </c>
      <c r="I37" s="16"/>
      <c r="J37" s="16">
        <v>-41272</v>
      </c>
    </row>
    <row r="38" spans="1:11" ht="24" customHeight="1">
      <c r="A38" s="47" t="s">
        <v>179</v>
      </c>
      <c r="B38" s="47"/>
      <c r="D38" s="20">
        <v>-2150</v>
      </c>
      <c r="E38" s="16"/>
      <c r="F38" s="20">
        <v>0</v>
      </c>
      <c r="G38" s="16"/>
      <c r="H38" s="20">
        <v>-1972</v>
      </c>
      <c r="I38" s="16"/>
      <c r="J38" s="20">
        <v>0</v>
      </c>
    </row>
    <row r="39" spans="1:11" ht="24" customHeight="1">
      <c r="A39" s="126" t="s">
        <v>239</v>
      </c>
      <c r="B39" s="47"/>
      <c r="D39" s="16">
        <f>SUM(D29:D38)</f>
        <v>2915513</v>
      </c>
      <c r="E39" s="16"/>
      <c r="F39" s="16">
        <f>SUM(F29:F38)</f>
        <v>4937633</v>
      </c>
      <c r="G39" s="16"/>
      <c r="H39" s="16">
        <f>SUM(H29:H38)</f>
        <v>2082685</v>
      </c>
      <c r="I39" s="16"/>
      <c r="J39" s="16">
        <f>SUM(J29:J38)</f>
        <v>3969742</v>
      </c>
    </row>
    <row r="40" spans="1:11" ht="24" customHeight="1">
      <c r="A40" s="47" t="s">
        <v>52</v>
      </c>
      <c r="B40" s="47"/>
      <c r="D40" s="16">
        <v>-85734</v>
      </c>
      <c r="E40" s="16"/>
      <c r="F40" s="16">
        <v>-141112</v>
      </c>
      <c r="G40" s="16"/>
      <c r="H40" s="3">
        <v>-62050</v>
      </c>
      <c r="I40" s="16"/>
      <c r="J40" s="3">
        <v>-103445</v>
      </c>
    </row>
    <row r="41" spans="1:11" ht="24" customHeight="1">
      <c r="A41" s="47" t="s">
        <v>53</v>
      </c>
      <c r="B41" s="47"/>
      <c r="D41" s="20">
        <v>-561926</v>
      </c>
      <c r="E41" s="44"/>
      <c r="F41" s="20">
        <v>-276546</v>
      </c>
      <c r="G41" s="44"/>
      <c r="H41" s="33">
        <v>-462030</v>
      </c>
      <c r="I41" s="16"/>
      <c r="J41" s="33">
        <v>-154534</v>
      </c>
    </row>
    <row r="42" spans="1:11" ht="24" customHeight="1">
      <c r="A42" s="5" t="s">
        <v>240</v>
      </c>
      <c r="B42" s="13"/>
      <c r="D42" s="20">
        <f>SUM(D39:D41)</f>
        <v>2267853</v>
      </c>
      <c r="E42" s="16"/>
      <c r="F42" s="20">
        <f>SUM(F39:F41)</f>
        <v>4519975</v>
      </c>
      <c r="G42" s="16"/>
      <c r="H42" s="20">
        <f>SUM(H39:H41)</f>
        <v>1558605</v>
      </c>
      <c r="I42" s="16"/>
      <c r="J42" s="20">
        <f>SUM(J39:J41)</f>
        <v>3711763</v>
      </c>
    </row>
    <row r="43" spans="1:11" ht="24" customHeight="1">
      <c r="E43" s="127"/>
      <c r="G43" s="127"/>
      <c r="H43" s="21"/>
      <c r="I43" s="127"/>
      <c r="J43" s="43"/>
      <c r="K43" s="108"/>
    </row>
    <row r="44" spans="1:11" ht="24" customHeight="1">
      <c r="A44" s="69" t="s">
        <v>142</v>
      </c>
      <c r="E44" s="112"/>
      <c r="G44" s="112"/>
      <c r="H44" s="110"/>
      <c r="I44" s="112"/>
      <c r="J44" s="111"/>
      <c r="K44" s="108"/>
    </row>
    <row r="45" spans="1:11" ht="24" customHeight="1">
      <c r="D45" s="110"/>
      <c r="E45" s="110"/>
      <c r="G45" s="110"/>
      <c r="H45" s="110"/>
      <c r="I45" s="111"/>
      <c r="J45" s="112" t="s">
        <v>118</v>
      </c>
    </row>
    <row r="46" spans="1:11" ht="24" customHeight="1">
      <c r="A46" s="5" t="s">
        <v>0</v>
      </c>
      <c r="B46" s="6"/>
      <c r="C46" s="6"/>
      <c r="D46" s="113"/>
      <c r="E46" s="113"/>
      <c r="F46" s="114"/>
      <c r="G46" s="113"/>
      <c r="H46" s="113"/>
      <c r="I46" s="115"/>
      <c r="J46" s="113"/>
    </row>
    <row r="47" spans="1:11" ht="24" customHeight="1">
      <c r="A47" s="5" t="s">
        <v>54</v>
      </c>
      <c r="B47" s="6"/>
      <c r="C47" s="6"/>
      <c r="D47" s="113"/>
      <c r="E47" s="113"/>
      <c r="F47" s="114"/>
      <c r="G47" s="113"/>
      <c r="H47" s="116"/>
      <c r="I47" s="115"/>
      <c r="J47" s="116"/>
    </row>
    <row r="48" spans="1:11" ht="24" customHeight="1">
      <c r="A48" s="5" t="s">
        <v>218</v>
      </c>
      <c r="B48" s="6"/>
      <c r="C48" s="6"/>
      <c r="D48" s="113"/>
      <c r="E48" s="113"/>
      <c r="F48" s="114"/>
      <c r="G48" s="113"/>
      <c r="H48" s="116"/>
      <c r="I48" s="115"/>
      <c r="J48" s="116"/>
    </row>
    <row r="49" spans="1:11" ht="24" customHeight="1">
      <c r="B49" s="6"/>
      <c r="C49" s="6"/>
      <c r="D49" s="113"/>
      <c r="E49" s="113"/>
      <c r="F49" s="114"/>
      <c r="G49" s="113"/>
      <c r="H49" s="116"/>
      <c r="I49" s="115"/>
      <c r="J49" s="108" t="s">
        <v>114</v>
      </c>
    </row>
    <row r="50" spans="1:11" ht="24" customHeight="1">
      <c r="D50" s="117"/>
      <c r="E50" s="117" t="s">
        <v>1</v>
      </c>
      <c r="F50" s="118"/>
      <c r="G50" s="119"/>
      <c r="H50" s="109"/>
      <c r="I50" s="109" t="s">
        <v>2</v>
      </c>
      <c r="J50" s="109"/>
    </row>
    <row r="51" spans="1:11" ht="24" customHeight="1">
      <c r="B51" s="10"/>
      <c r="C51" s="10"/>
      <c r="D51" s="121">
        <v>2563</v>
      </c>
      <c r="E51" s="11"/>
      <c r="F51" s="121">
        <v>2562</v>
      </c>
      <c r="G51" s="11"/>
      <c r="H51" s="121">
        <v>2563</v>
      </c>
      <c r="I51" s="11"/>
      <c r="J51" s="121">
        <v>2562</v>
      </c>
    </row>
    <row r="52" spans="1:11" ht="24" customHeight="1">
      <c r="A52" s="105" t="s">
        <v>55</v>
      </c>
      <c r="B52" s="105"/>
      <c r="D52" s="44"/>
      <c r="E52" s="70"/>
      <c r="F52" s="124"/>
      <c r="G52" s="45"/>
      <c r="H52" s="125"/>
      <c r="I52" s="46"/>
      <c r="J52" s="125"/>
    </row>
    <row r="53" spans="1:11" ht="24" customHeight="1">
      <c r="A53" s="47" t="s">
        <v>190</v>
      </c>
      <c r="B53" s="47"/>
      <c r="D53" s="18">
        <v>0</v>
      </c>
      <c r="E53" s="44"/>
      <c r="F53" s="18">
        <v>0</v>
      </c>
      <c r="G53" s="44"/>
      <c r="H53" s="16">
        <v>0</v>
      </c>
      <c r="I53" s="16"/>
      <c r="J53" s="16">
        <v>-54985</v>
      </c>
    </row>
    <row r="54" spans="1:11" ht="24" customHeight="1">
      <c r="A54" s="47" t="s">
        <v>180</v>
      </c>
      <c r="B54" s="47"/>
      <c r="D54" s="18">
        <v>0</v>
      </c>
      <c r="E54" s="44"/>
      <c r="F54" s="18">
        <v>0</v>
      </c>
      <c r="G54" s="44"/>
      <c r="H54" s="16">
        <v>166500</v>
      </c>
      <c r="I54" s="16"/>
      <c r="J54" s="16">
        <v>284867</v>
      </c>
    </row>
    <row r="55" spans="1:11" ht="24" customHeight="1">
      <c r="A55" s="47" t="s">
        <v>226</v>
      </c>
      <c r="B55" s="47"/>
      <c r="D55" s="18">
        <v>57728</v>
      </c>
      <c r="E55" s="44"/>
      <c r="F55" s="18">
        <v>41750</v>
      </c>
      <c r="G55" s="44"/>
      <c r="H55" s="16">
        <v>57728</v>
      </c>
      <c r="I55" s="16"/>
      <c r="J55" s="16">
        <v>41750</v>
      </c>
    </row>
    <row r="56" spans="1:11" ht="24" customHeight="1">
      <c r="A56" s="47" t="s">
        <v>236</v>
      </c>
      <c r="B56" s="47"/>
      <c r="D56" s="18">
        <v>0</v>
      </c>
      <c r="E56" s="44"/>
      <c r="F56" s="18">
        <v>0</v>
      </c>
      <c r="G56" s="44"/>
      <c r="H56" s="16">
        <v>-15000</v>
      </c>
      <c r="I56" s="16"/>
      <c r="J56" s="18">
        <v>0</v>
      </c>
    </row>
    <row r="57" spans="1:11" ht="24" customHeight="1">
      <c r="A57" s="47" t="s">
        <v>189</v>
      </c>
      <c r="B57" s="47"/>
      <c r="D57" s="18">
        <v>0</v>
      </c>
      <c r="E57" s="44"/>
      <c r="F57" s="18">
        <v>0</v>
      </c>
      <c r="G57" s="44"/>
      <c r="H57" s="16">
        <v>0</v>
      </c>
      <c r="I57" s="44"/>
      <c r="J57" s="16">
        <v>9540</v>
      </c>
    </row>
    <row r="58" spans="1:11" ht="24" customHeight="1">
      <c r="A58" s="47" t="s">
        <v>250</v>
      </c>
      <c r="B58" s="47"/>
      <c r="D58" s="16">
        <v>-524205</v>
      </c>
      <c r="E58" s="44"/>
      <c r="F58" s="16">
        <v>-585597</v>
      </c>
      <c r="G58" s="44"/>
      <c r="H58" s="16">
        <v>-68625</v>
      </c>
      <c r="I58" s="16"/>
      <c r="J58" s="16">
        <v>-146781</v>
      </c>
    </row>
    <row r="59" spans="1:11" ht="24" customHeight="1">
      <c r="A59" s="47" t="s">
        <v>153</v>
      </c>
      <c r="B59" s="47"/>
      <c r="D59" s="16">
        <v>-3552</v>
      </c>
      <c r="E59" s="44"/>
      <c r="F59" s="16">
        <v>-6728</v>
      </c>
      <c r="G59" s="44"/>
      <c r="H59" s="16">
        <v>-505</v>
      </c>
      <c r="I59" s="16"/>
      <c r="J59" s="16">
        <v>-5616</v>
      </c>
    </row>
    <row r="60" spans="1:11" ht="24" customHeight="1">
      <c r="A60" s="47" t="s">
        <v>185</v>
      </c>
      <c r="B60" s="47"/>
      <c r="D60" s="20">
        <v>19217</v>
      </c>
      <c r="E60" s="16"/>
      <c r="F60" s="20">
        <v>79760</v>
      </c>
      <c r="G60" s="16"/>
      <c r="H60" s="20">
        <v>14986</v>
      </c>
      <c r="I60" s="16"/>
      <c r="J60" s="20">
        <v>16017</v>
      </c>
    </row>
    <row r="61" spans="1:11" ht="24" customHeight="1">
      <c r="A61" s="5" t="s">
        <v>182</v>
      </c>
      <c r="B61" s="105"/>
      <c r="D61" s="20">
        <f>SUM(D53:E60)</f>
        <v>-450812</v>
      </c>
      <c r="E61" s="44" t="s">
        <v>56</v>
      </c>
      <c r="F61" s="20">
        <f>SUM(F53:G60)</f>
        <v>-470815</v>
      </c>
      <c r="G61" s="44" t="s">
        <v>56</v>
      </c>
      <c r="H61" s="20">
        <f>SUM(H53:I60)</f>
        <v>155084</v>
      </c>
      <c r="I61" s="16"/>
      <c r="J61" s="20">
        <f>SUM(J53:K60)</f>
        <v>144792</v>
      </c>
      <c r="K61" s="127"/>
    </row>
    <row r="62" spans="1:11" ht="24" customHeight="1">
      <c r="A62" s="105" t="s">
        <v>57</v>
      </c>
      <c r="B62" s="47"/>
      <c r="D62" s="44"/>
      <c r="E62" s="44"/>
      <c r="F62" s="44"/>
      <c r="G62" s="44"/>
      <c r="H62" s="44"/>
      <c r="I62" s="44"/>
      <c r="J62" s="44"/>
    </row>
    <row r="63" spans="1:11" ht="24" customHeight="1">
      <c r="A63" s="47" t="s">
        <v>191</v>
      </c>
      <c r="B63" s="47"/>
      <c r="D63" s="18">
        <v>0</v>
      </c>
      <c r="E63" s="44"/>
      <c r="F63" s="18">
        <v>17951</v>
      </c>
      <c r="G63" s="44"/>
      <c r="H63" s="16">
        <v>0</v>
      </c>
      <c r="I63" s="16"/>
      <c r="J63" s="16">
        <v>0</v>
      </c>
    </row>
    <row r="64" spans="1:11" ht="24" customHeight="1">
      <c r="A64" s="47" t="s">
        <v>188</v>
      </c>
      <c r="B64" s="47"/>
      <c r="D64" s="44">
        <v>959403</v>
      </c>
      <c r="E64" s="44"/>
      <c r="F64" s="44">
        <v>-2239054</v>
      </c>
      <c r="G64" s="44"/>
      <c r="H64" s="16">
        <v>991402</v>
      </c>
      <c r="I64" s="16"/>
      <c r="J64" s="16">
        <v>-2270291</v>
      </c>
    </row>
    <row r="65" spans="1:11" ht="24" customHeight="1">
      <c r="A65" s="47" t="s">
        <v>170</v>
      </c>
      <c r="B65" s="47"/>
      <c r="D65" s="16">
        <v>0</v>
      </c>
      <c r="E65" s="44"/>
      <c r="F65" s="16">
        <v>0</v>
      </c>
      <c r="G65" s="44"/>
      <c r="H65" s="16">
        <v>-160000</v>
      </c>
      <c r="I65" s="16"/>
      <c r="J65" s="16">
        <v>55000</v>
      </c>
    </row>
    <row r="66" spans="1:11" ht="24" customHeight="1">
      <c r="A66" s="47" t="s">
        <v>228</v>
      </c>
      <c r="B66" s="47"/>
      <c r="D66" s="44">
        <v>-49121</v>
      </c>
      <c r="E66" s="44"/>
      <c r="F66" s="16">
        <v>-127</v>
      </c>
      <c r="G66" s="44"/>
      <c r="H66" s="16">
        <v>-19269</v>
      </c>
      <c r="I66" s="16"/>
      <c r="J66" s="16">
        <v>0</v>
      </c>
    </row>
    <row r="67" spans="1:11" ht="24" customHeight="1">
      <c r="A67" s="47" t="s">
        <v>58</v>
      </c>
      <c r="B67" s="128"/>
      <c r="D67" s="44">
        <v>-28893</v>
      </c>
      <c r="E67" s="16"/>
      <c r="F67" s="44">
        <v>-122348</v>
      </c>
      <c r="G67" s="16"/>
      <c r="H67" s="16">
        <v>0</v>
      </c>
      <c r="I67" s="16"/>
      <c r="J67" s="16">
        <v>0</v>
      </c>
    </row>
    <row r="68" spans="1:11" ht="24" customHeight="1">
      <c r="A68" s="47" t="s">
        <v>157</v>
      </c>
      <c r="B68" s="128"/>
      <c r="D68" s="44">
        <v>11128</v>
      </c>
      <c r="E68" s="16"/>
      <c r="F68" s="44">
        <v>13318</v>
      </c>
      <c r="G68" s="16"/>
      <c r="H68" s="16">
        <v>11128</v>
      </c>
      <c r="I68" s="16"/>
      <c r="J68" s="16">
        <v>13318</v>
      </c>
    </row>
    <row r="69" spans="1:11" ht="24" customHeight="1">
      <c r="A69" s="47" t="s">
        <v>144</v>
      </c>
      <c r="B69" s="128"/>
      <c r="D69" s="44">
        <v>0</v>
      </c>
      <c r="E69" s="16"/>
      <c r="F69" s="44">
        <v>3364</v>
      </c>
      <c r="G69" s="16"/>
      <c r="H69" s="16">
        <v>0</v>
      </c>
      <c r="I69" s="16"/>
      <c r="J69" s="16">
        <v>3364</v>
      </c>
    </row>
    <row r="70" spans="1:11" ht="24" customHeight="1">
      <c r="A70" s="47" t="s">
        <v>151</v>
      </c>
      <c r="B70" s="128"/>
      <c r="D70" s="44">
        <v>-2207744</v>
      </c>
      <c r="E70" s="16"/>
      <c r="F70" s="44">
        <v>-1104273</v>
      </c>
      <c r="G70" s="16"/>
      <c r="H70" s="16">
        <v>-2207744</v>
      </c>
      <c r="I70" s="16"/>
      <c r="J70" s="16">
        <v>-1104273</v>
      </c>
    </row>
    <row r="71" spans="1:11" ht="24" customHeight="1">
      <c r="A71" s="5" t="s">
        <v>241</v>
      </c>
      <c r="B71" s="13"/>
      <c r="D71" s="129">
        <f>SUM(D63:D70)</f>
        <v>-1315227</v>
      </c>
      <c r="E71" s="44"/>
      <c r="F71" s="129">
        <f>SUM(F63:F70)</f>
        <v>-3431169</v>
      </c>
      <c r="G71" s="44"/>
      <c r="H71" s="129">
        <f>SUM(H63:H70)</f>
        <v>-1384483</v>
      </c>
      <c r="I71" s="16"/>
      <c r="J71" s="129">
        <f>SUM(J63:J70)</f>
        <v>-3302882</v>
      </c>
    </row>
    <row r="72" spans="1:11" ht="24" customHeight="1">
      <c r="A72" s="5" t="s">
        <v>227</v>
      </c>
      <c r="B72" s="128"/>
      <c r="D72" s="20">
        <v>35795</v>
      </c>
      <c r="E72" s="44"/>
      <c r="F72" s="20">
        <v>-94491</v>
      </c>
      <c r="G72" s="44"/>
      <c r="H72" s="20">
        <v>0</v>
      </c>
      <c r="I72" s="16"/>
      <c r="J72" s="20">
        <v>0</v>
      </c>
    </row>
    <row r="73" spans="1:11" ht="24" customHeight="1">
      <c r="A73" s="105" t="s">
        <v>242</v>
      </c>
      <c r="D73" s="16">
        <f>SUM(D72,D71,D61,D42)</f>
        <v>537609</v>
      </c>
      <c r="E73" s="44"/>
      <c r="F73" s="16">
        <f>SUM(F72,F71,F61,F42)</f>
        <v>523500</v>
      </c>
      <c r="G73" s="44"/>
      <c r="H73" s="16">
        <f>SUM(H72,H71,H61,H42)</f>
        <v>329206</v>
      </c>
      <c r="I73" s="16"/>
      <c r="J73" s="16">
        <f>SUM(J72,J71,J61,J42)</f>
        <v>553673</v>
      </c>
    </row>
    <row r="74" spans="1:11" ht="24" customHeight="1">
      <c r="A74" s="69" t="s">
        <v>122</v>
      </c>
      <c r="B74" s="128"/>
      <c r="C74" s="130"/>
      <c r="D74" s="20">
        <v>1999417</v>
      </c>
      <c r="E74" s="44"/>
      <c r="F74" s="20">
        <v>1103711</v>
      </c>
      <c r="G74" s="44"/>
      <c r="H74" s="20">
        <v>977613</v>
      </c>
      <c r="I74" s="16"/>
      <c r="J74" s="20">
        <v>269949</v>
      </c>
    </row>
    <row r="75" spans="1:11" ht="24" customHeight="1" thickBot="1">
      <c r="A75" s="105" t="s">
        <v>123</v>
      </c>
      <c r="B75" s="128"/>
      <c r="D75" s="131">
        <f>SUM(D73:D74)</f>
        <v>2537026</v>
      </c>
      <c r="E75" s="44"/>
      <c r="F75" s="131">
        <f>SUM(F73:F74)</f>
        <v>1627211</v>
      </c>
      <c r="G75" s="44"/>
      <c r="H75" s="131">
        <f>SUM(H73:H74)</f>
        <v>1306819</v>
      </c>
      <c r="I75" s="16"/>
      <c r="J75" s="131">
        <f>SUM(J73:J74)</f>
        <v>823622</v>
      </c>
    </row>
    <row r="76" spans="1:11" ht="24" customHeight="1" thickTop="1">
      <c r="A76" s="128"/>
      <c r="B76" s="128"/>
      <c r="D76" s="16">
        <f>SUM(D75-BS!D11)</f>
        <v>0</v>
      </c>
      <c r="E76" s="44"/>
      <c r="F76" s="16"/>
      <c r="G76" s="44"/>
      <c r="H76" s="16">
        <f>SUM(H75-BS!H11)</f>
        <v>0</v>
      </c>
      <c r="I76" s="16"/>
      <c r="J76" s="16"/>
      <c r="K76" s="108"/>
    </row>
    <row r="77" spans="1:11" ht="24" customHeight="1">
      <c r="A77" s="5" t="s">
        <v>59</v>
      </c>
      <c r="B77" s="13"/>
      <c r="D77" s="44"/>
      <c r="E77" s="44"/>
      <c r="F77" s="44"/>
      <c r="G77" s="44"/>
      <c r="H77" s="44"/>
      <c r="I77" s="16"/>
      <c r="J77" s="44"/>
    </row>
    <row r="78" spans="1:11" ht="24" customHeight="1">
      <c r="A78" s="69" t="s">
        <v>60</v>
      </c>
      <c r="D78" s="44"/>
      <c r="E78" s="44"/>
      <c r="F78" s="44"/>
      <c r="G78" s="44"/>
      <c r="H78" s="44"/>
      <c r="I78" s="16"/>
      <c r="J78" s="44"/>
    </row>
    <row r="79" spans="1:11" ht="24" customHeight="1">
      <c r="A79" s="69" t="s">
        <v>214</v>
      </c>
      <c r="D79" s="44">
        <v>9925</v>
      </c>
      <c r="E79" s="44"/>
      <c r="F79" s="44">
        <v>87091</v>
      </c>
      <c r="G79" s="44"/>
      <c r="H79" s="44">
        <v>0</v>
      </c>
      <c r="I79" s="16"/>
      <c r="J79" s="44">
        <v>0</v>
      </c>
    </row>
    <row r="80" spans="1:11" ht="24" customHeight="1">
      <c r="A80" s="69" t="s">
        <v>243</v>
      </c>
      <c r="D80" s="44">
        <v>17907</v>
      </c>
      <c r="E80" s="44"/>
      <c r="F80" s="44">
        <v>0</v>
      </c>
      <c r="G80" s="44"/>
      <c r="H80" s="44">
        <v>17907</v>
      </c>
      <c r="I80" s="16"/>
      <c r="J80" s="44">
        <v>0</v>
      </c>
    </row>
    <row r="81" spans="1:10" ht="24" customHeight="1">
      <c r="D81" s="44"/>
      <c r="E81" s="44"/>
      <c r="F81" s="44"/>
      <c r="G81" s="44"/>
      <c r="H81" s="44"/>
      <c r="I81" s="16"/>
      <c r="J81" s="44"/>
    </row>
    <row r="82" spans="1:10" ht="24" customHeight="1">
      <c r="A82" s="69" t="s">
        <v>142</v>
      </c>
    </row>
  </sheetData>
  <printOptions horizontalCentered="1"/>
  <pageMargins left="0.63" right="0.23622047244094499" top="0.78740157480314998" bottom="0.196850393700787" header="0.31496062992126" footer="0.31496062992126"/>
  <pageSetup paperSize="9" scale="72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CE1</vt:lpstr>
      <vt:lpstr>CE2</vt:lpstr>
      <vt:lpstr>CF</vt:lpstr>
      <vt:lpstr>'CE1'!Print_Area</vt:lpstr>
      <vt:lpstr>'CE2'!Print_Area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Manthana Munkhwamdee</cp:lastModifiedBy>
  <cp:lastPrinted>2020-10-30T09:50:14Z</cp:lastPrinted>
  <dcterms:created xsi:type="dcterms:W3CDTF">2010-01-22T05:36:11Z</dcterms:created>
  <dcterms:modified xsi:type="dcterms:W3CDTF">2020-11-04T04:08:09Z</dcterms:modified>
</cp:coreProperties>
</file>