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0/Audit q3-2020/"/>
    </mc:Choice>
  </mc:AlternateContent>
  <xr:revisionPtr revIDLastSave="0" documentId="8_{BEB512F1-B6BE-4CAB-B1E7-62EADC439C70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BS" sheetId="9" r:id="rId1"/>
    <sheet name="PL" sheetId="10" r:id="rId2"/>
    <sheet name="CE1" sheetId="3" r:id="rId3"/>
    <sheet name="CE2" sheetId="4" r:id="rId4"/>
    <sheet name="CF" sheetId="11" r:id="rId5"/>
  </sheets>
  <definedNames>
    <definedName name="_xlnm.Print_Area" localSheetId="0">BS!$A$1:$J$102</definedName>
    <definedName name="_xlnm.Print_Area" localSheetId="2">'CE1'!$A$1:$AB$36</definedName>
    <definedName name="_xlnm.Print_Area" localSheetId="3">'CE2'!$A$1:$R$34</definedName>
    <definedName name="_xlnm.Print_Area" localSheetId="1">PL!$A$1:$J$152</definedName>
    <definedName name="Z_97CA589E_D213_4CE5_906B_03755602F42E_.wvu.PrintArea" localSheetId="2" hidden="1">'CE1'!$A$1:$C$37</definedName>
    <definedName name="Z_97CA589E_D213_4CE5_906B_03755602F42E_.wvu.PrintArea" localSheetId="3" hidden="1">'CE2'!#REF!</definedName>
    <definedName name="Z_D8C7D22C_2CF5_4E8E_84F1_5667088BD53E_.wvu.PrintArea" localSheetId="2" hidden="1">'CE1'!$A$1:$C$37</definedName>
    <definedName name="Z_D8C7D22C_2CF5_4E8E_84F1_5667088BD53E_.wvu.PrintArea" localSheetId="3" hidden="1">'CE2'!#REF!</definedName>
  </definedNames>
  <calcPr calcId="191029"/>
  <customWorkbookViews>
    <customWorkbookView name="Ernst &amp; Young - Personal View" guid="{97CA589E-D213-4CE5-906B-03755602F42E}" mergeInterval="0" personalView="1" maximized="1" xWindow="1" yWindow="1" windowWidth="1276" windowHeight="550" activeSheetId="2"/>
    <customWorkbookView name="Suwannee.Wongake - Personal View" guid="{D8C7D22C-2CF5-4E8E-84F1-5667088BD53E}" mergeInterval="0" personalView="1" maximized="1" xWindow="1" yWindow="1" windowWidth="1436" windowHeight="652" activeSheetId="2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1" l="1"/>
  <c r="T30" i="3" l="1"/>
  <c r="P29" i="4"/>
  <c r="N26" i="4"/>
  <c r="Z29" i="3" l="1"/>
  <c r="I73" i="11"/>
  <c r="E73" i="11"/>
  <c r="I63" i="11"/>
  <c r="E63" i="11"/>
  <c r="G73" i="11"/>
  <c r="C73" i="11"/>
  <c r="C63" i="11"/>
  <c r="J120" i="10"/>
  <c r="J96" i="10"/>
  <c r="J102" i="10" s="1"/>
  <c r="J91" i="10"/>
  <c r="F120" i="10"/>
  <c r="F96" i="10"/>
  <c r="F102" i="10" s="1"/>
  <c r="F91" i="10"/>
  <c r="J43" i="10"/>
  <c r="J20" i="10"/>
  <c r="J25" i="10" s="1"/>
  <c r="J15" i="10"/>
  <c r="F43" i="10"/>
  <c r="F20" i="10"/>
  <c r="F25" i="10" s="1"/>
  <c r="F15" i="10"/>
  <c r="H120" i="10"/>
  <c r="D120" i="10"/>
  <c r="H96" i="10"/>
  <c r="H102" i="10" s="1"/>
  <c r="D96" i="10"/>
  <c r="D102" i="10" s="1"/>
  <c r="H91" i="10"/>
  <c r="D91" i="10"/>
  <c r="H43" i="10"/>
  <c r="D43" i="10"/>
  <c r="H20" i="10"/>
  <c r="H25" i="10" s="1"/>
  <c r="D20" i="10"/>
  <c r="D25" i="10" s="1"/>
  <c r="H15" i="10"/>
  <c r="D15" i="10"/>
  <c r="F26" i="10" l="1"/>
  <c r="F32" i="10" s="1"/>
  <c r="J26" i="10"/>
  <c r="J32" i="10" s="1"/>
  <c r="F103" i="10"/>
  <c r="F109" i="10" s="1"/>
  <c r="E9" i="11" s="1"/>
  <c r="D103" i="10"/>
  <c r="D109" i="10" s="1"/>
  <c r="C9" i="11" s="1"/>
  <c r="H103" i="10"/>
  <c r="H109" i="10" s="1"/>
  <c r="G9" i="11" s="1"/>
  <c r="H26" i="10"/>
  <c r="H32" i="10" s="1"/>
  <c r="D26" i="10"/>
  <c r="D32" i="10" s="1"/>
  <c r="J103" i="10"/>
  <c r="J109" i="10" s="1"/>
  <c r="J111" i="10" l="1"/>
  <c r="I9" i="11"/>
  <c r="I30" i="11" s="1"/>
  <c r="I40" i="11" s="1"/>
  <c r="I43" i="11" s="1"/>
  <c r="I76" i="11" s="1"/>
  <c r="I78" i="11" s="1"/>
  <c r="D34" i="10"/>
  <c r="D45" i="10" s="1"/>
  <c r="D63" i="10" s="1"/>
  <c r="H34" i="10"/>
  <c r="H56" i="10" s="1"/>
  <c r="F34" i="10"/>
  <c r="F45" i="10" s="1"/>
  <c r="F63" i="10" s="1"/>
  <c r="J34" i="10"/>
  <c r="J56" i="10" s="1"/>
  <c r="D111" i="10"/>
  <c r="D122" i="10" s="1"/>
  <c r="D140" i="10" s="1"/>
  <c r="D141" i="10" s="1"/>
  <c r="F111" i="10"/>
  <c r="F122" i="10" s="1"/>
  <c r="F140" i="10" s="1"/>
  <c r="H111" i="10"/>
  <c r="H133" i="10" s="1"/>
  <c r="L25" i="4" s="1"/>
  <c r="E30" i="11"/>
  <c r="E40" i="11" s="1"/>
  <c r="E43" i="11" s="1"/>
  <c r="E76" i="11" s="1"/>
  <c r="E78" i="11" s="1"/>
  <c r="J122" i="10"/>
  <c r="J138" i="10" s="1"/>
  <c r="C30" i="11"/>
  <c r="C40" i="11" s="1"/>
  <c r="C43" i="11" s="1"/>
  <c r="C76" i="11" s="1"/>
  <c r="C78" i="11" s="1"/>
  <c r="C79" i="11" s="1"/>
  <c r="G30" i="11"/>
  <c r="G40" i="11" s="1"/>
  <c r="G43" i="11" s="1"/>
  <c r="G76" i="11" s="1"/>
  <c r="G78" i="11" s="1"/>
  <c r="G79" i="11" s="1"/>
  <c r="F58" i="10" l="1"/>
  <c r="F59" i="10" s="1"/>
  <c r="D58" i="10"/>
  <c r="D59" i="10" s="1"/>
  <c r="H45" i="10"/>
  <c r="H61" i="10" s="1"/>
  <c r="F61" i="10"/>
  <c r="F64" i="10"/>
  <c r="F135" i="10"/>
  <c r="F136" i="10" s="1"/>
  <c r="J45" i="10"/>
  <c r="J61" i="10" s="1"/>
  <c r="D135" i="10"/>
  <c r="D133" i="10" s="1"/>
  <c r="P29" i="3" s="1"/>
  <c r="D64" i="10"/>
  <c r="D61" i="10"/>
  <c r="H122" i="10"/>
  <c r="H138" i="10" s="1"/>
  <c r="F141" i="10"/>
  <c r="F138" i="10"/>
  <c r="D138" i="10"/>
  <c r="F56" i="10"/>
  <c r="F133" i="10"/>
  <c r="J133" i="10"/>
  <c r="D136" i="10" l="1"/>
  <c r="D56" i="10"/>
  <c r="H30" i="4"/>
  <c r="B30" i="4"/>
  <c r="N24" i="4"/>
  <c r="L24" i="4"/>
  <c r="J24" i="4"/>
  <c r="J30" i="4" s="1"/>
  <c r="H89" i="9" s="1"/>
  <c r="H24" i="4"/>
  <c r="F24" i="4"/>
  <c r="F30" i="4" s="1"/>
  <c r="D24" i="4"/>
  <c r="B24" i="4"/>
  <c r="P23" i="4"/>
  <c r="R23" i="4" s="1"/>
  <c r="P24" i="4"/>
  <c r="P22" i="4"/>
  <c r="R22" i="4" s="1"/>
  <c r="R24" i="4" s="1"/>
  <c r="B31" i="3"/>
  <c r="D31" i="3"/>
  <c r="F31" i="3"/>
  <c r="H31" i="3"/>
  <c r="J31" i="3"/>
  <c r="L31" i="3"/>
  <c r="N31" i="3"/>
  <c r="Z28" i="3"/>
  <c r="T28" i="3"/>
  <c r="R28" i="3"/>
  <c r="P28" i="3"/>
  <c r="P31" i="3"/>
  <c r="P34" i="3" s="1"/>
  <c r="D90" i="9" s="1"/>
  <c r="N28" i="3"/>
  <c r="N34" i="3" s="1"/>
  <c r="D89" i="9" s="1"/>
  <c r="L28" i="3"/>
  <c r="L34" i="3"/>
  <c r="D87" i="9" s="1"/>
  <c r="J28" i="3"/>
  <c r="H28" i="3"/>
  <c r="H34" i="3" s="1"/>
  <c r="F28" i="3"/>
  <c r="F34" i="3" s="1"/>
  <c r="D28" i="3"/>
  <c r="D34" i="3"/>
  <c r="B28" i="3"/>
  <c r="V27" i="3"/>
  <c r="X27" i="3" s="1"/>
  <c r="D54" i="9"/>
  <c r="J92" i="9"/>
  <c r="J94" i="9" s="1"/>
  <c r="F92" i="9"/>
  <c r="F94" i="9" s="1"/>
  <c r="J62" i="9"/>
  <c r="H62" i="9"/>
  <c r="F62" i="9"/>
  <c r="D62" i="9"/>
  <c r="J54" i="9"/>
  <c r="H54" i="9"/>
  <c r="F54" i="9"/>
  <c r="J31" i="9"/>
  <c r="H31" i="9"/>
  <c r="F31" i="9"/>
  <c r="D31" i="9"/>
  <c r="J17" i="9"/>
  <c r="H17" i="9"/>
  <c r="F17" i="9"/>
  <c r="D17" i="9"/>
  <c r="V18" i="3"/>
  <c r="V19" i="3" s="1"/>
  <c r="X18" i="3"/>
  <c r="AB18" i="3" s="1"/>
  <c r="V17" i="3"/>
  <c r="X17" i="3" s="1"/>
  <c r="V16" i="3"/>
  <c r="X16" i="3" s="1"/>
  <c r="AB16" i="3" s="1"/>
  <c r="Z31" i="3"/>
  <c r="Z34" i="3" s="1"/>
  <c r="V33" i="3"/>
  <c r="X33" i="3"/>
  <c r="AB33" i="3" s="1"/>
  <c r="V32" i="3"/>
  <c r="X32" i="3"/>
  <c r="AB32" i="3" s="1"/>
  <c r="T31" i="3"/>
  <c r="R31" i="3"/>
  <c r="R34" i="3" s="1"/>
  <c r="V30" i="3"/>
  <c r="V29" i="3"/>
  <c r="R29" i="4"/>
  <c r="P28" i="4"/>
  <c r="R28" i="4"/>
  <c r="N27" i="4"/>
  <c r="N30" i="4" s="1"/>
  <c r="J27" i="4"/>
  <c r="H27" i="4"/>
  <c r="F27" i="4"/>
  <c r="D27" i="4"/>
  <c r="D30" i="4" s="1"/>
  <c r="B27" i="4"/>
  <c r="P26" i="4"/>
  <c r="R26" i="4" s="1"/>
  <c r="P25" i="4"/>
  <c r="V22" i="3"/>
  <c r="X22" i="3"/>
  <c r="AB22" i="3" s="1"/>
  <c r="V20" i="3"/>
  <c r="X20" i="3"/>
  <c r="AB20" i="3" s="1"/>
  <c r="N17" i="4"/>
  <c r="P19" i="4"/>
  <c r="R19" i="4" s="1"/>
  <c r="P18" i="4"/>
  <c r="R18" i="4" s="1"/>
  <c r="P16" i="4"/>
  <c r="P17" i="4" s="1"/>
  <c r="P15" i="4"/>
  <c r="P14" i="4"/>
  <c r="R14" i="4" s="1"/>
  <c r="T19" i="3"/>
  <c r="T23" i="3" s="1"/>
  <c r="V21" i="3"/>
  <c r="N20" i="4"/>
  <c r="R16" i="4"/>
  <c r="J17" i="4"/>
  <c r="H17" i="4"/>
  <c r="H20" i="4" s="1"/>
  <c r="F17" i="4"/>
  <c r="D17" i="4"/>
  <c r="D20" i="4" s="1"/>
  <c r="B17" i="4"/>
  <c r="B20" i="4" s="1"/>
  <c r="X21" i="3"/>
  <c r="AB21" i="3" s="1"/>
  <c r="Z19" i="3"/>
  <c r="Z23" i="3" s="1"/>
  <c r="R19" i="3"/>
  <c r="R23" i="3" s="1"/>
  <c r="P19" i="3"/>
  <c r="N19" i="3"/>
  <c r="N23" i="3" s="1"/>
  <c r="L19" i="3"/>
  <c r="L23" i="3" s="1"/>
  <c r="J19" i="3"/>
  <c r="H19" i="3"/>
  <c r="H23" i="3" s="1"/>
  <c r="F19" i="3"/>
  <c r="F23" i="3" s="1"/>
  <c r="D19" i="3"/>
  <c r="D23" i="3" s="1"/>
  <c r="B19" i="3"/>
  <c r="F20" i="4"/>
  <c r="J20" i="4"/>
  <c r="J23" i="3"/>
  <c r="P23" i="3"/>
  <c r="B23" i="3"/>
  <c r="R15" i="4"/>
  <c r="R17" i="4" s="1"/>
  <c r="L17" i="4"/>
  <c r="L20" i="4"/>
  <c r="V31" i="3" l="1"/>
  <c r="J34" i="3"/>
  <c r="T34" i="3"/>
  <c r="B34" i="3"/>
  <c r="X28" i="3"/>
  <c r="AB27" i="3"/>
  <c r="AB28" i="3" s="1"/>
  <c r="V28" i="3"/>
  <c r="V34" i="3"/>
  <c r="D91" i="9" s="1"/>
  <c r="D92" i="9" s="1"/>
  <c r="F32" i="9"/>
  <c r="D93" i="9"/>
  <c r="X30" i="3"/>
  <c r="AB30" i="3" s="1"/>
  <c r="P27" i="4"/>
  <c r="P30" i="4" s="1"/>
  <c r="H91" i="9" s="1"/>
  <c r="D63" i="9"/>
  <c r="H63" i="9"/>
  <c r="V23" i="3"/>
  <c r="AB23" i="3"/>
  <c r="X19" i="3"/>
  <c r="AB17" i="3"/>
  <c r="AB19" i="3" s="1"/>
  <c r="X23" i="3"/>
  <c r="R20" i="4"/>
  <c r="P20" i="4"/>
  <c r="J63" i="9"/>
  <c r="J95" i="9" s="1"/>
  <c r="J32" i="9"/>
  <c r="J96" i="9" s="1"/>
  <c r="F63" i="9"/>
  <c r="F95" i="9" s="1"/>
  <c r="F96" i="9" s="1"/>
  <c r="D32" i="9"/>
  <c r="H32" i="9"/>
  <c r="X29" i="3"/>
  <c r="X31" i="3" l="1"/>
  <c r="X34" i="3" s="1"/>
  <c r="D94" i="9"/>
  <c r="D95" i="9" s="1"/>
  <c r="D96" i="9" s="1"/>
  <c r="V36" i="3"/>
  <c r="AB29" i="3"/>
  <c r="AB31" i="3" s="1"/>
  <c r="AB34" i="3" s="1"/>
  <c r="AB35" i="3" l="1"/>
  <c r="R25" i="4"/>
  <c r="R27" i="4" s="1"/>
  <c r="R30" i="4" s="1"/>
  <c r="L27" i="4"/>
  <c r="L30" i="4" s="1"/>
  <c r="H90" i="9" l="1"/>
  <c r="H92" i="9" s="1"/>
  <c r="H94" i="9" s="1"/>
  <c r="H95" i="9" l="1"/>
  <c r="H96" i="9" s="1"/>
  <c r="R31" i="4"/>
</calcChain>
</file>

<file path=xl/sharedStrings.xml><?xml version="1.0" encoding="utf-8"?>
<sst xmlns="http://schemas.openxmlformats.org/spreadsheetml/2006/main" count="476" uniqueCount="277">
  <si>
    <t xml:space="preserve">Tipco Asphalt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</si>
  <si>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</si>
  <si>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</si>
  <si>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</si>
  <si>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</si>
  <si>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</si>
  <si>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</si>
  <si>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</si>
  <si>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</si>
  <si>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</si>
  <si>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</si>
  <si>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</si>
  <si>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</si>
  <si>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</si>
  <si>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</si>
  <si>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</si>
  <si>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</si>
  <si>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</si>
  <si>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</si>
  <si>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</si>
  <si>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</si>
  <si>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</si>
  <si>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</si>
  <si>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</si>
  <si>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</si>
  <si>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</t>
  </si>
  <si>
    <t>Shareholders' equity</t>
  </si>
  <si>
    <t>Share capital</t>
  </si>
  <si>
    <t>Premium on share capital</t>
  </si>
  <si>
    <t>Retained earnings</t>
  </si>
  <si>
    <t xml:space="preserve">   Appropriated - statutory reserve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</si>
  <si>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</si>
  <si>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</si>
  <si>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</si>
  <si>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</si>
  <si>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</si>
  <si>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</si>
  <si>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</si>
  <si>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</si>
  <si>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</si>
  <si>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</si>
  <si>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</si>
  <si>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</si>
  <si>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</si>
  <si>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Finance cost</t>
  </si>
  <si>
    <t>Basic earnings per share</t>
  </si>
  <si>
    <t>Cash flows from operating activities:</t>
  </si>
  <si>
    <t xml:space="preserve">   Depreciation and amortisation</t>
  </si>
  <si>
    <t>Cash flows from investing activities:</t>
  </si>
  <si>
    <t>Cash flows from financing activities:</t>
  </si>
  <si>
    <t>Cash and cash equivalents at beginning of period</t>
  </si>
  <si>
    <t xml:space="preserve">Cash and cash equivalents at end of period </t>
  </si>
  <si>
    <t>Supplemental cash flows information</t>
  </si>
  <si>
    <t>Non-cash transactions:</t>
  </si>
  <si>
    <t>(Unaudited but reviewed)</t>
  </si>
  <si>
    <t>Tipco Asphalt Public Company Limited and its subsidiaries</t>
  </si>
  <si>
    <t xml:space="preserve">Issued and paid-up </t>
  </si>
  <si>
    <t xml:space="preserve">Premium on </t>
  </si>
  <si>
    <t>share capital</t>
  </si>
  <si>
    <t>statutory reserve</t>
  </si>
  <si>
    <t>Unappropriated</t>
  </si>
  <si>
    <t>Total</t>
  </si>
  <si>
    <t>attributable to</t>
  </si>
  <si>
    <t>Investment properties</t>
  </si>
  <si>
    <t>Goodwill</t>
  </si>
  <si>
    <t>Other components of shareholders' equity</t>
  </si>
  <si>
    <t>Equity attributable to owners of the Company</t>
  </si>
  <si>
    <t>Non-controlling interests of the subsidiaries</t>
  </si>
  <si>
    <t>Other comprehensive income:</t>
  </si>
  <si>
    <t xml:space="preserve">Exchange differences on translation of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</si>
  <si>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</si>
  <si>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</si>
  <si>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</si>
  <si>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</si>
  <si>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</si>
  <si>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Equity</t>
  </si>
  <si>
    <t>the Company</t>
  </si>
  <si>
    <t>interests of</t>
  </si>
  <si>
    <t>subsidiary</t>
  </si>
  <si>
    <t>Exchange</t>
  </si>
  <si>
    <t>differences on</t>
  </si>
  <si>
    <t>Total other</t>
  </si>
  <si>
    <t>components of</t>
  </si>
  <si>
    <t>shareholders'</t>
  </si>
  <si>
    <t>equity</t>
  </si>
  <si>
    <t>Total equity</t>
  </si>
  <si>
    <t xml:space="preserve">attributable to </t>
  </si>
  <si>
    <t xml:space="preserve">shareholders of </t>
  </si>
  <si>
    <t>Earnings per share (Baht)</t>
  </si>
  <si>
    <t>translation of</t>
  </si>
  <si>
    <t>acquired by</t>
  </si>
  <si>
    <t>book value</t>
  </si>
  <si>
    <t xml:space="preserve">non-controlling </t>
  </si>
  <si>
    <t xml:space="preserve">interests of </t>
  </si>
  <si>
    <t>Provision for long-term employee benefits</t>
  </si>
  <si>
    <t>the subsidiaries</t>
  </si>
  <si>
    <t xml:space="preserve">   Unappropriated </t>
  </si>
  <si>
    <t>lower than</t>
  </si>
  <si>
    <t>at price</t>
  </si>
  <si>
    <t>financial</t>
  </si>
  <si>
    <t>Issued and</t>
  </si>
  <si>
    <t xml:space="preserve">paid-up </t>
  </si>
  <si>
    <t xml:space="preserve">   financial statements in foreign currencies</t>
  </si>
  <si>
    <t>Non-controlling</t>
  </si>
  <si>
    <t>Trade and other receivables</t>
  </si>
  <si>
    <t xml:space="preserve">Inventories </t>
  </si>
  <si>
    <t xml:space="preserve">Property, plant and equipment </t>
  </si>
  <si>
    <t>Leasehold rights</t>
  </si>
  <si>
    <t>Trade and other payables</t>
  </si>
  <si>
    <t>Income tax payable</t>
  </si>
  <si>
    <t xml:space="preserve">   Registered</t>
  </si>
  <si>
    <t xml:space="preserve">   Issued and fully paid</t>
  </si>
  <si>
    <t xml:space="preserve">Non-controlling interests of subsidiary acquired </t>
  </si>
  <si>
    <t>Capital reserve for share-based payment transactions</t>
  </si>
  <si>
    <t>Capital reserve</t>
  </si>
  <si>
    <t>payment</t>
  </si>
  <si>
    <t xml:space="preserve"> transactions</t>
  </si>
  <si>
    <t>Other components of equity</t>
  </si>
  <si>
    <t>Deferred tax assets - net</t>
  </si>
  <si>
    <t>Profit for the period</t>
  </si>
  <si>
    <t xml:space="preserve">   Profit attributable to equity holders of the Company</t>
  </si>
  <si>
    <t xml:space="preserve">Change in </t>
  </si>
  <si>
    <t>the Company's</t>
  </si>
  <si>
    <t>interest in</t>
  </si>
  <si>
    <t>Statement of changes in shareholders' equity (continued)</t>
  </si>
  <si>
    <t>Statement of changes in shareholders' equity</t>
  </si>
  <si>
    <t>Statement of financial position</t>
  </si>
  <si>
    <t>Statement of financial position (continued)</t>
  </si>
  <si>
    <t xml:space="preserve">   by the Company at price lower than book value</t>
  </si>
  <si>
    <t>Diluted earnings per share</t>
  </si>
  <si>
    <t>Statement of comprehensive income</t>
  </si>
  <si>
    <t>Cash flow statement</t>
  </si>
  <si>
    <t>Cash flow statement (continued)</t>
  </si>
  <si>
    <t>The accompanying notes are an integral part of the interim financial statements.</t>
  </si>
  <si>
    <t>Long-term loan from related party</t>
  </si>
  <si>
    <t>subsidiaries</t>
  </si>
  <si>
    <t>a loss of control</t>
  </si>
  <si>
    <t>Share subscription</t>
  </si>
  <si>
    <t xml:space="preserve">   which did not result in a loss of control</t>
  </si>
  <si>
    <t>(Unit: Thousand Baht except earnings per share expressed in Baht)</t>
  </si>
  <si>
    <t xml:space="preserve">   to net cash provided by (paid from) operating activities:</t>
  </si>
  <si>
    <t>which did not</t>
  </si>
  <si>
    <t>result in</t>
  </si>
  <si>
    <t>statements in</t>
  </si>
  <si>
    <t>foreign currencies</t>
  </si>
  <si>
    <t>for share-based</t>
  </si>
  <si>
    <t>subscription</t>
  </si>
  <si>
    <t>Share</t>
  </si>
  <si>
    <t xml:space="preserve">Other comprehensive income to be reclassified </t>
  </si>
  <si>
    <t>Dividend paid to shareholders</t>
  </si>
  <si>
    <t>Change in the Company's interest in subsidiaries</t>
  </si>
  <si>
    <t xml:space="preserve">   Provision for long-term employee benefits</t>
  </si>
  <si>
    <t xml:space="preserve">   Change in fair value of forward exchange contracts</t>
  </si>
  <si>
    <t xml:space="preserve">   Change in fair value of price hedging contracts</t>
  </si>
  <si>
    <t xml:space="preserve">   Interest expenses</t>
  </si>
  <si>
    <t xml:space="preserve">Profit from operating activities before changes in </t>
  </si>
  <si>
    <t xml:space="preserve">  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</si>
  <si>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</si>
  <si>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</si>
  <si>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</si>
  <si>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</si>
  <si>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</si>
  <si>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</si>
  <si>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Cash paid for interest expenses</t>
  </si>
  <si>
    <t xml:space="preserve">   Cash paid for corporate income tax</t>
  </si>
  <si>
    <t>3, 4</t>
  </si>
  <si>
    <t xml:space="preserve">   Gain on exchange </t>
  </si>
  <si>
    <t xml:space="preserve">Profit before income tax </t>
  </si>
  <si>
    <t xml:space="preserve">   Dividend income from subsidiaries</t>
  </si>
  <si>
    <t xml:space="preserve">Adjustments to reconcile profit before income tax </t>
  </si>
  <si>
    <t>Exchange differences on translation of</t>
  </si>
  <si>
    <t>Investments in associates</t>
  </si>
  <si>
    <t>Long-term loans to related parties</t>
  </si>
  <si>
    <t>Share of profit from investments in associates</t>
  </si>
  <si>
    <t>Sales and service income</t>
  </si>
  <si>
    <t xml:space="preserve">   Share of profit from investments in associates</t>
  </si>
  <si>
    <t>Share of profit from investments in joint ventures</t>
  </si>
  <si>
    <t>Profit before income tax</t>
  </si>
  <si>
    <t>income</t>
  </si>
  <si>
    <t>Appropriated</t>
  </si>
  <si>
    <t>Reduction of cost of inventories to net realisable value (reversal)</t>
  </si>
  <si>
    <t>Investments in joint ventures</t>
  </si>
  <si>
    <t>Change in fair value of hedging instruments</t>
  </si>
  <si>
    <t xml:space="preserve">   of cash flow hedges - net of income tax</t>
  </si>
  <si>
    <t xml:space="preserve">fair value of </t>
  </si>
  <si>
    <t>hedging instruments</t>
  </si>
  <si>
    <t>of cash flow hedges</t>
  </si>
  <si>
    <t>Other comprehensive income</t>
  </si>
  <si>
    <t>Other comprehensive</t>
  </si>
  <si>
    <t xml:space="preserve">   Other non-current liabilities</t>
  </si>
  <si>
    <t xml:space="preserve">   Reduction of cost of inventories to net realisable value (reversal)</t>
  </si>
  <si>
    <t>Net cash flows from (used in) investing activities</t>
  </si>
  <si>
    <t>Balance as at 1 January 2019</t>
  </si>
  <si>
    <t>Balance as at 30 June 2019</t>
  </si>
  <si>
    <t>Short-term loan from related party</t>
  </si>
  <si>
    <t xml:space="preserve">      1,579,883,570 ordinary shares of Baht 1 each</t>
  </si>
  <si>
    <t>Proceeds from sales of equipment</t>
  </si>
  <si>
    <t>Cash paid for investment in subsidiary</t>
  </si>
  <si>
    <t>Increase (decrease) in short-term loans from financial institutions</t>
  </si>
  <si>
    <t>Cash receipts from increase in capital</t>
  </si>
  <si>
    <t>Balance as at 1 January 2020</t>
  </si>
  <si>
    <t>31 December 2019</t>
  </si>
  <si>
    <t>Short-term loans to related parties</t>
  </si>
  <si>
    <t>Derivative - price hedging contracts</t>
  </si>
  <si>
    <t>Right-of-use assets</t>
  </si>
  <si>
    <t xml:space="preserve">Intangible assets </t>
  </si>
  <si>
    <t>Short-term loans from financial institutions</t>
  </si>
  <si>
    <t>4, 7</t>
  </si>
  <si>
    <t>The warrant holders exercised warrants (Note 12)</t>
  </si>
  <si>
    <t>Dividend paid (Note 13)</t>
  </si>
  <si>
    <t>2, 17</t>
  </si>
  <si>
    <t>Cumulative effect of change in new accounting policy (Note 2)</t>
  </si>
  <si>
    <t>Balance as at 1 January 2020 - as restated</t>
  </si>
  <si>
    <t xml:space="preserve">   Share of profit from investments in joint ventures</t>
  </si>
  <si>
    <t>Profit (loss) for the period</t>
  </si>
  <si>
    <t xml:space="preserve">   Lease liabilities</t>
  </si>
  <si>
    <t>Long-term liabilities - net of current portion</t>
  </si>
  <si>
    <t xml:space="preserve">   Derivative - price hedging contracts</t>
  </si>
  <si>
    <t xml:space="preserve">          1,576,763,070 ordinary shares) of Baht 1 each</t>
  </si>
  <si>
    <t xml:space="preserve">      1,578,361,570 ordinary shares (31 December 2019: </t>
  </si>
  <si>
    <t>Increase in share capital of subsidiary</t>
  </si>
  <si>
    <t>Current portion of liabilities</t>
  </si>
  <si>
    <t xml:space="preserve">   Long-term loan from financial institutions</t>
  </si>
  <si>
    <t>As at 30 September 2020</t>
  </si>
  <si>
    <t>30 September 2020</t>
  </si>
  <si>
    <t>Balance as at 30 September 2020</t>
  </si>
  <si>
    <t>For the nine-month period ended 30 September 2020</t>
  </si>
  <si>
    <t xml:space="preserve">   Dividend income from subsidiary</t>
  </si>
  <si>
    <t xml:space="preserve">   Dividend income from associate</t>
  </si>
  <si>
    <t xml:space="preserve">Reversal of reduction of cost of inventory to net realisable value </t>
  </si>
  <si>
    <t>Income tax</t>
  </si>
  <si>
    <t xml:space="preserve">   to profit or loss in subsequent periods:</t>
  </si>
  <si>
    <t>Statement of comprehensive income (continued)</t>
  </si>
  <si>
    <t xml:space="preserve">   Dividend income from associates</t>
  </si>
  <si>
    <t>For the three-month period ended 30 September 2020</t>
  </si>
  <si>
    <t xml:space="preserve">   Written off withholding tax</t>
  </si>
  <si>
    <t xml:space="preserve">   Written off inventories</t>
  </si>
  <si>
    <t xml:space="preserve">   Allowance for impairment loss on equipment </t>
  </si>
  <si>
    <t xml:space="preserve">   Unrealised gain on exchange</t>
  </si>
  <si>
    <t>Dividend received from subsidiaries</t>
  </si>
  <si>
    <t>Dividend received from associates</t>
  </si>
  <si>
    <t>Cash receipts from shares subscription of subsidiary</t>
  </si>
  <si>
    <t>Increase (decrease) in short-term loans from related party</t>
  </si>
  <si>
    <t>Repayment of long-term loans</t>
  </si>
  <si>
    <t>Cash receipts from shares subscription</t>
  </si>
  <si>
    <t>Gain from price hedging contracts</t>
  </si>
  <si>
    <t>Profit or loss:</t>
  </si>
  <si>
    <t>Profit from operating activities</t>
  </si>
  <si>
    <t xml:space="preserve">   Damages and expenses from a fire at a subsidiary </t>
  </si>
  <si>
    <t xml:space="preserve">      (insurance claim) - net</t>
  </si>
  <si>
    <t>Profit (loss) attributable to:</t>
  </si>
  <si>
    <t>Balance as at 30 September 2019</t>
  </si>
  <si>
    <t>10, 17</t>
  </si>
  <si>
    <t xml:space="preserve">   Gain on sales of equipment </t>
  </si>
  <si>
    <t>Cash flows from operating activities</t>
  </si>
  <si>
    <t>Net cash flows from operating activities</t>
  </si>
  <si>
    <t>Net cash flows used in financing activities</t>
  </si>
  <si>
    <t>Net increase in cash and cash equivalents</t>
  </si>
  <si>
    <t xml:space="preserve">   Increase of equipment from lease agreement</t>
  </si>
  <si>
    <t xml:space="preserve">   - allowance for doubtful accounts</t>
  </si>
  <si>
    <t xml:space="preserve">   Damages and expenses from a fire at a subsidiary - net</t>
  </si>
  <si>
    <t>The warrant holders exercised warrants</t>
  </si>
  <si>
    <t xml:space="preserve">The warrant holders exercised warrants </t>
  </si>
  <si>
    <t xml:space="preserve">   Impairment loss on financial assets - allowance for </t>
  </si>
  <si>
    <t xml:space="preserve">      doubtful accounts (reversal)</t>
  </si>
  <si>
    <t xml:space="preserve">(Increase) decrease in operating assets </t>
  </si>
  <si>
    <t xml:space="preserve">Increase (decrease) in operating liabilities </t>
  </si>
  <si>
    <t>Increase in short-term loan to related party</t>
  </si>
  <si>
    <t>Decrease in long-term loan to related party</t>
  </si>
  <si>
    <t>Cash paid for acquisitions of computer software</t>
  </si>
  <si>
    <t>Cash paid under lease liabilities</t>
  </si>
  <si>
    <t xml:space="preserve">   Acquisitions of equipment for which cash has not been paid</t>
  </si>
  <si>
    <t xml:space="preserve">Reversal of (record) impairment loss on financial assets </t>
  </si>
  <si>
    <t>Cumulative effect of change in new accounting policy</t>
  </si>
  <si>
    <t xml:space="preserve">   (Note 2)</t>
  </si>
  <si>
    <t xml:space="preserve">Acquisition and cash paid to settle payables from purchases </t>
  </si>
  <si>
    <t xml:space="preserve">  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</si>
</sst>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[$€-2]\ * #,##0.00_);_([$€-2]\ * \(#,##0.00\);_([$€-2]\ * &quot;-&quot;??_);_(@_)"/>
    <numFmt numFmtId="167" formatCode="_(* #,##0.00_);_(* \(#,##0.00\);_(* &quot;-&quot;_);_(@_)"/>
  </numFmts>
  <fonts count="9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1" fillId="0" borderId="0"/>
  </cellStyleXfs>
  <cellXfs count="159">
    <xf numFmtId="0" fontId="0" fillId="0" borderId="0" xfId="0"/>
    <xf numFmtId="37" fontId="2" fillId="0" borderId="0" xfId="0" applyNumberFormat="1" applyFont="1" applyFill="1" applyAlignment="1"/>
    <xf numFmtId="164" fontId="3" fillId="0" borderId="0" xfId="0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6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Alignment="1"/>
    <xf numFmtId="0" fontId="3" fillId="0" borderId="0" xfId="0" applyNumberFormat="1" applyFont="1" applyFill="1" applyBorder="1" applyAlignment="1">
      <alignment horizontal="center"/>
    </xf>
    <xf numFmtId="41" fontId="3" fillId="0" borderId="6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0" fontId="3" fillId="0" borderId="0" xfId="0" applyFont="1" applyAlignment="1"/>
    <xf numFmtId="41" fontId="3" fillId="0" borderId="5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NumberFormat="1" applyFont="1" applyFill="1" applyAlignment="1"/>
    <xf numFmtId="165" fontId="3" fillId="0" borderId="0" xfId="0" applyNumberFormat="1" applyFont="1" applyFill="1" applyAlignment="1"/>
    <xf numFmtId="41" fontId="3" fillId="0" borderId="0" xfId="0" applyNumberFormat="1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3" fillId="0" borderId="8" xfId="0" applyNumberFormat="1" applyFont="1" applyFill="1" applyBorder="1" applyAlignment="1"/>
    <xf numFmtId="0" fontId="3" fillId="0" borderId="0" xfId="0" applyFont="1" applyAlignment="1">
      <alignment horizontal="center"/>
    </xf>
    <xf numFmtId="164" fontId="4" fillId="0" borderId="0" xfId="0" quotePrefix="1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/>
    </xf>
    <xf numFmtId="0" fontId="2" fillId="0" borderId="0" xfId="0" applyFont="1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/>
    </xf>
    <xf numFmtId="41" fontId="4" fillId="0" borderId="0" xfId="0" applyNumberFormat="1" applyFont="1" applyFill="1" applyBorder="1" applyAlignment="1">
      <alignment horizontal="justify"/>
    </xf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6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justify"/>
    </xf>
    <xf numFmtId="0" fontId="3" fillId="0" borderId="0" xfId="0" applyFont="1" applyFill="1" applyBorder="1" applyAlignment="1">
      <alignment horizontal="justify"/>
    </xf>
    <xf numFmtId="41" fontId="3" fillId="0" borderId="7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center"/>
    </xf>
    <xf numFmtId="41" fontId="3" fillId="0" borderId="5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/>
    <xf numFmtId="41" fontId="3" fillId="0" borderId="1" xfId="0" applyNumberFormat="1" applyFont="1" applyFill="1" applyBorder="1" applyAlignment="1"/>
    <xf numFmtId="49" fontId="7" fillId="0" borderId="0" xfId="0" applyNumberFormat="1" applyFont="1" applyFill="1" applyAlignment="1"/>
    <xf numFmtId="166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166" fontId="8" fillId="0" borderId="0" xfId="0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41" fontId="8" fillId="0" borderId="1" xfId="0" applyNumberFormat="1" applyFont="1" applyFill="1" applyBorder="1" applyAlignment="1"/>
    <xf numFmtId="166" fontId="8" fillId="0" borderId="0" xfId="0" applyNumberFormat="1" applyFont="1" applyFill="1" applyBorder="1" applyAlignment="1"/>
    <xf numFmtId="41" fontId="8" fillId="0" borderId="7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39" fontId="3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41" fontId="3" fillId="0" borderId="5" xfId="0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0" fontId="6" fillId="0" borderId="0" xfId="0" applyFont="1" applyFill="1" applyAlignment="1"/>
    <xf numFmtId="41" fontId="3" fillId="0" borderId="0" xfId="2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0" fontId="4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7" fillId="0" borderId="0" xfId="0" applyNumberFormat="1" applyFont="1" applyFill="1" applyAlignment="1">
      <alignment horizontal="center"/>
    </xf>
    <xf numFmtId="41" fontId="7" fillId="0" borderId="0" xfId="0" applyNumberFormat="1" applyFont="1" applyFill="1" applyBorder="1" applyAlignment="1"/>
    <xf numFmtId="41" fontId="8" fillId="0" borderId="5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1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left"/>
    </xf>
    <xf numFmtId="41" fontId="3" fillId="0" borderId="0" xfId="2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41" fontId="3" fillId="0" borderId="0" xfId="0" applyNumberFormat="1" applyFont="1" applyAlignment="1"/>
    <xf numFmtId="0" fontId="2" fillId="0" borderId="0" xfId="0" applyNumberFormat="1" applyFont="1" applyFill="1" applyAlignment="1">
      <alignment horizontal="left"/>
    </xf>
    <xf numFmtId="164" fontId="4" fillId="0" borderId="0" xfId="0" quotePrefix="1" applyNumberFormat="1" applyFont="1" applyFill="1" applyBorder="1" applyAlignment="1">
      <alignment horizontal="center"/>
    </xf>
    <xf numFmtId="41" fontId="3" fillId="0" borderId="7" xfId="0" applyNumberFormat="1" applyFont="1" applyFill="1" applyBorder="1" applyAlignment="1">
      <alignment horizontal="center"/>
    </xf>
    <xf numFmtId="41" fontId="3" fillId="0" borderId="9" xfId="0" applyNumberFormat="1" applyFont="1" applyFill="1" applyBorder="1" applyAlignment="1"/>
    <xf numFmtId="41" fontId="3" fillId="0" borderId="9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3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Alignment="1"/>
    <xf numFmtId="0" fontId="7" fillId="0" borderId="0" xfId="0" applyFont="1" applyFill="1" applyAlignment="1"/>
    <xf numFmtId="167" fontId="3" fillId="0" borderId="7" xfId="0" applyNumberFormat="1" applyFont="1" applyFill="1" applyBorder="1" applyAlignment="1"/>
    <xf numFmtId="167" fontId="3" fillId="0" borderId="0" xfId="0" applyNumberFormat="1" applyFont="1" applyFill="1" applyBorder="1" applyAlignment="1"/>
    <xf numFmtId="167" fontId="3" fillId="0" borderId="7" xfId="0" applyNumberFormat="1" applyFont="1" applyFill="1" applyBorder="1" applyAlignment="1">
      <alignment horizontal="righ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43" fontId="3" fillId="0" borderId="7" xfId="0" applyNumberFormat="1" applyFont="1" applyFill="1" applyBorder="1" applyAlignment="1">
      <alignment horizontal="right"/>
    </xf>
    <xf numFmtId="43" fontId="3" fillId="0" borderId="0" xfId="0" applyNumberFormat="1" applyFont="1" applyFill="1" applyBorder="1" applyAlignment="1"/>
    <xf numFmtId="43" fontId="3" fillId="0" borderId="0" xfId="0" applyNumberFormat="1" applyFont="1" applyFill="1" applyAlignment="1"/>
    <xf numFmtId="43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5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 2" xfId="3" xr:uid="{3484F62F-0547-4D91-AF5D-BD293A3F9E1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593A-69E8-4E57-9CBA-9544EA6DF9D2}">
  <dimension ref="A1:Q102"/>
  <sheetViews>
    <sheetView showGridLines="0" tabSelected="1" view="pageBreakPreview" zoomScale="85" zoomScaleNormal="85" zoomScaleSheetLayoutView="85" workbookViewId="0"/>
  </sheetViews>
  <sheetFormatPr defaultColWidth="10.5703125" defaultRowHeight="24" customHeight="1"/>
  <cols>
    <col min="1" max="1" width="48.28515625" style="34" customWidth="1"/>
    <col min="2" max="2" width="7" style="17" customWidth="1"/>
    <col min="3" max="3" width="0.85546875" style="17" customWidth="1"/>
    <col min="4" max="4" width="16.42578125" style="17" customWidth="1"/>
    <col min="5" max="5" width="1.42578125" style="17" customWidth="1"/>
    <col min="6" max="6" width="16.42578125" style="17" customWidth="1"/>
    <col min="7" max="7" width="1.42578125" style="2" customWidth="1"/>
    <col min="8" max="8" width="16.42578125" style="17" customWidth="1"/>
    <col min="9" max="9" width="1.42578125" style="17" customWidth="1"/>
    <col min="10" max="10" width="16.42578125" style="17" customWidth="1"/>
    <col min="11" max="11" width="12.5703125" style="17" bestFit="1" customWidth="1"/>
    <col min="12" max="16384" width="10.5703125" style="17"/>
  </cols>
  <sheetData>
    <row r="1" spans="1:10" ht="24" customHeight="1">
      <c r="A1" s="123" t="s">
        <v>55</v>
      </c>
      <c r="B1" s="123"/>
      <c r="C1" s="123"/>
      <c r="D1" s="123"/>
      <c r="E1" s="123"/>
      <c r="F1" s="123"/>
      <c r="G1" s="64"/>
      <c r="H1" s="123"/>
      <c r="I1" s="123"/>
      <c r="J1" s="123"/>
    </row>
    <row r="2" spans="1:10" ht="24" customHeight="1">
      <c r="A2" s="123" t="s">
        <v>126</v>
      </c>
      <c r="B2" s="123"/>
      <c r="C2" s="123"/>
      <c r="D2" s="123"/>
      <c r="E2" s="123"/>
      <c r="F2" s="123"/>
      <c r="G2" s="64"/>
      <c r="H2" s="117"/>
      <c r="I2" s="123"/>
      <c r="J2" s="123"/>
    </row>
    <row r="3" spans="1:10" ht="24" customHeight="1">
      <c r="A3" s="123" t="s">
        <v>223</v>
      </c>
      <c r="B3" s="123"/>
      <c r="C3" s="123"/>
      <c r="D3" s="123"/>
      <c r="E3" s="123"/>
      <c r="F3" s="123"/>
      <c r="G3" s="64"/>
      <c r="H3" s="123"/>
      <c r="I3" s="123"/>
      <c r="J3" s="123"/>
    </row>
    <row r="4" spans="1:10" ht="24" customHeight="1">
      <c r="A4" s="146" t="s">
        <v>1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4" customHeight="1">
      <c r="D5" s="147" t="s">
        <v>2</v>
      </c>
      <c r="E5" s="147"/>
      <c r="F5" s="147"/>
      <c r="G5" s="65"/>
      <c r="H5" s="147" t="s">
        <v>3</v>
      </c>
      <c r="I5" s="147"/>
      <c r="J5" s="147"/>
    </row>
    <row r="6" spans="1:10" ht="24" customHeight="1">
      <c r="B6" s="18" t="s">
        <v>4</v>
      </c>
      <c r="D6" s="124" t="s">
        <v>224</v>
      </c>
      <c r="E6" s="19"/>
      <c r="F6" s="124" t="s">
        <v>201</v>
      </c>
      <c r="G6" s="19"/>
      <c r="H6" s="124" t="s">
        <v>224</v>
      </c>
      <c r="I6" s="42"/>
      <c r="J6" s="41" t="s">
        <v>201</v>
      </c>
    </row>
    <row r="7" spans="1:10" ht="24" customHeight="1">
      <c r="B7" s="18"/>
      <c r="D7" s="19" t="s">
        <v>5</v>
      </c>
      <c r="E7" s="19"/>
      <c r="F7" s="19" t="s">
        <v>6</v>
      </c>
      <c r="G7" s="19"/>
      <c r="H7" s="19" t="s">
        <v>5</v>
      </c>
      <c r="I7" s="42"/>
      <c r="J7" s="42" t="s">
        <v>6</v>
      </c>
    </row>
    <row r="8" spans="1:10" ht="24" customHeight="1">
      <c r="B8" s="18"/>
      <c r="D8" s="19" t="s">
        <v>7</v>
      </c>
      <c r="E8" s="20"/>
      <c r="F8" s="19"/>
      <c r="G8" s="19"/>
      <c r="H8" s="19" t="s">
        <v>7</v>
      </c>
      <c r="I8" s="43"/>
      <c r="J8" s="42"/>
    </row>
    <row r="9" spans="1:10" s="2" customFormat="1" ht="24" customHeight="1">
      <c r="A9" s="1" t="s">
        <v>8</v>
      </c>
    </row>
    <row r="10" spans="1:10" s="2" customFormat="1" ht="24" customHeight="1">
      <c r="A10" s="1" t="s">
        <v>9</v>
      </c>
    </row>
    <row r="11" spans="1:10" s="2" customFormat="1" ht="24" customHeight="1">
      <c r="A11" s="3" t="s">
        <v>10</v>
      </c>
      <c r="B11" s="4"/>
      <c r="D11" s="5">
        <v>2537026</v>
      </c>
      <c r="E11" s="6"/>
      <c r="F11" s="5">
        <v>1999417</v>
      </c>
      <c r="G11" s="8"/>
      <c r="H11" s="118">
        <v>1306819</v>
      </c>
      <c r="I11" s="6"/>
      <c r="J11" s="118">
        <v>977613</v>
      </c>
    </row>
    <row r="12" spans="1:10" s="2" customFormat="1" ht="24" customHeight="1">
      <c r="A12" s="3" t="s">
        <v>104</v>
      </c>
      <c r="B12" s="4" t="s">
        <v>165</v>
      </c>
      <c r="C12" s="7"/>
      <c r="D12" s="5">
        <v>5117782</v>
      </c>
      <c r="E12" s="6"/>
      <c r="F12" s="5">
        <v>5233998</v>
      </c>
      <c r="G12" s="8"/>
      <c r="H12" s="5">
        <v>4684417</v>
      </c>
      <c r="I12" s="6"/>
      <c r="J12" s="5">
        <v>4920328</v>
      </c>
    </row>
    <row r="13" spans="1:10" s="2" customFormat="1" ht="24" customHeight="1">
      <c r="A13" s="3" t="s">
        <v>202</v>
      </c>
      <c r="B13" s="4">
        <v>4</v>
      </c>
      <c r="C13" s="7"/>
      <c r="D13" s="5">
        <v>0</v>
      </c>
      <c r="E13" s="6"/>
      <c r="F13" s="5">
        <v>0</v>
      </c>
      <c r="G13" s="8"/>
      <c r="H13" s="5">
        <v>138000</v>
      </c>
      <c r="I13" s="6"/>
      <c r="J13" s="5">
        <v>13000</v>
      </c>
    </row>
    <row r="14" spans="1:10" s="2" customFormat="1" ht="24" customHeight="1">
      <c r="A14" s="3" t="s">
        <v>105</v>
      </c>
      <c r="B14" s="4">
        <v>5</v>
      </c>
      <c r="C14" s="7"/>
      <c r="D14" s="5">
        <v>4916987</v>
      </c>
      <c r="E14" s="6"/>
      <c r="F14" s="5">
        <v>7466935</v>
      </c>
      <c r="G14" s="8"/>
      <c r="H14" s="5">
        <v>4211304</v>
      </c>
      <c r="I14" s="6"/>
      <c r="J14" s="5">
        <v>6608238</v>
      </c>
    </row>
    <row r="15" spans="1:10" s="2" customFormat="1" ht="24" customHeight="1">
      <c r="A15" s="3" t="s">
        <v>203</v>
      </c>
      <c r="B15" s="4" t="s">
        <v>210</v>
      </c>
      <c r="C15" s="7"/>
      <c r="D15" s="94">
        <v>205346</v>
      </c>
      <c r="E15" s="6"/>
      <c r="F15" s="8">
        <v>165058</v>
      </c>
      <c r="G15" s="8"/>
      <c r="H15" s="94">
        <v>205346</v>
      </c>
      <c r="I15" s="6"/>
      <c r="J15" s="94">
        <v>165058</v>
      </c>
    </row>
    <row r="16" spans="1:10" s="2" customFormat="1" ht="24" customHeight="1">
      <c r="A16" s="3" t="s">
        <v>11</v>
      </c>
      <c r="B16" s="4"/>
      <c r="C16" s="7"/>
      <c r="D16" s="9">
        <v>292655</v>
      </c>
      <c r="E16" s="6"/>
      <c r="F16" s="9">
        <v>296904</v>
      </c>
      <c r="G16" s="8"/>
      <c r="H16" s="9">
        <v>40376</v>
      </c>
      <c r="I16" s="6"/>
      <c r="J16" s="9">
        <v>37336</v>
      </c>
    </row>
    <row r="17" spans="1:10" s="2" customFormat="1" ht="24" customHeight="1">
      <c r="A17" s="1" t="s">
        <v>13</v>
      </c>
      <c r="B17" s="4"/>
      <c r="C17" s="10"/>
      <c r="D17" s="9">
        <f>SUM(D11:D16)</f>
        <v>13069796</v>
      </c>
      <c r="E17" s="6"/>
      <c r="F17" s="9">
        <f>SUM(F11:F16)</f>
        <v>15162312</v>
      </c>
      <c r="G17" s="8"/>
      <c r="H17" s="9">
        <f>SUM(H11:H16)</f>
        <v>10586262</v>
      </c>
      <c r="I17" s="6"/>
      <c r="J17" s="9">
        <f>SUM(J11:J16)</f>
        <v>12721573</v>
      </c>
    </row>
    <row r="18" spans="1:10" s="2" customFormat="1" ht="24" customHeight="1">
      <c r="A18" s="11" t="s">
        <v>14</v>
      </c>
      <c r="B18" s="4"/>
      <c r="C18" s="10"/>
      <c r="D18" s="61"/>
      <c r="E18" s="12"/>
      <c r="F18" s="61"/>
      <c r="G18" s="61"/>
      <c r="H18" s="61"/>
      <c r="I18" s="12"/>
      <c r="J18" s="61"/>
    </row>
    <row r="19" spans="1:10" s="2" customFormat="1" ht="24" customHeight="1">
      <c r="A19" s="3" t="s">
        <v>15</v>
      </c>
      <c r="B19" s="4"/>
      <c r="C19" s="10"/>
      <c r="D19" s="5">
        <v>0</v>
      </c>
      <c r="E19" s="6"/>
      <c r="F19" s="5">
        <v>0</v>
      </c>
      <c r="G19" s="8"/>
      <c r="H19" s="13">
        <v>7717240</v>
      </c>
      <c r="I19" s="6"/>
      <c r="J19" s="13">
        <v>7717240</v>
      </c>
    </row>
    <row r="20" spans="1:10" s="2" customFormat="1" ht="24" customHeight="1">
      <c r="A20" s="3" t="s">
        <v>181</v>
      </c>
      <c r="B20" s="4"/>
      <c r="C20" s="10"/>
      <c r="D20" s="5">
        <v>133087</v>
      </c>
      <c r="E20" s="6"/>
      <c r="F20" s="5">
        <v>112624</v>
      </c>
      <c r="G20" s="8"/>
      <c r="H20" s="13">
        <v>67553</v>
      </c>
      <c r="I20" s="6"/>
      <c r="J20" s="13">
        <v>67553</v>
      </c>
    </row>
    <row r="21" spans="1:10" s="2" customFormat="1" ht="24" customHeight="1">
      <c r="A21" s="3" t="s">
        <v>171</v>
      </c>
      <c r="B21" s="4"/>
      <c r="C21" s="10"/>
      <c r="D21" s="5">
        <v>614403</v>
      </c>
      <c r="E21" s="6"/>
      <c r="F21" s="5">
        <v>606402</v>
      </c>
      <c r="G21" s="8"/>
      <c r="H21" s="13">
        <v>243447</v>
      </c>
      <c r="I21" s="6"/>
      <c r="J21" s="13">
        <v>243447</v>
      </c>
    </row>
    <row r="22" spans="1:10" s="2" customFormat="1" ht="24" customHeight="1">
      <c r="A22" s="3" t="s">
        <v>172</v>
      </c>
      <c r="B22" s="4">
        <v>4</v>
      </c>
      <c r="C22" s="10"/>
      <c r="D22" s="5">
        <v>0</v>
      </c>
      <c r="E22" s="6"/>
      <c r="F22" s="5">
        <v>0</v>
      </c>
      <c r="G22" s="8"/>
      <c r="H22" s="13">
        <v>1383122</v>
      </c>
      <c r="I22" s="6"/>
      <c r="J22" s="13">
        <v>1479030</v>
      </c>
    </row>
    <row r="23" spans="1:10" s="2" customFormat="1" ht="24" customHeight="1">
      <c r="A23" s="3" t="s">
        <v>63</v>
      </c>
      <c r="B23" s="4"/>
      <c r="C23" s="7"/>
      <c r="D23" s="8">
        <v>256933</v>
      </c>
      <c r="E23" s="6"/>
      <c r="F23" s="8">
        <v>256933</v>
      </c>
      <c r="G23" s="8"/>
      <c r="H23" s="8">
        <v>94342</v>
      </c>
      <c r="I23" s="6"/>
      <c r="J23" s="8">
        <v>94342</v>
      </c>
    </row>
    <row r="24" spans="1:10" s="2" customFormat="1" ht="24" customHeight="1">
      <c r="A24" s="3" t="s">
        <v>106</v>
      </c>
      <c r="B24" s="4">
        <v>6</v>
      </c>
      <c r="D24" s="5">
        <v>8480950</v>
      </c>
      <c r="E24" s="6"/>
      <c r="F24" s="5">
        <v>8285712</v>
      </c>
      <c r="G24" s="8"/>
      <c r="H24" s="5">
        <v>968099</v>
      </c>
      <c r="I24" s="6"/>
      <c r="J24" s="5">
        <v>984241</v>
      </c>
    </row>
    <row r="25" spans="1:10" s="2" customFormat="1" ht="24" customHeight="1">
      <c r="A25" s="3" t="s">
        <v>204</v>
      </c>
      <c r="B25" s="4">
        <v>2</v>
      </c>
      <c r="D25" s="5">
        <v>570167</v>
      </c>
      <c r="E25" s="6"/>
      <c r="F25" s="5">
        <v>0</v>
      </c>
      <c r="G25" s="8"/>
      <c r="H25" s="5">
        <v>114720</v>
      </c>
      <c r="I25" s="6"/>
      <c r="J25" s="5">
        <v>0</v>
      </c>
    </row>
    <row r="26" spans="1:10" s="2" customFormat="1" ht="24" customHeight="1">
      <c r="A26" s="14" t="s">
        <v>64</v>
      </c>
      <c r="B26" s="4"/>
      <c r="D26" s="6">
        <v>146294</v>
      </c>
      <c r="E26" s="6"/>
      <c r="F26" s="6">
        <v>146294</v>
      </c>
      <c r="G26" s="6"/>
      <c r="H26" s="5">
        <v>0</v>
      </c>
      <c r="I26" s="6"/>
      <c r="J26" s="5">
        <v>0</v>
      </c>
    </row>
    <row r="27" spans="1:10" s="2" customFormat="1" ht="24" customHeight="1">
      <c r="A27" s="3" t="s">
        <v>205</v>
      </c>
      <c r="B27" s="4"/>
      <c r="D27" s="5">
        <v>164196</v>
      </c>
      <c r="E27" s="6"/>
      <c r="F27" s="5">
        <v>195513</v>
      </c>
      <c r="G27" s="8"/>
      <c r="H27" s="5">
        <v>51418</v>
      </c>
      <c r="I27" s="6"/>
      <c r="J27" s="5">
        <v>71616</v>
      </c>
    </row>
    <row r="28" spans="1:10" s="2" customFormat="1" ht="24" customHeight="1">
      <c r="A28" s="3" t="s">
        <v>107</v>
      </c>
      <c r="B28" s="4">
        <v>2</v>
      </c>
      <c r="D28" s="5">
        <v>0</v>
      </c>
      <c r="E28" s="6"/>
      <c r="F28" s="5">
        <v>287084</v>
      </c>
      <c r="G28" s="8"/>
      <c r="H28" s="5">
        <v>0</v>
      </c>
      <c r="I28" s="6"/>
      <c r="J28" s="5">
        <v>2507</v>
      </c>
    </row>
    <row r="29" spans="1:10" s="2" customFormat="1" ht="24" customHeight="1">
      <c r="A29" s="14" t="s">
        <v>118</v>
      </c>
      <c r="B29" s="4"/>
      <c r="D29" s="5">
        <v>154562</v>
      </c>
      <c r="E29" s="6"/>
      <c r="F29" s="5">
        <v>189312</v>
      </c>
      <c r="G29" s="8"/>
      <c r="H29" s="5">
        <v>64358</v>
      </c>
      <c r="I29" s="6"/>
      <c r="J29" s="5">
        <v>172751</v>
      </c>
    </row>
    <row r="30" spans="1:10" s="2" customFormat="1" ht="24" customHeight="1">
      <c r="A30" s="14" t="s">
        <v>16</v>
      </c>
      <c r="B30" s="4"/>
      <c r="D30" s="60">
        <v>15848</v>
      </c>
      <c r="E30" s="6"/>
      <c r="F30" s="60">
        <v>19717</v>
      </c>
      <c r="G30" s="6"/>
      <c r="H30" s="9">
        <v>4572</v>
      </c>
      <c r="I30" s="6"/>
      <c r="J30" s="9">
        <v>3983</v>
      </c>
    </row>
    <row r="31" spans="1:10" s="2" customFormat="1" ht="24" customHeight="1">
      <c r="A31" s="1" t="s">
        <v>17</v>
      </c>
      <c r="B31" s="4"/>
      <c r="D31" s="5">
        <f>SUM(D19:D30)</f>
        <v>10536440</v>
      </c>
      <c r="E31" s="6"/>
      <c r="F31" s="5">
        <f>SUM(F19:F30)</f>
        <v>10099591</v>
      </c>
      <c r="G31" s="8"/>
      <c r="H31" s="5">
        <f>SUM(H19:H30)</f>
        <v>10708871</v>
      </c>
      <c r="I31" s="6"/>
      <c r="J31" s="5">
        <f>SUM(J19:J30)</f>
        <v>10836710</v>
      </c>
    </row>
    <row r="32" spans="1:10" s="2" customFormat="1" ht="24" customHeight="1" thickBot="1">
      <c r="A32" s="1" t="s">
        <v>18</v>
      </c>
      <c r="B32" s="15"/>
      <c r="D32" s="16">
        <f>SUM(D17:D17,D31)</f>
        <v>23606236</v>
      </c>
      <c r="E32" s="6"/>
      <c r="F32" s="16">
        <f>SUM(F17:F17,F31)</f>
        <v>25261903</v>
      </c>
      <c r="G32" s="8"/>
      <c r="H32" s="16">
        <f>SUM(H17:H17,H31)</f>
        <v>21295133</v>
      </c>
      <c r="I32" s="6"/>
      <c r="J32" s="16">
        <f>SUM(J17:J17,J31)</f>
        <v>23558283</v>
      </c>
    </row>
    <row r="33" spans="1:10" ht="24" customHeight="1" thickTop="1"/>
    <row r="34" spans="1:10" ht="24" customHeight="1">
      <c r="A34" s="34" t="s">
        <v>133</v>
      </c>
    </row>
    <row r="35" spans="1:10" ht="24" customHeight="1">
      <c r="A35" s="123" t="s">
        <v>55</v>
      </c>
      <c r="B35" s="123"/>
      <c r="C35" s="123"/>
      <c r="D35" s="123"/>
      <c r="E35" s="123"/>
      <c r="F35" s="123"/>
      <c r="G35" s="64"/>
      <c r="H35" s="123"/>
      <c r="I35" s="123"/>
      <c r="J35" s="123"/>
    </row>
    <row r="36" spans="1:10" ht="24" customHeight="1">
      <c r="A36" s="123" t="s">
        <v>127</v>
      </c>
      <c r="B36" s="123"/>
      <c r="C36" s="123"/>
      <c r="D36" s="123"/>
      <c r="E36" s="123"/>
      <c r="F36" s="123"/>
      <c r="G36" s="64"/>
      <c r="H36" s="123"/>
      <c r="I36" s="123"/>
      <c r="J36" s="123"/>
    </row>
    <row r="37" spans="1:10" ht="24" customHeight="1">
      <c r="A37" s="123" t="s">
        <v>223</v>
      </c>
      <c r="B37" s="123"/>
      <c r="C37" s="123"/>
      <c r="D37" s="123"/>
      <c r="E37" s="123"/>
      <c r="F37" s="123"/>
      <c r="G37" s="64"/>
      <c r="H37" s="123"/>
      <c r="I37" s="123"/>
      <c r="J37" s="123"/>
    </row>
    <row r="38" spans="1:10" ht="24" customHeight="1">
      <c r="A38" s="146" t="s">
        <v>1</v>
      </c>
      <c r="B38" s="146"/>
      <c r="C38" s="146"/>
      <c r="D38" s="146"/>
      <c r="E38" s="146"/>
      <c r="F38" s="146"/>
      <c r="G38" s="146"/>
      <c r="H38" s="146"/>
      <c r="I38" s="146"/>
      <c r="J38" s="146"/>
    </row>
    <row r="39" spans="1:10" ht="24" customHeight="1">
      <c r="D39" s="147" t="s">
        <v>2</v>
      </c>
      <c r="E39" s="147"/>
      <c r="F39" s="147"/>
      <c r="G39" s="65"/>
      <c r="H39" s="147" t="s">
        <v>3</v>
      </c>
      <c r="I39" s="147"/>
      <c r="J39" s="147"/>
    </row>
    <row r="40" spans="1:10" ht="24" customHeight="1">
      <c r="B40" s="18" t="s">
        <v>4</v>
      </c>
      <c r="D40" s="124" t="s">
        <v>224</v>
      </c>
      <c r="E40" s="19"/>
      <c r="F40" s="124" t="s">
        <v>201</v>
      </c>
      <c r="G40" s="19"/>
      <c r="H40" s="124" t="s">
        <v>224</v>
      </c>
      <c r="I40" s="42"/>
      <c r="J40" s="41" t="s">
        <v>201</v>
      </c>
    </row>
    <row r="41" spans="1:10" ht="24" customHeight="1">
      <c r="B41" s="18"/>
      <c r="D41" s="19" t="s">
        <v>5</v>
      </c>
      <c r="E41" s="19"/>
      <c r="F41" s="19" t="s">
        <v>6</v>
      </c>
      <c r="G41" s="19"/>
      <c r="H41" s="19" t="s">
        <v>5</v>
      </c>
      <c r="I41" s="42"/>
      <c r="J41" s="42" t="s">
        <v>6</v>
      </c>
    </row>
    <row r="42" spans="1:10" ht="24" customHeight="1">
      <c r="B42" s="18"/>
      <c r="D42" s="19" t="s">
        <v>7</v>
      </c>
      <c r="E42" s="20"/>
      <c r="F42" s="19"/>
      <c r="G42" s="19"/>
      <c r="H42" s="19" t="s">
        <v>7</v>
      </c>
      <c r="I42" s="43"/>
      <c r="J42" s="42"/>
    </row>
    <row r="43" spans="1:10" ht="24" customHeight="1">
      <c r="A43" s="37" t="s">
        <v>19</v>
      </c>
      <c r="C43" s="18"/>
      <c r="D43" s="19"/>
      <c r="E43" s="20"/>
      <c r="F43" s="19"/>
      <c r="G43" s="19"/>
      <c r="H43" s="19"/>
      <c r="I43" s="20"/>
      <c r="J43" s="19"/>
    </row>
    <row r="44" spans="1:10" ht="24" customHeight="1">
      <c r="A44" s="37" t="s">
        <v>20</v>
      </c>
      <c r="C44" s="18"/>
      <c r="D44" s="19"/>
      <c r="E44" s="20"/>
      <c r="F44" s="19"/>
      <c r="G44" s="19"/>
      <c r="H44" s="19"/>
      <c r="I44" s="20"/>
      <c r="J44" s="19"/>
    </row>
    <row r="45" spans="1:10" ht="24" customHeight="1">
      <c r="A45" s="3" t="s">
        <v>206</v>
      </c>
      <c r="B45" s="4"/>
      <c r="C45" s="21"/>
      <c r="D45" s="5">
        <v>4969178</v>
      </c>
      <c r="E45" s="22"/>
      <c r="F45" s="5">
        <v>4013131</v>
      </c>
      <c r="G45" s="8"/>
      <c r="H45" s="5">
        <v>4707506</v>
      </c>
      <c r="I45" s="23"/>
      <c r="J45" s="5">
        <v>3716103</v>
      </c>
    </row>
    <row r="46" spans="1:10" ht="24" customHeight="1">
      <c r="A46" s="3" t="s">
        <v>108</v>
      </c>
      <c r="B46" s="4" t="s">
        <v>207</v>
      </c>
      <c r="C46" s="21"/>
      <c r="D46" s="13">
        <v>2731060</v>
      </c>
      <c r="E46" s="22"/>
      <c r="F46" s="13">
        <v>6316115</v>
      </c>
      <c r="G46" s="6"/>
      <c r="H46" s="36">
        <v>4029054</v>
      </c>
      <c r="I46" s="23"/>
      <c r="J46" s="36">
        <v>7088061</v>
      </c>
    </row>
    <row r="47" spans="1:10" ht="24" customHeight="1">
      <c r="A47" s="3" t="s">
        <v>194</v>
      </c>
      <c r="B47" s="4">
        <v>4</v>
      </c>
      <c r="C47" s="21"/>
      <c r="D47" s="13">
        <v>0</v>
      </c>
      <c r="E47" s="22"/>
      <c r="F47" s="13">
        <v>0</v>
      </c>
      <c r="G47" s="6"/>
      <c r="H47" s="13">
        <v>0</v>
      </c>
      <c r="I47" s="23"/>
      <c r="J47" s="36">
        <v>160000</v>
      </c>
    </row>
    <row r="48" spans="1:10" s="2" customFormat="1" ht="24" customHeight="1">
      <c r="A48" s="14" t="s">
        <v>109</v>
      </c>
      <c r="B48" s="4"/>
      <c r="C48" s="24"/>
      <c r="D48" s="5">
        <v>499372</v>
      </c>
      <c r="E48" s="22"/>
      <c r="F48" s="5">
        <v>390758</v>
      </c>
      <c r="G48" s="8"/>
      <c r="H48" s="5">
        <v>332141</v>
      </c>
      <c r="I48" s="6"/>
      <c r="J48" s="5">
        <v>334928</v>
      </c>
    </row>
    <row r="49" spans="1:17" ht="24" customHeight="1">
      <c r="A49" s="34" t="s">
        <v>221</v>
      </c>
      <c r="B49" s="4"/>
      <c r="C49" s="21"/>
      <c r="D49" s="13"/>
      <c r="E49" s="22"/>
      <c r="F49" s="13"/>
      <c r="G49" s="6"/>
      <c r="H49" s="36"/>
      <c r="I49" s="23"/>
      <c r="J49" s="36"/>
    </row>
    <row r="50" spans="1:17" s="2" customFormat="1" ht="24" customHeight="1">
      <c r="A50" s="34" t="s">
        <v>222</v>
      </c>
      <c r="B50" s="4">
        <v>8</v>
      </c>
      <c r="C50" s="21"/>
      <c r="D50" s="5">
        <v>42010</v>
      </c>
      <c r="E50" s="6"/>
      <c r="F50" s="5">
        <v>37611</v>
      </c>
      <c r="G50" s="8"/>
      <c r="H50" s="5">
        <v>0</v>
      </c>
      <c r="I50" s="23"/>
      <c r="J50" s="5">
        <v>0</v>
      </c>
    </row>
    <row r="51" spans="1:17" s="2" customFormat="1" ht="24" customHeight="1">
      <c r="A51" s="34" t="s">
        <v>215</v>
      </c>
      <c r="B51" s="4">
        <v>2</v>
      </c>
      <c r="C51" s="21"/>
      <c r="D51" s="5">
        <v>55158</v>
      </c>
      <c r="E51" s="6"/>
      <c r="F51" s="5">
        <v>0</v>
      </c>
      <c r="G51" s="8"/>
      <c r="H51" s="5">
        <v>26027</v>
      </c>
      <c r="I51" s="23"/>
      <c r="J51" s="5">
        <v>0</v>
      </c>
      <c r="K51" s="5"/>
      <c r="L51" s="6"/>
      <c r="M51" s="5"/>
      <c r="N51" s="8"/>
      <c r="O51" s="5"/>
      <c r="P51" s="23"/>
      <c r="Q51" s="5"/>
    </row>
    <row r="52" spans="1:17" s="2" customFormat="1" ht="24" customHeight="1">
      <c r="A52" s="14" t="s">
        <v>217</v>
      </c>
      <c r="B52" s="4" t="s">
        <v>210</v>
      </c>
      <c r="C52" s="25"/>
      <c r="D52" s="8">
        <v>41220</v>
      </c>
      <c r="E52" s="6"/>
      <c r="F52" s="8">
        <v>580800</v>
      </c>
      <c r="G52" s="8"/>
      <c r="H52" s="8">
        <v>41220</v>
      </c>
      <c r="I52" s="6"/>
      <c r="J52" s="8">
        <v>580800</v>
      </c>
    </row>
    <row r="53" spans="1:17" s="2" customFormat="1" ht="24" customHeight="1">
      <c r="A53" s="14" t="s">
        <v>21</v>
      </c>
      <c r="B53" s="4"/>
      <c r="C53" s="24"/>
      <c r="D53" s="60">
        <v>110796</v>
      </c>
      <c r="E53" s="6"/>
      <c r="F53" s="60">
        <v>134093</v>
      </c>
      <c r="G53" s="6"/>
      <c r="H53" s="9">
        <v>48121</v>
      </c>
      <c r="I53" s="6"/>
      <c r="J53" s="9">
        <v>10320</v>
      </c>
    </row>
    <row r="54" spans="1:17" s="2" customFormat="1" ht="24" customHeight="1">
      <c r="A54" s="37" t="s">
        <v>22</v>
      </c>
      <c r="B54" s="4"/>
      <c r="C54" s="25"/>
      <c r="D54" s="9">
        <f>SUM(D45:D53)</f>
        <v>8448794</v>
      </c>
      <c r="E54" s="6"/>
      <c r="F54" s="9">
        <f>SUM(F45:F53)</f>
        <v>11472508</v>
      </c>
      <c r="G54" s="8"/>
      <c r="H54" s="9">
        <f>SUM(H45:H53)</f>
        <v>9184069</v>
      </c>
      <c r="I54" s="8"/>
      <c r="J54" s="9">
        <f>SUM(J45:J53)</f>
        <v>11890212</v>
      </c>
    </row>
    <row r="55" spans="1:17" s="2" customFormat="1" ht="24" customHeight="1">
      <c r="A55" s="37" t="s">
        <v>23</v>
      </c>
      <c r="B55" s="4"/>
      <c r="C55" s="7"/>
      <c r="D55" s="5"/>
      <c r="E55" s="6"/>
      <c r="F55" s="5"/>
      <c r="G55" s="8"/>
      <c r="H55" s="5"/>
      <c r="I55" s="6"/>
      <c r="J55" s="5"/>
    </row>
    <row r="56" spans="1:17" s="2" customFormat="1" ht="24" customHeight="1">
      <c r="A56" s="38" t="s">
        <v>134</v>
      </c>
      <c r="B56" s="4">
        <v>4</v>
      </c>
      <c r="C56" s="7"/>
      <c r="D56" s="5">
        <v>6839</v>
      </c>
      <c r="E56" s="6"/>
      <c r="F56" s="5">
        <v>6343</v>
      </c>
      <c r="G56" s="8"/>
      <c r="H56" s="5">
        <v>0</v>
      </c>
      <c r="I56" s="6"/>
      <c r="J56" s="5">
        <v>0</v>
      </c>
    </row>
    <row r="57" spans="1:17" s="2" customFormat="1" ht="24" customHeight="1">
      <c r="A57" s="38" t="s">
        <v>216</v>
      </c>
      <c r="B57" s="4"/>
      <c r="C57" s="7"/>
      <c r="D57" s="8"/>
      <c r="E57" s="6"/>
      <c r="F57" s="8"/>
      <c r="G57" s="8"/>
      <c r="H57" s="8"/>
      <c r="I57" s="6"/>
      <c r="J57" s="8"/>
    </row>
    <row r="58" spans="1:17" s="2" customFormat="1" ht="24" customHeight="1">
      <c r="A58" s="34" t="s">
        <v>222</v>
      </c>
      <c r="B58" s="4">
        <v>8</v>
      </c>
      <c r="C58" s="7"/>
      <c r="D58" s="5">
        <v>7002</v>
      </c>
      <c r="E58" s="6"/>
      <c r="F58" s="5">
        <v>36701</v>
      </c>
      <c r="G58" s="8"/>
      <c r="H58" s="5">
        <v>0</v>
      </c>
      <c r="I58" s="6"/>
      <c r="J58" s="5">
        <v>0</v>
      </c>
    </row>
    <row r="59" spans="1:17" s="2" customFormat="1" ht="24" customHeight="1">
      <c r="A59" s="34" t="s">
        <v>215</v>
      </c>
      <c r="B59" s="4">
        <v>2</v>
      </c>
      <c r="C59" s="7"/>
      <c r="D59" s="5">
        <v>229934</v>
      </c>
      <c r="E59" s="6"/>
      <c r="F59" s="5">
        <v>0</v>
      </c>
      <c r="G59" s="8"/>
      <c r="H59" s="5">
        <v>104635</v>
      </c>
      <c r="I59" s="6"/>
      <c r="J59" s="5">
        <v>0</v>
      </c>
      <c r="K59" s="5"/>
      <c r="L59" s="6"/>
      <c r="M59" s="5"/>
      <c r="N59" s="8"/>
      <c r="O59" s="5"/>
      <c r="P59" s="6"/>
      <c r="Q59" s="5"/>
    </row>
    <row r="60" spans="1:17" s="2" customFormat="1" ht="24" customHeight="1">
      <c r="A60" s="14" t="s">
        <v>217</v>
      </c>
      <c r="B60" s="4" t="s">
        <v>210</v>
      </c>
      <c r="C60" s="7"/>
      <c r="D60" s="5">
        <v>13030</v>
      </c>
      <c r="E60" s="6"/>
      <c r="F60" s="5">
        <v>0</v>
      </c>
      <c r="G60" s="8"/>
      <c r="H60" s="5">
        <v>13030</v>
      </c>
      <c r="I60" s="6"/>
      <c r="J60" s="5">
        <v>0</v>
      </c>
    </row>
    <row r="61" spans="1:17" s="2" customFormat="1" ht="24" customHeight="1">
      <c r="A61" s="38" t="s">
        <v>94</v>
      </c>
      <c r="B61" s="4"/>
      <c r="C61" s="7"/>
      <c r="D61" s="5">
        <v>181816</v>
      </c>
      <c r="E61" s="6"/>
      <c r="F61" s="5">
        <v>167693</v>
      </c>
      <c r="G61" s="8"/>
      <c r="H61" s="5">
        <v>126039</v>
      </c>
      <c r="I61" s="6"/>
      <c r="J61" s="5">
        <v>119182</v>
      </c>
    </row>
    <row r="62" spans="1:17" s="2" customFormat="1" ht="24" customHeight="1">
      <c r="A62" s="37" t="s">
        <v>24</v>
      </c>
      <c r="B62" s="7"/>
      <c r="D62" s="27">
        <f>SUM(D56:D61)</f>
        <v>438621</v>
      </c>
      <c r="E62" s="6"/>
      <c r="F62" s="27">
        <f>SUM(F56:F61)</f>
        <v>210737</v>
      </c>
      <c r="G62" s="8"/>
      <c r="H62" s="27">
        <f>SUM(H56:H61)</f>
        <v>243704</v>
      </c>
      <c r="I62" s="6"/>
      <c r="J62" s="27">
        <f>SUM(J56:J61)</f>
        <v>119182</v>
      </c>
    </row>
    <row r="63" spans="1:17" ht="24" customHeight="1">
      <c r="A63" s="37" t="s">
        <v>25</v>
      </c>
      <c r="D63" s="27">
        <f>D62+D54</f>
        <v>8887415</v>
      </c>
      <c r="E63" s="6"/>
      <c r="F63" s="27">
        <f>F62+F54</f>
        <v>11683245</v>
      </c>
      <c r="G63" s="8"/>
      <c r="H63" s="27">
        <f>H62+H54</f>
        <v>9427773</v>
      </c>
      <c r="I63" s="6"/>
      <c r="J63" s="27">
        <f>J62+J54</f>
        <v>12009394</v>
      </c>
    </row>
    <row r="64" spans="1:17" ht="24" customHeight="1">
      <c r="A64" s="14"/>
    </row>
    <row r="65" spans="1:10" ht="24" customHeight="1">
      <c r="A65" s="34" t="s">
        <v>133</v>
      </c>
    </row>
    <row r="66" spans="1:10" ht="24" customHeight="1">
      <c r="A66" s="123" t="s">
        <v>55</v>
      </c>
      <c r="B66" s="123"/>
      <c r="C66" s="123"/>
    </row>
    <row r="67" spans="1:10" ht="24" customHeight="1">
      <c r="A67" s="123" t="s">
        <v>127</v>
      </c>
      <c r="B67" s="123"/>
      <c r="C67" s="123"/>
      <c r="D67" s="123"/>
      <c r="E67" s="123"/>
      <c r="F67" s="123"/>
      <c r="G67" s="64"/>
      <c r="H67" s="123"/>
      <c r="I67" s="123"/>
      <c r="J67" s="123"/>
    </row>
    <row r="68" spans="1:10" ht="24" customHeight="1">
      <c r="A68" s="123" t="s">
        <v>223</v>
      </c>
      <c r="B68" s="123"/>
      <c r="C68" s="123"/>
      <c r="D68" s="123"/>
      <c r="E68" s="123"/>
      <c r="F68" s="123"/>
      <c r="G68" s="64"/>
      <c r="H68" s="123"/>
      <c r="I68" s="123"/>
      <c r="J68" s="123"/>
    </row>
    <row r="69" spans="1:10" ht="24" customHeight="1">
      <c r="A69" s="146" t="s">
        <v>1</v>
      </c>
      <c r="B69" s="146"/>
      <c r="C69" s="146"/>
      <c r="D69" s="146"/>
      <c r="E69" s="146"/>
      <c r="F69" s="146"/>
      <c r="G69" s="146"/>
      <c r="H69" s="146"/>
      <c r="I69" s="146"/>
      <c r="J69" s="146"/>
    </row>
    <row r="70" spans="1:10" ht="24" customHeight="1">
      <c r="D70" s="147" t="s">
        <v>2</v>
      </c>
      <c r="E70" s="147"/>
      <c r="F70" s="147"/>
      <c r="G70" s="65"/>
      <c r="H70" s="147" t="s">
        <v>3</v>
      </c>
      <c r="I70" s="147"/>
      <c r="J70" s="147"/>
    </row>
    <row r="71" spans="1:10" ht="24" customHeight="1">
      <c r="B71" s="18" t="s">
        <v>4</v>
      </c>
      <c r="D71" s="124" t="s">
        <v>224</v>
      </c>
      <c r="E71" s="19"/>
      <c r="F71" s="124" t="s">
        <v>201</v>
      </c>
      <c r="G71" s="19"/>
      <c r="H71" s="124" t="s">
        <v>224</v>
      </c>
      <c r="I71" s="42"/>
      <c r="J71" s="41" t="s">
        <v>201</v>
      </c>
    </row>
    <row r="72" spans="1:10" ht="24" customHeight="1">
      <c r="B72" s="18"/>
      <c r="D72" s="19" t="s">
        <v>5</v>
      </c>
      <c r="E72" s="19"/>
      <c r="F72" s="19" t="s">
        <v>6</v>
      </c>
      <c r="G72" s="19"/>
      <c r="H72" s="19" t="s">
        <v>5</v>
      </c>
      <c r="I72" s="42"/>
      <c r="J72" s="42" t="s">
        <v>6</v>
      </c>
    </row>
    <row r="73" spans="1:10" ht="24" customHeight="1">
      <c r="B73" s="18"/>
      <c r="D73" s="19" t="s">
        <v>7</v>
      </c>
      <c r="E73" s="20"/>
      <c r="F73" s="19"/>
      <c r="G73" s="19"/>
      <c r="H73" s="19" t="s">
        <v>7</v>
      </c>
      <c r="I73" s="43"/>
      <c r="J73" s="42"/>
    </row>
    <row r="74" spans="1:10" s="2" customFormat="1" ht="24" customHeight="1">
      <c r="A74" s="37" t="s">
        <v>26</v>
      </c>
      <c r="C74" s="28"/>
      <c r="D74" s="15"/>
      <c r="E74" s="29"/>
      <c r="F74" s="15"/>
      <c r="G74" s="15"/>
      <c r="H74" s="15"/>
      <c r="I74" s="19"/>
      <c r="J74" s="15"/>
    </row>
    <row r="75" spans="1:10" s="2" customFormat="1" ht="24" customHeight="1">
      <c r="A75" s="14" t="s">
        <v>27</v>
      </c>
      <c r="B75" s="31">
        <v>12</v>
      </c>
      <c r="C75" s="28"/>
      <c r="D75" s="15"/>
      <c r="E75" s="29"/>
      <c r="F75" s="15"/>
      <c r="G75" s="15"/>
      <c r="H75" s="15"/>
      <c r="I75" s="19"/>
      <c r="J75" s="15"/>
    </row>
    <row r="76" spans="1:10" s="2" customFormat="1" ht="24" customHeight="1">
      <c r="A76" s="38" t="s">
        <v>110</v>
      </c>
      <c r="B76" s="7"/>
      <c r="C76" s="28"/>
      <c r="D76" s="15"/>
      <c r="E76" s="29"/>
      <c r="F76" s="15"/>
      <c r="G76" s="15"/>
      <c r="H76" s="15"/>
      <c r="I76" s="19"/>
      <c r="J76" s="15"/>
    </row>
    <row r="77" spans="1:10" s="2" customFormat="1" ht="24" customHeight="1" thickBot="1">
      <c r="A77" s="30" t="s">
        <v>195</v>
      </c>
      <c r="B77" s="7"/>
      <c r="C77" s="28"/>
      <c r="D77" s="125">
        <v>1579884</v>
      </c>
      <c r="E77" s="23"/>
      <c r="F77" s="125">
        <v>1579884</v>
      </c>
      <c r="G77" s="44"/>
      <c r="H77" s="125">
        <v>1579884</v>
      </c>
      <c r="I77" s="23"/>
      <c r="J77" s="125">
        <v>1579884</v>
      </c>
    </row>
    <row r="78" spans="1:10" s="24" customFormat="1" ht="24" customHeight="1" thickTop="1">
      <c r="A78" s="30" t="s">
        <v>111</v>
      </c>
      <c r="B78" s="31"/>
      <c r="C78" s="32"/>
    </row>
    <row r="79" spans="1:10" s="24" customFormat="1" ht="24" customHeight="1">
      <c r="A79" s="30" t="s">
        <v>219</v>
      </c>
      <c r="B79" s="33"/>
      <c r="C79" s="32"/>
      <c r="D79" s="13"/>
      <c r="E79" s="13"/>
      <c r="F79" s="13"/>
      <c r="G79" s="6"/>
    </row>
    <row r="80" spans="1:10" s="24" customFormat="1" ht="24" customHeight="1">
      <c r="A80" s="30" t="s">
        <v>218</v>
      </c>
      <c r="B80" s="33"/>
      <c r="C80" s="32"/>
      <c r="D80" s="5">
        <v>1578362</v>
      </c>
      <c r="E80" s="13"/>
      <c r="F80" s="13">
        <v>1576763</v>
      </c>
      <c r="G80" s="6"/>
      <c r="H80" s="5">
        <v>1578362</v>
      </c>
      <c r="I80" s="23"/>
      <c r="J80" s="5">
        <v>1576763</v>
      </c>
    </row>
    <row r="81" spans="1:10" s="2" customFormat="1" ht="24" customHeight="1">
      <c r="A81" s="14" t="s">
        <v>28</v>
      </c>
      <c r="B81" s="31"/>
      <c r="C81" s="32"/>
      <c r="D81" s="5">
        <v>1152388</v>
      </c>
      <c r="E81" s="23"/>
      <c r="F81" s="5">
        <v>1140288</v>
      </c>
      <c r="G81" s="8"/>
      <c r="H81" s="5">
        <v>1152388</v>
      </c>
      <c r="I81" s="23"/>
      <c r="J81" s="5">
        <v>1140288</v>
      </c>
    </row>
    <row r="82" spans="1:10" s="2" customFormat="1" ht="24" customHeight="1">
      <c r="A82" s="14" t="s">
        <v>137</v>
      </c>
      <c r="B82" s="31">
        <v>12</v>
      </c>
      <c r="C82" s="32"/>
      <c r="D82" s="5">
        <v>0</v>
      </c>
      <c r="E82" s="23"/>
      <c r="F82" s="5">
        <v>2571</v>
      </c>
      <c r="G82" s="8"/>
      <c r="H82" s="5">
        <v>0</v>
      </c>
      <c r="I82" s="23"/>
      <c r="J82" s="5">
        <v>2571</v>
      </c>
    </row>
    <row r="83" spans="1:10" s="2" customFormat="1" ht="24" customHeight="1">
      <c r="A83" s="24" t="s">
        <v>112</v>
      </c>
      <c r="C83" s="28"/>
      <c r="D83" s="5"/>
      <c r="E83" s="23"/>
      <c r="F83" s="5"/>
      <c r="G83" s="8"/>
      <c r="H83" s="5"/>
      <c r="I83" s="23"/>
      <c r="J83" s="5"/>
    </row>
    <row r="84" spans="1:10" s="2" customFormat="1" ht="24" customHeight="1">
      <c r="A84" s="24" t="s">
        <v>128</v>
      </c>
      <c r="B84" s="7"/>
      <c r="C84" s="28"/>
      <c r="D84" s="8">
        <v>6238</v>
      </c>
      <c r="E84" s="23"/>
      <c r="F84" s="8">
        <v>6238</v>
      </c>
      <c r="G84" s="8"/>
      <c r="H84" s="5">
        <v>0</v>
      </c>
      <c r="I84" s="23"/>
      <c r="J84" s="5">
        <v>0</v>
      </c>
    </row>
    <row r="85" spans="1:10" s="2" customFormat="1" ht="24" customHeight="1">
      <c r="A85" s="14" t="s">
        <v>150</v>
      </c>
      <c r="B85" s="7"/>
      <c r="C85" s="28"/>
      <c r="D85" s="8"/>
      <c r="E85" s="23"/>
      <c r="F85" s="8"/>
      <c r="G85" s="8"/>
      <c r="H85" s="5"/>
      <c r="I85" s="23"/>
      <c r="J85" s="5"/>
    </row>
    <row r="86" spans="1:10" s="2" customFormat="1" ht="24" customHeight="1">
      <c r="A86" s="14" t="s">
        <v>138</v>
      </c>
      <c r="B86" s="7"/>
      <c r="C86" s="28"/>
      <c r="D86" s="8">
        <v>-570311</v>
      </c>
      <c r="E86" s="23"/>
      <c r="F86" s="8">
        <v>-570311</v>
      </c>
      <c r="G86" s="8"/>
      <c r="H86" s="5">
        <v>0</v>
      </c>
      <c r="I86" s="23"/>
      <c r="J86" s="5">
        <v>0</v>
      </c>
    </row>
    <row r="87" spans="1:10" s="2" customFormat="1" ht="24" customHeight="1">
      <c r="A87" s="14" t="s">
        <v>113</v>
      </c>
      <c r="B87" s="31"/>
      <c r="C87" s="28"/>
      <c r="D87" s="8">
        <f>'CE1'!L34</f>
        <v>174753</v>
      </c>
      <c r="E87" s="23"/>
      <c r="F87" s="8">
        <v>174753</v>
      </c>
      <c r="G87" s="8"/>
      <c r="H87" s="5">
        <v>174753</v>
      </c>
      <c r="I87" s="23"/>
      <c r="J87" s="5">
        <v>174753</v>
      </c>
    </row>
    <row r="88" spans="1:10" s="2" customFormat="1" ht="24" customHeight="1">
      <c r="A88" s="14" t="s">
        <v>29</v>
      </c>
      <c r="B88" s="7"/>
      <c r="C88" s="28"/>
      <c r="D88" s="8"/>
      <c r="E88" s="23"/>
      <c r="F88" s="8"/>
      <c r="G88" s="8"/>
      <c r="H88" s="8"/>
      <c r="I88" s="23"/>
      <c r="J88" s="8"/>
    </row>
    <row r="89" spans="1:10" s="2" customFormat="1" ht="24" customHeight="1">
      <c r="A89" s="14" t="s">
        <v>30</v>
      </c>
      <c r="B89" s="31"/>
      <c r="C89" s="28"/>
      <c r="D89" s="8">
        <f>'CE1'!N34</f>
        <v>172123</v>
      </c>
      <c r="E89" s="23"/>
      <c r="F89" s="8">
        <v>172123</v>
      </c>
      <c r="G89" s="8"/>
      <c r="H89" s="8">
        <f>'CE2'!J30</f>
        <v>172123</v>
      </c>
      <c r="I89" s="23"/>
      <c r="J89" s="8">
        <v>172123</v>
      </c>
    </row>
    <row r="90" spans="1:10" s="2" customFormat="1" ht="24" customHeight="1">
      <c r="A90" s="14" t="s">
        <v>96</v>
      </c>
      <c r="B90" s="7"/>
      <c r="C90" s="28"/>
      <c r="D90" s="8">
        <f>'CE1'!P34</f>
        <v>12752066</v>
      </c>
      <c r="E90" s="23"/>
      <c r="F90" s="8">
        <v>12183030</v>
      </c>
      <c r="G90" s="8"/>
      <c r="H90" s="8">
        <f>'CE2'!L30</f>
        <v>8705653</v>
      </c>
      <c r="I90" s="23"/>
      <c r="J90" s="8">
        <v>8640022</v>
      </c>
    </row>
    <row r="91" spans="1:10" s="2" customFormat="1" ht="24" customHeight="1">
      <c r="A91" s="14" t="s">
        <v>65</v>
      </c>
      <c r="C91" s="28"/>
      <c r="D91" s="9">
        <f>'CE1'!V34</f>
        <v>-721085</v>
      </c>
      <c r="E91" s="23"/>
      <c r="F91" s="9">
        <v>-1278229</v>
      </c>
      <c r="G91" s="8"/>
      <c r="H91" s="9">
        <f>'CE2'!P30</f>
        <v>84081</v>
      </c>
      <c r="I91" s="23"/>
      <c r="J91" s="9">
        <v>-157631</v>
      </c>
    </row>
    <row r="92" spans="1:10" s="2" customFormat="1" ht="24" customHeight="1">
      <c r="A92" s="38" t="s">
        <v>66</v>
      </c>
      <c r="C92" s="28"/>
      <c r="D92" s="5">
        <f>SUM(D79:D91)</f>
        <v>14544534</v>
      </c>
      <c r="E92" s="23"/>
      <c r="F92" s="5">
        <f>SUM(F79:F91)</f>
        <v>13407226</v>
      </c>
      <c r="G92" s="8"/>
      <c r="H92" s="5">
        <f>SUM(H80:H91)</f>
        <v>11867360</v>
      </c>
      <c r="I92" s="23"/>
      <c r="J92" s="5">
        <f>SUM(J80:J91)</f>
        <v>11548889</v>
      </c>
    </row>
    <row r="93" spans="1:10" s="2" customFormat="1" ht="24" customHeight="1">
      <c r="A93" s="24" t="s">
        <v>67</v>
      </c>
      <c r="C93" s="28"/>
      <c r="D93" s="9">
        <f>'CE1'!Z34</f>
        <v>174287</v>
      </c>
      <c r="E93" s="23"/>
      <c r="F93" s="9">
        <v>171432</v>
      </c>
      <c r="G93" s="8"/>
      <c r="H93" s="9">
        <v>0</v>
      </c>
      <c r="I93" s="23"/>
      <c r="J93" s="9">
        <v>0</v>
      </c>
    </row>
    <row r="94" spans="1:10" s="2" customFormat="1" ht="24" customHeight="1">
      <c r="A94" s="37" t="s">
        <v>31</v>
      </c>
      <c r="D94" s="9">
        <f>SUM(D92:D93)</f>
        <v>14718821</v>
      </c>
      <c r="E94" s="23"/>
      <c r="F94" s="9">
        <f>SUM(F92:F93)</f>
        <v>13578658</v>
      </c>
      <c r="G94" s="8"/>
      <c r="H94" s="9">
        <f>SUM(H92:H93)</f>
        <v>11867360</v>
      </c>
      <c r="I94" s="23"/>
      <c r="J94" s="9">
        <f>SUM(J92:J93)</f>
        <v>11548889</v>
      </c>
    </row>
    <row r="95" spans="1:10" s="2" customFormat="1" ht="24" customHeight="1" thickBot="1">
      <c r="A95" s="37" t="s">
        <v>32</v>
      </c>
      <c r="D95" s="16">
        <f>SUM(D63,D94)</f>
        <v>23606236</v>
      </c>
      <c r="E95" s="23"/>
      <c r="F95" s="16">
        <f>SUM(F63,F94)</f>
        <v>25261903</v>
      </c>
      <c r="G95" s="8"/>
      <c r="H95" s="16">
        <f>SUM(H63,H94)</f>
        <v>21295133</v>
      </c>
      <c r="I95" s="8"/>
      <c r="J95" s="16">
        <f>SUM(J63,J94)</f>
        <v>23558283</v>
      </c>
    </row>
    <row r="96" spans="1:10" ht="24" customHeight="1" thickTop="1">
      <c r="C96" s="35"/>
      <c r="D96" s="13">
        <f>SUM(D95-D32)</f>
        <v>0</v>
      </c>
      <c r="E96" s="66"/>
      <c r="F96" s="13">
        <f>SUM(F95-F32)</f>
        <v>0</v>
      </c>
      <c r="G96" s="66"/>
      <c r="H96" s="36">
        <f>H95-H32</f>
        <v>0</v>
      </c>
      <c r="I96" s="66"/>
      <c r="J96" s="13">
        <f>SUM(J95-J32)</f>
        <v>0</v>
      </c>
    </row>
    <row r="97" spans="1:3" ht="24" customHeight="1">
      <c r="A97" s="34" t="s">
        <v>133</v>
      </c>
    </row>
    <row r="99" spans="1:3" ht="24" customHeight="1">
      <c r="A99" s="39"/>
      <c r="B99" s="39"/>
    </row>
    <row r="101" spans="1:3" ht="24" customHeight="1">
      <c r="C101" s="17" t="s">
        <v>33</v>
      </c>
    </row>
    <row r="102" spans="1:3" ht="24" customHeight="1">
      <c r="A102" s="39"/>
      <c r="B102" s="39"/>
    </row>
  </sheetData>
  <mergeCells count="9">
    <mergeCell ref="A69:J69"/>
    <mergeCell ref="D70:F70"/>
    <mergeCell ref="H70:J70"/>
    <mergeCell ref="A4:J4"/>
    <mergeCell ref="D5:F5"/>
    <mergeCell ref="H5:J5"/>
    <mergeCell ref="A38:J38"/>
    <mergeCell ref="D39:F39"/>
    <mergeCell ref="H39:J39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4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0120-B3CE-4933-BB4D-34C75E6E0822}">
  <dimension ref="A1:K149"/>
  <sheetViews>
    <sheetView showGridLines="0" view="pageBreakPreview" zoomScaleNormal="100" zoomScaleSheetLayoutView="100" workbookViewId="0">
      <selection activeCell="H168" sqref="H168"/>
    </sheetView>
  </sheetViews>
  <sheetFormatPr defaultColWidth="10.5703125" defaultRowHeight="22.7" customHeight="1"/>
  <cols>
    <col min="1" max="1" width="59.28515625" style="17" customWidth="1"/>
    <col min="2" max="2" width="7" style="17" customWidth="1"/>
    <col min="3" max="3" width="1.5703125" style="17" customWidth="1"/>
    <col min="4" max="4" width="15.28515625" style="17" customWidth="1"/>
    <col min="5" max="5" width="1.42578125" style="2" customWidth="1"/>
    <col min="6" max="6" width="15.28515625" style="17" customWidth="1"/>
    <col min="7" max="7" width="1.42578125" style="17" customWidth="1"/>
    <col min="8" max="8" width="15.28515625" style="128" customWidth="1"/>
    <col min="9" max="9" width="1.42578125" style="17" customWidth="1"/>
    <col min="10" max="10" width="15.28515625" style="17" customWidth="1"/>
    <col min="11" max="16384" width="10.5703125" style="17"/>
  </cols>
  <sheetData>
    <row r="1" spans="1:10" ht="22.7" customHeight="1">
      <c r="A1" s="34"/>
      <c r="B1" s="20"/>
      <c r="G1" s="2"/>
      <c r="I1" s="2"/>
      <c r="J1" s="95" t="s">
        <v>34</v>
      </c>
    </row>
    <row r="2" spans="1:10" ht="22.7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</row>
    <row r="3" spans="1:10" ht="22.7" customHeight="1">
      <c r="A3" s="148" t="s">
        <v>130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ht="22.7" customHeight="1">
      <c r="A4" s="148" t="s">
        <v>234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ht="22.7" customHeight="1">
      <c r="A5" s="149" t="s">
        <v>139</v>
      </c>
      <c r="B5" s="149"/>
      <c r="C5" s="149"/>
      <c r="D5" s="149"/>
      <c r="E5" s="149"/>
      <c r="F5" s="149"/>
      <c r="G5" s="149"/>
      <c r="H5" s="149"/>
      <c r="I5" s="149"/>
      <c r="J5" s="149"/>
    </row>
    <row r="6" spans="1:10" ht="22.7" customHeight="1">
      <c r="A6" s="34"/>
      <c r="B6" s="20"/>
      <c r="D6" s="96"/>
      <c r="E6" s="129" t="s">
        <v>2</v>
      </c>
      <c r="F6" s="129"/>
      <c r="G6" s="65"/>
      <c r="H6" s="97"/>
      <c r="I6" s="129" t="s">
        <v>3</v>
      </c>
      <c r="J6" s="129"/>
    </row>
    <row r="7" spans="1:10" ht="22.7" customHeight="1">
      <c r="A7" s="34"/>
      <c r="B7" s="18" t="s">
        <v>4</v>
      </c>
      <c r="C7" s="18"/>
      <c r="D7" s="98">
        <v>2020</v>
      </c>
      <c r="E7" s="15"/>
      <c r="F7" s="98">
        <v>2019</v>
      </c>
      <c r="G7" s="15"/>
      <c r="H7" s="98">
        <v>2020</v>
      </c>
      <c r="I7" s="15"/>
      <c r="J7" s="98">
        <v>2019</v>
      </c>
    </row>
    <row r="8" spans="1:10" ht="22.7" customHeight="1">
      <c r="A8" s="131" t="s">
        <v>246</v>
      </c>
      <c r="B8" s="18"/>
      <c r="C8" s="18"/>
      <c r="D8" s="98"/>
      <c r="E8" s="15"/>
      <c r="F8" s="98"/>
      <c r="G8" s="15"/>
      <c r="H8" s="98"/>
      <c r="I8" s="15"/>
      <c r="J8" s="98"/>
    </row>
    <row r="9" spans="1:10" ht="22.7" customHeight="1">
      <c r="A9" s="37" t="s">
        <v>35</v>
      </c>
      <c r="B9" s="99"/>
      <c r="D9" s="13"/>
      <c r="E9" s="6"/>
      <c r="F9" s="13"/>
      <c r="G9" s="6"/>
      <c r="H9" s="13"/>
      <c r="I9" s="6"/>
      <c r="J9" s="13"/>
    </row>
    <row r="10" spans="1:10" ht="22.7" customHeight="1">
      <c r="A10" s="38" t="s">
        <v>174</v>
      </c>
      <c r="B10" s="67"/>
      <c r="C10" s="14"/>
      <c r="D10" s="8">
        <v>8575967</v>
      </c>
      <c r="E10" s="8"/>
      <c r="F10" s="8">
        <v>9449307</v>
      </c>
      <c r="G10" s="8"/>
      <c r="H10" s="8">
        <v>7536778</v>
      </c>
      <c r="I10" s="8"/>
      <c r="J10" s="8">
        <v>8703225</v>
      </c>
    </row>
    <row r="11" spans="1:10" ht="22.7" customHeight="1">
      <c r="A11" s="38" t="s">
        <v>36</v>
      </c>
      <c r="B11" s="67"/>
      <c r="C11" s="14"/>
      <c r="D11" s="5"/>
      <c r="E11" s="8"/>
      <c r="F11" s="5"/>
      <c r="G11" s="8"/>
      <c r="H11" s="5"/>
      <c r="I11" s="8"/>
      <c r="J11" s="5"/>
    </row>
    <row r="12" spans="1:10" ht="22.7" customHeight="1">
      <c r="A12" s="38" t="s">
        <v>227</v>
      </c>
      <c r="B12" s="67"/>
      <c r="C12" s="14"/>
      <c r="D12" s="5">
        <v>0</v>
      </c>
      <c r="E12" s="8"/>
      <c r="F12" s="5">
        <v>0</v>
      </c>
      <c r="G12" s="8"/>
      <c r="H12" s="5">
        <v>0</v>
      </c>
      <c r="I12" s="8"/>
      <c r="J12" s="5">
        <v>61367</v>
      </c>
    </row>
    <row r="13" spans="1:10" ht="22.7" customHeight="1">
      <c r="A13" s="38" t="s">
        <v>166</v>
      </c>
      <c r="B13" s="67"/>
      <c r="C13" s="14"/>
      <c r="D13" s="8">
        <v>102133</v>
      </c>
      <c r="E13" s="8"/>
      <c r="F13" s="8">
        <v>134083</v>
      </c>
      <c r="G13" s="8"/>
      <c r="H13" s="8">
        <v>75235</v>
      </c>
      <c r="I13" s="8"/>
      <c r="J13" s="8">
        <v>142222</v>
      </c>
    </row>
    <row r="14" spans="1:10" ht="22.7" customHeight="1">
      <c r="A14" s="38" t="s">
        <v>12</v>
      </c>
      <c r="C14" s="14"/>
      <c r="D14" s="9">
        <v>23057</v>
      </c>
      <c r="E14" s="8"/>
      <c r="F14" s="9">
        <v>53513</v>
      </c>
      <c r="G14" s="8"/>
      <c r="H14" s="9">
        <v>38017</v>
      </c>
      <c r="I14" s="8"/>
      <c r="J14" s="9">
        <v>55592</v>
      </c>
    </row>
    <row r="15" spans="1:10" ht="22.7" customHeight="1">
      <c r="A15" s="37" t="s">
        <v>37</v>
      </c>
      <c r="B15" s="14"/>
      <c r="C15" s="14"/>
      <c r="D15" s="9">
        <f>SUM(D10:D14)</f>
        <v>8701157</v>
      </c>
      <c r="E15" s="8"/>
      <c r="F15" s="9">
        <f>SUM(F10:F14)</f>
        <v>9636903</v>
      </c>
      <c r="G15" s="8"/>
      <c r="H15" s="9">
        <f>SUM(H10:H14)</f>
        <v>7650030</v>
      </c>
      <c r="I15" s="8"/>
      <c r="J15" s="9">
        <f>SUM(J10:J14)</f>
        <v>8962406</v>
      </c>
    </row>
    <row r="16" spans="1:10" ht="22.7" customHeight="1">
      <c r="A16" s="37" t="s">
        <v>38</v>
      </c>
      <c r="B16" s="14"/>
      <c r="C16" s="14"/>
      <c r="D16" s="13"/>
      <c r="E16" s="6"/>
      <c r="F16" s="13"/>
      <c r="G16" s="6"/>
      <c r="H16" s="13"/>
      <c r="I16" s="6"/>
      <c r="J16" s="13"/>
    </row>
    <row r="17" spans="1:10" ht="22.7" customHeight="1">
      <c r="A17" s="38" t="s">
        <v>39</v>
      </c>
      <c r="B17" s="67"/>
      <c r="C17" s="14"/>
      <c r="D17" s="100">
        <v>6062138</v>
      </c>
      <c r="E17" s="6"/>
      <c r="F17" s="100">
        <v>8523565</v>
      </c>
      <c r="G17" s="6"/>
      <c r="H17" s="100">
        <v>5676745</v>
      </c>
      <c r="I17" s="6"/>
      <c r="J17" s="100">
        <v>8127292</v>
      </c>
    </row>
    <row r="18" spans="1:10" ht="22.7" customHeight="1">
      <c r="A18" s="38" t="s">
        <v>245</v>
      </c>
      <c r="B18" s="67">
        <v>17</v>
      </c>
      <c r="C18" s="14"/>
      <c r="D18" s="101">
        <v>-10809</v>
      </c>
      <c r="E18" s="6"/>
      <c r="F18" s="101">
        <v>-140366</v>
      </c>
      <c r="G18" s="6"/>
      <c r="H18" s="101">
        <v>-10809</v>
      </c>
      <c r="I18" s="6"/>
      <c r="J18" s="101">
        <v>-140366</v>
      </c>
    </row>
    <row r="19" spans="1:10" ht="22.7" customHeight="1">
      <c r="A19" s="38" t="s">
        <v>229</v>
      </c>
      <c r="B19" s="67">
        <v>5</v>
      </c>
      <c r="C19" s="14"/>
      <c r="D19" s="102">
        <v>-41841</v>
      </c>
      <c r="E19" s="6"/>
      <c r="F19" s="102">
        <v>-9413</v>
      </c>
      <c r="G19" s="6"/>
      <c r="H19" s="102">
        <v>-3690</v>
      </c>
      <c r="I19" s="6"/>
      <c r="J19" s="102">
        <v>-5214</v>
      </c>
    </row>
    <row r="20" spans="1:10" ht="22.7" customHeight="1">
      <c r="B20" s="67"/>
      <c r="C20" s="14"/>
      <c r="D20" s="6">
        <f>SUM(D17:D19)</f>
        <v>6009488</v>
      </c>
      <c r="E20" s="6"/>
      <c r="F20" s="6">
        <f>SUM(F17:F19)</f>
        <v>8373786</v>
      </c>
      <c r="G20" s="6"/>
      <c r="H20" s="6">
        <f>SUM(H17:H19)</f>
        <v>5662246</v>
      </c>
      <c r="I20" s="6"/>
      <c r="J20" s="6">
        <f>SUM(J17:J19)</f>
        <v>7981712</v>
      </c>
    </row>
    <row r="21" spans="1:10" ht="22.7" customHeight="1">
      <c r="A21" s="38" t="s">
        <v>40</v>
      </c>
      <c r="B21" s="67"/>
      <c r="C21" s="14"/>
      <c r="D21" s="13">
        <v>43400</v>
      </c>
      <c r="E21" s="6"/>
      <c r="F21" s="13">
        <v>43906</v>
      </c>
      <c r="G21" s="6"/>
      <c r="H21" s="13">
        <v>30333</v>
      </c>
      <c r="I21" s="6"/>
      <c r="J21" s="13">
        <v>26869</v>
      </c>
    </row>
    <row r="22" spans="1:10" ht="22.7" customHeight="1">
      <c r="A22" s="38" t="s">
        <v>41</v>
      </c>
      <c r="B22" s="67"/>
      <c r="C22" s="14"/>
      <c r="D22" s="13">
        <v>318372</v>
      </c>
      <c r="E22" s="6"/>
      <c r="F22" s="13">
        <v>291305</v>
      </c>
      <c r="G22" s="6"/>
      <c r="H22" s="13">
        <v>193696</v>
      </c>
      <c r="I22" s="6"/>
      <c r="J22" s="13">
        <v>170635</v>
      </c>
    </row>
    <row r="23" spans="1:10" ht="22.7" customHeight="1">
      <c r="A23" s="38" t="s">
        <v>42</v>
      </c>
      <c r="B23" s="67"/>
      <c r="C23" s="14"/>
      <c r="D23" s="13"/>
      <c r="E23" s="6"/>
      <c r="F23" s="13"/>
      <c r="G23" s="6"/>
      <c r="H23" s="13"/>
      <c r="I23" s="6"/>
      <c r="J23" s="13"/>
    </row>
    <row r="24" spans="1:10" ht="22.7" customHeight="1">
      <c r="A24" s="38" t="s">
        <v>260</v>
      </c>
      <c r="B24" s="67">
        <v>18</v>
      </c>
      <c r="C24" s="14"/>
      <c r="D24" s="8">
        <v>0</v>
      </c>
      <c r="E24" s="6"/>
      <c r="F24" s="13">
        <v>67971</v>
      </c>
      <c r="G24" s="6"/>
      <c r="H24" s="13">
        <v>0</v>
      </c>
      <c r="I24" s="6"/>
      <c r="J24" s="13">
        <v>0</v>
      </c>
    </row>
    <row r="25" spans="1:10" ht="22.7" customHeight="1">
      <c r="A25" s="37" t="s">
        <v>43</v>
      </c>
      <c r="B25" s="14"/>
      <c r="C25" s="14"/>
      <c r="D25" s="91">
        <f>SUM(D20:D24)</f>
        <v>6371260</v>
      </c>
      <c r="E25" s="6"/>
      <c r="F25" s="91">
        <f>SUM(F20:F24)</f>
        <v>8776968</v>
      </c>
      <c r="G25" s="6"/>
      <c r="H25" s="91">
        <f>SUM(H20:H24)</f>
        <v>5886275</v>
      </c>
      <c r="I25" s="6"/>
      <c r="J25" s="91">
        <f>SUM(J20:J24)</f>
        <v>8179216</v>
      </c>
    </row>
    <row r="26" spans="1:10" ht="22.7" customHeight="1">
      <c r="A26" s="132" t="s">
        <v>247</v>
      </c>
      <c r="B26" s="14"/>
      <c r="C26" s="14"/>
      <c r="D26" s="13">
        <f>SUM(D15-D25)</f>
        <v>2329897</v>
      </c>
      <c r="E26" s="6"/>
      <c r="F26" s="13">
        <f>SUM(F15-F25)</f>
        <v>859935</v>
      </c>
      <c r="G26" s="13"/>
      <c r="H26" s="13">
        <f>SUM(H15-H25)</f>
        <v>1763755</v>
      </c>
      <c r="I26" s="13"/>
      <c r="J26" s="13">
        <f>SUM(J15-J25)</f>
        <v>783190</v>
      </c>
    </row>
    <row r="27" spans="1:10" ht="22.7" customHeight="1">
      <c r="A27" s="33" t="s">
        <v>176</v>
      </c>
      <c r="B27" s="67"/>
      <c r="C27" s="14"/>
      <c r="D27" s="13">
        <v>755</v>
      </c>
      <c r="E27" s="6"/>
      <c r="F27" s="13">
        <v>5437</v>
      </c>
      <c r="G27" s="13"/>
      <c r="H27" s="13">
        <v>0</v>
      </c>
      <c r="I27" s="13"/>
      <c r="J27" s="13">
        <v>0</v>
      </c>
    </row>
    <row r="28" spans="1:10" ht="22.7" customHeight="1">
      <c r="A28" s="38" t="s">
        <v>173</v>
      </c>
      <c r="B28" s="67"/>
      <c r="C28" s="25"/>
      <c r="D28" s="6">
        <v>10031</v>
      </c>
      <c r="E28" s="6"/>
      <c r="F28" s="6">
        <v>13825</v>
      </c>
      <c r="G28" s="13"/>
      <c r="H28" s="6">
        <v>0</v>
      </c>
      <c r="I28" s="13"/>
      <c r="J28" s="6">
        <v>0</v>
      </c>
    </row>
    <row r="29" spans="1:10" ht="22.7" customHeight="1">
      <c r="A29" s="38" t="s">
        <v>44</v>
      </c>
      <c r="B29" s="67"/>
      <c r="C29" s="14"/>
      <c r="D29" s="13">
        <v>-31609</v>
      </c>
      <c r="E29" s="6"/>
      <c r="F29" s="6">
        <v>-45982</v>
      </c>
      <c r="G29" s="13"/>
      <c r="H29" s="13">
        <v>-21686</v>
      </c>
      <c r="I29" s="13"/>
      <c r="J29" s="6">
        <v>-30797</v>
      </c>
    </row>
    <row r="30" spans="1:10" ht="22.7" customHeight="1">
      <c r="A30" s="38" t="s">
        <v>272</v>
      </c>
      <c r="B30" s="67"/>
      <c r="C30" s="14"/>
      <c r="D30" s="13"/>
      <c r="E30" s="6"/>
      <c r="F30" s="6"/>
      <c r="G30" s="13"/>
      <c r="H30" s="13"/>
      <c r="I30" s="13"/>
      <c r="J30" s="6"/>
    </row>
    <row r="31" spans="1:10" ht="22.7" customHeight="1">
      <c r="A31" s="17" t="s">
        <v>259</v>
      </c>
      <c r="B31" s="67"/>
      <c r="C31" s="25"/>
      <c r="D31" s="60">
        <v>-12262</v>
      </c>
      <c r="E31" s="6"/>
      <c r="F31" s="60">
        <v>15805</v>
      </c>
      <c r="G31" s="13"/>
      <c r="H31" s="60">
        <v>15533</v>
      </c>
      <c r="I31" s="13"/>
      <c r="J31" s="60">
        <v>5003</v>
      </c>
    </row>
    <row r="32" spans="1:10" ht="22.7" customHeight="1">
      <c r="A32" s="103" t="s">
        <v>177</v>
      </c>
      <c r="B32" s="14"/>
      <c r="C32" s="14"/>
      <c r="D32" s="13">
        <f>SUM(D26:D31)</f>
        <v>2296812</v>
      </c>
      <c r="E32" s="6"/>
      <c r="F32" s="13">
        <f>SUM(F26:F31)</f>
        <v>849020</v>
      </c>
      <c r="G32" s="6"/>
      <c r="H32" s="13">
        <f>SUM(H26:H31)</f>
        <v>1757602</v>
      </c>
      <c r="I32" s="6"/>
      <c r="J32" s="13">
        <f>SUM(J26:J31)</f>
        <v>757396</v>
      </c>
    </row>
    <row r="33" spans="1:11" ht="22.7" customHeight="1">
      <c r="A33" s="38" t="s">
        <v>230</v>
      </c>
      <c r="B33" s="67">
        <v>10</v>
      </c>
      <c r="C33" s="67"/>
      <c r="D33" s="60">
        <v>-433342</v>
      </c>
      <c r="E33" s="6"/>
      <c r="F33" s="60">
        <v>-130787</v>
      </c>
      <c r="G33" s="6"/>
      <c r="H33" s="60">
        <v>-356085</v>
      </c>
      <c r="I33" s="6"/>
      <c r="J33" s="60">
        <v>-104209</v>
      </c>
    </row>
    <row r="34" spans="1:11" ht="22.7" customHeight="1">
      <c r="A34" s="37" t="s">
        <v>119</v>
      </c>
      <c r="B34" s="14"/>
      <c r="C34" s="14"/>
      <c r="D34" s="60">
        <f>SUM(D32,D33)</f>
        <v>1863470</v>
      </c>
      <c r="E34" s="6"/>
      <c r="F34" s="60">
        <f>SUM(F32,F33)</f>
        <v>718233</v>
      </c>
      <c r="G34" s="6"/>
      <c r="H34" s="60">
        <f>SUM(H32,H33)</f>
        <v>1401517</v>
      </c>
      <c r="I34" s="6"/>
      <c r="J34" s="60">
        <f>SUM(J32,J33)</f>
        <v>653187</v>
      </c>
      <c r="K34" s="36"/>
    </row>
    <row r="35" spans="1:11" ht="22.7" customHeight="1">
      <c r="A35" s="37"/>
      <c r="B35" s="14"/>
      <c r="C35" s="14"/>
      <c r="D35" s="66"/>
      <c r="E35" s="66"/>
      <c r="F35" s="66"/>
      <c r="G35" s="66"/>
      <c r="H35" s="6"/>
      <c r="I35" s="66"/>
      <c r="J35" s="6"/>
      <c r="K35" s="36"/>
    </row>
    <row r="36" spans="1:11" ht="22.7" customHeight="1">
      <c r="A36" s="73" t="s">
        <v>68</v>
      </c>
      <c r="C36" s="74"/>
      <c r="D36" s="104"/>
      <c r="E36" s="105"/>
      <c r="F36" s="104"/>
      <c r="G36" s="76"/>
      <c r="H36" s="77"/>
      <c r="I36" s="76"/>
      <c r="J36" s="77"/>
      <c r="K36" s="36"/>
    </row>
    <row r="37" spans="1:11" ht="22.7" customHeight="1">
      <c r="A37" s="93" t="s">
        <v>148</v>
      </c>
      <c r="C37" s="74"/>
      <c r="D37" s="104"/>
      <c r="E37" s="105"/>
      <c r="F37" s="104"/>
      <c r="G37" s="76"/>
      <c r="H37" s="77"/>
      <c r="I37" s="76"/>
      <c r="J37" s="77"/>
      <c r="K37" s="36"/>
    </row>
    <row r="38" spans="1:11" ht="22.7" customHeight="1">
      <c r="A38" s="93" t="s">
        <v>231</v>
      </c>
      <c r="C38" s="74"/>
      <c r="D38" s="104"/>
      <c r="E38" s="105"/>
      <c r="F38" s="104"/>
      <c r="G38" s="76"/>
      <c r="H38" s="77"/>
      <c r="I38" s="76"/>
      <c r="J38" s="77"/>
      <c r="K38" s="36"/>
    </row>
    <row r="39" spans="1:11" ht="22.7" customHeight="1">
      <c r="A39" s="78" t="s">
        <v>69</v>
      </c>
      <c r="C39" s="79"/>
      <c r="D39" s="81"/>
      <c r="E39" s="82"/>
      <c r="F39" s="81"/>
      <c r="G39" s="83"/>
      <c r="H39" s="81"/>
      <c r="I39" s="83"/>
      <c r="J39" s="81"/>
      <c r="K39" s="36"/>
    </row>
    <row r="40" spans="1:11" ht="22.7" customHeight="1">
      <c r="A40" s="78" t="s">
        <v>102</v>
      </c>
      <c r="C40" s="79"/>
      <c r="D40" s="83">
        <v>179074</v>
      </c>
      <c r="E40" s="82"/>
      <c r="F40" s="83">
        <v>-35307</v>
      </c>
      <c r="G40" s="83"/>
      <c r="H40" s="82">
        <v>0</v>
      </c>
      <c r="I40" s="83"/>
      <c r="J40" s="82">
        <v>0</v>
      </c>
      <c r="K40" s="36"/>
    </row>
    <row r="41" spans="1:11" ht="22.7" customHeight="1">
      <c r="A41" s="78" t="s">
        <v>182</v>
      </c>
      <c r="C41" s="79"/>
      <c r="D41" s="83"/>
      <c r="E41" s="82"/>
      <c r="F41" s="83"/>
      <c r="G41" s="83"/>
      <c r="H41" s="82"/>
      <c r="I41" s="83"/>
      <c r="J41" s="82"/>
      <c r="K41" s="36"/>
    </row>
    <row r="42" spans="1:11" ht="22.7" customHeight="1">
      <c r="A42" s="78" t="s">
        <v>183</v>
      </c>
      <c r="B42" s="67" t="s">
        <v>252</v>
      </c>
      <c r="C42" s="79"/>
      <c r="D42" s="84">
        <v>147282</v>
      </c>
      <c r="E42" s="82"/>
      <c r="F42" s="84">
        <v>3623</v>
      </c>
      <c r="G42" s="83"/>
      <c r="H42" s="60">
        <v>147282</v>
      </c>
      <c r="I42" s="83"/>
      <c r="J42" s="60">
        <v>3623</v>
      </c>
      <c r="K42" s="36"/>
    </row>
    <row r="43" spans="1:11" ht="22.7" customHeight="1">
      <c r="A43" s="37" t="s">
        <v>70</v>
      </c>
      <c r="C43" s="79"/>
      <c r="D43" s="106">
        <f>SUM(D40:D42)</f>
        <v>326356</v>
      </c>
      <c r="E43" s="82"/>
      <c r="F43" s="106">
        <f>SUM(F40:F42)</f>
        <v>-31684</v>
      </c>
      <c r="G43" s="83"/>
      <c r="H43" s="106">
        <f>SUM(H40:H42)</f>
        <v>147282</v>
      </c>
      <c r="I43" s="83"/>
      <c r="J43" s="106">
        <f>SUM(J40:J42)</f>
        <v>3623</v>
      </c>
      <c r="K43" s="36"/>
    </row>
    <row r="44" spans="1:11" ht="22.7" customHeight="1">
      <c r="A44" s="78"/>
      <c r="C44" s="79"/>
      <c r="D44" s="81"/>
      <c r="E44" s="82"/>
      <c r="F44" s="81"/>
      <c r="G44" s="83"/>
      <c r="H44" s="81"/>
      <c r="I44" s="83"/>
      <c r="J44" s="81"/>
      <c r="K44" s="36"/>
    </row>
    <row r="45" spans="1:11" ht="22.7" customHeight="1" thickBot="1">
      <c r="A45" s="73" t="s">
        <v>71</v>
      </c>
      <c r="C45" s="74"/>
      <c r="D45" s="86">
        <f>D34+D43</f>
        <v>2189826</v>
      </c>
      <c r="E45" s="82"/>
      <c r="F45" s="86">
        <f>F34+F43</f>
        <v>686549</v>
      </c>
      <c r="G45" s="83"/>
      <c r="H45" s="86">
        <f>H34+H43</f>
        <v>1548799</v>
      </c>
      <c r="I45" s="83"/>
      <c r="J45" s="86">
        <f>J34+J43</f>
        <v>656810</v>
      </c>
      <c r="K45" s="36"/>
    </row>
    <row r="46" spans="1:11" ht="22.7" customHeight="1" thickTop="1">
      <c r="A46" s="78"/>
      <c r="C46" s="79"/>
      <c r="D46" s="81"/>
      <c r="E46" s="82"/>
      <c r="F46" s="81"/>
      <c r="G46" s="83"/>
      <c r="H46" s="81"/>
      <c r="I46" s="83"/>
      <c r="J46" s="80"/>
      <c r="K46" s="36"/>
    </row>
    <row r="47" spans="1:11" ht="22.7" customHeight="1">
      <c r="A47" s="34" t="s">
        <v>133</v>
      </c>
      <c r="C47" s="79"/>
      <c r="D47" s="130"/>
      <c r="E47" s="107"/>
      <c r="F47" s="81"/>
      <c r="G47" s="83"/>
      <c r="H47" s="81"/>
      <c r="I47" s="85"/>
      <c r="J47" s="79"/>
    </row>
    <row r="48" spans="1:11" ht="22.7" customHeight="1">
      <c r="A48" s="34"/>
      <c r="B48" s="20"/>
      <c r="G48" s="2"/>
      <c r="I48" s="2"/>
      <c r="J48" s="95" t="s">
        <v>34</v>
      </c>
    </row>
    <row r="49" spans="1:10" ht="22.7" customHeight="1">
      <c r="A49" s="148" t="s">
        <v>0</v>
      </c>
      <c r="B49" s="148"/>
      <c r="C49" s="148"/>
      <c r="D49" s="148"/>
      <c r="E49" s="148"/>
      <c r="F49" s="148"/>
      <c r="G49" s="148"/>
      <c r="H49" s="148"/>
      <c r="I49" s="148"/>
      <c r="J49" s="148"/>
    </row>
    <row r="50" spans="1:10" ht="22.7" customHeight="1">
      <c r="A50" s="148" t="s">
        <v>232</v>
      </c>
      <c r="B50" s="148"/>
      <c r="C50" s="148"/>
      <c r="D50" s="148"/>
      <c r="E50" s="148"/>
      <c r="F50" s="148"/>
      <c r="G50" s="148"/>
      <c r="H50" s="148"/>
      <c r="I50" s="148"/>
      <c r="J50" s="148"/>
    </row>
    <row r="51" spans="1:10" ht="22.7" customHeight="1">
      <c r="A51" s="148" t="s">
        <v>234</v>
      </c>
      <c r="B51" s="148"/>
      <c r="C51" s="148"/>
      <c r="D51" s="148"/>
      <c r="E51" s="148"/>
      <c r="F51" s="148"/>
      <c r="G51" s="148"/>
      <c r="H51" s="148"/>
      <c r="I51" s="148"/>
      <c r="J51" s="148"/>
    </row>
    <row r="52" spans="1:10" ht="22.7" customHeight="1">
      <c r="A52" s="149" t="s">
        <v>139</v>
      </c>
      <c r="B52" s="149"/>
      <c r="C52" s="149"/>
      <c r="D52" s="149"/>
      <c r="E52" s="149"/>
      <c r="F52" s="149"/>
      <c r="G52" s="149"/>
      <c r="H52" s="149"/>
      <c r="I52" s="149"/>
      <c r="J52" s="149"/>
    </row>
    <row r="53" spans="1:10" ht="22.7" customHeight="1">
      <c r="A53" s="34"/>
      <c r="B53" s="20"/>
      <c r="D53" s="96"/>
      <c r="E53" s="129" t="s">
        <v>2</v>
      </c>
      <c r="F53" s="129"/>
      <c r="G53" s="65"/>
      <c r="H53" s="97"/>
      <c r="I53" s="129" t="s">
        <v>3</v>
      </c>
      <c r="J53" s="129"/>
    </row>
    <row r="54" spans="1:10" ht="22.7" customHeight="1">
      <c r="A54" s="34"/>
      <c r="B54" s="18" t="s">
        <v>4</v>
      </c>
      <c r="C54" s="18"/>
      <c r="D54" s="98">
        <v>2020</v>
      </c>
      <c r="E54" s="15"/>
      <c r="F54" s="98">
        <v>2019</v>
      </c>
      <c r="G54" s="15"/>
      <c r="H54" s="98">
        <v>2020</v>
      </c>
      <c r="I54" s="15"/>
      <c r="J54" s="98">
        <v>2019</v>
      </c>
    </row>
    <row r="55" spans="1:10" ht="22.7" customHeight="1">
      <c r="A55" s="37" t="s">
        <v>72</v>
      </c>
      <c r="C55" s="63"/>
      <c r="D55" s="20"/>
      <c r="E55" s="19"/>
      <c r="F55" s="20"/>
      <c r="G55" s="19"/>
      <c r="I55" s="19"/>
      <c r="J55" s="20"/>
    </row>
    <row r="56" spans="1:10" ht="22.7" customHeight="1" thickBot="1">
      <c r="A56" s="38" t="s">
        <v>73</v>
      </c>
      <c r="C56" s="63"/>
      <c r="D56" s="13">
        <f>SUM(D58-D57)</f>
        <v>1862393</v>
      </c>
      <c r="E56" s="66"/>
      <c r="F56" s="13">
        <f>SUM(F58-F57)</f>
        <v>712081</v>
      </c>
      <c r="G56" s="2"/>
      <c r="H56" s="59">
        <f>SUM(H34)</f>
        <v>1401517</v>
      </c>
      <c r="I56" s="6"/>
      <c r="J56" s="59">
        <f>SUM(J34)</f>
        <v>653187</v>
      </c>
    </row>
    <row r="57" spans="1:10" ht="22.7" customHeight="1" thickTop="1">
      <c r="A57" s="38" t="s">
        <v>67</v>
      </c>
      <c r="C57" s="63"/>
      <c r="D57" s="13">
        <v>1077</v>
      </c>
      <c r="E57" s="66"/>
      <c r="F57" s="13">
        <v>6152</v>
      </c>
      <c r="G57" s="2"/>
      <c r="H57" s="13"/>
      <c r="I57" s="6"/>
      <c r="J57" s="13"/>
    </row>
    <row r="58" spans="1:10" ht="22.7" customHeight="1" thickBot="1">
      <c r="A58" s="38"/>
      <c r="C58" s="63"/>
      <c r="D58" s="56">
        <f>SUM(D34)</f>
        <v>1863470</v>
      </c>
      <c r="E58" s="44"/>
      <c r="F58" s="56">
        <f>SUM(F34)</f>
        <v>718233</v>
      </c>
      <c r="G58" s="19"/>
      <c r="H58" s="6"/>
      <c r="I58" s="44"/>
      <c r="J58" s="6"/>
    </row>
    <row r="59" spans="1:10" ht="22.7" customHeight="1" thickTop="1">
      <c r="A59" s="38"/>
      <c r="C59" s="63"/>
      <c r="D59" s="13">
        <f>D58-D34</f>
        <v>0</v>
      </c>
      <c r="E59" s="66"/>
      <c r="F59" s="13">
        <f>F58-F34</f>
        <v>0</v>
      </c>
      <c r="G59" s="2"/>
      <c r="H59" s="13"/>
      <c r="I59" s="6"/>
      <c r="J59" s="13"/>
    </row>
    <row r="60" spans="1:10" ht="22.7" customHeight="1">
      <c r="A60" s="37" t="s">
        <v>74</v>
      </c>
      <c r="C60" s="63"/>
      <c r="D60" s="13"/>
      <c r="E60" s="66"/>
      <c r="F60" s="13"/>
      <c r="G60" s="2"/>
      <c r="H60" s="13"/>
      <c r="I60" s="6"/>
      <c r="J60" s="13"/>
    </row>
    <row r="61" spans="1:10" ht="22.7" customHeight="1" thickBot="1">
      <c r="A61" s="38" t="s">
        <v>73</v>
      </c>
      <c r="C61" s="63"/>
      <c r="D61" s="13">
        <f>SUM(D63-D62)</f>
        <v>2180239</v>
      </c>
      <c r="E61" s="66"/>
      <c r="F61" s="13">
        <f>SUM(F63-F62)</f>
        <v>685404</v>
      </c>
      <c r="G61" s="2"/>
      <c r="H61" s="59">
        <f>SUM(H45)</f>
        <v>1548799</v>
      </c>
      <c r="I61" s="6"/>
      <c r="J61" s="59">
        <f>SUM(J45)</f>
        <v>656810</v>
      </c>
    </row>
    <row r="62" spans="1:10" ht="22.7" customHeight="1" thickTop="1">
      <c r="A62" s="38" t="s">
        <v>67</v>
      </c>
      <c r="C62" s="63"/>
      <c r="D62" s="13">
        <v>9587</v>
      </c>
      <c r="E62" s="66"/>
      <c r="F62" s="13">
        <v>1145</v>
      </c>
      <c r="G62" s="2"/>
      <c r="H62" s="13"/>
      <c r="I62" s="6"/>
      <c r="J62" s="13"/>
    </row>
    <row r="63" spans="1:10" ht="22.7" customHeight="1" thickBot="1">
      <c r="A63" s="38"/>
      <c r="C63" s="63"/>
      <c r="D63" s="56">
        <f>SUM(D45)</f>
        <v>2189826</v>
      </c>
      <c r="E63" s="44"/>
      <c r="F63" s="56">
        <f>SUM(F45)</f>
        <v>686549</v>
      </c>
      <c r="G63" s="19"/>
      <c r="H63" s="12"/>
      <c r="I63" s="19"/>
      <c r="J63" s="12"/>
    </row>
    <row r="64" spans="1:10" ht="22.7" customHeight="1" thickTop="1">
      <c r="A64" s="38"/>
      <c r="C64" s="63"/>
      <c r="D64" s="66">
        <f>D63-D45</f>
        <v>0</v>
      </c>
      <c r="E64" s="44"/>
      <c r="F64" s="66">
        <f>F63-F45</f>
        <v>0</v>
      </c>
      <c r="G64" s="19"/>
      <c r="H64" s="12"/>
      <c r="I64" s="19"/>
      <c r="J64" s="12"/>
    </row>
    <row r="65" spans="1:10" ht="22.7" customHeight="1">
      <c r="A65" s="37" t="s">
        <v>88</v>
      </c>
      <c r="B65" s="67">
        <v>11</v>
      </c>
      <c r="C65" s="63"/>
      <c r="G65" s="2"/>
      <c r="I65" s="12"/>
      <c r="J65" s="128"/>
    </row>
    <row r="66" spans="1:10" ht="22.7" customHeight="1">
      <c r="A66" s="38" t="s">
        <v>45</v>
      </c>
      <c r="B66" s="62"/>
      <c r="C66" s="63"/>
      <c r="G66" s="12"/>
      <c r="I66" s="12"/>
      <c r="J66" s="128"/>
    </row>
    <row r="67" spans="1:10" ht="22.7" customHeight="1" thickBot="1">
      <c r="A67" s="38" t="s">
        <v>120</v>
      </c>
      <c r="B67" s="62"/>
      <c r="C67" s="63"/>
      <c r="D67" s="138">
        <v>1.18</v>
      </c>
      <c r="E67" s="139"/>
      <c r="F67" s="138">
        <v>0.45</v>
      </c>
      <c r="G67" s="139"/>
      <c r="H67" s="138">
        <v>0.89</v>
      </c>
      <c r="I67" s="139"/>
      <c r="J67" s="138">
        <v>0.41</v>
      </c>
    </row>
    <row r="68" spans="1:10" ht="22.7" customHeight="1" thickTop="1">
      <c r="A68" s="38" t="s">
        <v>129</v>
      </c>
      <c r="B68" s="62"/>
      <c r="C68" s="63"/>
      <c r="D68" s="140"/>
      <c r="E68" s="139"/>
      <c r="F68" s="140"/>
      <c r="G68" s="141"/>
      <c r="H68" s="142"/>
      <c r="I68" s="141"/>
      <c r="J68" s="142"/>
    </row>
    <row r="69" spans="1:10" ht="22.7" customHeight="1" thickBot="1">
      <c r="A69" s="38" t="s">
        <v>120</v>
      </c>
      <c r="B69" s="62"/>
      <c r="C69" s="63"/>
      <c r="D69" s="138">
        <v>1.18</v>
      </c>
      <c r="E69" s="139"/>
      <c r="F69" s="138">
        <v>0.45</v>
      </c>
      <c r="G69" s="139"/>
      <c r="H69" s="138">
        <v>0.89</v>
      </c>
      <c r="I69" s="139"/>
      <c r="J69" s="138">
        <v>0.41</v>
      </c>
    </row>
    <row r="70" spans="1:10" ht="22.7" customHeight="1" thickTop="1">
      <c r="A70" s="38"/>
      <c r="C70" s="63"/>
      <c r="D70" s="140"/>
      <c r="E70" s="139"/>
      <c r="F70" s="140"/>
      <c r="G70" s="139"/>
      <c r="H70" s="142"/>
      <c r="I70" s="141"/>
      <c r="J70" s="142"/>
    </row>
    <row r="71" spans="1:10" ht="22.7" customHeight="1">
      <c r="A71" s="34" t="s">
        <v>133</v>
      </c>
      <c r="C71" s="87"/>
      <c r="E71" s="12"/>
      <c r="F71" s="2"/>
      <c r="G71" s="12"/>
      <c r="H71" s="12"/>
      <c r="I71" s="12"/>
      <c r="J71" s="12"/>
    </row>
    <row r="72" spans="1:10" ht="22.7" customHeight="1">
      <c r="A72" s="34"/>
      <c r="C72" s="87"/>
      <c r="E72" s="12"/>
      <c r="F72" s="2"/>
      <c r="G72" s="12"/>
      <c r="H72" s="12"/>
      <c r="I72" s="12"/>
      <c r="J72" s="12"/>
    </row>
    <row r="73" spans="1:10" ht="22.7" customHeight="1">
      <c r="A73" s="34"/>
      <c r="C73" s="87"/>
      <c r="E73" s="12"/>
      <c r="F73" s="2"/>
      <c r="G73" s="12"/>
      <c r="H73" s="12"/>
      <c r="I73" s="12"/>
      <c r="J73" s="12"/>
    </row>
    <row r="74" spans="1:10" ht="22.7" customHeight="1">
      <c r="A74" s="34"/>
      <c r="C74" s="87"/>
      <c r="E74" s="12"/>
      <c r="F74" s="2"/>
      <c r="G74" s="12"/>
      <c r="H74" s="12"/>
      <c r="I74" s="12"/>
      <c r="J74" s="12"/>
    </row>
    <row r="75" spans="1:10" ht="22.7" customHeight="1">
      <c r="A75" s="34"/>
      <c r="C75" s="87"/>
      <c r="E75" s="12"/>
      <c r="F75" s="2"/>
      <c r="G75" s="12"/>
      <c r="H75" s="12"/>
      <c r="I75" s="12"/>
      <c r="J75" s="12"/>
    </row>
    <row r="76" spans="1:10" ht="22.7" customHeight="1">
      <c r="A76" s="34"/>
      <c r="B76" s="20"/>
      <c r="G76" s="2"/>
      <c r="I76" s="2"/>
      <c r="J76" s="95" t="s">
        <v>34</v>
      </c>
    </row>
    <row r="77" spans="1:10" ht="22.7" customHeight="1">
      <c r="A77" s="148" t="s">
        <v>0</v>
      </c>
      <c r="B77" s="148"/>
      <c r="C77" s="148"/>
      <c r="D77" s="148"/>
      <c r="E77" s="148"/>
      <c r="F77" s="148"/>
      <c r="G77" s="148"/>
      <c r="H77" s="148"/>
      <c r="I77" s="148"/>
      <c r="J77" s="148"/>
    </row>
    <row r="78" spans="1:10" ht="22.7" customHeight="1">
      <c r="A78" s="148" t="s">
        <v>130</v>
      </c>
      <c r="B78" s="148"/>
      <c r="C78" s="148"/>
      <c r="D78" s="148"/>
      <c r="E78" s="148"/>
      <c r="F78" s="148"/>
      <c r="G78" s="148"/>
      <c r="H78" s="148"/>
      <c r="I78" s="148"/>
      <c r="J78" s="148"/>
    </row>
    <row r="79" spans="1:10" ht="22.7" customHeight="1">
      <c r="A79" s="148" t="s">
        <v>226</v>
      </c>
      <c r="B79" s="148"/>
      <c r="C79" s="148"/>
      <c r="D79" s="148"/>
      <c r="E79" s="148"/>
      <c r="F79" s="148"/>
      <c r="G79" s="148"/>
      <c r="H79" s="148"/>
      <c r="I79" s="148"/>
      <c r="J79" s="148"/>
    </row>
    <row r="80" spans="1:10" ht="22.7" customHeight="1">
      <c r="A80" s="149" t="s">
        <v>139</v>
      </c>
      <c r="B80" s="149"/>
      <c r="C80" s="149"/>
      <c r="D80" s="149"/>
      <c r="E80" s="149"/>
      <c r="F80" s="149"/>
      <c r="G80" s="149"/>
      <c r="H80" s="149"/>
      <c r="I80" s="149"/>
      <c r="J80" s="149"/>
    </row>
    <row r="81" spans="1:10" ht="22.7" customHeight="1">
      <c r="A81" s="34"/>
      <c r="B81" s="20"/>
      <c r="D81" s="96"/>
      <c r="E81" s="129" t="s">
        <v>2</v>
      </c>
      <c r="F81" s="129"/>
      <c r="G81" s="65"/>
      <c r="H81" s="97"/>
      <c r="I81" s="129" t="s">
        <v>3</v>
      </c>
      <c r="J81" s="129"/>
    </row>
    <row r="82" spans="1:10" ht="22.7" customHeight="1">
      <c r="A82" s="34"/>
      <c r="B82" s="18" t="s">
        <v>4</v>
      </c>
      <c r="C82" s="18"/>
      <c r="D82" s="98">
        <v>2020</v>
      </c>
      <c r="E82" s="15"/>
      <c r="F82" s="98">
        <v>2019</v>
      </c>
      <c r="G82" s="15"/>
      <c r="H82" s="98">
        <v>2020</v>
      </c>
      <c r="I82" s="15"/>
      <c r="J82" s="98">
        <v>2019</v>
      </c>
    </row>
    <row r="83" spans="1:10" ht="22.7" customHeight="1">
      <c r="A83" s="131" t="s">
        <v>246</v>
      </c>
      <c r="B83" s="18"/>
      <c r="C83" s="18"/>
      <c r="D83" s="98"/>
      <c r="E83" s="15"/>
      <c r="F83" s="98"/>
      <c r="G83" s="15"/>
      <c r="H83" s="98"/>
      <c r="I83" s="15"/>
      <c r="J83" s="98"/>
    </row>
    <row r="84" spans="1:10" ht="22.7" customHeight="1">
      <c r="A84" s="37" t="s">
        <v>35</v>
      </c>
      <c r="B84" s="99"/>
      <c r="G84" s="2"/>
      <c r="I84" s="2"/>
    </row>
    <row r="85" spans="1:10" ht="22.7" customHeight="1">
      <c r="A85" s="38" t="s">
        <v>174</v>
      </c>
      <c r="B85" s="67"/>
      <c r="C85" s="14"/>
      <c r="D85" s="36">
        <v>20228754</v>
      </c>
      <c r="E85" s="66"/>
      <c r="F85" s="36">
        <v>27324526</v>
      </c>
      <c r="G85" s="66"/>
      <c r="H85" s="13">
        <v>18047443</v>
      </c>
      <c r="I85" s="66"/>
      <c r="J85" s="13">
        <v>24828604</v>
      </c>
    </row>
    <row r="86" spans="1:10" ht="22.7" customHeight="1">
      <c r="A86" s="38" t="s">
        <v>36</v>
      </c>
      <c r="B86" s="67"/>
      <c r="C86" s="14"/>
      <c r="D86" s="36"/>
      <c r="E86" s="66"/>
      <c r="F86" s="36"/>
      <c r="G86" s="66"/>
      <c r="H86" s="13"/>
      <c r="I86" s="66"/>
      <c r="J86" s="13"/>
    </row>
    <row r="87" spans="1:10" ht="22.7" customHeight="1">
      <c r="A87" s="38" t="s">
        <v>168</v>
      </c>
      <c r="B87" s="67"/>
      <c r="C87" s="14"/>
      <c r="D87" s="66">
        <v>0</v>
      </c>
      <c r="E87" s="66"/>
      <c r="F87" s="66">
        <v>0</v>
      </c>
      <c r="G87" s="66"/>
      <c r="H87" s="6">
        <v>166500</v>
      </c>
      <c r="I87" s="6"/>
      <c r="J87" s="6">
        <v>284867</v>
      </c>
    </row>
    <row r="88" spans="1:10" ht="22.7" customHeight="1">
      <c r="A88" s="38" t="s">
        <v>233</v>
      </c>
      <c r="B88" s="67"/>
      <c r="C88" s="14"/>
      <c r="D88" s="66">
        <v>0</v>
      </c>
      <c r="E88" s="66"/>
      <c r="F88" s="66">
        <v>0</v>
      </c>
      <c r="G88" s="66"/>
      <c r="H88" s="6">
        <v>57728</v>
      </c>
      <c r="I88" s="6"/>
      <c r="J88" s="6">
        <v>41750</v>
      </c>
    </row>
    <row r="89" spans="1:10" ht="22.7" customHeight="1">
      <c r="A89" s="38" t="s">
        <v>166</v>
      </c>
      <c r="B89" s="67"/>
      <c r="C89" s="14"/>
      <c r="D89" s="66">
        <v>70197</v>
      </c>
      <c r="E89" s="66"/>
      <c r="F89" s="66">
        <v>341850</v>
      </c>
      <c r="G89" s="66"/>
      <c r="H89" s="6">
        <v>42115</v>
      </c>
      <c r="I89" s="6"/>
      <c r="J89" s="6">
        <v>346856</v>
      </c>
    </row>
    <row r="90" spans="1:10" ht="22.7" customHeight="1">
      <c r="A90" s="38" t="s">
        <v>12</v>
      </c>
      <c r="B90" s="67"/>
      <c r="C90" s="14"/>
      <c r="D90" s="72">
        <v>81220</v>
      </c>
      <c r="E90" s="6"/>
      <c r="F90" s="72">
        <v>97048</v>
      </c>
      <c r="G90" s="6"/>
      <c r="H90" s="60">
        <v>119250</v>
      </c>
      <c r="I90" s="6"/>
      <c r="J90" s="60">
        <v>125394</v>
      </c>
    </row>
    <row r="91" spans="1:10" ht="22.7" customHeight="1">
      <c r="A91" s="37" t="s">
        <v>37</v>
      </c>
      <c r="B91" s="14"/>
      <c r="C91" s="14"/>
      <c r="D91" s="68">
        <f>SUM(D85:D90)</f>
        <v>20380171</v>
      </c>
      <c r="E91" s="66"/>
      <c r="F91" s="68">
        <f>SUM(F85:F90)</f>
        <v>27763424</v>
      </c>
      <c r="G91" s="66"/>
      <c r="H91" s="91">
        <f>SUM(H85:H90)</f>
        <v>18433036</v>
      </c>
      <c r="I91" s="66"/>
      <c r="J91" s="91">
        <f>SUM(J85:J90)</f>
        <v>25627471</v>
      </c>
    </row>
    <row r="92" spans="1:10" ht="22.7" customHeight="1">
      <c r="A92" s="37" t="s">
        <v>38</v>
      </c>
      <c r="B92" s="14"/>
      <c r="C92" s="14"/>
      <c r="D92" s="36"/>
      <c r="E92" s="66"/>
      <c r="F92" s="36"/>
      <c r="G92" s="66"/>
      <c r="H92" s="13"/>
      <c r="I92" s="66"/>
      <c r="J92" s="13"/>
    </row>
    <row r="93" spans="1:10" ht="22.7" customHeight="1">
      <c r="A93" s="38" t="s">
        <v>39</v>
      </c>
      <c r="C93" s="14"/>
      <c r="D93" s="69">
        <v>16954131</v>
      </c>
      <c r="E93" s="66"/>
      <c r="F93" s="69">
        <v>25027729</v>
      </c>
      <c r="G93" s="66"/>
      <c r="H93" s="100">
        <v>16168152</v>
      </c>
      <c r="I93" s="66"/>
      <c r="J93" s="100">
        <v>23761440</v>
      </c>
    </row>
    <row r="94" spans="1:10" ht="22.7" customHeight="1">
      <c r="A94" s="38" t="s">
        <v>245</v>
      </c>
      <c r="B94" s="67">
        <v>17</v>
      </c>
      <c r="C94" s="14"/>
      <c r="D94" s="70">
        <v>-1160236</v>
      </c>
      <c r="E94" s="66"/>
      <c r="F94" s="70">
        <v>-72550</v>
      </c>
      <c r="G94" s="66"/>
      <c r="H94" s="101">
        <v>-1170958</v>
      </c>
      <c r="I94" s="66"/>
      <c r="J94" s="101">
        <v>-68443</v>
      </c>
    </row>
    <row r="95" spans="1:10" ht="22.7" customHeight="1">
      <c r="A95" s="38" t="s">
        <v>180</v>
      </c>
      <c r="B95" s="67">
        <v>5</v>
      </c>
      <c r="C95" s="14"/>
      <c r="D95" s="71">
        <v>17867</v>
      </c>
      <c r="E95" s="66"/>
      <c r="F95" s="71">
        <v>-790701</v>
      </c>
      <c r="G95" s="66"/>
      <c r="H95" s="102">
        <v>-5379</v>
      </c>
      <c r="I95" s="66"/>
      <c r="J95" s="102">
        <v>-918575</v>
      </c>
    </row>
    <row r="96" spans="1:10" ht="22.7" customHeight="1">
      <c r="B96" s="67"/>
      <c r="C96" s="14"/>
      <c r="D96" s="66">
        <f>SUM(D93:D95)</f>
        <v>15811762</v>
      </c>
      <c r="E96" s="66"/>
      <c r="F96" s="66">
        <f>SUM(F93:F95)</f>
        <v>24164478</v>
      </c>
      <c r="G96" s="66"/>
      <c r="H96" s="6">
        <f>SUM(H93:H95)</f>
        <v>14991815</v>
      </c>
      <c r="I96" s="66"/>
      <c r="J96" s="6">
        <f>SUM(J93:J95)</f>
        <v>22774422</v>
      </c>
    </row>
    <row r="97" spans="1:10" ht="22.7" customHeight="1">
      <c r="A97" s="38" t="s">
        <v>40</v>
      </c>
      <c r="B97" s="67"/>
      <c r="C97" s="14"/>
      <c r="D97" s="36">
        <v>126687</v>
      </c>
      <c r="E97" s="66"/>
      <c r="F97" s="36">
        <v>125559</v>
      </c>
      <c r="G97" s="66"/>
      <c r="H97" s="13">
        <v>89026</v>
      </c>
      <c r="I97" s="66"/>
      <c r="J97" s="13">
        <v>74181</v>
      </c>
    </row>
    <row r="98" spans="1:10" ht="22.7" customHeight="1">
      <c r="A98" s="38" t="s">
        <v>41</v>
      </c>
      <c r="C98" s="14"/>
      <c r="D98" s="36">
        <v>851205</v>
      </c>
      <c r="E98" s="66"/>
      <c r="F98" s="36">
        <v>807114</v>
      </c>
      <c r="G98" s="66"/>
      <c r="H98" s="13">
        <v>502727</v>
      </c>
      <c r="I98" s="66"/>
      <c r="J98" s="13">
        <v>472688</v>
      </c>
    </row>
    <row r="99" spans="1:10" ht="22.7" customHeight="1">
      <c r="A99" s="38" t="s">
        <v>42</v>
      </c>
      <c r="B99" s="67"/>
      <c r="C99" s="14"/>
      <c r="D99" s="36"/>
      <c r="E99" s="66"/>
      <c r="F99" s="36"/>
      <c r="G99" s="66"/>
      <c r="H99" s="13"/>
      <c r="I99" s="66"/>
      <c r="J99" s="13"/>
    </row>
    <row r="100" spans="1:10" ht="22.7" customHeight="1">
      <c r="A100" s="38" t="s">
        <v>248</v>
      </c>
      <c r="B100" s="67"/>
      <c r="C100" s="14"/>
      <c r="D100" s="36"/>
      <c r="E100" s="66"/>
      <c r="F100" s="36"/>
      <c r="G100" s="66"/>
      <c r="H100" s="13"/>
      <c r="I100" s="66"/>
      <c r="J100" s="13"/>
    </row>
    <row r="101" spans="1:10" ht="22.7" customHeight="1">
      <c r="A101" s="38" t="s">
        <v>249</v>
      </c>
      <c r="B101" s="67">
        <v>18</v>
      </c>
      <c r="C101" s="14"/>
      <c r="D101" s="36">
        <v>64235</v>
      </c>
      <c r="E101" s="66"/>
      <c r="F101" s="36">
        <v>-211747</v>
      </c>
      <c r="G101" s="66"/>
      <c r="H101" s="13">
        <v>0</v>
      </c>
      <c r="I101" s="66"/>
      <c r="J101" s="13">
        <v>0</v>
      </c>
    </row>
    <row r="102" spans="1:10" ht="22.7" customHeight="1">
      <c r="A102" s="37" t="s">
        <v>43</v>
      </c>
      <c r="B102" s="14"/>
      <c r="C102" s="14"/>
      <c r="D102" s="68">
        <f>SUM(D96:D101)</f>
        <v>16853889</v>
      </c>
      <c r="E102" s="66"/>
      <c r="F102" s="68">
        <f>SUM(F96:F101)</f>
        <v>24885404</v>
      </c>
      <c r="G102" s="66"/>
      <c r="H102" s="68">
        <f>SUM(H96:H101)</f>
        <v>15583568</v>
      </c>
      <c r="I102" s="66"/>
      <c r="J102" s="68">
        <f>SUM(J96:J101)</f>
        <v>23321291</v>
      </c>
    </row>
    <row r="103" spans="1:10" ht="22.7" customHeight="1">
      <c r="A103" s="132" t="s">
        <v>247</v>
      </c>
      <c r="B103" s="14"/>
      <c r="C103" s="14"/>
      <c r="D103" s="6">
        <f>+D91-D102</f>
        <v>3526282</v>
      </c>
      <c r="E103" s="66"/>
      <c r="F103" s="6">
        <f>+F91-F102</f>
        <v>2878020</v>
      </c>
      <c r="G103" s="66"/>
      <c r="H103" s="6">
        <f>+H91-H102</f>
        <v>2849468</v>
      </c>
      <c r="I103" s="66"/>
      <c r="J103" s="6">
        <f>+J91-J102</f>
        <v>2306180</v>
      </c>
    </row>
    <row r="104" spans="1:10" ht="22.7" customHeight="1">
      <c r="A104" s="38" t="s">
        <v>176</v>
      </c>
      <c r="B104" s="67"/>
      <c r="C104" s="14"/>
      <c r="D104" s="66">
        <v>12283</v>
      </c>
      <c r="E104" s="66"/>
      <c r="F104" s="66">
        <v>20439</v>
      </c>
      <c r="G104" s="66"/>
      <c r="H104" s="6">
        <v>0</v>
      </c>
      <c r="I104" s="66"/>
      <c r="J104" s="6">
        <v>0</v>
      </c>
    </row>
    <row r="105" spans="1:10" ht="22.7" customHeight="1">
      <c r="A105" s="38" t="s">
        <v>173</v>
      </c>
      <c r="B105" s="67"/>
      <c r="C105" s="14"/>
      <c r="D105" s="66">
        <v>63336</v>
      </c>
      <c r="E105" s="66"/>
      <c r="F105" s="66">
        <v>78386</v>
      </c>
      <c r="G105" s="66"/>
      <c r="H105" s="6">
        <v>0</v>
      </c>
      <c r="I105" s="66"/>
      <c r="J105" s="6">
        <v>0</v>
      </c>
    </row>
    <row r="106" spans="1:10" ht="22.7" customHeight="1">
      <c r="A106" s="38" t="s">
        <v>44</v>
      </c>
      <c r="B106" s="67"/>
      <c r="C106" s="14"/>
      <c r="D106" s="66">
        <v>-101018</v>
      </c>
      <c r="E106" s="66"/>
      <c r="F106" s="66">
        <v>-159618</v>
      </c>
      <c r="G106" s="66"/>
      <c r="H106" s="66">
        <v>-68481</v>
      </c>
      <c r="I106" s="66"/>
      <c r="J106" s="66">
        <v>-106022</v>
      </c>
    </row>
    <row r="107" spans="1:10" ht="22.7" customHeight="1">
      <c r="A107" s="38" t="s">
        <v>272</v>
      </c>
      <c r="B107" s="67"/>
      <c r="C107" s="14"/>
      <c r="D107" s="66"/>
      <c r="E107" s="66"/>
      <c r="F107" s="66"/>
      <c r="G107" s="66"/>
      <c r="H107" s="66"/>
      <c r="I107" s="66"/>
      <c r="J107" s="66"/>
    </row>
    <row r="108" spans="1:10" ht="22.7" customHeight="1">
      <c r="A108" s="17" t="s">
        <v>259</v>
      </c>
      <c r="C108" s="25"/>
      <c r="D108" s="72">
        <v>-55802</v>
      </c>
      <c r="E108" s="66"/>
      <c r="F108" s="72">
        <v>763</v>
      </c>
      <c r="G108" s="66"/>
      <c r="H108" s="72">
        <v>2658</v>
      </c>
      <c r="I108" s="66"/>
      <c r="J108" s="72">
        <v>3691</v>
      </c>
    </row>
    <row r="109" spans="1:10" ht="22.7" customHeight="1">
      <c r="A109" s="103" t="s">
        <v>177</v>
      </c>
      <c r="B109" s="14"/>
      <c r="C109" s="14"/>
      <c r="D109" s="36">
        <f>SUM(D103:D108)</f>
        <v>3445081</v>
      </c>
      <c r="E109" s="66"/>
      <c r="F109" s="36">
        <f>SUM(F103:F108)</f>
        <v>2817990</v>
      </c>
      <c r="G109" s="66"/>
      <c r="H109" s="13">
        <f>SUM(H103:H108)</f>
        <v>2783645</v>
      </c>
      <c r="I109" s="66"/>
      <c r="J109" s="13">
        <f>SUM(J103:J108)</f>
        <v>2203849</v>
      </c>
    </row>
    <row r="110" spans="1:10" ht="22.7" customHeight="1">
      <c r="A110" s="38" t="s">
        <v>230</v>
      </c>
      <c r="B110" s="67">
        <v>10</v>
      </c>
      <c r="C110" s="67"/>
      <c r="D110" s="72">
        <v>-654563</v>
      </c>
      <c r="E110" s="66"/>
      <c r="F110" s="72">
        <v>-320112</v>
      </c>
      <c r="G110" s="66"/>
      <c r="H110" s="60">
        <v>-507727</v>
      </c>
      <c r="I110" s="66"/>
      <c r="J110" s="60">
        <v>-245246</v>
      </c>
    </row>
    <row r="111" spans="1:10" ht="22.7" customHeight="1">
      <c r="A111" s="37" t="s">
        <v>119</v>
      </c>
      <c r="B111" s="14"/>
      <c r="C111" s="14"/>
      <c r="D111" s="72">
        <f>SUM(D109,D110)</f>
        <v>2790518</v>
      </c>
      <c r="E111" s="66"/>
      <c r="F111" s="72">
        <f>SUM(F109,F110)</f>
        <v>2497878</v>
      </c>
      <c r="G111" s="66"/>
      <c r="H111" s="72">
        <f>SUM(H109,H110)</f>
        <v>2275918</v>
      </c>
      <c r="I111" s="66"/>
      <c r="J111" s="72">
        <f>SUM(J109,J110)</f>
        <v>1958603</v>
      </c>
    </row>
    <row r="112" spans="1:10" ht="22.7" customHeight="1">
      <c r="A112" s="37"/>
      <c r="B112" s="14"/>
      <c r="C112" s="14"/>
      <c r="D112" s="66"/>
      <c r="E112" s="66"/>
      <c r="F112" s="66"/>
      <c r="G112" s="66"/>
      <c r="H112" s="6"/>
      <c r="I112" s="66"/>
      <c r="J112" s="6"/>
    </row>
    <row r="113" spans="1:10" ht="22.7" customHeight="1">
      <c r="A113" s="73" t="s">
        <v>68</v>
      </c>
      <c r="C113" s="74"/>
      <c r="D113" s="75"/>
      <c r="E113" s="108"/>
      <c r="F113" s="75"/>
      <c r="G113" s="76"/>
      <c r="H113" s="77"/>
      <c r="I113" s="76"/>
      <c r="J113" s="77"/>
    </row>
    <row r="114" spans="1:10" ht="22.7" customHeight="1">
      <c r="A114" s="93" t="s">
        <v>148</v>
      </c>
      <c r="C114" s="74"/>
      <c r="D114" s="75"/>
      <c r="E114" s="108"/>
      <c r="F114" s="75"/>
      <c r="G114" s="76"/>
      <c r="H114" s="77"/>
      <c r="I114" s="76"/>
      <c r="J114" s="77"/>
    </row>
    <row r="115" spans="1:10" ht="22.7" customHeight="1">
      <c r="A115" s="93" t="s">
        <v>231</v>
      </c>
      <c r="C115" s="74"/>
      <c r="D115" s="75"/>
      <c r="E115" s="108"/>
      <c r="F115" s="75"/>
      <c r="G115" s="76"/>
      <c r="H115" s="77"/>
      <c r="I115" s="76"/>
      <c r="J115" s="77"/>
    </row>
    <row r="116" spans="1:10" ht="22.7" customHeight="1">
      <c r="A116" s="78" t="s">
        <v>69</v>
      </c>
      <c r="C116" s="79"/>
      <c r="D116" s="81"/>
      <c r="E116" s="82"/>
      <c r="F116" s="81"/>
      <c r="G116" s="83"/>
      <c r="H116" s="81"/>
      <c r="I116" s="83"/>
      <c r="J116" s="81"/>
    </row>
    <row r="117" spans="1:10" ht="22.7" customHeight="1">
      <c r="A117" s="78" t="s">
        <v>102</v>
      </c>
      <c r="C117" s="79"/>
      <c r="D117" s="83">
        <v>325319</v>
      </c>
      <c r="E117" s="82"/>
      <c r="F117" s="83">
        <v>-405401</v>
      </c>
      <c r="G117" s="83"/>
      <c r="H117" s="82">
        <v>0</v>
      </c>
      <c r="I117" s="83"/>
      <c r="J117" s="82">
        <v>0</v>
      </c>
    </row>
    <row r="118" spans="1:10" ht="22.7" customHeight="1">
      <c r="A118" s="78" t="s">
        <v>182</v>
      </c>
      <c r="C118" s="79"/>
      <c r="D118" s="83"/>
      <c r="E118" s="82"/>
      <c r="F118" s="83"/>
      <c r="G118" s="83"/>
      <c r="H118" s="82"/>
      <c r="I118" s="83"/>
      <c r="J118" s="82"/>
    </row>
    <row r="119" spans="1:10" ht="22.7" customHeight="1">
      <c r="A119" s="78" t="s">
        <v>183</v>
      </c>
      <c r="B119" s="67" t="s">
        <v>252</v>
      </c>
      <c r="C119" s="79"/>
      <c r="D119" s="84">
        <v>241712</v>
      </c>
      <c r="E119" s="82"/>
      <c r="F119" s="84">
        <v>-404286</v>
      </c>
      <c r="G119" s="83"/>
      <c r="H119" s="84">
        <v>241712</v>
      </c>
      <c r="I119" s="83"/>
      <c r="J119" s="84">
        <v>-404286</v>
      </c>
    </row>
    <row r="120" spans="1:10" ht="22.7" customHeight="1">
      <c r="A120" s="37" t="s">
        <v>70</v>
      </c>
      <c r="C120" s="79"/>
      <c r="D120" s="106">
        <f>SUM(D117:D119)</f>
        <v>567031</v>
      </c>
      <c r="E120" s="82"/>
      <c r="F120" s="106">
        <f>SUM(F117:F119)</f>
        <v>-809687</v>
      </c>
      <c r="G120" s="83"/>
      <c r="H120" s="106">
        <f>SUM(H117:H119)</f>
        <v>241712</v>
      </c>
      <c r="I120" s="83"/>
      <c r="J120" s="106">
        <f>SUM(J117:J119)</f>
        <v>-404286</v>
      </c>
    </row>
    <row r="121" spans="1:10" ht="22.7" customHeight="1">
      <c r="A121" s="78"/>
      <c r="C121" s="79"/>
      <c r="D121" s="83"/>
      <c r="E121" s="82"/>
      <c r="F121" s="83"/>
      <c r="G121" s="83"/>
      <c r="H121" s="82"/>
      <c r="I121" s="83"/>
      <c r="J121" s="82"/>
    </row>
    <row r="122" spans="1:10" ht="22.7" customHeight="1" thickBot="1">
      <c r="A122" s="73" t="s">
        <v>71</v>
      </c>
      <c r="C122" s="74"/>
      <c r="D122" s="86">
        <f>SUM(D111,D120)</f>
        <v>3357549</v>
      </c>
      <c r="E122" s="107"/>
      <c r="F122" s="86">
        <f>SUM(F111,F120)</f>
        <v>1688191</v>
      </c>
      <c r="G122" s="83"/>
      <c r="H122" s="86">
        <f>SUM(H111,H120)</f>
        <v>2517630</v>
      </c>
      <c r="I122" s="85"/>
      <c r="J122" s="86">
        <f>SUM(J111,J120)</f>
        <v>1554317</v>
      </c>
    </row>
    <row r="123" spans="1:10" ht="22.7" customHeight="1" thickTop="1">
      <c r="A123" s="78"/>
      <c r="C123" s="79"/>
      <c r="D123" s="80"/>
      <c r="E123" s="82"/>
      <c r="F123" s="81"/>
      <c r="G123" s="83"/>
      <c r="H123" s="81"/>
      <c r="I123" s="85"/>
      <c r="J123" s="79"/>
    </row>
    <row r="124" spans="1:10" ht="22.7" customHeight="1">
      <c r="A124" s="34" t="s">
        <v>133</v>
      </c>
      <c r="C124" s="79"/>
      <c r="D124" s="79"/>
      <c r="E124" s="107"/>
      <c r="F124" s="81"/>
      <c r="G124" s="83"/>
      <c r="H124" s="81"/>
      <c r="I124" s="85"/>
      <c r="J124" s="79"/>
    </row>
    <row r="125" spans="1:10" ht="22.7" customHeight="1">
      <c r="A125" s="34"/>
      <c r="B125" s="20"/>
      <c r="G125" s="2"/>
      <c r="I125" s="2"/>
      <c r="J125" s="95" t="s">
        <v>34</v>
      </c>
    </row>
    <row r="126" spans="1:10" ht="22.7" customHeight="1">
      <c r="A126" s="148" t="s">
        <v>0</v>
      </c>
      <c r="B126" s="148"/>
      <c r="C126" s="148"/>
      <c r="D126" s="148"/>
      <c r="E126" s="148"/>
      <c r="F126" s="148"/>
      <c r="G126" s="148"/>
      <c r="H126" s="148"/>
      <c r="I126" s="148"/>
      <c r="J126" s="148"/>
    </row>
    <row r="127" spans="1:10" ht="22.7" customHeight="1">
      <c r="A127" s="148" t="s">
        <v>232</v>
      </c>
      <c r="B127" s="148"/>
      <c r="C127" s="148"/>
      <c r="D127" s="148"/>
      <c r="E127" s="148"/>
      <c r="F127" s="148"/>
      <c r="G127" s="148"/>
      <c r="H127" s="148"/>
      <c r="I127" s="148"/>
      <c r="J127" s="148"/>
    </row>
    <row r="128" spans="1:10" ht="22.7" customHeight="1">
      <c r="A128" s="148" t="s">
        <v>226</v>
      </c>
      <c r="B128" s="148"/>
      <c r="C128" s="148"/>
      <c r="D128" s="148"/>
      <c r="E128" s="148"/>
      <c r="F128" s="148"/>
      <c r="G128" s="148"/>
      <c r="H128" s="148"/>
      <c r="I128" s="148"/>
      <c r="J128" s="148"/>
    </row>
    <row r="129" spans="1:10" ht="22.7" customHeight="1">
      <c r="A129" s="149" t="s">
        <v>139</v>
      </c>
      <c r="B129" s="149"/>
      <c r="C129" s="149"/>
      <c r="D129" s="149"/>
      <c r="E129" s="149"/>
      <c r="F129" s="149"/>
      <c r="G129" s="149"/>
      <c r="H129" s="149"/>
      <c r="I129" s="149"/>
      <c r="J129" s="149"/>
    </row>
    <row r="130" spans="1:10" ht="22.7" customHeight="1">
      <c r="A130" s="34"/>
      <c r="B130" s="20"/>
      <c r="D130" s="96"/>
      <c r="E130" s="129" t="s">
        <v>2</v>
      </c>
      <c r="F130" s="129"/>
      <c r="G130" s="65"/>
      <c r="H130" s="97"/>
      <c r="I130" s="129" t="s">
        <v>3</v>
      </c>
      <c r="J130" s="129"/>
    </row>
    <row r="131" spans="1:10" ht="22.7" customHeight="1">
      <c r="A131" s="34"/>
      <c r="B131" s="18" t="s">
        <v>4</v>
      </c>
      <c r="C131" s="18"/>
      <c r="D131" s="98">
        <v>2020</v>
      </c>
      <c r="E131" s="15"/>
      <c r="F131" s="98">
        <v>2019</v>
      </c>
      <c r="G131" s="15"/>
      <c r="H131" s="98">
        <v>2020</v>
      </c>
      <c r="I131" s="15"/>
      <c r="J131" s="98">
        <v>2019</v>
      </c>
    </row>
    <row r="132" spans="1:10" ht="22.7" customHeight="1">
      <c r="A132" s="37" t="s">
        <v>250</v>
      </c>
      <c r="C132" s="63"/>
      <c r="D132" s="36"/>
      <c r="E132" s="66"/>
      <c r="F132" s="13"/>
      <c r="G132" s="66"/>
      <c r="H132" s="13"/>
      <c r="I132" s="6"/>
      <c r="J132" s="13"/>
    </row>
    <row r="133" spans="1:10" ht="22.7" customHeight="1" thickBot="1">
      <c r="A133" s="38" t="s">
        <v>73</v>
      </c>
      <c r="C133" s="63"/>
      <c r="D133" s="13">
        <f>SUM(D135-D134)</f>
        <v>2797550</v>
      </c>
      <c r="E133" s="66"/>
      <c r="F133" s="13">
        <f>SUM(F135-F134)</f>
        <v>2482645</v>
      </c>
      <c r="G133" s="66"/>
      <c r="H133" s="59">
        <f>SUM(H111)</f>
        <v>2275918</v>
      </c>
      <c r="I133" s="6"/>
      <c r="J133" s="59">
        <f>SUM(J111)</f>
        <v>1958603</v>
      </c>
    </row>
    <row r="134" spans="1:10" ht="22.7" customHeight="1" thickTop="1">
      <c r="A134" s="38" t="s">
        <v>67</v>
      </c>
      <c r="C134" s="63"/>
      <c r="D134" s="13">
        <v>-7032</v>
      </c>
      <c r="E134" s="66"/>
      <c r="F134" s="13">
        <v>15233</v>
      </c>
      <c r="G134" s="66"/>
      <c r="H134" s="13"/>
      <c r="I134" s="6"/>
      <c r="J134" s="13"/>
    </row>
    <row r="135" spans="1:10" ht="22.7" customHeight="1" thickBot="1">
      <c r="A135" s="38"/>
      <c r="C135" s="63"/>
      <c r="D135" s="56">
        <f>SUM(D111)</f>
        <v>2790518</v>
      </c>
      <c r="E135" s="44"/>
      <c r="F135" s="56">
        <f>SUM(F111)</f>
        <v>2497878</v>
      </c>
      <c r="G135" s="44"/>
      <c r="H135" s="6"/>
      <c r="I135" s="44"/>
      <c r="J135" s="6"/>
    </row>
    <row r="136" spans="1:10" ht="22.7" customHeight="1" thickTop="1">
      <c r="A136" s="38"/>
      <c r="C136" s="63"/>
      <c r="D136" s="13">
        <f>D135-D111</f>
        <v>0</v>
      </c>
      <c r="E136" s="66"/>
      <c r="F136" s="13">
        <f>F135-F111</f>
        <v>0</v>
      </c>
      <c r="G136" s="66"/>
      <c r="H136" s="13"/>
      <c r="I136" s="6"/>
      <c r="J136" s="13"/>
    </row>
    <row r="137" spans="1:10" ht="22.7" customHeight="1">
      <c r="A137" s="37" t="s">
        <v>74</v>
      </c>
      <c r="C137" s="63"/>
      <c r="D137" s="13"/>
      <c r="E137" s="66"/>
      <c r="F137" s="13"/>
      <c r="G137" s="66"/>
      <c r="H137" s="13"/>
      <c r="I137" s="6"/>
      <c r="J137" s="13"/>
    </row>
    <row r="138" spans="1:10" ht="22.7" customHeight="1" thickBot="1">
      <c r="A138" s="38" t="s">
        <v>73</v>
      </c>
      <c r="C138" s="63"/>
      <c r="D138" s="13">
        <f>SUM(D140-D139)</f>
        <v>3354694</v>
      </c>
      <c r="E138" s="66"/>
      <c r="F138" s="13">
        <f>SUM(F140-F139)</f>
        <v>1686574</v>
      </c>
      <c r="G138" s="66"/>
      <c r="H138" s="59">
        <f>SUM(H122)</f>
        <v>2517630</v>
      </c>
      <c r="I138" s="6"/>
      <c r="J138" s="59">
        <f>SUM(J122)</f>
        <v>1554317</v>
      </c>
    </row>
    <row r="139" spans="1:10" ht="22.7" customHeight="1" thickTop="1">
      <c r="A139" s="38" t="s">
        <v>67</v>
      </c>
      <c r="C139" s="63"/>
      <c r="D139" s="13">
        <v>2855</v>
      </c>
      <c r="E139" s="66"/>
      <c r="F139" s="13">
        <v>1617</v>
      </c>
      <c r="G139" s="66"/>
      <c r="H139" s="13"/>
      <c r="I139" s="6"/>
      <c r="J139" s="13"/>
    </row>
    <row r="140" spans="1:10" ht="22.7" customHeight="1" thickBot="1">
      <c r="A140" s="38"/>
      <c r="C140" s="63"/>
      <c r="D140" s="56">
        <f>SUM(D122)</f>
        <v>3357549</v>
      </c>
      <c r="E140" s="44"/>
      <c r="F140" s="56">
        <f>SUM(F122)</f>
        <v>1688191</v>
      </c>
      <c r="G140" s="44"/>
      <c r="H140" s="6"/>
      <c r="I140" s="44"/>
      <c r="J140" s="6"/>
    </row>
    <row r="141" spans="1:10" ht="22.7" customHeight="1" thickTop="1">
      <c r="A141" s="38"/>
      <c r="C141" s="63"/>
      <c r="D141" s="66">
        <f>D140-D122</f>
        <v>0</v>
      </c>
      <c r="E141" s="44"/>
      <c r="F141" s="66">
        <f>F140-F122</f>
        <v>0</v>
      </c>
      <c r="G141" s="44"/>
      <c r="H141" s="6"/>
      <c r="I141" s="44"/>
      <c r="J141" s="6"/>
    </row>
    <row r="142" spans="1:10" ht="22.7" customHeight="1">
      <c r="A142" s="37" t="s">
        <v>88</v>
      </c>
      <c r="B142" s="67">
        <v>11</v>
      </c>
      <c r="C142" s="63"/>
      <c r="G142" s="2"/>
      <c r="I142" s="12"/>
      <c r="J142" s="128"/>
    </row>
    <row r="143" spans="1:10" ht="22.7" customHeight="1">
      <c r="A143" s="38" t="s">
        <v>45</v>
      </c>
      <c r="B143" s="62"/>
      <c r="C143" s="63"/>
      <c r="G143" s="12"/>
      <c r="I143" s="12"/>
      <c r="J143" s="128"/>
    </row>
    <row r="144" spans="1:10" ht="22.7" customHeight="1" thickBot="1">
      <c r="A144" s="38" t="s">
        <v>120</v>
      </c>
      <c r="B144" s="62"/>
      <c r="C144" s="63"/>
      <c r="D144" s="133">
        <v>1.77</v>
      </c>
      <c r="E144" s="134"/>
      <c r="F144" s="133">
        <v>1.58</v>
      </c>
      <c r="G144" s="134"/>
      <c r="H144" s="135">
        <v>1.44</v>
      </c>
      <c r="I144" s="134"/>
      <c r="J144" s="135">
        <v>1.24</v>
      </c>
    </row>
    <row r="145" spans="1:10" ht="22.7" customHeight="1" thickTop="1">
      <c r="A145" s="38" t="s">
        <v>129</v>
      </c>
      <c r="B145" s="62"/>
      <c r="C145" s="63"/>
      <c r="D145" s="136"/>
      <c r="E145" s="134"/>
      <c r="F145" s="136"/>
      <c r="G145" s="137"/>
      <c r="H145" s="136"/>
      <c r="I145" s="137"/>
      <c r="J145" s="136"/>
    </row>
    <row r="146" spans="1:10" ht="22.7" customHeight="1" thickBot="1">
      <c r="A146" s="38" t="s">
        <v>120</v>
      </c>
      <c r="B146" s="62"/>
      <c r="C146" s="63"/>
      <c r="D146" s="133">
        <v>1.77</v>
      </c>
      <c r="E146" s="134"/>
      <c r="F146" s="133">
        <v>1.57</v>
      </c>
      <c r="G146" s="134"/>
      <c r="H146" s="135">
        <v>1.44</v>
      </c>
      <c r="I146" s="134"/>
      <c r="J146" s="135">
        <v>1.24</v>
      </c>
    </row>
    <row r="147" spans="1:10" ht="22.7" customHeight="1" thickTop="1">
      <c r="A147" s="38"/>
      <c r="C147" s="63"/>
      <c r="G147" s="2"/>
      <c r="I147" s="12"/>
      <c r="J147" s="20"/>
    </row>
    <row r="148" spans="1:10" ht="22.7" customHeight="1">
      <c r="A148" s="34" t="s">
        <v>133</v>
      </c>
      <c r="C148" s="87"/>
      <c r="E148" s="12"/>
      <c r="F148" s="2"/>
      <c r="G148" s="12"/>
      <c r="H148" s="12"/>
      <c r="I148" s="12"/>
      <c r="J148" s="12"/>
    </row>
    <row r="149" spans="1:10" ht="22.7" customHeight="1">
      <c r="A149" s="34"/>
      <c r="B149" s="20"/>
      <c r="G149" s="2"/>
      <c r="I149" s="2"/>
    </row>
  </sheetData>
  <mergeCells count="16">
    <mergeCell ref="A126:J126"/>
    <mergeCell ref="A127:J127"/>
    <mergeCell ref="A128:J128"/>
    <mergeCell ref="A129:J129"/>
    <mergeCell ref="A51:J51"/>
    <mergeCell ref="A52:J52"/>
    <mergeCell ref="A77:J77"/>
    <mergeCell ref="A78:J78"/>
    <mergeCell ref="A79:J79"/>
    <mergeCell ref="A80:J80"/>
    <mergeCell ref="A50:J50"/>
    <mergeCell ref="A2:J2"/>
    <mergeCell ref="A3:J3"/>
    <mergeCell ref="A4:J4"/>
    <mergeCell ref="A5:J5"/>
    <mergeCell ref="A49:J49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3" manualBreakCount="3">
    <brk id="47" max="16383" man="1"/>
    <brk id="75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60"/>
  <sheetViews>
    <sheetView showGridLines="0" view="pageBreakPreview" zoomScaleNormal="55" zoomScaleSheetLayoutView="100" workbookViewId="0">
      <selection activeCell="A41" sqref="A41"/>
    </sheetView>
  </sheetViews>
  <sheetFormatPr defaultColWidth="9.42578125" defaultRowHeight="24" customHeight="1"/>
  <cols>
    <col min="1" max="1" width="52" style="26" customWidth="1"/>
    <col min="2" max="2" width="12.5703125" style="26" customWidth="1"/>
    <col min="3" max="3" width="1" style="26" customWidth="1"/>
    <col min="4" max="4" width="12.5703125" style="26" customWidth="1"/>
    <col min="5" max="5" width="1" style="26" customWidth="1"/>
    <col min="6" max="6" width="12.5703125" style="26" customWidth="1"/>
    <col min="7" max="7" width="1" style="26" customWidth="1"/>
    <col min="8" max="8" width="13.42578125" style="26" customWidth="1"/>
    <col min="9" max="9" width="1" style="26" customWidth="1"/>
    <col min="10" max="10" width="14.5703125" style="26" customWidth="1"/>
    <col min="11" max="11" width="1" style="26" customWidth="1"/>
    <col min="12" max="12" width="14.5703125" style="26" customWidth="1"/>
    <col min="13" max="13" width="1" style="26" customWidth="1"/>
    <col min="14" max="14" width="14.5703125" style="26" customWidth="1"/>
    <col min="15" max="15" width="1" style="26" customWidth="1"/>
    <col min="16" max="16" width="17.42578125" style="26" bestFit="1" customWidth="1"/>
    <col min="17" max="17" width="1" style="26" customWidth="1"/>
    <col min="18" max="18" width="17" style="26" customWidth="1"/>
    <col min="19" max="19" width="1" style="26" customWidth="1"/>
    <col min="20" max="20" width="19" style="26" customWidth="1"/>
    <col min="21" max="21" width="1" style="26" customWidth="1"/>
    <col min="22" max="22" width="13.5703125" style="26" customWidth="1"/>
    <col min="23" max="23" width="1" style="26" customWidth="1"/>
    <col min="24" max="24" width="17.5703125" style="26" bestFit="1" customWidth="1"/>
    <col min="25" max="25" width="1" style="26" customWidth="1"/>
    <col min="26" max="26" width="14.42578125" style="26" customWidth="1"/>
    <col min="27" max="27" width="1" style="26" customWidth="1"/>
    <col min="28" max="28" width="16.7109375" style="26" customWidth="1"/>
    <col min="29" max="29" width="9.42578125" style="26"/>
    <col min="30" max="30" width="24.5703125" style="26" customWidth="1"/>
    <col min="31" max="16384" width="9.42578125" style="26"/>
  </cols>
  <sheetData>
    <row r="1" spans="1:28" ht="24" customHeight="1">
      <c r="C1" s="45"/>
      <c r="E1" s="45"/>
      <c r="AB1" s="113" t="s">
        <v>54</v>
      </c>
    </row>
    <row r="2" spans="1:28" ht="24" customHeight="1">
      <c r="A2" s="151" t="s">
        <v>55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</row>
    <row r="3" spans="1:28" ht="24" customHeight="1">
      <c r="A3" s="151" t="s">
        <v>125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</row>
    <row r="4" spans="1:28" ht="24" customHeight="1">
      <c r="A4" s="151" t="s">
        <v>226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</row>
    <row r="5" spans="1:28" ht="24" customHeight="1">
      <c r="A5" s="152" t="s">
        <v>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</row>
    <row r="6" spans="1:28" ht="24" customHeight="1">
      <c r="B6" s="153" t="s">
        <v>2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</row>
    <row r="7" spans="1:28" ht="24" customHeight="1">
      <c r="B7" s="154" t="s">
        <v>66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46"/>
      <c r="Z7" s="46"/>
      <c r="AA7" s="46"/>
      <c r="AB7" s="46"/>
    </row>
    <row r="8" spans="1:28" ht="24" customHeight="1">
      <c r="B8" s="40"/>
      <c r="C8" s="57"/>
      <c r="D8" s="48"/>
      <c r="E8" s="57"/>
      <c r="F8" s="48"/>
      <c r="G8" s="48"/>
      <c r="H8" s="40" t="s">
        <v>103</v>
      </c>
      <c r="I8" s="48"/>
      <c r="K8" s="48"/>
      <c r="M8" s="48"/>
      <c r="N8" s="48"/>
      <c r="O8" s="48"/>
      <c r="P8" s="48"/>
      <c r="Q8" s="48"/>
      <c r="R8" s="156" t="s">
        <v>117</v>
      </c>
      <c r="S8" s="156"/>
      <c r="T8" s="156"/>
      <c r="U8" s="156"/>
      <c r="V8" s="156"/>
    </row>
    <row r="9" spans="1:28" ht="24" customHeight="1">
      <c r="C9" s="45"/>
      <c r="E9" s="45"/>
      <c r="H9" s="40" t="s">
        <v>77</v>
      </c>
      <c r="J9" s="40" t="s">
        <v>121</v>
      </c>
      <c r="L9" s="40"/>
      <c r="R9" s="155" t="s">
        <v>187</v>
      </c>
      <c r="S9" s="155"/>
      <c r="T9" s="155"/>
    </row>
    <row r="10" spans="1:28" s="40" customFormat="1" ht="24" customHeight="1">
      <c r="A10" s="26"/>
      <c r="B10" s="26"/>
      <c r="C10" s="45"/>
      <c r="D10" s="26"/>
      <c r="E10" s="45"/>
      <c r="F10" s="26"/>
      <c r="G10" s="26"/>
      <c r="H10" s="40" t="s">
        <v>78</v>
      </c>
      <c r="I10" s="26"/>
      <c r="J10" s="40" t="s">
        <v>122</v>
      </c>
      <c r="K10" s="26"/>
      <c r="M10" s="26"/>
      <c r="N10" s="26"/>
      <c r="O10" s="26"/>
      <c r="P10" s="26"/>
      <c r="Q10" s="26"/>
      <c r="R10" s="48" t="s">
        <v>79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</row>
    <row r="11" spans="1:28" s="40" customFormat="1" ht="24" customHeight="1">
      <c r="H11" s="48" t="s">
        <v>90</v>
      </c>
      <c r="J11" s="40" t="s">
        <v>123</v>
      </c>
      <c r="R11" s="48" t="s">
        <v>80</v>
      </c>
      <c r="S11" s="48"/>
      <c r="T11" s="48"/>
      <c r="U11" s="48"/>
      <c r="V11" s="48"/>
      <c r="W11" s="48"/>
      <c r="X11" s="48"/>
      <c r="Y11" s="48"/>
      <c r="Z11" s="48" t="s">
        <v>75</v>
      </c>
      <c r="AA11" s="26"/>
      <c r="AB11" s="26"/>
    </row>
    <row r="12" spans="1:28" s="40" customFormat="1" ht="24" customHeight="1">
      <c r="H12" s="48" t="s">
        <v>76</v>
      </c>
      <c r="J12" s="40" t="s">
        <v>135</v>
      </c>
      <c r="L12" s="40" t="s">
        <v>114</v>
      </c>
      <c r="R12" s="48" t="s">
        <v>89</v>
      </c>
      <c r="S12" s="48"/>
      <c r="T12" s="120" t="s">
        <v>121</v>
      </c>
      <c r="U12" s="48"/>
      <c r="V12" s="48" t="s">
        <v>81</v>
      </c>
      <c r="W12" s="48"/>
      <c r="X12" s="48" t="s">
        <v>85</v>
      </c>
      <c r="Y12" s="48"/>
      <c r="Z12" s="48" t="s">
        <v>62</v>
      </c>
      <c r="AA12" s="48"/>
      <c r="AB12" s="48"/>
    </row>
    <row r="13" spans="1:28" s="40" customFormat="1" ht="24" customHeight="1">
      <c r="B13" s="40" t="s">
        <v>100</v>
      </c>
      <c r="C13" s="45"/>
      <c r="D13" s="26"/>
      <c r="E13" s="45"/>
      <c r="F13" s="26"/>
      <c r="G13" s="26"/>
      <c r="H13" s="40" t="s">
        <v>98</v>
      </c>
      <c r="I13" s="26"/>
      <c r="J13" s="40" t="s">
        <v>141</v>
      </c>
      <c r="K13" s="26"/>
      <c r="L13" s="40" t="s">
        <v>145</v>
      </c>
      <c r="M13" s="26"/>
      <c r="N13" s="150" t="s">
        <v>29</v>
      </c>
      <c r="O13" s="150"/>
      <c r="P13" s="150"/>
      <c r="R13" s="40" t="s">
        <v>99</v>
      </c>
      <c r="S13" s="48"/>
      <c r="T13" s="40" t="s">
        <v>184</v>
      </c>
      <c r="U13" s="48"/>
      <c r="V13" s="48" t="s">
        <v>82</v>
      </c>
      <c r="W13" s="48"/>
      <c r="X13" s="48" t="s">
        <v>86</v>
      </c>
      <c r="Z13" s="48" t="s">
        <v>92</v>
      </c>
      <c r="AB13" s="20" t="s">
        <v>61</v>
      </c>
    </row>
    <row r="14" spans="1:28" s="40" customFormat="1" ht="24" customHeight="1">
      <c r="B14" s="40" t="s">
        <v>101</v>
      </c>
      <c r="C14" s="45"/>
      <c r="D14" s="40" t="s">
        <v>57</v>
      </c>
      <c r="E14" s="45"/>
      <c r="F14" s="49" t="s">
        <v>147</v>
      </c>
      <c r="H14" s="48" t="s">
        <v>97</v>
      </c>
      <c r="J14" s="40" t="s">
        <v>142</v>
      </c>
      <c r="L14" s="40" t="s">
        <v>115</v>
      </c>
      <c r="N14" s="48" t="s">
        <v>179</v>
      </c>
      <c r="O14" s="48"/>
      <c r="R14" s="40" t="s">
        <v>143</v>
      </c>
      <c r="T14" s="120" t="s">
        <v>185</v>
      </c>
      <c r="V14" s="40" t="s">
        <v>83</v>
      </c>
      <c r="X14" s="40" t="s">
        <v>87</v>
      </c>
      <c r="Y14" s="48"/>
      <c r="Z14" s="48" t="s">
        <v>93</v>
      </c>
      <c r="AA14" s="48"/>
      <c r="AB14" s="20" t="s">
        <v>83</v>
      </c>
    </row>
    <row r="15" spans="1:28" s="40" customFormat="1" ht="24" customHeight="1">
      <c r="B15" s="112" t="s">
        <v>58</v>
      </c>
      <c r="C15" s="52"/>
      <c r="D15" s="112" t="s">
        <v>58</v>
      </c>
      <c r="E15" s="52"/>
      <c r="F15" s="112" t="s">
        <v>146</v>
      </c>
      <c r="G15" s="48"/>
      <c r="H15" s="112" t="s">
        <v>91</v>
      </c>
      <c r="I15" s="48"/>
      <c r="J15" s="112" t="s">
        <v>136</v>
      </c>
      <c r="K15" s="48"/>
      <c r="L15" s="112" t="s">
        <v>116</v>
      </c>
      <c r="M15" s="48"/>
      <c r="N15" s="112" t="s">
        <v>59</v>
      </c>
      <c r="O15" s="48"/>
      <c r="P15" s="112" t="s">
        <v>60</v>
      </c>
      <c r="R15" s="112" t="s">
        <v>144</v>
      </c>
      <c r="S15" s="48"/>
      <c r="T15" s="119" t="s">
        <v>186</v>
      </c>
      <c r="U15" s="48"/>
      <c r="V15" s="112" t="s">
        <v>84</v>
      </c>
      <c r="W15" s="48"/>
      <c r="X15" s="112" t="s">
        <v>76</v>
      </c>
      <c r="Y15" s="48"/>
      <c r="Z15" s="112" t="s">
        <v>95</v>
      </c>
      <c r="AA15" s="48"/>
      <c r="AB15" s="114" t="s">
        <v>84</v>
      </c>
    </row>
    <row r="16" spans="1:28" s="38" customFormat="1" ht="24" customHeight="1">
      <c r="A16" s="37" t="s">
        <v>192</v>
      </c>
      <c r="B16" s="44">
        <v>1573822</v>
      </c>
      <c r="C16" s="44"/>
      <c r="D16" s="44">
        <v>1118474</v>
      </c>
      <c r="E16" s="44"/>
      <c r="F16" s="44">
        <v>8074</v>
      </c>
      <c r="G16" s="44"/>
      <c r="H16" s="44">
        <v>6238</v>
      </c>
      <c r="I16" s="44"/>
      <c r="J16" s="44">
        <v>-570311</v>
      </c>
      <c r="K16" s="44"/>
      <c r="L16" s="44">
        <v>174753</v>
      </c>
      <c r="M16" s="44"/>
      <c r="N16" s="44">
        <v>172123</v>
      </c>
      <c r="O16" s="44"/>
      <c r="P16" s="44">
        <v>10163249</v>
      </c>
      <c r="Q16" s="44"/>
      <c r="R16" s="44">
        <v>-664278</v>
      </c>
      <c r="S16" s="44"/>
      <c r="T16" s="44">
        <v>399997</v>
      </c>
      <c r="U16" s="44"/>
      <c r="V16" s="44">
        <f>SUM(R16:T16)</f>
        <v>-264281</v>
      </c>
      <c r="W16" s="44"/>
      <c r="X16" s="44">
        <f>SUM(V16,B16,D16,N16,P16,H16,J16,L16,F16)</f>
        <v>12382141</v>
      </c>
      <c r="Y16" s="44"/>
      <c r="Z16" s="44">
        <v>154960</v>
      </c>
      <c r="AA16" s="44"/>
      <c r="AB16" s="36">
        <f>SUM(X16:Z16)</f>
        <v>12537101</v>
      </c>
    </row>
    <row r="17" spans="1:28" s="38" customFormat="1" ht="24" customHeight="1">
      <c r="A17" s="38" t="s">
        <v>119</v>
      </c>
      <c r="B17" s="55">
        <v>0</v>
      </c>
      <c r="C17" s="44"/>
      <c r="D17" s="55">
        <v>0</v>
      </c>
      <c r="E17" s="44"/>
      <c r="F17" s="55">
        <v>0</v>
      </c>
      <c r="G17" s="44"/>
      <c r="H17" s="55">
        <v>0</v>
      </c>
      <c r="I17" s="44"/>
      <c r="J17" s="55">
        <v>0</v>
      </c>
      <c r="K17" s="44"/>
      <c r="L17" s="55">
        <v>0</v>
      </c>
      <c r="M17" s="44"/>
      <c r="N17" s="55">
        <v>0</v>
      </c>
      <c r="O17" s="55"/>
      <c r="P17" s="55">
        <v>2482645</v>
      </c>
      <c r="Q17" s="44"/>
      <c r="R17" s="55">
        <v>0</v>
      </c>
      <c r="S17" s="55"/>
      <c r="T17" s="55">
        <v>0</v>
      </c>
      <c r="U17" s="55"/>
      <c r="V17" s="55">
        <f>SUM(R17:T17)</f>
        <v>0</v>
      </c>
      <c r="W17" s="55"/>
      <c r="X17" s="44">
        <f>SUM(V17,B17,D17,N17,P17,H17,J17,L17,F17)</f>
        <v>2482645</v>
      </c>
      <c r="Y17" s="55"/>
      <c r="Z17" s="55">
        <v>15233</v>
      </c>
      <c r="AA17" s="55"/>
      <c r="AB17" s="36">
        <f>SUM(X17:Z17)</f>
        <v>2497878</v>
      </c>
    </row>
    <row r="18" spans="1:28" s="38" customFormat="1" ht="24" customHeight="1">
      <c r="A18" s="38" t="s">
        <v>70</v>
      </c>
      <c r="B18" s="54">
        <v>0</v>
      </c>
      <c r="C18" s="55"/>
      <c r="D18" s="54">
        <v>0</v>
      </c>
      <c r="E18" s="55"/>
      <c r="F18" s="54">
        <v>0</v>
      </c>
      <c r="G18" s="55"/>
      <c r="H18" s="54">
        <v>0</v>
      </c>
      <c r="I18" s="55"/>
      <c r="J18" s="54">
        <v>0</v>
      </c>
      <c r="K18" s="55"/>
      <c r="L18" s="54">
        <v>0</v>
      </c>
      <c r="M18" s="55"/>
      <c r="N18" s="54">
        <v>0</v>
      </c>
      <c r="O18" s="55"/>
      <c r="P18" s="54">
        <v>0</v>
      </c>
      <c r="Q18" s="55"/>
      <c r="R18" s="54">
        <v>-391785</v>
      </c>
      <c r="S18" s="44"/>
      <c r="T18" s="54">
        <v>-404286</v>
      </c>
      <c r="U18" s="44"/>
      <c r="V18" s="54">
        <f>SUM(R18:T18)</f>
        <v>-796071</v>
      </c>
      <c r="W18" s="44"/>
      <c r="X18" s="54">
        <f>SUM(V18,B18,D18,N18,P18,H18,J18,L18,F18)</f>
        <v>-796071</v>
      </c>
      <c r="Y18" s="55"/>
      <c r="Z18" s="54">
        <v>-13616</v>
      </c>
      <c r="AA18" s="55">
        <v>0</v>
      </c>
      <c r="AB18" s="54">
        <f>SUM(X18:Z18)</f>
        <v>-809687</v>
      </c>
    </row>
    <row r="19" spans="1:28" s="38" customFormat="1" ht="24" customHeight="1">
      <c r="A19" s="38" t="s">
        <v>71</v>
      </c>
      <c r="B19" s="44">
        <f>SUM(B17:B18)</f>
        <v>0</v>
      </c>
      <c r="C19" s="55"/>
      <c r="D19" s="44">
        <f>SUM(D17:D18)</f>
        <v>0</v>
      </c>
      <c r="E19" s="55"/>
      <c r="F19" s="44">
        <f>SUM(F17:F18)</f>
        <v>0</v>
      </c>
      <c r="G19" s="55"/>
      <c r="H19" s="44">
        <f>SUM(H17:H18)</f>
        <v>0</v>
      </c>
      <c r="I19" s="55"/>
      <c r="J19" s="44">
        <f>SUM(J17:J18)</f>
        <v>0</v>
      </c>
      <c r="K19" s="55"/>
      <c r="L19" s="44">
        <f>SUM(L17:L18)</f>
        <v>0</v>
      </c>
      <c r="M19" s="55"/>
      <c r="N19" s="44">
        <f>SUM(N17:N18)</f>
        <v>0</v>
      </c>
      <c r="O19" s="55"/>
      <c r="P19" s="44">
        <f>SUM(P17:P18)</f>
        <v>2482645</v>
      </c>
      <c r="Q19" s="55"/>
      <c r="R19" s="44">
        <f>SUM(R17:R18)</f>
        <v>-391785</v>
      </c>
      <c r="S19" s="44"/>
      <c r="T19" s="44">
        <f>SUM(T17:T18)</f>
        <v>-404286</v>
      </c>
      <c r="U19" s="44"/>
      <c r="V19" s="44">
        <f>SUM(V17:V18)</f>
        <v>-796071</v>
      </c>
      <c r="W19" s="44"/>
      <c r="X19" s="44">
        <f>SUM(X17:X18)</f>
        <v>1686574</v>
      </c>
      <c r="Y19" s="55"/>
      <c r="Z19" s="44">
        <f>SUM(Z17:Z18)</f>
        <v>1617</v>
      </c>
      <c r="AA19" s="55"/>
      <c r="AB19" s="44">
        <f>SUM(AB17:AB18)</f>
        <v>1688191</v>
      </c>
    </row>
    <row r="20" spans="1:28" s="38" customFormat="1" ht="24" customHeight="1">
      <c r="A20" s="38" t="s">
        <v>261</v>
      </c>
      <c r="B20" s="44">
        <v>2549</v>
      </c>
      <c r="C20" s="55"/>
      <c r="D20" s="44">
        <v>18843</v>
      </c>
      <c r="E20" s="55"/>
      <c r="F20" s="44">
        <v>-4710</v>
      </c>
      <c r="G20" s="55"/>
      <c r="H20" s="44">
        <v>0</v>
      </c>
      <c r="I20" s="55"/>
      <c r="J20" s="44">
        <v>0</v>
      </c>
      <c r="K20" s="55"/>
      <c r="L20" s="44">
        <v>0</v>
      </c>
      <c r="M20" s="55"/>
      <c r="N20" s="44">
        <v>0</v>
      </c>
      <c r="O20" s="55"/>
      <c r="P20" s="44">
        <v>0</v>
      </c>
      <c r="Q20" s="55"/>
      <c r="R20" s="44">
        <v>0</v>
      </c>
      <c r="S20" s="44"/>
      <c r="T20" s="44">
        <v>0</v>
      </c>
      <c r="U20" s="44"/>
      <c r="V20" s="55">
        <f t="shared" ref="V20:V22" si="0">SUM(R20:T20)</f>
        <v>0</v>
      </c>
      <c r="W20" s="44"/>
      <c r="X20" s="44">
        <f>SUM(V20,B20,D20,N20,P20,H20,J20,L20,F20)</f>
        <v>16682</v>
      </c>
      <c r="Y20" s="55"/>
      <c r="Z20" s="44">
        <v>0</v>
      </c>
      <c r="AA20" s="55"/>
      <c r="AB20" s="36">
        <f>SUM(X20:Z20)</f>
        <v>16682</v>
      </c>
    </row>
    <row r="21" spans="1:28" s="38" customFormat="1" ht="24" customHeight="1">
      <c r="A21" s="38" t="s">
        <v>220</v>
      </c>
      <c r="B21" s="55">
        <v>0</v>
      </c>
      <c r="C21" s="44"/>
      <c r="D21" s="55">
        <v>0</v>
      </c>
      <c r="E21" s="44"/>
      <c r="F21" s="55">
        <v>0</v>
      </c>
      <c r="G21" s="44"/>
      <c r="H21" s="55">
        <v>0</v>
      </c>
      <c r="I21" s="44"/>
      <c r="J21" s="55">
        <v>0</v>
      </c>
      <c r="K21" s="44"/>
      <c r="L21" s="55">
        <v>0</v>
      </c>
      <c r="M21" s="44"/>
      <c r="N21" s="55">
        <v>0</v>
      </c>
      <c r="O21" s="55"/>
      <c r="P21" s="55">
        <v>0</v>
      </c>
      <c r="Q21" s="44"/>
      <c r="R21" s="55">
        <v>0</v>
      </c>
      <c r="S21" s="55"/>
      <c r="T21" s="55">
        <v>0</v>
      </c>
      <c r="U21" s="55"/>
      <c r="V21" s="55">
        <f t="shared" si="0"/>
        <v>0</v>
      </c>
      <c r="W21" s="55"/>
      <c r="X21" s="44">
        <f>SUM(V21,B21,D21,N21,P21,H21,J21,L21,F21)</f>
        <v>0</v>
      </c>
      <c r="Y21" s="55"/>
      <c r="Z21" s="55">
        <v>7992</v>
      </c>
      <c r="AA21" s="55"/>
      <c r="AB21" s="44">
        <f>SUM(X21:Z21)</f>
        <v>7992</v>
      </c>
    </row>
    <row r="22" spans="1:28" s="38" customFormat="1" ht="24" customHeight="1">
      <c r="A22" s="38" t="s">
        <v>209</v>
      </c>
      <c r="B22" s="55">
        <v>0</v>
      </c>
      <c r="C22" s="44"/>
      <c r="D22" s="55">
        <v>0</v>
      </c>
      <c r="E22" s="44"/>
      <c r="F22" s="55">
        <v>0</v>
      </c>
      <c r="G22" s="44"/>
      <c r="H22" s="55">
        <v>0</v>
      </c>
      <c r="I22" s="44"/>
      <c r="J22" s="55">
        <v>0</v>
      </c>
      <c r="K22" s="44"/>
      <c r="L22" s="55">
        <v>0</v>
      </c>
      <c r="M22" s="44"/>
      <c r="N22" s="55">
        <v>0</v>
      </c>
      <c r="O22" s="55">
        <v>0</v>
      </c>
      <c r="P22" s="55">
        <v>-1102907</v>
      </c>
      <c r="Q22" s="44">
        <v>0</v>
      </c>
      <c r="R22" s="55">
        <v>0</v>
      </c>
      <c r="S22" s="55"/>
      <c r="T22" s="55">
        <v>0</v>
      </c>
      <c r="U22" s="55"/>
      <c r="V22" s="55">
        <f t="shared" si="0"/>
        <v>0</v>
      </c>
      <c r="W22" s="55"/>
      <c r="X22" s="44">
        <f>SUM(V22,B22,D22,N22,P22,H22,J22,L22,F22)</f>
        <v>-1102907</v>
      </c>
      <c r="Y22" s="55"/>
      <c r="Z22" s="55">
        <v>0</v>
      </c>
      <c r="AA22" s="55"/>
      <c r="AB22" s="44">
        <f>SUM(X22:Z22)</f>
        <v>-1102907</v>
      </c>
    </row>
    <row r="23" spans="1:28" s="38" customFormat="1" ht="24" customHeight="1" thickBot="1">
      <c r="A23" s="37" t="s">
        <v>251</v>
      </c>
      <c r="B23" s="56">
        <f>SUM(B16,B19:B22)</f>
        <v>1576371</v>
      </c>
      <c r="C23" s="44"/>
      <c r="D23" s="56">
        <f>SUM(D16,D19:D22)</f>
        <v>1137317</v>
      </c>
      <c r="E23" s="44"/>
      <c r="F23" s="56">
        <f>SUM(F16,F19:F22)</f>
        <v>3364</v>
      </c>
      <c r="G23" s="44"/>
      <c r="H23" s="56">
        <f>SUM(H16,H19:H22)</f>
        <v>6238</v>
      </c>
      <c r="I23" s="44"/>
      <c r="J23" s="56">
        <f>SUM(J16,J19:J22)</f>
        <v>-570311</v>
      </c>
      <c r="K23" s="44"/>
      <c r="L23" s="56">
        <f>SUM(L16,L19:L22)</f>
        <v>174753</v>
      </c>
      <c r="M23" s="44"/>
      <c r="N23" s="56">
        <f>SUM(N16,N19:N22)</f>
        <v>172123</v>
      </c>
      <c r="O23" s="44"/>
      <c r="P23" s="56">
        <f>SUM(P16,P19:P22)</f>
        <v>11542987</v>
      </c>
      <c r="Q23" s="44"/>
      <c r="R23" s="56">
        <f>SUM(R16,R19:R22)</f>
        <v>-1056063</v>
      </c>
      <c r="S23" s="44"/>
      <c r="T23" s="56">
        <f>SUM(T16,T19:T22)</f>
        <v>-4289</v>
      </c>
      <c r="U23" s="44"/>
      <c r="V23" s="56">
        <f>SUM(V16,V19:V22)</f>
        <v>-1060352</v>
      </c>
      <c r="W23" s="44"/>
      <c r="X23" s="56">
        <f>SUM(X16,X19:X22)</f>
        <v>12982490</v>
      </c>
      <c r="Y23" s="44"/>
      <c r="Z23" s="56">
        <f>SUM(Z16,Z19:Z22)</f>
        <v>164569</v>
      </c>
      <c r="AA23" s="44"/>
      <c r="AB23" s="56">
        <f>SUM(AB16,AB19:AB22)</f>
        <v>13147059</v>
      </c>
    </row>
    <row r="24" spans="1:28" s="38" customFormat="1" ht="24" customHeight="1" thickTop="1">
      <c r="A24" s="37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</row>
    <row r="25" spans="1:28" s="38" customFormat="1" ht="24" customHeight="1">
      <c r="A25" s="37" t="s">
        <v>200</v>
      </c>
      <c r="B25" s="44">
        <v>1576763</v>
      </c>
      <c r="C25" s="44"/>
      <c r="D25" s="44">
        <v>1140288</v>
      </c>
      <c r="E25" s="44"/>
      <c r="F25" s="44">
        <v>2571</v>
      </c>
      <c r="G25" s="44"/>
      <c r="H25" s="44">
        <v>6238</v>
      </c>
      <c r="I25" s="44"/>
      <c r="J25" s="44">
        <v>-570311</v>
      </c>
      <c r="K25" s="44"/>
      <c r="L25" s="44">
        <v>174753</v>
      </c>
      <c r="M25" s="44"/>
      <c r="N25" s="44">
        <v>172123</v>
      </c>
      <c r="O25" s="44"/>
      <c r="P25" s="44">
        <v>12183030</v>
      </c>
      <c r="Q25" s="44"/>
      <c r="R25" s="44">
        <v>-1120598</v>
      </c>
      <c r="S25" s="44"/>
      <c r="T25" s="44">
        <v>-157631</v>
      </c>
      <c r="U25" s="44"/>
      <c r="V25" s="44">
        <v>-1278229</v>
      </c>
      <c r="W25" s="44"/>
      <c r="X25" s="44">
        <v>13407226</v>
      </c>
      <c r="Y25" s="44"/>
      <c r="Z25" s="44">
        <v>171432</v>
      </c>
      <c r="AA25" s="44"/>
      <c r="AB25" s="36">
        <v>13578658</v>
      </c>
    </row>
    <row r="26" spans="1:28" s="38" customFormat="1" ht="24" customHeight="1">
      <c r="A26" s="38" t="s">
        <v>273</v>
      </c>
    </row>
    <row r="27" spans="1:28" s="38" customFormat="1" ht="24" customHeight="1">
      <c r="A27" s="38" t="s">
        <v>274</v>
      </c>
      <c r="B27" s="44">
        <v>0</v>
      </c>
      <c r="C27" s="44"/>
      <c r="D27" s="44">
        <v>0</v>
      </c>
      <c r="E27" s="44"/>
      <c r="F27" s="44">
        <v>0</v>
      </c>
      <c r="G27" s="44"/>
      <c r="H27" s="44">
        <v>0</v>
      </c>
      <c r="I27" s="44"/>
      <c r="J27" s="44">
        <v>0</v>
      </c>
      <c r="K27" s="44"/>
      <c r="L27" s="44">
        <v>0</v>
      </c>
      <c r="M27" s="44"/>
      <c r="N27" s="44">
        <v>0</v>
      </c>
      <c r="O27" s="44"/>
      <c r="P27" s="44">
        <v>-20305</v>
      </c>
      <c r="Q27" s="44"/>
      <c r="R27" s="44">
        <v>0</v>
      </c>
      <c r="S27" s="44"/>
      <c r="T27" s="44">
        <v>0</v>
      </c>
      <c r="U27" s="44"/>
      <c r="V27" s="55">
        <f t="shared" ref="V27" si="1">SUM(R27:T27)</f>
        <v>0</v>
      </c>
      <c r="W27" s="44"/>
      <c r="X27" s="44">
        <f>SUM(V27,B27,D27,N27,P27,H27,J27,L27,F27)</f>
        <v>-20305</v>
      </c>
      <c r="Y27" s="44"/>
      <c r="Z27" s="44">
        <v>0</v>
      </c>
      <c r="AA27" s="44"/>
      <c r="AB27" s="36">
        <f>SUM(X27:Z27)</f>
        <v>-20305</v>
      </c>
    </row>
    <row r="28" spans="1:28" s="38" customFormat="1" ht="24" customHeight="1">
      <c r="A28" s="37" t="s">
        <v>212</v>
      </c>
      <c r="B28" s="126">
        <f>SUM(B25:B27)</f>
        <v>1576763</v>
      </c>
      <c r="D28" s="126">
        <f>SUM(D25:D27)</f>
        <v>1140288</v>
      </c>
      <c r="F28" s="126">
        <f>SUM(F25:F27)</f>
        <v>2571</v>
      </c>
      <c r="H28" s="126">
        <f>SUM(H25:H27)</f>
        <v>6238</v>
      </c>
      <c r="J28" s="126">
        <f>SUM(J25:J27)</f>
        <v>-570311</v>
      </c>
      <c r="L28" s="126">
        <f>SUM(L25:L27)</f>
        <v>174753</v>
      </c>
      <c r="N28" s="126">
        <f>SUM(N25:N27)</f>
        <v>172123</v>
      </c>
      <c r="P28" s="126">
        <f>SUM(P25:P27)</f>
        <v>12162725</v>
      </c>
      <c r="R28" s="126">
        <f>SUM(R25:R27)</f>
        <v>-1120598</v>
      </c>
      <c r="T28" s="126">
        <f>SUM(T25:T27)</f>
        <v>-157631</v>
      </c>
      <c r="V28" s="126">
        <f>SUM(V25:V27)</f>
        <v>-1278229</v>
      </c>
      <c r="X28" s="126">
        <f>SUM(X25:X27)</f>
        <v>13386921</v>
      </c>
      <c r="Z28" s="126">
        <f>SUM(Z25:Z27)</f>
        <v>171432</v>
      </c>
      <c r="AB28" s="126">
        <f>SUM(AB25:AB27)</f>
        <v>13558353</v>
      </c>
    </row>
    <row r="29" spans="1:28" s="38" customFormat="1" ht="24" customHeight="1">
      <c r="A29" s="38" t="s">
        <v>214</v>
      </c>
      <c r="B29" s="55">
        <v>0</v>
      </c>
      <c r="C29" s="44"/>
      <c r="D29" s="55">
        <v>0</v>
      </c>
      <c r="E29" s="44"/>
      <c r="F29" s="55">
        <v>0</v>
      </c>
      <c r="G29" s="44"/>
      <c r="H29" s="55">
        <v>0</v>
      </c>
      <c r="I29" s="44"/>
      <c r="J29" s="55">
        <v>0</v>
      </c>
      <c r="K29" s="44"/>
      <c r="L29" s="55">
        <v>0</v>
      </c>
      <c r="M29" s="44"/>
      <c r="N29" s="55">
        <v>0</v>
      </c>
      <c r="O29" s="55"/>
      <c r="P29" s="55">
        <f>SUM(PL!D133)</f>
        <v>2797550</v>
      </c>
      <c r="Q29" s="44"/>
      <c r="R29" s="55">
        <v>0</v>
      </c>
      <c r="S29" s="55"/>
      <c r="T29" s="55">
        <v>0</v>
      </c>
      <c r="U29" s="55"/>
      <c r="V29" s="55">
        <f t="shared" ref="V29:V30" si="2">SUM(R29:T29)</f>
        <v>0</v>
      </c>
      <c r="W29" s="55"/>
      <c r="X29" s="44">
        <f>SUM(V29,B29,D29,N29,P29,H29,J29,L29,F29)</f>
        <v>2797550</v>
      </c>
      <c r="Y29" s="55"/>
      <c r="Z29" s="55">
        <f>SUM(PL!D134)</f>
        <v>-7032</v>
      </c>
      <c r="AA29" s="55"/>
      <c r="AB29" s="36">
        <f>SUM(X29:Z29)</f>
        <v>2790518</v>
      </c>
    </row>
    <row r="30" spans="1:28" s="38" customFormat="1" ht="24" customHeight="1">
      <c r="A30" s="38" t="s">
        <v>70</v>
      </c>
      <c r="B30" s="54">
        <v>0</v>
      </c>
      <c r="C30" s="55"/>
      <c r="D30" s="54">
        <v>0</v>
      </c>
      <c r="E30" s="55"/>
      <c r="F30" s="54">
        <v>0</v>
      </c>
      <c r="G30" s="55"/>
      <c r="H30" s="54">
        <v>0</v>
      </c>
      <c r="I30" s="55"/>
      <c r="J30" s="54">
        <v>0</v>
      </c>
      <c r="K30" s="55"/>
      <c r="L30" s="54">
        <v>0</v>
      </c>
      <c r="M30" s="55"/>
      <c r="N30" s="54">
        <v>0</v>
      </c>
      <c r="O30" s="55"/>
      <c r="P30" s="54">
        <v>0</v>
      </c>
      <c r="Q30" s="55"/>
      <c r="R30" s="54">
        <v>315432</v>
      </c>
      <c r="S30" s="44"/>
      <c r="T30" s="54">
        <f>PL!D119</f>
        <v>241712</v>
      </c>
      <c r="U30" s="44"/>
      <c r="V30" s="54">
        <f t="shared" si="2"/>
        <v>557144</v>
      </c>
      <c r="W30" s="44"/>
      <c r="X30" s="54">
        <f>SUM(V30,B30,D30,N30,P30,H30,J30,L30,F30)</f>
        <v>557144</v>
      </c>
      <c r="Y30" s="55"/>
      <c r="Z30" s="54">
        <v>9887</v>
      </c>
      <c r="AA30" s="55">
        <v>0</v>
      </c>
      <c r="AB30" s="54">
        <f>SUM(X30:Z30)</f>
        <v>567031</v>
      </c>
    </row>
    <row r="31" spans="1:28" s="38" customFormat="1" ht="24" customHeight="1">
      <c r="A31" s="38" t="s">
        <v>71</v>
      </c>
      <c r="B31" s="44">
        <f>SUM(B29:B30)</f>
        <v>0</v>
      </c>
      <c r="C31" s="55"/>
      <c r="D31" s="44">
        <f>SUM(D29:D30)</f>
        <v>0</v>
      </c>
      <c r="E31" s="55"/>
      <c r="F31" s="44">
        <f>SUM(F29:F30)</f>
        <v>0</v>
      </c>
      <c r="G31" s="55"/>
      <c r="H31" s="44">
        <f>SUM(H29:H30)</f>
        <v>0</v>
      </c>
      <c r="I31" s="55"/>
      <c r="J31" s="44">
        <f>SUM(J29:J30)</f>
        <v>0</v>
      </c>
      <c r="K31" s="55"/>
      <c r="L31" s="44">
        <f>SUM(L29:L30)</f>
        <v>0</v>
      </c>
      <c r="M31" s="55"/>
      <c r="N31" s="44">
        <f>SUM(N29:N30)</f>
        <v>0</v>
      </c>
      <c r="O31" s="55"/>
      <c r="P31" s="44">
        <f>SUM(P29:P30)</f>
        <v>2797550</v>
      </c>
      <c r="Q31" s="55"/>
      <c r="R31" s="44">
        <f>SUM(R29:R30)</f>
        <v>315432</v>
      </c>
      <c r="S31" s="44"/>
      <c r="T31" s="44">
        <f>SUM(T29:T30)</f>
        <v>241712</v>
      </c>
      <c r="U31" s="44"/>
      <c r="V31" s="44">
        <f>SUM(V29:V30)</f>
        <v>557144</v>
      </c>
      <c r="W31" s="44"/>
      <c r="X31" s="44">
        <f>SUM(X29:X30)</f>
        <v>3354694</v>
      </c>
      <c r="Y31" s="55"/>
      <c r="Z31" s="44">
        <f>SUM(Z29:Z30)</f>
        <v>2855</v>
      </c>
      <c r="AA31" s="55"/>
      <c r="AB31" s="44">
        <f>SUM(AB29:AB30)</f>
        <v>3357549</v>
      </c>
    </row>
    <row r="32" spans="1:28" s="38" customFormat="1" ht="24" customHeight="1">
      <c r="A32" s="38" t="s">
        <v>208</v>
      </c>
      <c r="B32" s="44">
        <v>1599</v>
      </c>
      <c r="C32" s="55"/>
      <c r="D32" s="44">
        <v>12100</v>
      </c>
      <c r="E32" s="55"/>
      <c r="F32" s="44">
        <v>-2571</v>
      </c>
      <c r="G32" s="55"/>
      <c r="H32" s="44">
        <v>0</v>
      </c>
      <c r="I32" s="55"/>
      <c r="J32" s="44">
        <v>0</v>
      </c>
      <c r="K32" s="55"/>
      <c r="L32" s="44">
        <v>0</v>
      </c>
      <c r="M32" s="55"/>
      <c r="N32" s="44">
        <v>0</v>
      </c>
      <c r="O32" s="55"/>
      <c r="P32" s="44">
        <v>0</v>
      </c>
      <c r="Q32" s="55"/>
      <c r="R32" s="44">
        <v>0</v>
      </c>
      <c r="S32" s="44"/>
      <c r="T32" s="44">
        <v>0</v>
      </c>
      <c r="U32" s="44"/>
      <c r="V32" s="55">
        <f t="shared" ref="V32" si="3">SUM(R32:T32)</f>
        <v>0</v>
      </c>
      <c r="W32" s="44"/>
      <c r="X32" s="44">
        <f>SUM(V32,B32,D32,N32,P32,H32,J32,L32,F32)</f>
        <v>11128</v>
      </c>
      <c r="Y32" s="55"/>
      <c r="Z32" s="44">
        <v>0</v>
      </c>
      <c r="AA32" s="55"/>
      <c r="AB32" s="36">
        <f>SUM(X32:Z32)</f>
        <v>11128</v>
      </c>
    </row>
    <row r="33" spans="1:28" s="38" customFormat="1" ht="24" customHeight="1">
      <c r="A33" s="38" t="s">
        <v>209</v>
      </c>
      <c r="B33" s="55">
        <v>0</v>
      </c>
      <c r="C33" s="44"/>
      <c r="D33" s="55">
        <v>0</v>
      </c>
      <c r="E33" s="44"/>
      <c r="F33" s="55">
        <v>0</v>
      </c>
      <c r="G33" s="44"/>
      <c r="H33" s="55">
        <v>0</v>
      </c>
      <c r="I33" s="44"/>
      <c r="J33" s="55">
        <v>0</v>
      </c>
      <c r="K33" s="44"/>
      <c r="L33" s="55">
        <v>0</v>
      </c>
      <c r="M33" s="44"/>
      <c r="N33" s="55">
        <v>0</v>
      </c>
      <c r="O33" s="55">
        <v>0</v>
      </c>
      <c r="P33" s="55">
        <v>-2208209</v>
      </c>
      <c r="Q33" s="44">
        <v>0</v>
      </c>
      <c r="R33" s="55">
        <v>0</v>
      </c>
      <c r="S33" s="55"/>
      <c r="T33" s="55">
        <v>0</v>
      </c>
      <c r="U33" s="55"/>
      <c r="V33" s="55">
        <f t="shared" ref="V33" si="4">SUM(R33:T33)</f>
        <v>0</v>
      </c>
      <c r="W33" s="55"/>
      <c r="X33" s="54">
        <f>SUM(V33,B33,D33,N33,P33,H33,J33,L33,F33)</f>
        <v>-2208209</v>
      </c>
      <c r="Y33" s="55"/>
      <c r="Z33" s="55">
        <v>0</v>
      </c>
      <c r="AA33" s="55"/>
      <c r="AB33" s="44">
        <f>SUM(X33:Z33)</f>
        <v>-2208209</v>
      </c>
    </row>
    <row r="34" spans="1:28" s="38" customFormat="1" ht="24" customHeight="1" thickBot="1">
      <c r="A34" s="37" t="s">
        <v>225</v>
      </c>
      <c r="B34" s="56">
        <f>SUM(B28,B31:B33)</f>
        <v>1578362</v>
      </c>
      <c r="C34" s="44"/>
      <c r="D34" s="56">
        <f>SUM(D28,D31:D33)</f>
        <v>1152388</v>
      </c>
      <c r="E34" s="44"/>
      <c r="F34" s="56">
        <f>SUM(F28,F31:F33)</f>
        <v>0</v>
      </c>
      <c r="G34" s="44"/>
      <c r="H34" s="56">
        <f>SUM(H28,H31:H33)</f>
        <v>6238</v>
      </c>
      <c r="I34" s="44"/>
      <c r="J34" s="56">
        <f>SUM(J28,J31:J33)</f>
        <v>-570311</v>
      </c>
      <c r="K34" s="44"/>
      <c r="L34" s="56">
        <f>SUM(L28,L31:L33)</f>
        <v>174753</v>
      </c>
      <c r="M34" s="44"/>
      <c r="N34" s="56">
        <f>SUM(N28,N31:N33)</f>
        <v>172123</v>
      </c>
      <c r="O34" s="44"/>
      <c r="P34" s="56">
        <f>SUM(P28,P31:P33)</f>
        <v>12752066</v>
      </c>
      <c r="Q34" s="44"/>
      <c r="R34" s="56">
        <f>SUM(R28,R31:R33)</f>
        <v>-805166</v>
      </c>
      <c r="S34" s="44"/>
      <c r="T34" s="56">
        <f>SUM(T28,T31:T33)</f>
        <v>84081</v>
      </c>
      <c r="U34" s="44"/>
      <c r="V34" s="56">
        <f>SUM(V28,V31:V33)</f>
        <v>-721085</v>
      </c>
      <c r="W34" s="44"/>
      <c r="X34" s="56">
        <f>SUM(X28,X31:X33)</f>
        <v>14544534</v>
      </c>
      <c r="Y34" s="44"/>
      <c r="Z34" s="56">
        <f>SUM(Z28,Z31:Z33)</f>
        <v>174287</v>
      </c>
      <c r="AA34" s="44"/>
      <c r="AB34" s="56">
        <f>SUM(AB28,AB31:AB33)</f>
        <v>14718821</v>
      </c>
    </row>
    <row r="35" spans="1:28" s="38" customFormat="1" ht="24" customHeight="1" thickTop="1">
      <c r="A35" s="37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>
        <f>SUM(AB34-BS!D94)</f>
        <v>0</v>
      </c>
    </row>
    <row r="36" spans="1:28" s="38" customFormat="1" ht="24" customHeight="1">
      <c r="A36" s="34" t="s">
        <v>133</v>
      </c>
      <c r="B36" s="33"/>
      <c r="C36" s="58"/>
      <c r="D36" s="33"/>
      <c r="E36" s="58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66">
        <f>V34-BS!D91</f>
        <v>0</v>
      </c>
      <c r="W36" s="33"/>
      <c r="X36" s="33"/>
      <c r="Y36" s="33"/>
      <c r="Z36" s="66"/>
      <c r="AA36" s="33"/>
    </row>
    <row r="37" spans="1:28" s="38" customFormat="1" ht="24" customHeight="1"/>
    <row r="49" spans="2:28" ht="24" customHeight="1">
      <c r="B49" s="122"/>
      <c r="C49" s="122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</row>
    <row r="50" spans="2:28" ht="24" customHeight="1">
      <c r="B50" s="122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</row>
    <row r="51" spans="2:28" ht="24" customHeight="1"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</row>
    <row r="52" spans="2:28" ht="24" customHeight="1"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</row>
    <row r="53" spans="2:28" ht="24" customHeight="1">
      <c r="B53" s="122"/>
      <c r="C53" s="122"/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</row>
    <row r="54" spans="2:28" ht="24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</row>
    <row r="55" spans="2:28" ht="24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</row>
    <row r="56" spans="2:28" ht="24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</row>
    <row r="57" spans="2:28" ht="24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</row>
    <row r="58" spans="2:28" ht="24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</row>
    <row r="59" spans="2:28" ht="24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</row>
    <row r="60" spans="2:28" ht="24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</row>
  </sheetData>
  <customSheetViews>
    <customSheetView guid="{97CA589E-D213-4CE5-906B-03755602F42E}" scale="80" showGridLines="0" fitToPage="1" topLeftCell="C10">
      <selection activeCell="N21" sqref="N21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1"/>
    </customSheetView>
    <customSheetView guid="{D8C7D22C-2CF5-4E8E-84F1-5667088BD53E}" scale="80" showGridLines="0" fitToPage="1" topLeftCell="A19">
      <selection activeCell="A20" sqref="A20"/>
      <pageMargins left="0.31496062992125984" right="0.31496062992125984" top="0.9055118110236221" bottom="0.31496062992125984" header="0.31496062992125984" footer="0.31496062992125984"/>
      <printOptions horizontalCentered="1"/>
      <pageSetup paperSize="9" scale="57" orientation="landscape" r:id="rId2"/>
    </customSheetView>
  </customSheetViews>
  <mergeCells count="9">
    <mergeCell ref="N13:P13"/>
    <mergeCell ref="A2:AB2"/>
    <mergeCell ref="A3:AB3"/>
    <mergeCell ref="A4:AB4"/>
    <mergeCell ref="A5:AB5"/>
    <mergeCell ref="B6:AB6"/>
    <mergeCell ref="B7:X7"/>
    <mergeCell ref="R9:T9"/>
    <mergeCell ref="R8:V8"/>
  </mergeCells>
  <printOptions horizontalCentered="1"/>
  <pageMargins left="0.19685039370078741" right="0.19685039370078741" top="0.78740157480314965" bottom="0.19685039370078741" header="0.31496062992125984" footer="0.31496062992125984"/>
  <pageSetup paperSize="9" scale="53" orientation="landscape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72"/>
  <sheetViews>
    <sheetView showGridLines="0" view="pageBreakPreview" zoomScale="70" zoomScaleNormal="55" zoomScaleSheetLayoutView="70" workbookViewId="0">
      <selection activeCell="B17" sqref="B17"/>
    </sheetView>
  </sheetViews>
  <sheetFormatPr defaultColWidth="9.42578125" defaultRowHeight="24" customHeight="1"/>
  <cols>
    <col min="1" max="1" width="58" style="26" customWidth="1"/>
    <col min="2" max="2" width="18.5703125" style="26" customWidth="1"/>
    <col min="3" max="3" width="1.5703125" style="45" customWidth="1"/>
    <col min="4" max="4" width="18.5703125" style="26" customWidth="1"/>
    <col min="5" max="5" width="1.5703125" style="45" customWidth="1"/>
    <col min="6" max="6" width="18.5703125" style="26" customWidth="1"/>
    <col min="7" max="7" width="1.5703125" style="26" customWidth="1"/>
    <col min="8" max="8" width="18.5703125" style="26" customWidth="1"/>
    <col min="9" max="9" width="1.5703125" style="26" customWidth="1"/>
    <col min="10" max="10" width="18.5703125" style="26" customWidth="1"/>
    <col min="11" max="11" width="1.5703125" style="26" customWidth="1"/>
    <col min="12" max="12" width="18.5703125" style="26" customWidth="1"/>
    <col min="13" max="13" width="1.5703125" style="26" customWidth="1"/>
    <col min="14" max="14" width="18.5703125" style="26" customWidth="1"/>
    <col min="15" max="15" width="1.5703125" style="26" customWidth="1"/>
    <col min="16" max="16" width="18.5703125" style="26" customWidth="1"/>
    <col min="17" max="17" width="1.5703125" style="26" customWidth="1"/>
    <col min="18" max="18" width="18.5703125" style="26" customWidth="1"/>
    <col min="19" max="19" width="1.5703125" style="26" customWidth="1"/>
    <col min="20" max="20" width="17" style="26" customWidth="1"/>
    <col min="21" max="21" width="17.42578125" style="26" customWidth="1"/>
    <col min="22" max="16384" width="9.42578125" style="26"/>
  </cols>
  <sheetData>
    <row r="1" spans="1:28" ht="24" customHeight="1">
      <c r="R1" s="113" t="s">
        <v>54</v>
      </c>
    </row>
    <row r="2" spans="1:28" ht="24" customHeight="1">
      <c r="A2" s="151" t="s">
        <v>55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28" ht="24" customHeight="1">
      <c r="A3" s="151" t="s">
        <v>124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28" ht="24" customHeight="1">
      <c r="A4" s="151" t="s">
        <v>226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</row>
    <row r="5" spans="1:28" ht="24" customHeight="1">
      <c r="A5" s="152" t="s">
        <v>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</row>
    <row r="6" spans="1:28" ht="24" customHeight="1">
      <c r="B6" s="153" t="s">
        <v>3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</row>
    <row r="7" spans="1:28" ht="24" customHeight="1">
      <c r="B7" s="46"/>
      <c r="C7" s="46"/>
      <c r="D7" s="46"/>
      <c r="E7" s="46"/>
      <c r="F7" s="46"/>
      <c r="G7" s="46"/>
      <c r="H7" s="46"/>
      <c r="I7" s="46"/>
      <c r="J7" s="47"/>
      <c r="K7" s="47"/>
      <c r="L7" s="47"/>
      <c r="M7" s="47"/>
      <c r="N7" s="154" t="s">
        <v>117</v>
      </c>
      <c r="O7" s="154"/>
      <c r="P7" s="154"/>
      <c r="Q7" s="46"/>
      <c r="R7" s="46"/>
    </row>
    <row r="8" spans="1:28" ht="24" customHeight="1">
      <c r="B8" s="46"/>
      <c r="C8" s="46"/>
      <c r="D8" s="46"/>
      <c r="E8" s="46"/>
      <c r="F8" s="46"/>
      <c r="G8" s="46"/>
      <c r="H8" s="46"/>
      <c r="I8" s="46"/>
      <c r="J8" s="47"/>
      <c r="K8" s="47"/>
      <c r="L8" s="47"/>
      <c r="M8" s="47"/>
      <c r="N8" s="48" t="s">
        <v>188</v>
      </c>
      <c r="O8" s="46"/>
      <c r="P8" s="46"/>
      <c r="Q8" s="46"/>
      <c r="R8" s="46"/>
    </row>
    <row r="9" spans="1:28" ht="24" customHeight="1">
      <c r="B9" s="46"/>
      <c r="C9" s="46"/>
      <c r="D9" s="46"/>
      <c r="E9" s="46"/>
      <c r="F9" s="46"/>
      <c r="G9" s="46"/>
      <c r="H9" s="46"/>
      <c r="I9" s="46"/>
      <c r="J9" s="47"/>
      <c r="K9" s="47"/>
      <c r="L9" s="47"/>
      <c r="M9" s="47"/>
      <c r="N9" s="119" t="s">
        <v>178</v>
      </c>
      <c r="O9" s="46"/>
      <c r="P9" s="46"/>
      <c r="Q9" s="46"/>
      <c r="R9" s="46"/>
    </row>
    <row r="10" spans="1:28" ht="24" customHeight="1">
      <c r="B10" s="46"/>
      <c r="C10" s="46"/>
      <c r="D10" s="46"/>
      <c r="E10" s="46"/>
      <c r="F10" s="46"/>
      <c r="G10" s="46"/>
      <c r="H10" s="40" t="s">
        <v>114</v>
      </c>
      <c r="I10" s="46"/>
      <c r="J10" s="46"/>
      <c r="K10" s="46"/>
      <c r="L10" s="46"/>
      <c r="M10" s="46"/>
      <c r="N10" s="120" t="s">
        <v>121</v>
      </c>
      <c r="O10" s="48"/>
      <c r="P10" s="48" t="s">
        <v>81</v>
      </c>
      <c r="Q10" s="46"/>
      <c r="R10" s="46"/>
    </row>
    <row r="11" spans="1:28" s="40" customFormat="1" ht="24" customHeight="1">
      <c r="A11" s="38"/>
      <c r="B11" s="49"/>
      <c r="C11" s="49"/>
      <c r="D11" s="49"/>
      <c r="E11" s="49"/>
      <c r="F11" s="49"/>
      <c r="G11" s="49"/>
      <c r="H11" s="40" t="s">
        <v>145</v>
      </c>
      <c r="I11" s="49"/>
      <c r="J11" s="157" t="s">
        <v>29</v>
      </c>
      <c r="K11" s="158"/>
      <c r="L11" s="158"/>
      <c r="M11" s="121"/>
      <c r="N11" s="40" t="s">
        <v>184</v>
      </c>
      <c r="O11" s="48"/>
      <c r="P11" s="48" t="s">
        <v>82</v>
      </c>
      <c r="Q11" s="49"/>
      <c r="R11" s="20" t="s">
        <v>61</v>
      </c>
    </row>
    <row r="12" spans="1:28" s="40" customFormat="1" ht="24" customHeight="1">
      <c r="A12" s="49"/>
      <c r="B12" s="49" t="s">
        <v>56</v>
      </c>
      <c r="C12" s="49"/>
      <c r="D12" s="49" t="s">
        <v>57</v>
      </c>
      <c r="E12" s="49"/>
      <c r="F12" s="49" t="s">
        <v>147</v>
      </c>
      <c r="G12" s="49"/>
      <c r="H12" s="40" t="s">
        <v>115</v>
      </c>
      <c r="I12" s="49"/>
      <c r="J12" s="48" t="s">
        <v>179</v>
      </c>
      <c r="K12" s="50"/>
      <c r="N12" s="120" t="s">
        <v>185</v>
      </c>
      <c r="P12" s="40" t="s">
        <v>83</v>
      </c>
      <c r="Q12" s="49"/>
      <c r="R12" s="20" t="s">
        <v>83</v>
      </c>
    </row>
    <row r="13" spans="1:28" s="40" customFormat="1" ht="24" customHeight="1">
      <c r="A13" s="49"/>
      <c r="B13" s="115" t="s">
        <v>58</v>
      </c>
      <c r="C13" s="51"/>
      <c r="D13" s="115" t="s">
        <v>58</v>
      </c>
      <c r="E13" s="51"/>
      <c r="F13" s="112" t="s">
        <v>146</v>
      </c>
      <c r="G13" s="50"/>
      <c r="H13" s="112" t="s">
        <v>116</v>
      </c>
      <c r="I13" s="50"/>
      <c r="J13" s="112" t="s">
        <v>59</v>
      </c>
      <c r="K13" s="50"/>
      <c r="L13" s="115" t="s">
        <v>60</v>
      </c>
      <c r="M13" s="50"/>
      <c r="N13" s="119" t="s">
        <v>186</v>
      </c>
      <c r="O13" s="48"/>
      <c r="P13" s="119" t="s">
        <v>84</v>
      </c>
      <c r="Q13" s="50"/>
      <c r="R13" s="114" t="s">
        <v>84</v>
      </c>
    </row>
    <row r="14" spans="1:28" ht="24" customHeight="1">
      <c r="A14" s="37" t="s">
        <v>192</v>
      </c>
      <c r="B14" s="44">
        <v>1573822</v>
      </c>
      <c r="C14" s="44"/>
      <c r="D14" s="44">
        <v>1118474</v>
      </c>
      <c r="E14" s="44"/>
      <c r="F14" s="44">
        <v>8074</v>
      </c>
      <c r="G14" s="44"/>
      <c r="H14" s="44">
        <v>174753</v>
      </c>
      <c r="I14" s="44"/>
      <c r="J14" s="44">
        <v>172123</v>
      </c>
      <c r="K14" s="55"/>
      <c r="L14" s="44">
        <v>7259324</v>
      </c>
      <c r="M14" s="44"/>
      <c r="N14" s="44">
        <v>399997</v>
      </c>
      <c r="O14" s="44"/>
      <c r="P14" s="44">
        <f t="shared" ref="P14:P19" si="0">SUM(N14)</f>
        <v>399997</v>
      </c>
      <c r="Q14" s="44"/>
      <c r="R14" s="44">
        <f>SUM(B14:L14)+P14</f>
        <v>10706567</v>
      </c>
    </row>
    <row r="15" spans="1:28" ht="24" customHeight="1">
      <c r="A15" s="38" t="s">
        <v>119</v>
      </c>
      <c r="B15" s="44">
        <v>0</v>
      </c>
      <c r="C15" s="53"/>
      <c r="D15" s="44">
        <v>0</v>
      </c>
      <c r="E15" s="53"/>
      <c r="F15" s="44">
        <v>0</v>
      </c>
      <c r="G15" s="44"/>
      <c r="H15" s="44">
        <v>0</v>
      </c>
      <c r="I15" s="44"/>
      <c r="J15" s="44">
        <v>0</v>
      </c>
      <c r="K15" s="44"/>
      <c r="L15" s="44">
        <v>1958603</v>
      </c>
      <c r="M15" s="44"/>
      <c r="N15" s="44">
        <v>0</v>
      </c>
      <c r="O15" s="44"/>
      <c r="P15" s="44">
        <f t="shared" si="0"/>
        <v>0</v>
      </c>
      <c r="Q15" s="44"/>
      <c r="R15" s="44">
        <f>SUM(B15:L15)+P15</f>
        <v>1958603</v>
      </c>
    </row>
    <row r="16" spans="1:28" ht="24" customHeight="1">
      <c r="A16" s="38" t="s">
        <v>70</v>
      </c>
      <c r="B16" s="54">
        <v>0</v>
      </c>
      <c r="C16" s="53"/>
      <c r="D16" s="54">
        <v>0</v>
      </c>
      <c r="E16" s="53"/>
      <c r="F16" s="54">
        <v>0</v>
      </c>
      <c r="G16" s="44"/>
      <c r="H16" s="54">
        <v>0</v>
      </c>
      <c r="I16" s="44"/>
      <c r="J16" s="54">
        <v>0</v>
      </c>
      <c r="K16" s="44"/>
      <c r="L16" s="54">
        <v>0</v>
      </c>
      <c r="M16" s="44"/>
      <c r="N16" s="54">
        <v>-404286</v>
      </c>
      <c r="O16" s="44"/>
      <c r="P16" s="54">
        <f t="shared" si="0"/>
        <v>-404286</v>
      </c>
      <c r="Q16" s="44"/>
      <c r="R16" s="54">
        <f>SUM(B16:L16)+P16</f>
        <v>-404286</v>
      </c>
    </row>
    <row r="17" spans="1:18" ht="24" customHeight="1">
      <c r="A17" s="38" t="s">
        <v>71</v>
      </c>
      <c r="B17" s="44">
        <f>SUM(B15:B16)</f>
        <v>0</v>
      </c>
      <c r="C17" s="53"/>
      <c r="D17" s="44">
        <f>SUM(D15:D16)</f>
        <v>0</v>
      </c>
      <c r="E17" s="53"/>
      <c r="F17" s="44">
        <f>SUM(F15:F16)</f>
        <v>0</v>
      </c>
      <c r="G17" s="44"/>
      <c r="H17" s="44">
        <f>SUM(H15:H16)</f>
        <v>0</v>
      </c>
      <c r="I17" s="44"/>
      <c r="J17" s="44">
        <f>SUM(J15:J16)</f>
        <v>0</v>
      </c>
      <c r="K17" s="44"/>
      <c r="L17" s="44">
        <f>SUM(L15:L16)</f>
        <v>1958603</v>
      </c>
      <c r="M17" s="44"/>
      <c r="N17" s="44">
        <f>SUM(N15:N16)</f>
        <v>-404286</v>
      </c>
      <c r="O17" s="44"/>
      <c r="P17" s="44">
        <f>SUM(P15:P16)</f>
        <v>-404286</v>
      </c>
      <c r="Q17" s="44"/>
      <c r="R17" s="44">
        <f>SUM(R15:R16)</f>
        <v>1554317</v>
      </c>
    </row>
    <row r="18" spans="1:18" ht="24" customHeight="1">
      <c r="A18" s="38" t="s">
        <v>262</v>
      </c>
      <c r="B18" s="44">
        <v>2549</v>
      </c>
      <c r="C18" s="44"/>
      <c r="D18" s="44">
        <v>18843</v>
      </c>
      <c r="E18" s="44"/>
      <c r="F18" s="44">
        <v>-4710</v>
      </c>
      <c r="G18" s="44"/>
      <c r="H18" s="44">
        <v>0</v>
      </c>
      <c r="I18" s="44"/>
      <c r="J18" s="44">
        <v>0</v>
      </c>
      <c r="K18" s="55"/>
      <c r="L18" s="44">
        <v>0</v>
      </c>
      <c r="M18" s="44"/>
      <c r="N18" s="44">
        <v>0</v>
      </c>
      <c r="O18" s="44"/>
      <c r="P18" s="44">
        <f t="shared" si="0"/>
        <v>0</v>
      </c>
      <c r="Q18" s="44"/>
      <c r="R18" s="44">
        <f>SUM(B18:L18)+P18</f>
        <v>16682</v>
      </c>
    </row>
    <row r="19" spans="1:18" ht="24" customHeight="1">
      <c r="A19" s="38" t="s">
        <v>209</v>
      </c>
      <c r="B19" s="44">
        <v>0</v>
      </c>
      <c r="C19" s="44"/>
      <c r="D19" s="44">
        <v>0</v>
      </c>
      <c r="E19" s="44"/>
      <c r="F19" s="44">
        <v>0</v>
      </c>
      <c r="G19" s="44"/>
      <c r="H19" s="44">
        <v>0</v>
      </c>
      <c r="I19" s="44"/>
      <c r="J19" s="44">
        <v>0</v>
      </c>
      <c r="K19" s="55"/>
      <c r="L19" s="44">
        <v>-1102907</v>
      </c>
      <c r="M19" s="44"/>
      <c r="N19" s="44">
        <v>0</v>
      </c>
      <c r="O19" s="44"/>
      <c r="P19" s="44">
        <f t="shared" si="0"/>
        <v>0</v>
      </c>
      <c r="Q19" s="44"/>
      <c r="R19" s="44">
        <f>SUM(B19:L19)+P19</f>
        <v>-1102907</v>
      </c>
    </row>
    <row r="20" spans="1:18" ht="24" customHeight="1" thickBot="1">
      <c r="A20" s="37" t="s">
        <v>193</v>
      </c>
      <c r="B20" s="56">
        <f>SUM(B14,B17:B19)</f>
        <v>1576371</v>
      </c>
      <c r="C20" s="44"/>
      <c r="D20" s="56">
        <f>SUM(D14,D17:D19)</f>
        <v>1137317</v>
      </c>
      <c r="E20" s="44"/>
      <c r="F20" s="56">
        <f>SUM(F14,F17:F19)</f>
        <v>3364</v>
      </c>
      <c r="G20" s="44"/>
      <c r="H20" s="56">
        <f>SUM(H14,H17:H19)</f>
        <v>174753</v>
      </c>
      <c r="I20" s="44"/>
      <c r="J20" s="56">
        <f>SUM(J14,J17:J19)</f>
        <v>172123</v>
      </c>
      <c r="K20" s="55"/>
      <c r="L20" s="56">
        <f>SUM(L14,L17:L19)</f>
        <v>8115020</v>
      </c>
      <c r="M20" s="44"/>
      <c r="N20" s="56">
        <f>SUM(N14,N17:N19)</f>
        <v>-4289</v>
      </c>
      <c r="O20" s="44"/>
      <c r="P20" s="56">
        <f>SUM(P14,P17:P19)</f>
        <v>-4289</v>
      </c>
      <c r="Q20" s="44"/>
      <c r="R20" s="56">
        <f>SUM(R14,R17:R19)</f>
        <v>11174659</v>
      </c>
    </row>
    <row r="21" spans="1:18" ht="24" customHeight="1" thickTop="1">
      <c r="A21" s="37"/>
      <c r="B21" s="44"/>
      <c r="C21" s="44"/>
      <c r="D21" s="44"/>
      <c r="E21" s="44"/>
      <c r="F21" s="44"/>
      <c r="G21" s="44"/>
      <c r="H21" s="44"/>
      <c r="I21" s="44"/>
      <c r="J21" s="44"/>
      <c r="K21" s="55"/>
      <c r="L21" s="44"/>
      <c r="M21" s="44"/>
      <c r="N21" s="44"/>
      <c r="O21" s="44"/>
      <c r="P21" s="44"/>
      <c r="Q21" s="44"/>
      <c r="R21" s="44"/>
    </row>
    <row r="22" spans="1:18" ht="24" customHeight="1">
      <c r="A22" s="37" t="s">
        <v>200</v>
      </c>
      <c r="B22" s="44">
        <v>1576763</v>
      </c>
      <c r="C22" s="44"/>
      <c r="D22" s="44">
        <v>1140288</v>
      </c>
      <c r="E22" s="44"/>
      <c r="F22" s="44">
        <v>2571</v>
      </c>
      <c r="G22" s="44"/>
      <c r="H22" s="44">
        <v>174753</v>
      </c>
      <c r="I22" s="44"/>
      <c r="J22" s="44">
        <v>172123</v>
      </c>
      <c r="K22" s="55"/>
      <c r="L22" s="44">
        <v>8640022</v>
      </c>
      <c r="M22" s="55"/>
      <c r="N22" s="44">
        <v>-157631</v>
      </c>
      <c r="O22" s="55"/>
      <c r="P22" s="44">
        <f>SUM(N22)</f>
        <v>-157631</v>
      </c>
      <c r="Q22" s="44"/>
      <c r="R22" s="44">
        <f t="shared" ref="R22:R23" si="1">SUM(B22:L22,P22)</f>
        <v>11548889</v>
      </c>
    </row>
    <row r="23" spans="1:18" ht="24" customHeight="1">
      <c r="A23" s="38" t="s">
        <v>211</v>
      </c>
      <c r="B23" s="44">
        <v>0</v>
      </c>
      <c r="C23" s="44"/>
      <c r="D23" s="44">
        <v>0</v>
      </c>
      <c r="E23" s="44"/>
      <c r="F23" s="44">
        <v>0</v>
      </c>
      <c r="G23" s="44"/>
      <c r="H23" s="44">
        <v>0</v>
      </c>
      <c r="I23" s="44"/>
      <c r="J23" s="44">
        <v>0</v>
      </c>
      <c r="K23" s="55"/>
      <c r="L23" s="44">
        <v>-2078</v>
      </c>
      <c r="M23" s="55"/>
      <c r="N23" s="44">
        <v>0</v>
      </c>
      <c r="O23" s="55"/>
      <c r="P23" s="44">
        <f>SUM(N23)</f>
        <v>0</v>
      </c>
      <c r="Q23" s="44"/>
      <c r="R23" s="44">
        <f t="shared" si="1"/>
        <v>-2078</v>
      </c>
    </row>
    <row r="24" spans="1:18" ht="24" customHeight="1">
      <c r="A24" s="37" t="s">
        <v>212</v>
      </c>
      <c r="B24" s="127">
        <f t="shared" ref="B24" si="2">SUM(B22:B23)</f>
        <v>1576763</v>
      </c>
      <c r="C24" s="26"/>
      <c r="D24" s="127">
        <f t="shared" ref="D24" si="3">SUM(D22:D23)</f>
        <v>1140288</v>
      </c>
      <c r="E24" s="26"/>
      <c r="F24" s="127">
        <f t="shared" ref="F24" si="4">SUM(F22:F23)</f>
        <v>2571</v>
      </c>
      <c r="H24" s="127">
        <f t="shared" ref="H24" si="5">SUM(H22:H23)</f>
        <v>174753</v>
      </c>
      <c r="J24" s="127">
        <f t="shared" ref="J24" si="6">SUM(J22:J23)</f>
        <v>172123</v>
      </c>
      <c r="L24" s="127">
        <f t="shared" ref="L24" si="7">SUM(L22:L23)</f>
        <v>8637944</v>
      </c>
      <c r="N24" s="127">
        <f t="shared" ref="N24" si="8">SUM(N22:N23)</f>
        <v>-157631</v>
      </c>
      <c r="P24" s="127">
        <f t="shared" ref="P24" si="9">SUM(P22:P23)</f>
        <v>-157631</v>
      </c>
      <c r="R24" s="127">
        <f>SUM(R22:R23)</f>
        <v>11546811</v>
      </c>
    </row>
    <row r="25" spans="1:18" ht="24" customHeight="1">
      <c r="A25" s="38" t="s">
        <v>119</v>
      </c>
      <c r="B25" s="44">
        <v>0</v>
      </c>
      <c r="C25" s="53"/>
      <c r="D25" s="44">
        <v>0</v>
      </c>
      <c r="E25" s="53"/>
      <c r="F25" s="44">
        <v>0</v>
      </c>
      <c r="G25" s="44"/>
      <c r="H25" s="44">
        <v>0</v>
      </c>
      <c r="I25" s="44"/>
      <c r="J25" s="44">
        <v>0</v>
      </c>
      <c r="K25" s="44"/>
      <c r="L25" s="44">
        <f>SUM(PL!H133)</f>
        <v>2275918</v>
      </c>
      <c r="M25" s="44"/>
      <c r="N25" s="44">
        <v>0</v>
      </c>
      <c r="O25" s="44"/>
      <c r="P25" s="44">
        <f t="shared" ref="P25:P26" si="10">SUM(N25)</f>
        <v>0</v>
      </c>
      <c r="Q25" s="44"/>
      <c r="R25" s="44">
        <f>SUM(B25:L25)+P25</f>
        <v>2275918</v>
      </c>
    </row>
    <row r="26" spans="1:18" ht="24" customHeight="1">
      <c r="A26" s="38" t="s">
        <v>70</v>
      </c>
      <c r="B26" s="54">
        <v>0</v>
      </c>
      <c r="C26" s="53"/>
      <c r="D26" s="54">
        <v>0</v>
      </c>
      <c r="E26" s="53"/>
      <c r="F26" s="54">
        <v>0</v>
      </c>
      <c r="G26" s="44"/>
      <c r="H26" s="54">
        <v>0</v>
      </c>
      <c r="I26" s="44"/>
      <c r="J26" s="54">
        <v>0</v>
      </c>
      <c r="K26" s="44"/>
      <c r="L26" s="54">
        <v>0</v>
      </c>
      <c r="M26" s="44"/>
      <c r="N26" s="54">
        <f>PL!H119</f>
        <v>241712</v>
      </c>
      <c r="O26" s="44"/>
      <c r="P26" s="54">
        <f t="shared" si="10"/>
        <v>241712</v>
      </c>
      <c r="Q26" s="44"/>
      <c r="R26" s="54">
        <f>SUM(B26:L26)+P26</f>
        <v>241712</v>
      </c>
    </row>
    <row r="27" spans="1:18" ht="24" customHeight="1">
      <c r="A27" s="38" t="s">
        <v>71</v>
      </c>
      <c r="B27" s="44">
        <f>SUM(B25:B26)</f>
        <v>0</v>
      </c>
      <c r="C27" s="53"/>
      <c r="D27" s="44">
        <f>SUM(D25:D26)</f>
        <v>0</v>
      </c>
      <c r="E27" s="53"/>
      <c r="F27" s="44">
        <f>SUM(F25:F26)</f>
        <v>0</v>
      </c>
      <c r="G27" s="44"/>
      <c r="H27" s="44">
        <f>SUM(H25:H26)</f>
        <v>0</v>
      </c>
      <c r="I27" s="44"/>
      <c r="J27" s="44">
        <f>SUM(J25:J26)</f>
        <v>0</v>
      </c>
      <c r="K27" s="44"/>
      <c r="L27" s="44">
        <f>SUM(L25:L26)</f>
        <v>2275918</v>
      </c>
      <c r="M27" s="44"/>
      <c r="N27" s="44">
        <f>SUM(N25:N26)</f>
        <v>241712</v>
      </c>
      <c r="O27" s="44"/>
      <c r="P27" s="44">
        <f>SUM(P25:P26)</f>
        <v>241712</v>
      </c>
      <c r="Q27" s="44"/>
      <c r="R27" s="44">
        <f>SUM(R25:R26)</f>
        <v>2517630</v>
      </c>
    </row>
    <row r="28" spans="1:18" ht="24" customHeight="1">
      <c r="A28" s="38" t="s">
        <v>208</v>
      </c>
      <c r="B28" s="44">
        <v>1599</v>
      </c>
      <c r="C28" s="44"/>
      <c r="D28" s="44">
        <v>12100</v>
      </c>
      <c r="E28" s="44"/>
      <c r="F28" s="44">
        <v>-2571</v>
      </c>
      <c r="G28" s="44"/>
      <c r="H28" s="44">
        <v>0</v>
      </c>
      <c r="I28" s="44"/>
      <c r="J28" s="44">
        <v>0</v>
      </c>
      <c r="K28" s="55"/>
      <c r="L28" s="44">
        <v>0</v>
      </c>
      <c r="M28" s="44"/>
      <c r="N28" s="44">
        <v>0</v>
      </c>
      <c r="O28" s="44"/>
      <c r="P28" s="44">
        <f t="shared" ref="P28:P29" si="11">SUM(N28)</f>
        <v>0</v>
      </c>
      <c r="Q28" s="44"/>
      <c r="R28" s="44">
        <f>SUM(B28:L28)+P28</f>
        <v>11128</v>
      </c>
    </row>
    <row r="29" spans="1:18" ht="24" customHeight="1">
      <c r="A29" s="38" t="s">
        <v>209</v>
      </c>
      <c r="B29" s="44">
        <v>0</v>
      </c>
      <c r="C29" s="44"/>
      <c r="D29" s="44">
        <v>0</v>
      </c>
      <c r="E29" s="44"/>
      <c r="F29" s="44">
        <v>0</v>
      </c>
      <c r="G29" s="44"/>
      <c r="H29" s="44">
        <v>0</v>
      </c>
      <c r="I29" s="44"/>
      <c r="J29" s="44">
        <v>0</v>
      </c>
      <c r="K29" s="44"/>
      <c r="L29" s="44">
        <v>-2208209</v>
      </c>
      <c r="M29" s="44"/>
      <c r="N29" s="44">
        <v>0</v>
      </c>
      <c r="O29" s="44"/>
      <c r="P29" s="44">
        <f t="shared" si="11"/>
        <v>0</v>
      </c>
      <c r="Q29" s="44"/>
      <c r="R29" s="44">
        <f>SUM(B29:L29)+P29</f>
        <v>-2208209</v>
      </c>
    </row>
    <row r="30" spans="1:18" ht="24" customHeight="1" thickBot="1">
      <c r="A30" s="37" t="s">
        <v>225</v>
      </c>
      <c r="B30" s="56">
        <f>SUM(B24,B27:B29)</f>
        <v>1578362</v>
      </c>
      <c r="C30" s="44"/>
      <c r="D30" s="56">
        <f>SUM(D24,D27:D29)</f>
        <v>1152388</v>
      </c>
      <c r="E30" s="44"/>
      <c r="F30" s="56">
        <f>SUM(F24,F27:F29)</f>
        <v>0</v>
      </c>
      <c r="G30" s="44"/>
      <c r="H30" s="56">
        <f>SUM(H24,H27:H29)</f>
        <v>174753</v>
      </c>
      <c r="I30" s="44"/>
      <c r="J30" s="56">
        <f>SUM(J24,J27:J29)</f>
        <v>172123</v>
      </c>
      <c r="K30" s="55"/>
      <c r="L30" s="56">
        <f>SUM(L24,L27:L29)</f>
        <v>8705653</v>
      </c>
      <c r="M30" s="44"/>
      <c r="N30" s="56">
        <f>SUM(N24,N27:N29)</f>
        <v>84081</v>
      </c>
      <c r="O30" s="44"/>
      <c r="P30" s="56">
        <f>SUM(P24,P27:P29)</f>
        <v>84081</v>
      </c>
      <c r="Q30" s="44"/>
      <c r="R30" s="56">
        <f>SUM(R24,R27:R29)</f>
        <v>11867360</v>
      </c>
    </row>
    <row r="31" spans="1:18" ht="24" customHeight="1" thickTop="1">
      <c r="A31" s="37"/>
      <c r="B31" s="44"/>
      <c r="C31" s="44"/>
      <c r="D31" s="44"/>
      <c r="E31" s="44"/>
      <c r="F31" s="44"/>
      <c r="G31" s="44"/>
      <c r="H31" s="44"/>
      <c r="I31" s="44"/>
      <c r="J31" s="44"/>
      <c r="K31" s="55"/>
      <c r="L31" s="44"/>
      <c r="M31" s="44"/>
      <c r="N31" s="44"/>
      <c r="O31" s="44"/>
      <c r="P31" s="44"/>
      <c r="Q31" s="44"/>
      <c r="R31" s="44">
        <f>SUM(R30-BS!H94)</f>
        <v>0</v>
      </c>
    </row>
    <row r="32" spans="1:18" ht="24" customHeight="1">
      <c r="A32" s="26" t="s">
        <v>133</v>
      </c>
    </row>
    <row r="54" spans="2:18" ht="24" customHeight="1"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</row>
    <row r="55" spans="2:18" ht="24" customHeight="1"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</row>
    <row r="56" spans="2:18" ht="24" customHeight="1"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</row>
    <row r="57" spans="2:18" ht="24" customHeight="1"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</row>
    <row r="58" spans="2:18" ht="24" customHeight="1">
      <c r="B58" s="122"/>
      <c r="C58" s="122"/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</row>
    <row r="59" spans="2:18" ht="24" customHeight="1"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</row>
    <row r="60" spans="2:18" ht="24" customHeight="1">
      <c r="B60" s="122"/>
      <c r="C60" s="122"/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</row>
    <row r="61" spans="2:18" ht="24" customHeight="1"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</row>
    <row r="62" spans="2:18" ht="24" customHeight="1"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</row>
    <row r="63" spans="2:18" ht="24" customHeight="1">
      <c r="B63" s="122"/>
      <c r="C63" s="122"/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</row>
    <row r="64" spans="2:18" ht="24" customHeight="1"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</row>
    <row r="65" spans="2:18" ht="24" customHeight="1"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</row>
    <row r="66" spans="2:18" ht="24" customHeight="1">
      <c r="B66" s="122"/>
      <c r="C66" s="122"/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</row>
    <row r="67" spans="2:18" ht="24" customHeight="1"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</row>
    <row r="68" spans="2:18" ht="24" customHeight="1">
      <c r="B68" s="122"/>
      <c r="C68" s="122"/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</row>
    <row r="69" spans="2:18" ht="24" customHeight="1">
      <c r="B69" s="122"/>
      <c r="C69" s="122"/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</row>
    <row r="70" spans="2:18" ht="24" customHeight="1">
      <c r="B70" s="122"/>
      <c r="C70" s="122"/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</row>
    <row r="71" spans="2:18" ht="24" customHeight="1">
      <c r="B71" s="122"/>
      <c r="C71" s="122"/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</row>
    <row r="72" spans="2:18" ht="24" customHeight="1">
      <c r="B72" s="122"/>
      <c r="C72" s="122"/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</row>
  </sheetData>
  <customSheetViews>
    <customSheetView guid="{97CA589E-D213-4CE5-906B-03755602F42E}" scale="80" showPageBreaks="1" showGridLines="0" fitToPage="1" printArea="1" view="pageBreakPreview">
      <selection activeCell="A13" sqref="A13"/>
      <pageMargins left="0.511811023622047" right="0.511811023622047" top="0.98425196850393704" bottom="0.31496062992126" header="0.31496062992126" footer="0.31496062992126"/>
      <pageSetup paperSize="9" scale="66" orientation="landscape" r:id="rId1"/>
    </customSheetView>
    <customSheetView guid="{D8C7D22C-2CF5-4E8E-84F1-5667088BD53E}" scale="80" showPageBreaks="1" showGridLines="0" fitToPage="1" printArea="1" view="pageBreakPreview" topLeftCell="A10">
      <selection activeCell="F29" sqref="F29"/>
      <pageMargins left="0.511811023622047" right="0.511811023622047" top="0.98425196850393704" bottom="0.31496062992126" header="0.31496062992126" footer="0.31496062992126"/>
      <pageSetup paperSize="9" scale="66" orientation="landscape" r:id="rId2"/>
    </customSheetView>
  </customSheetViews>
  <mergeCells count="7">
    <mergeCell ref="J11:L11"/>
    <mergeCell ref="A2:R2"/>
    <mergeCell ref="A3:R3"/>
    <mergeCell ref="A5:R5"/>
    <mergeCell ref="B6:R6"/>
    <mergeCell ref="A4:AB4"/>
    <mergeCell ref="N7:P7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60" orientation="landscape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E215-A30B-4D84-8714-076B4CFD2522}">
  <dimension ref="A1:I86"/>
  <sheetViews>
    <sheetView showGridLines="0" view="pageBreakPreview" zoomScaleNormal="70" zoomScaleSheetLayoutView="100" workbookViewId="0">
      <selection activeCell="A60" sqref="A60"/>
    </sheetView>
  </sheetViews>
  <sheetFormatPr defaultColWidth="10.5703125" defaultRowHeight="24" customHeight="1"/>
  <cols>
    <col min="1" max="1" width="58" style="17" customWidth="1"/>
    <col min="2" max="2" width="3.5703125" style="17" customWidth="1"/>
    <col min="3" max="3" width="16.5703125" style="17" customWidth="1"/>
    <col min="4" max="4" width="1.42578125" style="17" customWidth="1"/>
    <col min="5" max="5" width="16.5703125" style="17" customWidth="1"/>
    <col min="6" max="6" width="1.42578125" style="17" customWidth="1"/>
    <col min="7" max="7" width="16.5703125" style="17" customWidth="1"/>
    <col min="8" max="8" width="1.42578125" style="17" customWidth="1"/>
    <col min="9" max="9" width="16.5703125" style="17" customWidth="1"/>
    <col min="10" max="16384" width="10.5703125" style="17"/>
  </cols>
  <sheetData>
    <row r="1" spans="1:9" ht="24" customHeight="1">
      <c r="A1" s="34"/>
      <c r="D1" s="2"/>
      <c r="F1" s="2"/>
      <c r="H1" s="2"/>
      <c r="I1" s="95" t="s">
        <v>34</v>
      </c>
    </row>
    <row r="2" spans="1:9" ht="24" customHeight="1">
      <c r="A2" s="148" t="s">
        <v>0</v>
      </c>
      <c r="B2" s="148"/>
      <c r="C2" s="148"/>
      <c r="D2" s="148"/>
      <c r="E2" s="148"/>
      <c r="F2" s="148"/>
      <c r="G2" s="148"/>
      <c r="H2" s="148"/>
      <c r="I2" s="148"/>
    </row>
    <row r="3" spans="1:9" ht="24" customHeight="1">
      <c r="A3" s="148" t="s">
        <v>131</v>
      </c>
      <c r="B3" s="148"/>
      <c r="C3" s="148"/>
      <c r="D3" s="148"/>
      <c r="E3" s="148"/>
      <c r="F3" s="148"/>
      <c r="G3" s="148"/>
      <c r="H3" s="148"/>
      <c r="I3" s="148"/>
    </row>
    <row r="4" spans="1:9" ht="24" customHeight="1">
      <c r="A4" s="148" t="s">
        <v>226</v>
      </c>
      <c r="B4" s="148"/>
      <c r="C4" s="148"/>
      <c r="D4" s="148"/>
      <c r="E4" s="148"/>
      <c r="F4" s="148"/>
      <c r="G4" s="148"/>
      <c r="H4" s="148"/>
      <c r="I4" s="148"/>
    </row>
    <row r="5" spans="1:9" ht="24" customHeight="1">
      <c r="A5" s="146" t="s">
        <v>1</v>
      </c>
      <c r="B5" s="146"/>
      <c r="C5" s="146"/>
      <c r="D5" s="146"/>
      <c r="E5" s="146"/>
      <c r="F5" s="146"/>
      <c r="G5" s="146"/>
      <c r="H5" s="146"/>
      <c r="I5" s="146"/>
    </row>
    <row r="6" spans="1:9" ht="24" customHeight="1">
      <c r="A6" s="109"/>
      <c r="B6" s="18"/>
      <c r="C6" s="110"/>
      <c r="D6" s="144" t="s">
        <v>2</v>
      </c>
      <c r="E6" s="116"/>
      <c r="F6" s="19"/>
      <c r="G6" s="144"/>
      <c r="H6" s="144" t="s">
        <v>3</v>
      </c>
      <c r="I6" s="116"/>
    </row>
    <row r="7" spans="1:9" ht="24" customHeight="1">
      <c r="A7" s="34"/>
      <c r="B7" s="18"/>
      <c r="C7" s="98">
        <v>2020</v>
      </c>
      <c r="D7" s="15"/>
      <c r="E7" s="98">
        <v>2019</v>
      </c>
      <c r="F7" s="111"/>
      <c r="G7" s="98">
        <v>2020</v>
      </c>
      <c r="H7" s="15"/>
      <c r="I7" s="98">
        <v>2019</v>
      </c>
    </row>
    <row r="8" spans="1:9" ht="24" customHeight="1">
      <c r="A8" s="37" t="s">
        <v>46</v>
      </c>
      <c r="D8" s="2"/>
      <c r="E8" s="143"/>
      <c r="F8" s="2"/>
      <c r="G8" s="143"/>
      <c r="H8" s="2"/>
      <c r="I8" s="143"/>
    </row>
    <row r="9" spans="1:9" ht="24" customHeight="1">
      <c r="A9" s="38" t="s">
        <v>167</v>
      </c>
      <c r="C9" s="36">
        <f>PL!D109</f>
        <v>3445081</v>
      </c>
      <c r="D9" s="6"/>
      <c r="E9" s="36">
        <f>PL!F109</f>
        <v>2817990</v>
      </c>
      <c r="F9" s="6"/>
      <c r="G9" s="36">
        <f>PL!H109</f>
        <v>2783645</v>
      </c>
      <c r="H9" s="6"/>
      <c r="I9" s="36">
        <f>PL!J109</f>
        <v>2203849</v>
      </c>
    </row>
    <row r="10" spans="1:9" ht="24" customHeight="1">
      <c r="A10" s="38" t="s">
        <v>169</v>
      </c>
      <c r="C10" s="88"/>
      <c r="D10" s="66"/>
      <c r="E10" s="88"/>
      <c r="F10" s="23"/>
      <c r="G10" s="88"/>
      <c r="H10" s="23"/>
      <c r="I10" s="88"/>
    </row>
    <row r="11" spans="1:9" ht="24" customHeight="1">
      <c r="A11" s="38" t="s">
        <v>140</v>
      </c>
      <c r="C11" s="36"/>
      <c r="D11" s="66"/>
      <c r="E11" s="36"/>
      <c r="F11" s="66"/>
      <c r="G11" s="36"/>
      <c r="H11" s="66"/>
      <c r="I11" s="36"/>
    </row>
    <row r="12" spans="1:9" ht="24" customHeight="1">
      <c r="A12" s="38" t="s">
        <v>47</v>
      </c>
      <c r="C12" s="6">
        <v>735914</v>
      </c>
      <c r="D12" s="6"/>
      <c r="E12" s="6">
        <v>593739</v>
      </c>
      <c r="F12" s="23"/>
      <c r="G12" s="6">
        <v>188494</v>
      </c>
      <c r="H12" s="23"/>
      <c r="I12" s="6">
        <v>149740</v>
      </c>
    </row>
    <row r="13" spans="1:9" ht="24" customHeight="1">
      <c r="A13" s="38" t="s">
        <v>235</v>
      </c>
      <c r="C13" s="6">
        <v>0</v>
      </c>
      <c r="D13" s="6"/>
      <c r="E13" s="6">
        <v>49</v>
      </c>
      <c r="F13" s="23"/>
      <c r="G13" s="6">
        <v>0</v>
      </c>
      <c r="H13" s="23"/>
      <c r="I13" s="6">
        <v>0</v>
      </c>
    </row>
    <row r="14" spans="1:9" ht="24" customHeight="1">
      <c r="A14" s="38" t="s">
        <v>236</v>
      </c>
      <c r="C14" s="6">
        <v>0</v>
      </c>
      <c r="D14" s="6"/>
      <c r="E14" s="6">
        <v>198</v>
      </c>
      <c r="F14" s="23"/>
      <c r="G14" s="6">
        <v>0</v>
      </c>
      <c r="H14" s="23"/>
      <c r="I14" s="6">
        <v>0</v>
      </c>
    </row>
    <row r="15" spans="1:9" ht="24" customHeight="1">
      <c r="A15" s="38" t="s">
        <v>263</v>
      </c>
    </row>
    <row r="16" spans="1:9" ht="24" customHeight="1">
      <c r="A16" s="38" t="s">
        <v>264</v>
      </c>
      <c r="C16" s="6">
        <v>55802</v>
      </c>
      <c r="D16" s="6"/>
      <c r="E16" s="6">
        <v>-763</v>
      </c>
      <c r="F16" s="23"/>
      <c r="G16" s="6">
        <v>-2658</v>
      </c>
      <c r="H16" s="23"/>
      <c r="I16" s="6">
        <v>-3691</v>
      </c>
    </row>
    <row r="17" spans="1:9" ht="24" customHeight="1">
      <c r="A17" s="38" t="s">
        <v>190</v>
      </c>
      <c r="C17" s="6">
        <v>17867</v>
      </c>
      <c r="D17" s="6"/>
      <c r="E17" s="6">
        <v>-790701</v>
      </c>
      <c r="F17" s="23"/>
      <c r="G17" s="6">
        <v>-5379</v>
      </c>
      <c r="H17" s="23"/>
      <c r="I17" s="6">
        <v>-918575</v>
      </c>
    </row>
    <row r="18" spans="1:9" ht="24" customHeight="1">
      <c r="A18" s="38" t="s">
        <v>237</v>
      </c>
      <c r="C18" s="6">
        <v>0</v>
      </c>
      <c r="D18" s="6"/>
      <c r="E18" s="6">
        <v>2388</v>
      </c>
      <c r="F18" s="23"/>
      <c r="G18" s="6">
        <v>0</v>
      </c>
      <c r="H18" s="23"/>
      <c r="I18" s="6">
        <v>0</v>
      </c>
    </row>
    <row r="19" spans="1:9" ht="24" customHeight="1">
      <c r="A19" s="38" t="s">
        <v>168</v>
      </c>
      <c r="C19" s="6">
        <v>0</v>
      </c>
      <c r="D19" s="6"/>
      <c r="E19" s="6">
        <v>0</v>
      </c>
      <c r="F19" s="23"/>
      <c r="G19" s="6">
        <v>-166500</v>
      </c>
      <c r="H19" s="23"/>
      <c r="I19" s="6">
        <v>-284867</v>
      </c>
    </row>
    <row r="20" spans="1:9" ht="24" customHeight="1">
      <c r="A20" s="38" t="s">
        <v>228</v>
      </c>
      <c r="C20" s="6">
        <v>0</v>
      </c>
      <c r="D20" s="6"/>
      <c r="E20" s="6">
        <v>0</v>
      </c>
      <c r="F20" s="23"/>
      <c r="G20" s="6">
        <v>-57728</v>
      </c>
      <c r="H20" s="23"/>
      <c r="I20" s="6">
        <v>-41750</v>
      </c>
    </row>
    <row r="21" spans="1:9" ht="24" customHeight="1">
      <c r="A21" s="38" t="s">
        <v>238</v>
      </c>
      <c r="C21" s="6">
        <v>-21650</v>
      </c>
      <c r="D21" s="6"/>
      <c r="E21" s="6">
        <v>-100262</v>
      </c>
      <c r="F21" s="23"/>
      <c r="G21" s="6">
        <v>-74511</v>
      </c>
      <c r="H21" s="23"/>
      <c r="I21" s="6">
        <v>-47575</v>
      </c>
    </row>
    <row r="22" spans="1:9" ht="24" customHeight="1">
      <c r="A22" s="38" t="s">
        <v>253</v>
      </c>
      <c r="C22" s="6">
        <v>-15482</v>
      </c>
      <c r="D22" s="6"/>
      <c r="E22" s="6">
        <v>-18974</v>
      </c>
      <c r="F22" s="23"/>
      <c r="G22" s="6">
        <v>-13895</v>
      </c>
      <c r="H22" s="23"/>
      <c r="I22" s="6">
        <v>-13883</v>
      </c>
    </row>
    <row r="23" spans="1:9" ht="24" customHeight="1">
      <c r="A23" s="38" t="s">
        <v>213</v>
      </c>
      <c r="C23" s="17">
        <v>-12283</v>
      </c>
      <c r="D23" s="6"/>
      <c r="E23" s="17">
        <v>-20439</v>
      </c>
      <c r="F23" s="23"/>
      <c r="G23" s="6">
        <v>0</v>
      </c>
      <c r="H23" s="23"/>
      <c r="I23" s="6">
        <v>0</v>
      </c>
    </row>
    <row r="24" spans="1:9" ht="24" customHeight="1">
      <c r="A24" s="38" t="s">
        <v>175</v>
      </c>
      <c r="C24" s="6">
        <v>-63336</v>
      </c>
      <c r="D24" s="6"/>
      <c r="E24" s="6">
        <v>-78386</v>
      </c>
      <c r="F24" s="23"/>
      <c r="G24" s="6">
        <v>0</v>
      </c>
      <c r="H24" s="23"/>
      <c r="I24" s="6">
        <v>0</v>
      </c>
    </row>
    <row r="25" spans="1:9" ht="24" customHeight="1">
      <c r="A25" s="38" t="s">
        <v>151</v>
      </c>
      <c r="C25" s="6">
        <v>18599</v>
      </c>
      <c r="D25" s="6"/>
      <c r="E25" s="6">
        <v>37821</v>
      </c>
      <c r="F25" s="23"/>
      <c r="G25" s="6">
        <v>8829</v>
      </c>
      <c r="H25" s="23"/>
      <c r="I25" s="6">
        <v>21509</v>
      </c>
    </row>
    <row r="26" spans="1:9" ht="24" customHeight="1">
      <c r="A26" s="38" t="s">
        <v>152</v>
      </c>
      <c r="C26" s="6">
        <v>15378</v>
      </c>
      <c r="D26" s="6"/>
      <c r="E26" s="6">
        <v>-14945</v>
      </c>
      <c r="F26" s="23"/>
      <c r="G26" s="6">
        <v>21114</v>
      </c>
      <c r="H26" s="23"/>
      <c r="I26" s="6">
        <v>-3581</v>
      </c>
    </row>
    <row r="27" spans="1:9" ht="24" customHeight="1">
      <c r="A27" s="38" t="s">
        <v>153</v>
      </c>
      <c r="C27" s="36">
        <v>-264698</v>
      </c>
      <c r="D27" s="66"/>
      <c r="E27" s="36">
        <v>39039</v>
      </c>
      <c r="F27" s="66"/>
      <c r="G27" s="36">
        <v>-264698</v>
      </c>
      <c r="H27" s="66"/>
      <c r="I27" s="36">
        <v>39039</v>
      </c>
    </row>
    <row r="28" spans="1:9" ht="24" customHeight="1">
      <c r="A28" s="38" t="s">
        <v>154</v>
      </c>
      <c r="C28" s="60">
        <v>90134</v>
      </c>
      <c r="D28" s="6"/>
      <c r="E28" s="60">
        <v>140975</v>
      </c>
      <c r="F28" s="23"/>
      <c r="G28" s="60">
        <v>64492</v>
      </c>
      <c r="H28" s="23"/>
      <c r="I28" s="60">
        <v>100931</v>
      </c>
    </row>
    <row r="29" spans="1:9" ht="24" customHeight="1">
      <c r="A29" s="38" t="s">
        <v>155</v>
      </c>
      <c r="C29" s="6"/>
      <c r="D29" s="6"/>
      <c r="E29" s="6"/>
      <c r="F29" s="23"/>
      <c r="G29" s="6"/>
      <c r="H29" s="23"/>
      <c r="I29" s="6"/>
    </row>
    <row r="30" spans="1:9" ht="24" customHeight="1">
      <c r="A30" s="38" t="s">
        <v>156</v>
      </c>
      <c r="C30" s="66">
        <f>SUM(C9:C28)</f>
        <v>4001326</v>
      </c>
      <c r="D30" s="6"/>
      <c r="E30" s="66">
        <f>SUM(E9:E28)</f>
        <v>2607729</v>
      </c>
      <c r="F30" s="66"/>
      <c r="G30" s="66">
        <f>SUM(G9:G28)</f>
        <v>2481205</v>
      </c>
      <c r="H30" s="66"/>
      <c r="I30" s="66">
        <f>SUM(I9:I28)</f>
        <v>1201146</v>
      </c>
    </row>
    <row r="31" spans="1:9" ht="24" customHeight="1">
      <c r="A31" s="38" t="s">
        <v>265</v>
      </c>
      <c r="C31" s="66"/>
      <c r="D31" s="66"/>
      <c r="E31" s="66"/>
      <c r="F31" s="66"/>
      <c r="G31" s="66"/>
      <c r="H31" s="66"/>
      <c r="I31" s="66"/>
    </row>
    <row r="32" spans="1:9" ht="24" customHeight="1">
      <c r="A32" s="38" t="s">
        <v>157</v>
      </c>
      <c r="C32" s="66">
        <v>44680</v>
      </c>
      <c r="D32" s="66"/>
      <c r="E32" s="66">
        <v>-719253</v>
      </c>
      <c r="F32" s="66"/>
      <c r="G32" s="66">
        <v>242777</v>
      </c>
      <c r="H32" s="66"/>
      <c r="I32" s="66">
        <v>-546817</v>
      </c>
    </row>
    <row r="33" spans="1:9" ht="24" customHeight="1">
      <c r="A33" s="38" t="s">
        <v>158</v>
      </c>
      <c r="C33" s="66">
        <v>2532002</v>
      </c>
      <c r="D33" s="66"/>
      <c r="E33" s="66">
        <v>-20968</v>
      </c>
      <c r="F33" s="66"/>
      <c r="G33" s="66">
        <v>2402312</v>
      </c>
      <c r="H33" s="66"/>
      <c r="I33" s="66">
        <v>-4382</v>
      </c>
    </row>
    <row r="34" spans="1:9" ht="24" customHeight="1">
      <c r="A34" s="38" t="s">
        <v>159</v>
      </c>
      <c r="C34" s="66">
        <v>-68888</v>
      </c>
      <c r="D34" s="66"/>
      <c r="E34" s="66">
        <v>-50936</v>
      </c>
      <c r="F34" s="66"/>
      <c r="G34" s="66">
        <v>-53999</v>
      </c>
      <c r="H34" s="66"/>
      <c r="I34" s="66">
        <v>-38436</v>
      </c>
    </row>
    <row r="35" spans="1:9" ht="24" customHeight="1">
      <c r="A35" s="38" t="s">
        <v>160</v>
      </c>
      <c r="C35" s="66">
        <v>4825</v>
      </c>
      <c r="D35" s="66"/>
      <c r="E35" s="66">
        <v>-28</v>
      </c>
      <c r="F35" s="66"/>
      <c r="G35" s="66">
        <v>384</v>
      </c>
      <c r="H35" s="66"/>
      <c r="I35" s="66">
        <v>-140</v>
      </c>
    </row>
    <row r="36" spans="1:9" ht="24" customHeight="1">
      <c r="A36" s="38" t="s">
        <v>266</v>
      </c>
      <c r="C36" s="66"/>
      <c r="D36" s="66"/>
      <c r="E36" s="66"/>
      <c r="F36" s="66"/>
      <c r="G36" s="66"/>
      <c r="H36" s="66"/>
      <c r="I36" s="66"/>
    </row>
    <row r="37" spans="1:9" ht="24" customHeight="1">
      <c r="A37" s="38" t="s">
        <v>161</v>
      </c>
      <c r="C37" s="66">
        <v>-3558774</v>
      </c>
      <c r="D37" s="66"/>
      <c r="E37" s="66">
        <v>3141284</v>
      </c>
      <c r="F37" s="66"/>
      <c r="G37" s="66">
        <v>-3006268</v>
      </c>
      <c r="H37" s="66"/>
      <c r="I37" s="66">
        <v>3399643</v>
      </c>
    </row>
    <row r="38" spans="1:9" ht="24" customHeight="1">
      <c r="A38" s="38" t="s">
        <v>162</v>
      </c>
      <c r="C38" s="66">
        <v>-37508</v>
      </c>
      <c r="D38" s="66"/>
      <c r="E38" s="66">
        <v>-20195</v>
      </c>
      <c r="F38" s="66"/>
      <c r="G38" s="66">
        <v>18246</v>
      </c>
      <c r="H38" s="66"/>
      <c r="I38" s="66">
        <v>-41272</v>
      </c>
    </row>
    <row r="39" spans="1:9" ht="24" customHeight="1">
      <c r="A39" s="38" t="s">
        <v>189</v>
      </c>
      <c r="C39" s="72">
        <v>-2150</v>
      </c>
      <c r="D39" s="66"/>
      <c r="E39" s="72">
        <v>0</v>
      </c>
      <c r="F39" s="66"/>
      <c r="G39" s="72">
        <v>-1972</v>
      </c>
      <c r="H39" s="66"/>
      <c r="I39" s="72">
        <v>0</v>
      </c>
    </row>
    <row r="40" spans="1:9" ht="24" customHeight="1">
      <c r="A40" s="37" t="s">
        <v>254</v>
      </c>
      <c r="C40" s="6">
        <f>SUM(C30:C39)</f>
        <v>2915513</v>
      </c>
      <c r="D40" s="6"/>
      <c r="E40" s="6">
        <f>SUM(E30:E39)</f>
        <v>4937633</v>
      </c>
      <c r="F40" s="6"/>
      <c r="G40" s="6">
        <f>SUM(G30:G39)</f>
        <v>2082685</v>
      </c>
      <c r="H40" s="6"/>
      <c r="I40" s="6">
        <f>SUM(I30:I39)</f>
        <v>3969742</v>
      </c>
    </row>
    <row r="41" spans="1:9" ht="24" customHeight="1">
      <c r="A41" s="38" t="s">
        <v>163</v>
      </c>
      <c r="C41" s="44">
        <v>-85734</v>
      </c>
      <c r="D41" s="6"/>
      <c r="E41" s="44">
        <v>-141112</v>
      </c>
      <c r="F41" s="6"/>
      <c r="G41" s="44">
        <v>-62050</v>
      </c>
      <c r="H41" s="6"/>
      <c r="I41" s="44">
        <v>-103445</v>
      </c>
    </row>
    <row r="42" spans="1:9" ht="24" customHeight="1">
      <c r="A42" s="38" t="s">
        <v>164</v>
      </c>
      <c r="C42" s="54">
        <v>-561926</v>
      </c>
      <c r="D42" s="6"/>
      <c r="E42" s="54">
        <v>-276546</v>
      </c>
      <c r="F42" s="6"/>
      <c r="G42" s="54">
        <v>-462030</v>
      </c>
      <c r="H42" s="6"/>
      <c r="I42" s="54">
        <v>-154534</v>
      </c>
    </row>
    <row r="43" spans="1:9" ht="24" customHeight="1">
      <c r="A43" s="37" t="s">
        <v>255</v>
      </c>
      <c r="C43" s="60">
        <f>SUM(C40:C42)</f>
        <v>2267853</v>
      </c>
      <c r="D43" s="6"/>
      <c r="E43" s="60">
        <f>SUM(E40:E42)</f>
        <v>4519975</v>
      </c>
      <c r="F43" s="6"/>
      <c r="G43" s="60">
        <f>SUM(G40:G42)</f>
        <v>1558605</v>
      </c>
      <c r="H43" s="6"/>
      <c r="I43" s="60">
        <f>SUM(I40:I42)</f>
        <v>3711763</v>
      </c>
    </row>
    <row r="44" spans="1:9" ht="24" customHeight="1">
      <c r="A44" s="38"/>
      <c r="C44" s="66"/>
      <c r="D44" s="6"/>
      <c r="E44" s="6"/>
      <c r="F44" s="6"/>
      <c r="G44" s="6"/>
      <c r="H44" s="6"/>
      <c r="I44" s="6"/>
    </row>
    <row r="45" spans="1:9" ht="24" customHeight="1">
      <c r="A45" s="34" t="s">
        <v>133</v>
      </c>
      <c r="B45" s="20"/>
      <c r="D45" s="19"/>
      <c r="E45" s="20"/>
      <c r="F45" s="19"/>
      <c r="G45" s="20"/>
      <c r="H45" s="19"/>
      <c r="I45" s="20"/>
    </row>
    <row r="46" spans="1:9" ht="24" customHeight="1">
      <c r="A46" s="34"/>
      <c r="D46" s="2"/>
      <c r="F46" s="2"/>
      <c r="H46" s="2"/>
      <c r="I46" s="95" t="s">
        <v>34</v>
      </c>
    </row>
    <row r="47" spans="1:9" ht="24" customHeight="1">
      <c r="A47" s="148" t="s">
        <v>0</v>
      </c>
      <c r="B47" s="148"/>
      <c r="C47" s="148"/>
      <c r="D47" s="148"/>
      <c r="E47" s="148"/>
      <c r="F47" s="148"/>
      <c r="G47" s="148"/>
      <c r="H47" s="148"/>
      <c r="I47" s="148"/>
    </row>
    <row r="48" spans="1:9" ht="24" customHeight="1">
      <c r="A48" s="148" t="s">
        <v>132</v>
      </c>
      <c r="B48" s="148"/>
      <c r="C48" s="148"/>
      <c r="D48" s="148"/>
      <c r="E48" s="148"/>
      <c r="F48" s="148"/>
      <c r="G48" s="148"/>
      <c r="H48" s="148"/>
      <c r="I48" s="148"/>
    </row>
    <row r="49" spans="1:9" ht="24" customHeight="1">
      <c r="A49" s="148" t="s">
        <v>226</v>
      </c>
      <c r="B49" s="148"/>
      <c r="C49" s="148"/>
      <c r="D49" s="148"/>
      <c r="E49" s="148"/>
      <c r="F49" s="148"/>
      <c r="G49" s="148"/>
      <c r="H49" s="148"/>
      <c r="I49" s="148"/>
    </row>
    <row r="50" spans="1:9" ht="24" customHeight="1">
      <c r="A50" s="146" t="s">
        <v>1</v>
      </c>
      <c r="B50" s="146"/>
      <c r="C50" s="146"/>
      <c r="D50" s="146"/>
      <c r="E50" s="146"/>
      <c r="F50" s="146"/>
      <c r="G50" s="146"/>
      <c r="H50" s="146"/>
      <c r="I50" s="146"/>
    </row>
    <row r="51" spans="1:9" ht="24" customHeight="1">
      <c r="A51" s="109"/>
      <c r="B51" s="18"/>
      <c r="C51" s="110"/>
      <c r="D51" s="144" t="s">
        <v>2</v>
      </c>
      <c r="E51" s="116"/>
      <c r="F51" s="19"/>
      <c r="G51" s="116"/>
      <c r="H51" s="144" t="s">
        <v>3</v>
      </c>
      <c r="I51" s="116"/>
    </row>
    <row r="52" spans="1:9" ht="24" customHeight="1">
      <c r="A52" s="34"/>
      <c r="B52" s="18"/>
      <c r="C52" s="98">
        <v>2020</v>
      </c>
      <c r="D52" s="15"/>
      <c r="E52" s="98">
        <v>2019</v>
      </c>
      <c r="F52" s="111"/>
      <c r="G52" s="98">
        <v>2020</v>
      </c>
      <c r="H52" s="15"/>
      <c r="I52" s="98">
        <v>2019</v>
      </c>
    </row>
    <row r="53" spans="1:9" ht="24" customHeight="1">
      <c r="A53" s="37" t="s">
        <v>48</v>
      </c>
      <c r="C53" s="36"/>
      <c r="D53" s="66"/>
      <c r="E53" s="13"/>
      <c r="F53" s="23"/>
      <c r="G53" s="88"/>
      <c r="H53" s="23"/>
      <c r="I53" s="88"/>
    </row>
    <row r="54" spans="1:9" ht="24" customHeight="1">
      <c r="A54" s="38" t="s">
        <v>197</v>
      </c>
      <c r="C54" s="44">
        <v>0</v>
      </c>
      <c r="D54" s="66"/>
      <c r="E54" s="44">
        <v>0</v>
      </c>
      <c r="F54" s="66"/>
      <c r="G54" s="44">
        <v>0</v>
      </c>
      <c r="H54" s="66"/>
      <c r="I54" s="44">
        <v>-54985</v>
      </c>
    </row>
    <row r="55" spans="1:9" ht="24" customHeight="1">
      <c r="A55" s="38" t="s">
        <v>239</v>
      </c>
      <c r="C55" s="44">
        <v>0</v>
      </c>
      <c r="D55" s="66"/>
      <c r="E55" s="44">
        <v>0</v>
      </c>
      <c r="F55" s="66"/>
      <c r="G55" s="44">
        <v>166500</v>
      </c>
      <c r="H55" s="66"/>
      <c r="I55" s="44">
        <v>284867</v>
      </c>
    </row>
    <row r="56" spans="1:9" ht="24" customHeight="1">
      <c r="A56" s="38" t="s">
        <v>240</v>
      </c>
      <c r="C56" s="44">
        <v>57728</v>
      </c>
      <c r="D56" s="66"/>
      <c r="E56" s="44">
        <v>41750</v>
      </c>
      <c r="F56" s="66"/>
      <c r="G56" s="44">
        <v>57728</v>
      </c>
      <c r="H56" s="66"/>
      <c r="I56" s="44">
        <v>41750</v>
      </c>
    </row>
    <row r="57" spans="1:9" ht="24" customHeight="1">
      <c r="A57" s="38" t="s">
        <v>267</v>
      </c>
      <c r="C57" s="44">
        <v>0</v>
      </c>
      <c r="D57" s="66"/>
      <c r="E57" s="44">
        <v>0</v>
      </c>
      <c r="F57" s="66"/>
      <c r="G57" s="44">
        <v>-15000</v>
      </c>
      <c r="H57" s="66"/>
      <c r="I57" s="44">
        <v>0</v>
      </c>
    </row>
    <row r="58" spans="1:9" ht="24" customHeight="1">
      <c r="A58" s="38" t="s">
        <v>268</v>
      </c>
      <c r="C58" s="44">
        <v>0</v>
      </c>
      <c r="D58" s="36"/>
      <c r="E58" s="44">
        <v>0</v>
      </c>
      <c r="F58" s="36"/>
      <c r="G58" s="44">
        <v>0</v>
      </c>
      <c r="H58" s="36"/>
      <c r="I58" s="44">
        <v>9540</v>
      </c>
    </row>
    <row r="59" spans="1:9" ht="24" customHeight="1">
      <c r="A59" s="38" t="s">
        <v>275</v>
      </c>
    </row>
    <row r="60" spans="1:9" ht="24" customHeight="1">
      <c r="A60" s="38" t="s">
        <v>276</v>
      </c>
      <c r="C60" s="44">
        <v>-524205</v>
      </c>
      <c r="D60" s="66"/>
      <c r="E60" s="44">
        <v>-585597</v>
      </c>
      <c r="F60" s="66"/>
      <c r="G60" s="44">
        <v>-68625</v>
      </c>
      <c r="H60" s="66"/>
      <c r="I60" s="44">
        <v>-146781</v>
      </c>
    </row>
    <row r="61" spans="1:9" ht="24" customHeight="1">
      <c r="A61" s="38" t="s">
        <v>269</v>
      </c>
      <c r="C61" s="44">
        <v>-3552</v>
      </c>
      <c r="D61" s="66"/>
      <c r="E61" s="44">
        <v>-6728</v>
      </c>
      <c r="F61" s="66"/>
      <c r="G61" s="44">
        <v>-505</v>
      </c>
      <c r="H61" s="66"/>
      <c r="I61" s="44">
        <v>-5616</v>
      </c>
    </row>
    <row r="62" spans="1:9" ht="24" customHeight="1">
      <c r="A62" s="38" t="s">
        <v>196</v>
      </c>
      <c r="C62" s="54">
        <v>19217</v>
      </c>
      <c r="D62" s="66"/>
      <c r="E62" s="54">
        <v>79760</v>
      </c>
      <c r="F62" s="66"/>
      <c r="G62" s="54">
        <v>14986</v>
      </c>
      <c r="H62" s="66"/>
      <c r="I62" s="54">
        <v>16017</v>
      </c>
    </row>
    <row r="63" spans="1:9" ht="24" customHeight="1">
      <c r="A63" s="37" t="s">
        <v>191</v>
      </c>
      <c r="C63" s="60">
        <f>SUM(C54:C62)</f>
        <v>-450812</v>
      </c>
      <c r="D63" s="66"/>
      <c r="E63" s="60">
        <f>SUM(E54:E62)</f>
        <v>-470815</v>
      </c>
      <c r="F63" s="66"/>
      <c r="G63" s="60">
        <f>SUM(G54:G62)</f>
        <v>155084</v>
      </c>
      <c r="H63" s="66"/>
      <c r="I63" s="60">
        <f>SUM(I54:I62)</f>
        <v>144792</v>
      </c>
    </row>
    <row r="64" spans="1:9" ht="24" customHeight="1">
      <c r="A64" s="90" t="s">
        <v>49</v>
      </c>
      <c r="D64" s="12"/>
      <c r="F64" s="12"/>
      <c r="H64" s="12"/>
    </row>
    <row r="65" spans="1:9" ht="24" customHeight="1">
      <c r="A65" s="38" t="s">
        <v>241</v>
      </c>
      <c r="C65" s="44">
        <v>0</v>
      </c>
      <c r="D65" s="66"/>
      <c r="E65" s="44">
        <v>17951</v>
      </c>
      <c r="F65" s="66"/>
      <c r="G65" s="44">
        <v>0</v>
      </c>
      <c r="H65" s="66"/>
      <c r="I65" s="44">
        <v>0</v>
      </c>
    </row>
    <row r="66" spans="1:9" ht="24" customHeight="1">
      <c r="A66" s="89" t="s">
        <v>198</v>
      </c>
      <c r="C66" s="36">
        <v>959403</v>
      </c>
      <c r="D66" s="66"/>
      <c r="E66" s="36">
        <v>-2239054</v>
      </c>
      <c r="F66" s="66"/>
      <c r="G66" s="36">
        <v>991402</v>
      </c>
      <c r="H66" s="66"/>
      <c r="I66" s="36">
        <v>-2270291</v>
      </c>
    </row>
    <row r="67" spans="1:9" ht="24" customHeight="1">
      <c r="A67" s="89" t="s">
        <v>242</v>
      </c>
      <c r="C67" s="36">
        <v>0</v>
      </c>
      <c r="D67" s="66"/>
      <c r="E67" s="36">
        <v>0</v>
      </c>
      <c r="F67" s="66"/>
      <c r="G67" s="36">
        <v>-160000</v>
      </c>
      <c r="H67" s="66"/>
      <c r="I67" s="36">
        <v>55000</v>
      </c>
    </row>
    <row r="68" spans="1:9" ht="24" customHeight="1">
      <c r="A68" s="89" t="s">
        <v>270</v>
      </c>
      <c r="C68" s="36">
        <v>-49121</v>
      </c>
      <c r="D68" s="66"/>
      <c r="E68" s="36">
        <v>-127</v>
      </c>
      <c r="F68" s="66"/>
      <c r="G68" s="36">
        <v>-19269</v>
      </c>
      <c r="H68" s="66"/>
      <c r="I68" s="36">
        <v>0</v>
      </c>
    </row>
    <row r="69" spans="1:9" ht="24" customHeight="1">
      <c r="A69" s="89" t="s">
        <v>243</v>
      </c>
      <c r="C69" s="6">
        <v>-28893</v>
      </c>
      <c r="D69" s="66"/>
      <c r="E69" s="6">
        <v>-122348</v>
      </c>
      <c r="F69" s="66"/>
      <c r="G69" s="6">
        <v>0</v>
      </c>
      <c r="H69" s="66"/>
      <c r="I69" s="6">
        <v>0</v>
      </c>
    </row>
    <row r="70" spans="1:9" ht="24" customHeight="1">
      <c r="A70" s="89" t="s">
        <v>199</v>
      </c>
      <c r="C70" s="6">
        <v>11128</v>
      </c>
      <c r="D70" s="66"/>
      <c r="E70" s="6">
        <v>13318</v>
      </c>
      <c r="F70" s="66"/>
      <c r="G70" s="6">
        <v>11128</v>
      </c>
      <c r="H70" s="66"/>
      <c r="I70" s="6">
        <v>13318</v>
      </c>
    </row>
    <row r="71" spans="1:9" ht="24" customHeight="1">
      <c r="A71" s="89" t="s">
        <v>244</v>
      </c>
      <c r="C71" s="6">
        <v>0</v>
      </c>
      <c r="D71" s="66"/>
      <c r="E71" s="6">
        <v>3364</v>
      </c>
      <c r="F71" s="66"/>
      <c r="G71" s="6">
        <v>0</v>
      </c>
      <c r="H71" s="66"/>
      <c r="I71" s="6">
        <v>3364</v>
      </c>
    </row>
    <row r="72" spans="1:9" ht="24" customHeight="1">
      <c r="A72" s="89" t="s">
        <v>149</v>
      </c>
      <c r="C72" s="6">
        <v>-2207744</v>
      </c>
      <c r="D72" s="66"/>
      <c r="E72" s="6">
        <v>-1104273</v>
      </c>
      <c r="F72" s="66"/>
      <c r="G72" s="6">
        <v>-2207744</v>
      </c>
      <c r="H72" s="66"/>
      <c r="I72" s="6">
        <v>-1104273</v>
      </c>
    </row>
    <row r="73" spans="1:9" ht="24" customHeight="1">
      <c r="A73" s="145" t="s">
        <v>256</v>
      </c>
      <c r="C73" s="91">
        <f>SUM(C65:C72)</f>
        <v>-1315227</v>
      </c>
      <c r="D73" s="66"/>
      <c r="E73" s="91">
        <f>SUM(E65:E72)</f>
        <v>-3431169</v>
      </c>
      <c r="F73" s="66"/>
      <c r="G73" s="91">
        <f>SUM(G65:G72)</f>
        <v>-1384483</v>
      </c>
      <c r="H73" s="66"/>
      <c r="I73" s="91">
        <f>SUM(I65:I72)</f>
        <v>-3302882</v>
      </c>
    </row>
    <row r="74" spans="1:9" ht="24" customHeight="1">
      <c r="A74" s="145" t="s">
        <v>170</v>
      </c>
      <c r="C74" s="6"/>
      <c r="D74" s="66"/>
      <c r="E74" s="6"/>
      <c r="F74" s="66"/>
      <c r="G74" s="6"/>
      <c r="H74" s="66"/>
      <c r="I74" s="6"/>
    </row>
    <row r="75" spans="1:9" ht="24" customHeight="1">
      <c r="A75" s="145" t="s">
        <v>102</v>
      </c>
      <c r="C75" s="60">
        <v>35795</v>
      </c>
      <c r="D75" s="66"/>
      <c r="E75" s="60">
        <v>-94491</v>
      </c>
      <c r="F75" s="66"/>
      <c r="G75" s="60">
        <v>0</v>
      </c>
      <c r="H75" s="66"/>
      <c r="I75" s="60">
        <v>0</v>
      </c>
    </row>
    <row r="76" spans="1:9" ht="24" customHeight="1">
      <c r="A76" s="90" t="s">
        <v>257</v>
      </c>
      <c r="C76" s="6">
        <f>SUM(C75,C73,C63,C43)</f>
        <v>537609</v>
      </c>
      <c r="D76" s="66"/>
      <c r="E76" s="6">
        <f>SUM(E75,E73,E63,E43)</f>
        <v>523500</v>
      </c>
      <c r="F76" s="66"/>
      <c r="G76" s="6">
        <f>SUM(G75,G73,G63,G43)</f>
        <v>329206</v>
      </c>
      <c r="H76" s="66"/>
      <c r="I76" s="6">
        <f>SUM(I75,I73,I63,I43)</f>
        <v>553673</v>
      </c>
    </row>
    <row r="77" spans="1:9" ht="24" customHeight="1">
      <c r="A77" s="34" t="s">
        <v>50</v>
      </c>
      <c r="C77" s="60">
        <v>1999417</v>
      </c>
      <c r="D77" s="66"/>
      <c r="E77" s="60">
        <v>1103711</v>
      </c>
      <c r="F77" s="66"/>
      <c r="G77" s="60">
        <v>977613</v>
      </c>
      <c r="H77" s="66"/>
      <c r="I77" s="60">
        <v>269949</v>
      </c>
    </row>
    <row r="78" spans="1:9" ht="24" customHeight="1" thickBot="1">
      <c r="A78" s="92" t="s">
        <v>51</v>
      </c>
      <c r="C78" s="59">
        <f>SUM(C76:C77)</f>
        <v>2537026</v>
      </c>
      <c r="D78" s="66"/>
      <c r="E78" s="59">
        <f>SUM(E76:E77)</f>
        <v>1627211</v>
      </c>
      <c r="F78" s="66"/>
      <c r="G78" s="59">
        <f>SUM(G76:G77)</f>
        <v>1306819</v>
      </c>
      <c r="H78" s="66"/>
      <c r="I78" s="59">
        <f>SUM(I76:I77)</f>
        <v>823622</v>
      </c>
    </row>
    <row r="79" spans="1:9" ht="24" customHeight="1" thickTop="1">
      <c r="A79" s="34"/>
      <c r="C79" s="13">
        <f>SUM(C78-BS!D11)</f>
        <v>0</v>
      </c>
      <c r="D79" s="66"/>
      <c r="E79" s="13"/>
      <c r="F79" s="36"/>
      <c r="G79" s="13">
        <f>SUM(G78-BS!H11)</f>
        <v>0</v>
      </c>
      <c r="H79" s="66"/>
      <c r="I79" s="13"/>
    </row>
    <row r="80" spans="1:9" ht="24" customHeight="1">
      <c r="A80" s="145" t="s">
        <v>52</v>
      </c>
      <c r="C80" s="36"/>
      <c r="D80" s="66"/>
      <c r="E80" s="36"/>
      <c r="F80" s="66"/>
      <c r="G80" s="13"/>
      <c r="H80" s="66"/>
      <c r="I80" s="13"/>
    </row>
    <row r="81" spans="1:9" ht="24" customHeight="1">
      <c r="A81" s="34" t="s">
        <v>53</v>
      </c>
      <c r="C81" s="36"/>
      <c r="D81" s="66"/>
      <c r="E81" s="36"/>
      <c r="F81" s="66"/>
      <c r="G81" s="36"/>
      <c r="H81" s="66"/>
      <c r="I81" s="36"/>
    </row>
    <row r="82" spans="1:9" ht="24" customHeight="1">
      <c r="A82" s="34" t="s">
        <v>271</v>
      </c>
      <c r="C82" s="36">
        <v>9925</v>
      </c>
      <c r="D82" s="66"/>
      <c r="E82" s="36">
        <v>87091</v>
      </c>
      <c r="F82" s="66"/>
      <c r="G82" s="36">
        <v>0</v>
      </c>
      <c r="H82" s="66"/>
      <c r="I82" s="36">
        <v>0</v>
      </c>
    </row>
    <row r="83" spans="1:9" ht="24" customHeight="1">
      <c r="A83" s="34" t="s">
        <v>258</v>
      </c>
      <c r="C83" s="36">
        <v>17907</v>
      </c>
      <c r="D83" s="66"/>
      <c r="E83" s="36">
        <v>0</v>
      </c>
      <c r="F83" s="66"/>
      <c r="G83" s="36">
        <v>17907</v>
      </c>
      <c r="H83" s="66"/>
      <c r="I83" s="36">
        <v>0</v>
      </c>
    </row>
    <row r="84" spans="1:9" ht="24" customHeight="1">
      <c r="A84" s="34"/>
      <c r="C84" s="36"/>
      <c r="D84" s="66"/>
      <c r="E84" s="13"/>
      <c r="F84" s="66"/>
      <c r="G84" s="13"/>
      <c r="H84" s="66"/>
      <c r="I84" s="13"/>
    </row>
    <row r="85" spans="1:9" ht="24" customHeight="1">
      <c r="A85" s="34" t="s">
        <v>133</v>
      </c>
      <c r="D85" s="2"/>
      <c r="F85" s="2"/>
      <c r="H85" s="2"/>
    </row>
    <row r="86" spans="1:9" ht="24" customHeight="1">
      <c r="A86" s="34"/>
      <c r="D86" s="2"/>
      <c r="F86" s="2"/>
      <c r="H86" s="2"/>
    </row>
  </sheetData>
  <mergeCells count="8">
    <mergeCell ref="A49:I49"/>
    <mergeCell ref="A50:I50"/>
    <mergeCell ref="A2:I2"/>
    <mergeCell ref="A3:I3"/>
    <mergeCell ref="A4:I4"/>
    <mergeCell ref="A5:I5"/>
    <mergeCell ref="A47:I47"/>
    <mergeCell ref="A48:I48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2020-10-29T08:22:05Z</cp:lastPrinted>
  <dcterms:created xsi:type="dcterms:W3CDTF">2010-04-02T11:18:57Z</dcterms:created>
  <dcterms:modified xsi:type="dcterms:W3CDTF">2020-11-04T04:06:01Z</dcterms:modified>
</cp:coreProperties>
</file>