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 tabRatio="888" activeTab="5"/>
  </bookViews>
  <sheets>
    <sheet name="งบแสดงฐานะการเงิน" sheetId="1" r:id="rId1"/>
    <sheet name="งบกำไรขาดทุน 3 เดือน" sheetId="6" r:id="rId2"/>
    <sheet name="งบกำไรขาดทุน 9 เดือน" sheetId="2" r:id="rId3"/>
    <sheet name="งบเปลี่ยนแปลง-รวม" sheetId="3" r:id="rId4"/>
    <sheet name="งบเปลี่ยนแปลง-เฉพาะ" sheetId="4" r:id="rId5"/>
    <sheet name="งบกระแสเงินสด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\a">#REF!</definedName>
    <definedName name="\b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>#REF!</definedName>
    <definedName name="\k">#REF!</definedName>
    <definedName name="\l" localSheetId="1">#REF!</definedName>
    <definedName name="\l" localSheetId="2">#REF!</definedName>
    <definedName name="\l">#REF!</definedName>
    <definedName name="\n">#REF!</definedName>
    <definedName name="\p">#REF!</definedName>
    <definedName name="\s">#REF!</definedName>
    <definedName name="\t" localSheetId="1">#REF!</definedName>
    <definedName name="\t" localSheetId="2">#REF!</definedName>
    <definedName name="\t">#REF!</definedName>
    <definedName name="\v" localSheetId="1">#REF!</definedName>
    <definedName name="\v" localSheetId="2">#REF!</definedName>
    <definedName name="\v">#REF!</definedName>
    <definedName name="\w">#REF!</definedName>
    <definedName name="\z">#REF!</definedName>
    <definedName name="________e1">#REF!</definedName>
    <definedName name="________f1">#REF!</definedName>
    <definedName name="________g1">#REF!</definedName>
    <definedName name="_______e1" localSheetId="1">#REF!</definedName>
    <definedName name="_______e1" localSheetId="2">#REF!</definedName>
    <definedName name="_______f1" localSheetId="1">#REF!</definedName>
    <definedName name="_______f1" localSheetId="2">#REF!</definedName>
    <definedName name="_______g1" localSheetId="1">#REF!</definedName>
    <definedName name="_______g1" localSheetId="2">#REF!</definedName>
    <definedName name="_______h1">#REF!</definedName>
    <definedName name="_______k1">#REF!</definedName>
    <definedName name="_______PRO1">#REF!</definedName>
    <definedName name="______e1" localSheetId="1">#REF!</definedName>
    <definedName name="______e1" localSheetId="2">#REF!</definedName>
    <definedName name="______e1">#REF!</definedName>
    <definedName name="______f1" localSheetId="1">#REF!</definedName>
    <definedName name="______f1" localSheetId="2">#REF!</definedName>
    <definedName name="______f1">#REF!</definedName>
    <definedName name="______g1" localSheetId="1">#REF!</definedName>
    <definedName name="______g1" localSheetId="2">#REF!</definedName>
    <definedName name="______g1">#REF!</definedName>
    <definedName name="______h1" localSheetId="1">#REF!</definedName>
    <definedName name="______h1" localSheetId="2">#REF!</definedName>
    <definedName name="______h1">#REF!</definedName>
    <definedName name="______k1" localSheetId="1">#REF!</definedName>
    <definedName name="______k1" localSheetId="2">#REF!</definedName>
    <definedName name="______k1">#REF!</definedName>
    <definedName name="______PRO1" localSheetId="1">#REF!</definedName>
    <definedName name="______PRO1" localSheetId="2">#REF!</definedName>
    <definedName name="______PRO1">#REF!</definedName>
    <definedName name="_____e1" localSheetId="1">#REF!</definedName>
    <definedName name="_____e1" localSheetId="2">#REF!</definedName>
    <definedName name="_____e1">#REF!</definedName>
    <definedName name="_____f1" localSheetId="1">#REF!</definedName>
    <definedName name="_____f1" localSheetId="2">#REF!</definedName>
    <definedName name="_____f1">#REF!</definedName>
    <definedName name="_____g1" localSheetId="1">#REF!</definedName>
    <definedName name="_____g1" localSheetId="2">#REF!</definedName>
    <definedName name="_____g1">#REF!</definedName>
    <definedName name="_____h1" localSheetId="1">#REF!</definedName>
    <definedName name="_____h1" localSheetId="2">#REF!</definedName>
    <definedName name="_____h1">#REF!</definedName>
    <definedName name="_____k1" localSheetId="1">#REF!</definedName>
    <definedName name="_____k1" localSheetId="2">#REF!</definedName>
    <definedName name="_____k1">#REF!</definedName>
    <definedName name="_____PRO1" localSheetId="1">#REF!</definedName>
    <definedName name="_____PRO1" localSheetId="2">#REF!</definedName>
    <definedName name="_____PRO1">#REF!</definedName>
    <definedName name="____DAT1">'[1]AA-1'!#REF!</definedName>
    <definedName name="____DAT10">'[1]AA-1'!#REF!</definedName>
    <definedName name="____DAT13">'[1]AA-1'!#REF!</definedName>
    <definedName name="____DAT2">'[1]AA-1'!#REF!</definedName>
    <definedName name="____DAT3">'[1]AA-1'!#REF!</definedName>
    <definedName name="____DAT5">'[1]AA-1'!#REF!</definedName>
    <definedName name="____DAT6">'[1]AA-1'!#REF!</definedName>
    <definedName name="____DAT7">'[1]AA-1'!#REF!</definedName>
    <definedName name="____DAT8">'[1]AA-1'!#REF!</definedName>
    <definedName name="____DAT9">'[1]AA-1'!#REF!</definedName>
    <definedName name="____e1" localSheetId="1">#REF!</definedName>
    <definedName name="____e1" localSheetId="2">#REF!</definedName>
    <definedName name="____e1">#REF!</definedName>
    <definedName name="____f1" localSheetId="1">#REF!</definedName>
    <definedName name="____f1" localSheetId="2">#REF!</definedName>
    <definedName name="____f1">#REF!</definedName>
    <definedName name="____g1" localSheetId="1">#REF!</definedName>
    <definedName name="____g1" localSheetId="2">#REF!</definedName>
    <definedName name="____g1">#REF!</definedName>
    <definedName name="____h1" localSheetId="1">#REF!</definedName>
    <definedName name="____h1" localSheetId="2">#REF!</definedName>
    <definedName name="____h1">#REF!</definedName>
    <definedName name="____k1" localSheetId="1">#REF!</definedName>
    <definedName name="____k1" localSheetId="2">#REF!</definedName>
    <definedName name="____k1">#REF!</definedName>
    <definedName name="____PRO1" localSheetId="1">#REF!</definedName>
    <definedName name="____PRO1" localSheetId="2">#REF!</definedName>
    <definedName name="____PRO1">#REF!</definedName>
    <definedName name="___DAT1" localSheetId="1">'[1]AA-1'!#REF!</definedName>
    <definedName name="___DAT1" localSheetId="2">'[1]AA-1'!#REF!</definedName>
    <definedName name="___DAT10" localSheetId="1">'[1]AA-1'!#REF!</definedName>
    <definedName name="___DAT10" localSheetId="2">'[1]AA-1'!#REF!</definedName>
    <definedName name="___DAT13" localSheetId="1">'[1]AA-1'!#REF!</definedName>
    <definedName name="___DAT13" localSheetId="2">'[1]AA-1'!#REF!</definedName>
    <definedName name="___DAT2" localSheetId="1">'[1]AA-1'!#REF!</definedName>
    <definedName name="___DAT2" localSheetId="2">'[1]AA-1'!#REF!</definedName>
    <definedName name="___DAT3" localSheetId="1">'[1]AA-1'!#REF!</definedName>
    <definedName name="___DAT3" localSheetId="2">'[1]AA-1'!#REF!</definedName>
    <definedName name="___DAT5" localSheetId="1">'[1]AA-1'!#REF!</definedName>
    <definedName name="___DAT5" localSheetId="2">'[1]AA-1'!#REF!</definedName>
    <definedName name="___DAT6" localSheetId="1">'[1]AA-1'!#REF!</definedName>
    <definedName name="___DAT6" localSheetId="2">'[1]AA-1'!#REF!</definedName>
    <definedName name="___DAT7" localSheetId="1">'[1]AA-1'!#REF!</definedName>
    <definedName name="___DAT7" localSheetId="2">'[1]AA-1'!#REF!</definedName>
    <definedName name="___DAT8" localSheetId="1">'[1]AA-1'!#REF!</definedName>
    <definedName name="___DAT8" localSheetId="2">'[1]AA-1'!#REF!</definedName>
    <definedName name="___DAT9" localSheetId="1">'[1]AA-1'!#REF!</definedName>
    <definedName name="___DAT9" localSheetId="2">'[1]AA-1'!#REF!</definedName>
    <definedName name="___e1" localSheetId="1">#REF!</definedName>
    <definedName name="___e1" localSheetId="2">#REF!</definedName>
    <definedName name="___e1">#REF!</definedName>
    <definedName name="___f1" localSheetId="1">#REF!</definedName>
    <definedName name="___f1" localSheetId="2">#REF!</definedName>
    <definedName name="___f1">#REF!</definedName>
    <definedName name="___g1" localSheetId="1">#REF!</definedName>
    <definedName name="___g1" localSheetId="2">#REF!</definedName>
    <definedName name="___g1">#REF!</definedName>
    <definedName name="___h1" localSheetId="1">#REF!</definedName>
    <definedName name="___h1" localSheetId="2">#REF!</definedName>
    <definedName name="___h1">#REF!</definedName>
    <definedName name="___k1" localSheetId="1">#REF!</definedName>
    <definedName name="___k1" localSheetId="2">#REF!</definedName>
    <definedName name="___k1">#REF!</definedName>
    <definedName name="___PRO1" localSheetId="1">#REF!</definedName>
    <definedName name="___PRO1" localSheetId="2">#REF!</definedName>
    <definedName name="___PRO1">#REF!</definedName>
    <definedName name="___rbl1">[2]RSS9801!#REF!</definedName>
    <definedName name="___RBL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nm.Print_Area_11">#REF!</definedName>
    <definedName name="__123Graph_A" localSheetId="1" hidden="1">[3]AM_COST!#REF!</definedName>
    <definedName name="__123Graph_A" localSheetId="2" hidden="1">[3]AM_COST!#REF!</definedName>
    <definedName name="__123Graph_A" hidden="1">[3]AM_COST!#REF!</definedName>
    <definedName name="__DAT1" localSheetId="1">'[4]AA-1'!#REF!</definedName>
    <definedName name="__DAT1" localSheetId="2">'[4]AA-1'!#REF!</definedName>
    <definedName name="__DAT1">'[4]AA-1'!#REF!</definedName>
    <definedName name="__DAT10" localSheetId="1">'[4]AA-1'!#REF!</definedName>
    <definedName name="__DAT10" localSheetId="2">'[4]AA-1'!#REF!</definedName>
    <definedName name="__DAT10">'[4]AA-1'!#REF!</definedName>
    <definedName name="__DAT13" localSheetId="1">'[4]AA-1'!#REF!</definedName>
    <definedName name="__DAT13" localSheetId="2">'[4]AA-1'!#REF!</definedName>
    <definedName name="__DAT13">'[4]AA-1'!#REF!</definedName>
    <definedName name="__DAT2" localSheetId="1">'[4]AA-1'!#REF!</definedName>
    <definedName name="__DAT2" localSheetId="2">'[4]AA-1'!#REF!</definedName>
    <definedName name="__DAT2">'[4]AA-1'!#REF!</definedName>
    <definedName name="__DAT3" localSheetId="1">'[4]AA-1'!#REF!</definedName>
    <definedName name="__DAT3" localSheetId="2">'[4]AA-1'!#REF!</definedName>
    <definedName name="__DAT3">'[4]AA-1'!#REF!</definedName>
    <definedName name="__DAT5" localSheetId="1">'[4]AA-1'!#REF!</definedName>
    <definedName name="__DAT5" localSheetId="2">'[4]AA-1'!#REF!</definedName>
    <definedName name="__DAT5">'[4]AA-1'!#REF!</definedName>
    <definedName name="__DAT6" localSheetId="1">'[4]AA-1'!#REF!</definedName>
    <definedName name="__DAT6" localSheetId="2">'[4]AA-1'!#REF!</definedName>
    <definedName name="__DAT6">'[4]AA-1'!#REF!</definedName>
    <definedName name="__DAT7" localSheetId="1">'[4]AA-1'!#REF!</definedName>
    <definedName name="__DAT7" localSheetId="2">'[4]AA-1'!#REF!</definedName>
    <definedName name="__DAT7">'[4]AA-1'!#REF!</definedName>
    <definedName name="__DAT8" localSheetId="1">'[4]AA-1'!#REF!</definedName>
    <definedName name="__DAT8" localSheetId="2">'[4]AA-1'!#REF!</definedName>
    <definedName name="__DAT8">'[4]AA-1'!#REF!</definedName>
    <definedName name="__DAT9" localSheetId="1">'[4]AA-1'!#REF!</definedName>
    <definedName name="__DAT9" localSheetId="2">'[4]AA-1'!#REF!</definedName>
    <definedName name="__DAT9">'[4]AA-1'!#REF!</definedName>
    <definedName name="__e1" localSheetId="1">#REF!</definedName>
    <definedName name="__e1" localSheetId="2">#REF!</definedName>
    <definedName name="__e1">#REF!</definedName>
    <definedName name="__f1" localSheetId="1">#REF!</definedName>
    <definedName name="__f1" localSheetId="2">#REF!</definedName>
    <definedName name="__f1">#REF!</definedName>
    <definedName name="__g1" localSheetId="1">#REF!</definedName>
    <definedName name="__g1" localSheetId="2">#REF!</definedName>
    <definedName name="__g1">#REF!</definedName>
    <definedName name="__h1" localSheetId="1">#REF!</definedName>
    <definedName name="__h1" localSheetId="2">#REF!</definedName>
    <definedName name="__h1">#REF!</definedName>
    <definedName name="__k1" localSheetId="1">#REF!</definedName>
    <definedName name="__k1" localSheetId="2">#REF!</definedName>
    <definedName name="__k1">#REF!</definedName>
    <definedName name="__OBJ2005">#REF!</definedName>
    <definedName name="__PRO1" localSheetId="1">#REF!</definedName>
    <definedName name="__PRO1" localSheetId="2">#REF!</definedName>
    <definedName name="__PRO1">#REF!</definedName>
    <definedName name="__rbl1" localSheetId="1">[2]RSS9801!#REF!</definedName>
    <definedName name="__rbl1" localSheetId="2">[2]RSS9801!#REF!</definedName>
    <definedName name="__RBL2" localSheetId="1">#REF!</definedName>
    <definedName name="__RBL2" localSheetId="2">#REF!</definedName>
    <definedName name="__rub1">[5]db!$C$15,[5]db!$B$14,[5]db!$B$12</definedName>
    <definedName name="__ti65" hidden="1">'[6]PS-1995'!#REF!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5" hidden="1">{#N/A,#N/A,FALSE,"Eff-SSC2"}</definedName>
    <definedName name="__W38" localSheetId="5" hidden="1">{#N/A,#N/A,FALSE,"Eff-SSC2"}</definedName>
    <definedName name="__w39" localSheetId="5" hidden="1">{#N/A,#N/A,FALSE,"Eff-SSC2"}</definedName>
    <definedName name="__WK40">[7]Order_Nov_w45!$A$60</definedName>
    <definedName name="__xlnm.Print_Area_10">#N/A</definedName>
    <definedName name="__xlnm.Print_Area_11" localSheetId="1">#REF!</definedName>
    <definedName name="__xlnm.Print_Area_11" localSheetId="2">#REF!</definedName>
    <definedName name="__xlnm.Print_Area_14">#N/A</definedName>
    <definedName name="__xlnm.Print_Area_16">#N/A</definedName>
    <definedName name="__xlnm.Print_Area_3">#N/A</definedName>
    <definedName name="_D111486">#REF!</definedName>
    <definedName name="_DAT1" localSheetId="1">'[4]AA-1'!#REF!</definedName>
    <definedName name="_DAT1" localSheetId="2">'[4]AA-1'!#REF!</definedName>
    <definedName name="_DAT1">'[4]AA-1'!#REF!</definedName>
    <definedName name="_DAT10" localSheetId="1">'[4]AA-1'!#REF!</definedName>
    <definedName name="_DAT10" localSheetId="2">'[4]AA-1'!#REF!</definedName>
    <definedName name="_DAT10">'[4]AA-1'!#REF!</definedName>
    <definedName name="_DAT13" localSheetId="1">'[4]AA-1'!#REF!</definedName>
    <definedName name="_DAT13" localSheetId="2">'[4]AA-1'!#REF!</definedName>
    <definedName name="_DAT13">'[4]AA-1'!#REF!</definedName>
    <definedName name="_DAT2" localSheetId="1">'[4]AA-1'!#REF!</definedName>
    <definedName name="_DAT2" localSheetId="2">'[4]AA-1'!#REF!</definedName>
    <definedName name="_DAT2">'[4]AA-1'!#REF!</definedName>
    <definedName name="_DAT3" localSheetId="1">'[4]AA-1'!#REF!</definedName>
    <definedName name="_DAT3" localSheetId="2">'[4]AA-1'!#REF!</definedName>
    <definedName name="_DAT3">'[4]AA-1'!#REF!</definedName>
    <definedName name="_DAT5" localSheetId="1">'[4]AA-1'!#REF!</definedName>
    <definedName name="_DAT5" localSheetId="2">'[4]AA-1'!#REF!</definedName>
    <definedName name="_DAT5">'[4]AA-1'!#REF!</definedName>
    <definedName name="_DAT6" localSheetId="1">'[4]AA-1'!#REF!</definedName>
    <definedName name="_DAT6" localSheetId="2">'[4]AA-1'!#REF!</definedName>
    <definedName name="_DAT6">'[4]AA-1'!#REF!</definedName>
    <definedName name="_DAT7" localSheetId="1">'[4]AA-1'!#REF!</definedName>
    <definedName name="_DAT7" localSheetId="2">'[4]AA-1'!#REF!</definedName>
    <definedName name="_DAT7">'[4]AA-1'!#REF!</definedName>
    <definedName name="_DAT8" localSheetId="1">'[4]AA-1'!#REF!</definedName>
    <definedName name="_DAT8" localSheetId="2">'[4]AA-1'!#REF!</definedName>
    <definedName name="_DAT8">'[4]AA-1'!#REF!</definedName>
    <definedName name="_DAT9" localSheetId="1">'[4]AA-1'!#REF!</definedName>
    <definedName name="_DAT9" localSheetId="2">'[4]AA-1'!#REF!</definedName>
    <definedName name="_DAT9">'[4]AA-1'!#REF!</definedName>
    <definedName name="_e1" localSheetId="1">#REF!</definedName>
    <definedName name="_e1" localSheetId="2">#REF!</definedName>
    <definedName name="_e1">#REF!</definedName>
    <definedName name="_f1" localSheetId="1">#REF!</definedName>
    <definedName name="_f1" localSheetId="2">#REF!</definedName>
    <definedName name="_f1">#REF!</definedName>
    <definedName name="_Fill" localSheetId="1" hidden="1">#REF!</definedName>
    <definedName name="_Fill" localSheetId="2" hidden="1">#REF!</definedName>
    <definedName name="_Fill" hidden="1">#REF!</definedName>
    <definedName name="_g1" localSheetId="1">#REF!</definedName>
    <definedName name="_g1" localSheetId="2">#REF!</definedName>
    <definedName name="_g1">#REF!</definedName>
    <definedName name="_h1" localSheetId="1">#REF!</definedName>
    <definedName name="_h1" localSheetId="2">#REF!</definedName>
    <definedName name="_h1">#REF!</definedName>
    <definedName name="_k1" localSheetId="1">#REF!</definedName>
    <definedName name="_k1" localSheetId="2">#REF!</definedName>
    <definedName name="_k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hu8">#REF!</definedName>
    <definedName name="_OBJ2005" localSheetId="1">#REF!</definedName>
    <definedName name="_OBJ2005" localSheetId="2">#REF!</definedName>
    <definedName name="_OBJ2005">#REF!</definedName>
    <definedName name="_Order1" hidden="1">255</definedName>
    <definedName name="_Order2" hidden="1">255</definedName>
    <definedName name="_PRO1" localSheetId="1">#REF!</definedName>
    <definedName name="_PRO1" localSheetId="2">#REF!</definedName>
    <definedName name="_PRO1">#REF!</definedName>
    <definedName name="_rbl1" localSheetId="1">[2]RSS9801!#REF!</definedName>
    <definedName name="_rbl1" localSheetId="2">[2]RSS9801!#REF!</definedName>
    <definedName name="_rbl1">[2]RSS9801!#REF!</definedName>
    <definedName name="_RBL2" localSheetId="1">#REF!</definedName>
    <definedName name="_RBL2" localSheetId="2">#REF!</definedName>
    <definedName name="_RBL2">#REF!</definedName>
    <definedName name="_rub1">[5]db!$C$15,[5]db!$B$14,[5]db!$B$12</definedName>
    <definedName name="_Sort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i65" localSheetId="1" hidden="1">'[6]PS-1995'!#REF!</definedName>
    <definedName name="_ti65" localSheetId="2" hidden="1">'[6]PS-1995'!#REF!</definedName>
    <definedName name="_tt1" localSheetId="1">#REF!</definedName>
    <definedName name="_tt1" localSheetId="2">#REF!</definedName>
    <definedName name="_tt1">#REF!</definedName>
    <definedName name="_tt10" localSheetId="1">#REF!</definedName>
    <definedName name="_tt10" localSheetId="2">#REF!</definedName>
    <definedName name="_tt10">#REF!</definedName>
    <definedName name="_tt11" localSheetId="1">#REF!</definedName>
    <definedName name="_tt11" localSheetId="2">#REF!</definedName>
    <definedName name="_tt11">#REF!</definedName>
    <definedName name="_tt12" localSheetId="1">#REF!</definedName>
    <definedName name="_tt12" localSheetId="2">#REF!</definedName>
    <definedName name="_tt12">#REF!</definedName>
    <definedName name="_tt13" localSheetId="1">#REF!</definedName>
    <definedName name="_tt13" localSheetId="2">#REF!</definedName>
    <definedName name="_tt13">#REF!</definedName>
    <definedName name="_tt14" localSheetId="1">#REF!</definedName>
    <definedName name="_tt14" localSheetId="2">#REF!</definedName>
    <definedName name="_tt14">#REF!</definedName>
    <definedName name="_tt15" localSheetId="1">#REF!</definedName>
    <definedName name="_tt15" localSheetId="2">#REF!</definedName>
    <definedName name="_tt15">#REF!</definedName>
    <definedName name="_tt16" localSheetId="1">#REF!</definedName>
    <definedName name="_tt16" localSheetId="2">#REF!</definedName>
    <definedName name="_tt16">#REF!</definedName>
    <definedName name="_tt17" localSheetId="1">#REF!</definedName>
    <definedName name="_tt17" localSheetId="2">#REF!</definedName>
    <definedName name="_tt17">#REF!</definedName>
    <definedName name="_tt18" localSheetId="1">#REF!</definedName>
    <definedName name="_tt18" localSheetId="2">#REF!</definedName>
    <definedName name="_tt18">#REF!</definedName>
    <definedName name="_tt19" localSheetId="1">#REF!</definedName>
    <definedName name="_tt19" localSheetId="2">#REF!</definedName>
    <definedName name="_tt19">#REF!</definedName>
    <definedName name="_tt2" localSheetId="1">#REF!</definedName>
    <definedName name="_tt2" localSheetId="2">#REF!</definedName>
    <definedName name="_tt2">#REF!</definedName>
    <definedName name="_tt20" localSheetId="1">#REF!</definedName>
    <definedName name="_tt20" localSheetId="2">#REF!</definedName>
    <definedName name="_tt20">#REF!</definedName>
    <definedName name="_tt21" localSheetId="1">#REF!</definedName>
    <definedName name="_tt21" localSheetId="2">#REF!</definedName>
    <definedName name="_tt21">#REF!</definedName>
    <definedName name="_tt3" localSheetId="1">#REF!</definedName>
    <definedName name="_tt3" localSheetId="2">#REF!</definedName>
    <definedName name="_tt3">#REF!</definedName>
    <definedName name="_tt4" localSheetId="1">#REF!</definedName>
    <definedName name="_tt4" localSheetId="2">#REF!</definedName>
    <definedName name="_tt4">#REF!</definedName>
    <definedName name="_tt5" localSheetId="1">#REF!</definedName>
    <definedName name="_tt5" localSheetId="2">#REF!</definedName>
    <definedName name="_tt5">#REF!</definedName>
    <definedName name="_tt6" localSheetId="1">#REF!</definedName>
    <definedName name="_tt6" localSheetId="2">#REF!</definedName>
    <definedName name="_tt6">#REF!</definedName>
    <definedName name="_tt7" localSheetId="1">#REF!</definedName>
    <definedName name="_tt7" localSheetId="2">#REF!</definedName>
    <definedName name="_tt7">#REF!</definedName>
    <definedName name="_tt8" localSheetId="1">#REF!</definedName>
    <definedName name="_tt8" localSheetId="2">#REF!</definedName>
    <definedName name="_tt8">#REF!</definedName>
    <definedName name="_tt9" localSheetId="1">#REF!</definedName>
    <definedName name="_tt9" localSheetId="2">#REF!</definedName>
    <definedName name="_tt9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K40">[7]Order_Nov_w45!$A$60</definedName>
    <definedName name="a" localSheetId="1" hidden="1">#REF!</definedName>
    <definedName name="a" localSheetId="2" hidden="1">#REF!</definedName>
    <definedName name="a" localSheetId="4">'งบเปลี่ยนแปลง-เฉพาะ'!$A$1:$R$9</definedName>
    <definedName name="a" hidden="1">#REF!</definedName>
    <definedName name="aa">#REF!</definedName>
    <definedName name="aaa" localSheetId="1" hidden="1">#REF!</definedName>
    <definedName name="aaa" localSheetId="2" hidden="1">#REF!</definedName>
    <definedName name="aaa" hidden="1">#REF!</definedName>
    <definedName name="aaaa" localSheetId="1" hidden="1">#REF!</definedName>
    <definedName name="aaaa" localSheetId="2" hidden="1">#REF!</definedName>
    <definedName name="aaaa" hidden="1">#REF!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1">#REF!</definedName>
    <definedName name="ADM" localSheetId="2">#REF!</definedName>
    <definedName name="ADM">#REF!</definedName>
    <definedName name="AGING" localSheetId="1">#REF!</definedName>
    <definedName name="AGING" localSheetId="2">#REF!</definedName>
    <definedName name="AGING">#REF!</definedName>
    <definedName name="ang">'[8]Data 2'!$1:$1048576</definedName>
    <definedName name="ann" localSheetId="1">#REF!</definedName>
    <definedName name="ann" localSheetId="2">#REF!</definedName>
    <definedName name="ann">#REF!</definedName>
    <definedName name="ARM">#REF!</definedName>
    <definedName name="ARP_Threshold" localSheetId="1">'[9]EX 1'!#REF!</definedName>
    <definedName name="ARP_Threshold" localSheetId="2">'[9]EX 1'!#REF!</definedName>
    <definedName name="ARP_Threshold">'[9]EX 1'!#REF!</definedName>
    <definedName name="as">#REF!</definedName>
    <definedName name="AS2DocOpenMode" hidden="1">"AS2DocumentEdit"</definedName>
    <definedName name="AssetStatus">[10]AssetStatus!$A$3:$A$11</definedName>
    <definedName name="AssetType">[10]AssetType!$A$3:$A$64</definedName>
    <definedName name="b" localSheetId="1" hidden="1">#REF!</definedName>
    <definedName name="b" localSheetId="2" hidden="1">#REF!</definedName>
    <definedName name="b" hidden="1">#REF!</definedName>
    <definedName name="Back" localSheetId="1">#REF!</definedName>
    <definedName name="Back" localSheetId="2">#REF!</definedName>
    <definedName name="Back">#REF!</definedName>
    <definedName name="base" localSheetId="1">#REF!</definedName>
    <definedName name="base" localSheetId="2">#REF!</definedName>
    <definedName name="base">#REF!</definedName>
    <definedName name="bb" localSheetId="1">#REF!</definedName>
    <definedName name="bb" localSheetId="2">#REF!</definedName>
    <definedName name="bb">#REF!</definedName>
    <definedName name="bbb" localSheetId="1">[11]name!#REF!</definedName>
    <definedName name="bbb" localSheetId="2">[11]name!#REF!</definedName>
    <definedName name="bbb">[11]name!#REF!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'[10]License BOI'!$A$3:$A$10</definedName>
    <definedName name="BONUS1" localSheetId="1">#REF!</definedName>
    <definedName name="BONUS1" localSheetId="2">#REF!</definedName>
    <definedName name="BONUS1">#REF!</definedName>
    <definedName name="bre" localSheetId="1">#REF!</definedName>
    <definedName name="bre" localSheetId="2">#REF!</definedName>
    <definedName name="bre">#REF!</definedName>
    <definedName name="BS">#REF!</definedName>
    <definedName name="case">[12]data!$C$1</definedName>
    <definedName name="cash">'[8]Data 2'!$1:$1048576</definedName>
    <definedName name="cc" localSheetId="1">#REF!</definedName>
    <definedName name="cc" localSheetId="2">#REF!</definedName>
    <definedName name="cc">#REF!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Class">'[10]Asset Class'!$A$2:$A$18</definedName>
    <definedName name="CODE">'[13]CODE,NAME'!$A$1:$B$19</definedName>
    <definedName name="comm." localSheetId="1">[14]description!#REF!</definedName>
    <definedName name="comm." localSheetId="2">[14]description!#REF!</definedName>
    <definedName name="comm.">[14]description!#REF!</definedName>
    <definedName name="compare" localSheetId="1">#REF!</definedName>
    <definedName name="compare" localSheetId="2">#REF!</definedName>
    <definedName name="compare">#REF!</definedName>
    <definedName name="con">#REF!</definedName>
    <definedName name="COST">#REF!</definedName>
    <definedName name="costa" localSheetId="1">#REF!</definedName>
    <definedName name="costa" localSheetId="2">#REF!</definedName>
    <definedName name="costa">#REF!</definedName>
    <definedName name="D" localSheetId="1">'[15]วงเครดิต 3'!#REF!</definedName>
    <definedName name="D" localSheetId="2">'[15]วงเครดิต 3'!#REF!</definedName>
    <definedName name="D">'[15]วงเครดิต 3'!#REF!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 localSheetId="1">[16]สำนักงาน!#REF!</definedName>
    <definedName name="DATA_01" localSheetId="2">[16]สำนักงาน!#REF!</definedName>
    <definedName name="DATA_01">[16]สำนักงาน!#REF!</definedName>
    <definedName name="DATA_02" localSheetId="1">[16]สำนักงาน!#REF!</definedName>
    <definedName name="DATA_02" localSheetId="2">[16]สำนักงาน!#REF!</definedName>
    <definedName name="DATA_02">[16]สำนักงาน!#REF!</definedName>
    <definedName name="DATA_03" localSheetId="1">[16]สำนักงาน!#REF!</definedName>
    <definedName name="DATA_03" localSheetId="2">[16]สำนักงาน!#REF!</definedName>
    <definedName name="DATA_03">[16]สำนักงาน!#REF!</definedName>
    <definedName name="data1" localSheetId="5" hidden="1">{#N/A,#N/A,FALSE,"Eff-SSC2"}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b">[17]Sheet1!$A$2:$D$126</definedName>
    <definedName name="dd">#REF!</definedName>
    <definedName name="Defect_Jun_2002" localSheetId="1">[18]note_defect!#REF!</definedName>
    <definedName name="Defect_Jun_2002" localSheetId="2">[18]note_defect!#REF!</definedName>
    <definedName name="Defect_Jun_2002">[18]note_defect!#REF!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'[10]Depre. Key'!$A$3:$A$6</definedName>
    <definedName name="df">#REF!</definedName>
    <definedName name="dkfi">#REF!</definedName>
    <definedName name="dsfka" localSheetId="1">#REF!</definedName>
    <definedName name="dsfka" localSheetId="2">#REF!</definedName>
    <definedName name="dsfka">#REF!</definedName>
    <definedName name="E">#REF!</definedName>
    <definedName name="ee" localSheetId="1">#REF!</definedName>
    <definedName name="ee" localSheetId="2">#REF!</definedName>
    <definedName name="ee">#REF!</definedName>
    <definedName name="ert" localSheetId="1" hidden="1">#REF!</definedName>
    <definedName name="ert" localSheetId="2" hidden="1">#REF!</definedName>
    <definedName name="ert" hidden="1">#REF!</definedName>
    <definedName name="EX.RATE">[19]RATE!$A$1:$C$32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 localSheetId="1">'[20]แจกแจง _งบดุล_'!#REF!</definedName>
    <definedName name="Excel_BuiltIn_Print_Area_12_10" localSheetId="2">'[20]แจกแจง _งบดุล_'!#REF!</definedName>
    <definedName name="Excel_BuiltIn_Print_Area_12_10">'[20]แจกแจง _งบดุล_'!#REF!</definedName>
    <definedName name="Excel_BuiltIn_Print_Area_12_11" localSheetId="1">#REF!</definedName>
    <definedName name="Excel_BuiltIn_Print_Area_12_11" localSheetId="2">#REF!</definedName>
    <definedName name="Excel_BuiltIn_Print_Area_12_11">#REF!</definedName>
    <definedName name="Excel_BuiltIn_Print_Area_12_12" localSheetId="1">#REF!</definedName>
    <definedName name="Excel_BuiltIn_Print_Area_12_12" localSheetId="2">#REF!</definedName>
    <definedName name="Excel_BuiltIn_Print_Area_12_12">#REF!</definedName>
    <definedName name="Excel_BuiltIn_Print_Area_12_16" localSheetId="1">'[21]แจกแจง _งบดุล_'!#REF!</definedName>
    <definedName name="Excel_BuiltIn_Print_Area_12_16" localSheetId="2">'[21]แจกแจง _งบดุล_'!#REF!</definedName>
    <definedName name="Excel_BuiltIn_Print_Area_12_16">'[21]แจกแจง _งบดุล_'!#REF!</definedName>
    <definedName name="Excel_BuiltIn_Print_Area_12_18" localSheetId="1">'[22]แจกแจง _งบดุล_'!#REF!</definedName>
    <definedName name="Excel_BuiltIn_Print_Area_12_18" localSheetId="2">'[22]แจกแจง _งบดุล_'!#REF!</definedName>
    <definedName name="Excel_BuiltIn_Print_Area_12_18">'[22]แจกแจง _งบดุล_'!#REF!</definedName>
    <definedName name="Excel_BuiltIn_Print_Area_12_29" localSheetId="1">#REF!</definedName>
    <definedName name="Excel_BuiltIn_Print_Area_12_29" localSheetId="2">#REF!</definedName>
    <definedName name="Excel_BuiltIn_Print_Area_12_29">#REF!</definedName>
    <definedName name="Excel_BuiltIn_Print_Area_12_3" localSheetId="1">'[22]แจกแจง _งบดุล_'!#REF!</definedName>
    <definedName name="Excel_BuiltIn_Print_Area_12_3" localSheetId="2">'[22]แจกแจง _งบดุล_'!#REF!</definedName>
    <definedName name="Excel_BuiltIn_Print_Area_12_3">'[22]แจกแจง _งบดุล_'!#REF!</definedName>
    <definedName name="Excel_BuiltIn_Print_Area_12_4" localSheetId="1">'[22]แจกแจง _งบดุล_'!#REF!</definedName>
    <definedName name="Excel_BuiltIn_Print_Area_12_4" localSheetId="2">'[22]แจกแจง _งบดุล_'!#REF!</definedName>
    <definedName name="Excel_BuiltIn_Print_Area_12_4">'[22]แจกแจง _งบดุล_'!#REF!</definedName>
    <definedName name="Excel_BuiltIn_Print_Area_12_5" localSheetId="1">'[22]แจกแจง _งบดุล_'!#REF!</definedName>
    <definedName name="Excel_BuiltIn_Print_Area_12_5" localSheetId="2">'[22]แจกแจง _งบดุล_'!#REF!</definedName>
    <definedName name="Excel_BuiltIn_Print_Area_12_5">'[22]แจกแจง _งบดุล_'!#REF!</definedName>
    <definedName name="Excel_BuiltIn_Print_Area_12_6" localSheetId="1">'[22]แจกแจง _งบดุล_'!#REF!</definedName>
    <definedName name="Excel_BuiltIn_Print_Area_12_6" localSheetId="2">'[22]แจกแจง _งบดุล_'!#REF!</definedName>
    <definedName name="Excel_BuiltIn_Print_Area_12_6">'[22]แจกแจง _งบดุล_'!#REF!</definedName>
    <definedName name="Excel_BuiltIn_Print_Area_12_8" localSheetId="1">'[22]แจกแจง _งบดุล_'!#REF!</definedName>
    <definedName name="Excel_BuiltIn_Print_Area_12_8" localSheetId="2">'[22]แจกแจง _งบดุล_'!#REF!</definedName>
    <definedName name="Excel_BuiltIn_Print_Area_12_8">'[22]แจกแจง _งบดุล_'!#REF!</definedName>
    <definedName name="Excel_BuiltIn_Print_Area_12_9" localSheetId="1">#REF!</definedName>
    <definedName name="Excel_BuiltIn_Print_Area_12_9" localSheetId="2">#REF!</definedName>
    <definedName name="Excel_BuiltIn_Print_Area_12_9">#REF!</definedName>
    <definedName name="Excel_BuiltIn_Print_Area_4_1_11" localSheetId="1">[23]ดอกเบี้ยรับ!#REF!</definedName>
    <definedName name="Excel_BuiltIn_Print_Area_4_1_11" localSheetId="2">[23]ดอกเบี้ยรับ!#REF!</definedName>
    <definedName name="Excel_BuiltIn_Print_Area_4_1_11">[23]ดอกเบี้ยรับ!#REF!</definedName>
    <definedName name="Excel_BuiltIn_Print_Area_4_1_12" localSheetId="1">[24]ดอกเบี้ยรับ!#REF!</definedName>
    <definedName name="Excel_BuiltIn_Print_Area_4_1_12" localSheetId="2">[24]ดอกเบี้ยรับ!#REF!</definedName>
    <definedName name="Excel_BuiltIn_Print_Area_4_1_12">[24]ดอกเบี้ยรับ!#REF!</definedName>
    <definedName name="Excel_BuiltIn_Print_Area_4_1_29" localSheetId="1">[25]ดอกเบี้ยรับ!#REF!</definedName>
    <definedName name="Excel_BuiltIn_Print_Area_4_1_29" localSheetId="2">[25]ดอกเบี้ยรับ!#REF!</definedName>
    <definedName name="Excel_BuiltIn_Print_Area_4_1_29">[25]ดอกเบี้ยรับ!#REF!</definedName>
    <definedName name="Excel_BuiltIn_Print_Area_4_1_9" localSheetId="1">[26]ดอกเบี้ยรับ!#REF!</definedName>
    <definedName name="Excel_BuiltIn_Print_Area_4_1_9" localSheetId="2">[26]ดอกเบี้ยรับ!#REF!</definedName>
    <definedName name="Excel_BuiltIn_Print_Area_4_1_9">[26]ดอกเบี้ยรับ!#REF!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 localSheetId="1">[21]SSW_loan_OD!#REF!</definedName>
    <definedName name="Excel_BuiltIn_Print_Titles_23" localSheetId="2">[21]SSW_loan_OD!#REF!</definedName>
    <definedName name="Excel_BuiltIn_Print_Titles_23">[21]SSW_loan_OD!#REF!</definedName>
    <definedName name="Excel_BuiltIn_Print_Titles_23_10" localSheetId="1">[20]SSW_loan_OD!#REF!</definedName>
    <definedName name="Excel_BuiltIn_Print_Titles_23_10" localSheetId="2">[20]SSW_loan_OD!#REF!</definedName>
    <definedName name="Excel_BuiltIn_Print_Titles_23_10">[20]SSW_loan_OD!#REF!</definedName>
    <definedName name="Excel_BuiltIn_Print_Titles_23_11" localSheetId="1">[23]SSW!#REF!</definedName>
    <definedName name="Excel_BuiltIn_Print_Titles_23_11" localSheetId="2">[23]SSW!#REF!</definedName>
    <definedName name="Excel_BuiltIn_Print_Titles_23_11">[23]SSW!#REF!</definedName>
    <definedName name="Excel_BuiltIn_Print_Titles_23_12" localSheetId="1">[24]SSW!#REF!</definedName>
    <definedName name="Excel_BuiltIn_Print_Titles_23_12" localSheetId="2">[24]SSW!#REF!</definedName>
    <definedName name="Excel_BuiltIn_Print_Titles_23_12">[24]SSW!#REF!</definedName>
    <definedName name="Excel_BuiltIn_Print_Titles_23_16" localSheetId="1">[22]SSW_loan_OD!#REF!</definedName>
    <definedName name="Excel_BuiltIn_Print_Titles_23_16" localSheetId="2">[22]SSW_loan_OD!#REF!</definedName>
    <definedName name="Excel_BuiltIn_Print_Titles_23_16">[22]SSW_loan_OD!#REF!</definedName>
    <definedName name="Excel_BuiltIn_Print_Titles_23_18" localSheetId="1">[22]SSW_loan_OD!#REF!</definedName>
    <definedName name="Excel_BuiltIn_Print_Titles_23_18" localSheetId="2">[22]SSW_loan_OD!#REF!</definedName>
    <definedName name="Excel_BuiltIn_Print_Titles_23_18">[22]SSW_loan_OD!#REF!</definedName>
    <definedName name="Excel_BuiltIn_Print_Titles_23_29" localSheetId="1">[25]SSW!#REF!</definedName>
    <definedName name="Excel_BuiltIn_Print_Titles_23_29" localSheetId="2">[25]SSW!#REF!</definedName>
    <definedName name="Excel_BuiltIn_Print_Titles_23_29">[25]SSW!#REF!</definedName>
    <definedName name="Excel_BuiltIn_Print_Titles_23_3" localSheetId="1">[22]SSW_loan_OD!#REF!</definedName>
    <definedName name="Excel_BuiltIn_Print_Titles_23_3" localSheetId="2">[22]SSW_loan_OD!#REF!</definedName>
    <definedName name="Excel_BuiltIn_Print_Titles_23_3">[22]SSW_loan_OD!#REF!</definedName>
    <definedName name="Excel_BuiltIn_Print_Titles_23_4" localSheetId="1">[22]SSW_loan_OD!#REF!</definedName>
    <definedName name="Excel_BuiltIn_Print_Titles_23_4" localSheetId="2">[22]SSW_loan_OD!#REF!</definedName>
    <definedName name="Excel_BuiltIn_Print_Titles_23_4">[22]SSW_loan_OD!#REF!</definedName>
    <definedName name="Excel_BuiltIn_Print_Titles_23_5" localSheetId="1">[22]SSW_loan_OD!#REF!</definedName>
    <definedName name="Excel_BuiltIn_Print_Titles_23_5" localSheetId="2">[22]SSW_loan_OD!#REF!</definedName>
    <definedName name="Excel_BuiltIn_Print_Titles_23_5">[22]SSW_loan_OD!#REF!</definedName>
    <definedName name="Excel_BuiltIn_Print_Titles_23_6" localSheetId="1">[22]SSW_loan_OD!#REF!</definedName>
    <definedName name="Excel_BuiltIn_Print_Titles_23_6" localSheetId="2">[22]SSW_loan_OD!#REF!</definedName>
    <definedName name="Excel_BuiltIn_Print_Titles_23_6">[22]SSW_loan_OD!#REF!</definedName>
    <definedName name="Excel_BuiltIn_Print_Titles_23_8" localSheetId="1">[22]SSW_loan_OD!#REF!</definedName>
    <definedName name="Excel_BuiltIn_Print_Titles_23_8" localSheetId="2">[22]SSW_loan_OD!#REF!</definedName>
    <definedName name="Excel_BuiltIn_Print_Titles_23_8">[22]SSW_loan_OD!#REF!</definedName>
    <definedName name="Excel_BuiltIn_Print_Titles_23_9" localSheetId="1">[26]SSW!#REF!</definedName>
    <definedName name="Excel_BuiltIn_Print_Titles_23_9" localSheetId="2">[26]SSW!#REF!</definedName>
    <definedName name="Excel_BuiltIn_Print_Titles_23_9">[26]SSW!#REF!</definedName>
    <definedName name="Excel_BuiltIn_Print_Titles_4">#N/A</definedName>
    <definedName name="Excel_BuiltIn_Print_Titles_4_1">#N/A</definedName>
    <definedName name="Excel_BuiltIn_Print_Titles_4_10" localSheetId="1">[27]Insurance!#REF!</definedName>
    <definedName name="Excel_BuiltIn_Print_Titles_4_10" localSheetId="2">[27]Insurance!#REF!</definedName>
    <definedName name="Excel_BuiltIn_Print_Titles_4_10">[27]Insurance!#REF!</definedName>
    <definedName name="Excel_BuiltIn_Print_Titles_4_16" localSheetId="1">[27]Insurance!#REF!</definedName>
    <definedName name="Excel_BuiltIn_Print_Titles_4_16" localSheetId="2">[27]Insurance!#REF!</definedName>
    <definedName name="Excel_BuiltIn_Print_Titles_4_16">[27]Insurance!#REF!</definedName>
    <definedName name="Excel_BuiltIn_Print_Titles_4_18" localSheetId="1">[27]Insurance!#REF!</definedName>
    <definedName name="Excel_BuiltIn_Print_Titles_4_18" localSheetId="2">[27]Insurance!#REF!</definedName>
    <definedName name="Excel_BuiltIn_Print_Titles_4_18">[27]Insurance!#REF!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">[27]Insurance!#REF!</definedName>
    <definedName name="Excel_BuiltIn_Print_Titles_4_5" localSheetId="2">[27]Insurance!#REF!</definedName>
    <definedName name="Excel_BuiltIn_Print_Titles_4_5">[27]Insurance!#REF!</definedName>
    <definedName name="Excel_BuiltIn_Print_Titles_4_6">#N/A</definedName>
    <definedName name="Excel_BuiltIn_Print_Titles_4_8" localSheetId="1">[27]Insurance!#REF!</definedName>
    <definedName name="Excel_BuiltIn_Print_Titles_4_8" localSheetId="2">[27]Insurance!#REF!</definedName>
    <definedName name="Excel_BuiltIn_Print_Titles_4_8">[27]Insurance!#REF!</definedName>
    <definedName name="Excel_BuiltIn_Print_Titles_4_9" localSheetId="1">[27]Insurance!#REF!</definedName>
    <definedName name="Excel_BuiltIn_Print_Titles_4_9" localSheetId="2">[27]Insurance!#REF!</definedName>
    <definedName name="Excel_BuiltIn_Print_Titles_4_9">[27]Insurance!#REF!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PORT" localSheetId="1">#REF!</definedName>
    <definedName name="EXPORT" localSheetId="2">#REF!</definedName>
    <definedName name="EXPORT">#REF!</definedName>
    <definedName name="_xlnm.Extract" localSheetId="1">[28]BGT97STAFF!#REF!</definedName>
    <definedName name="_xlnm.Extract" localSheetId="2">[28]BGT97STAFF!#REF!</definedName>
    <definedName name="_xlnm.Extract">[28]BGT97STAFF!#REF!</definedName>
    <definedName name="F" localSheetId="1">'[15]วงเครดิต 3'!#REF!</definedName>
    <definedName name="F" localSheetId="2">'[15]วงเครดิต 3'!#REF!</definedName>
    <definedName name="F">'[15]วงเครดิต 3'!#REF!</definedName>
    <definedName name="FA.." localSheetId="1">#REF!</definedName>
    <definedName name="FA.." localSheetId="2">#REF!</definedName>
    <definedName name="FA..">#REF!</definedName>
    <definedName name="fdkf">#REF!</definedName>
    <definedName name="ff" localSheetId="5" hidden="1">{#N/A,#N/A,FALSE,"Eff-SSC2"}</definedName>
    <definedName name="ff" hidden="1">{#N/A,#N/A,FALSE,"Eff-SSC2"}</definedName>
    <definedName name="ffd" localSheetId="1">#REF!</definedName>
    <definedName name="ffd" localSheetId="2">#REF!</definedName>
    <definedName name="ffd">#REF!</definedName>
    <definedName name="fff" localSheetId="1">#REF!</definedName>
    <definedName name="fff" localSheetId="2">#REF!</definedName>
    <definedName name="fff">#REF!</definedName>
    <definedName name="ffff" localSheetId="5" hidden="1">{#N/A,#N/A,FALSE,"Eff-SSC2"}</definedName>
    <definedName name="ffff" hidden="1">{#N/A,#N/A,FALSE,"Eff-SSC2"}</definedName>
    <definedName name="fg" localSheetId="1">#REF!</definedName>
    <definedName name="fg" localSheetId="2">#REF!</definedName>
    <definedName name="fg">#REF!</definedName>
    <definedName name="figogiri" localSheetId="1">#REF!</definedName>
    <definedName name="figogiri" localSheetId="2">#REF!</definedName>
    <definedName name="figogiri">#REF!</definedName>
    <definedName name="fjds">'[29]GL CB'!$L$44</definedName>
    <definedName name="fldjkfifjof" localSheetId="1">[22]SSW_loan_OD!#REF!</definedName>
    <definedName name="fldjkfifjof" localSheetId="2">[22]SSW_loan_OD!#REF!</definedName>
    <definedName name="fldjkfifjof">[22]SSW_loan_OD!#REF!</definedName>
    <definedName name="Follow" localSheetId="1">#REF!</definedName>
    <definedName name="Follow" localSheetId="2">#REF!</definedName>
    <definedName name="Follow">#REF!</definedName>
    <definedName name="Forward_Sheet1_List" localSheetId="1">#REF!</definedName>
    <definedName name="Forward_Sheet1_List" localSheetId="2">#REF!</definedName>
    <definedName name="Forward_Sheet1_List">#REF!</definedName>
    <definedName name="fre" localSheetId="1">#REF!</definedName>
    <definedName name="fre" localSheetId="2">#REF!</definedName>
    <definedName name="fre">#REF!</definedName>
    <definedName name="frj">#REF!</definedName>
    <definedName name="FSF" localSheetId="1">#REF!</definedName>
    <definedName name="FSF" localSheetId="2">#REF!</definedName>
    <definedName name="FSF">#REF!</definedName>
    <definedName name="FUND1" localSheetId="1">#REF!</definedName>
    <definedName name="FUND1" localSheetId="2">#REF!</definedName>
    <definedName name="FUND1">#REF!</definedName>
    <definedName name="FUND2" localSheetId="1">#REF!</definedName>
    <definedName name="FUND2" localSheetId="2">#REF!</definedName>
    <definedName name="FUND2">#REF!</definedName>
    <definedName name="fund2a" localSheetId="1">#REF!</definedName>
    <definedName name="fund2a" localSheetId="2">#REF!</definedName>
    <definedName name="fund2a">#REF!</definedName>
    <definedName name="fy">#REF!</definedName>
    <definedName name="G" localSheetId="1">'[15]วงเครดิต 3'!#REF!</definedName>
    <definedName name="G" localSheetId="2">'[15]วงเครดิต 3'!#REF!</definedName>
    <definedName name="G">'[15]วงเครดิต 3'!#REF!</definedName>
    <definedName name="Gain_Loss">#REF!</definedName>
    <definedName name="ggg" localSheetId="1">#REF!</definedName>
    <definedName name="ggg" localSheetId="2">#REF!</definedName>
    <definedName name="ggg">#REF!</definedName>
    <definedName name="gjjf">#REF!</definedName>
    <definedName name="GL_CB">'[30]GL CB'!$L$44</definedName>
    <definedName name="GL_M">'[30]GL M'!$L$385</definedName>
    <definedName name="Gr" localSheetId="1">#REF!</definedName>
    <definedName name="Gr" localSheetId="2">#REF!</definedName>
    <definedName name="Gr">#REF!</definedName>
    <definedName name="grd" localSheetId="1">#REF!</definedName>
    <definedName name="grd" localSheetId="2">#REF!</definedName>
    <definedName name="grd">#REF!</definedName>
    <definedName name="group">[31]group!$1:$1048576</definedName>
    <definedName name="grr" localSheetId="1">#REF!</definedName>
    <definedName name="grr" localSheetId="2">#REF!</definedName>
    <definedName name="grr">#REF!</definedName>
    <definedName name="h" localSheetId="1">'[15]วงเครดิต 3'!#REF!</definedName>
    <definedName name="h" localSheetId="2">'[15]วงเครดิต 3'!#REF!</definedName>
    <definedName name="h">'[15]วงเครดิต 3'!#REF!</definedName>
    <definedName name="HAE_YOUNG_TRADING_CO._LTD." localSheetId="1">#REF!</definedName>
    <definedName name="HAE_YOUNG_TRADING_CO._LTD." localSheetId="2">#REF!</definedName>
    <definedName name="HAE_YOUNG_TRADING_CO._LTD.">#REF!</definedName>
    <definedName name="HE">#REF!</definedName>
    <definedName name="HELP">#REF!</definedName>
    <definedName name="HHH" localSheetId="1">#REF!</definedName>
    <definedName name="HHH" localSheetId="2">#REF!</definedName>
    <definedName name="HHH">#REF!</definedName>
    <definedName name="hitech" localSheetId="1" hidden="1">#REF!</definedName>
    <definedName name="hitech" localSheetId="2" hidden="1">#REF!</definedName>
    <definedName name="hitech" hidden="1">#REF!</definedName>
    <definedName name="hjg">#REF!</definedName>
    <definedName name="hjh" localSheetId="1">#REF!</definedName>
    <definedName name="hjh" localSheetId="2">#REF!</definedName>
    <definedName name="hjh">#REF!</definedName>
    <definedName name="hjk" localSheetId="1" hidden="1">#REF!</definedName>
    <definedName name="hjk" localSheetId="2" hidden="1">#REF!</definedName>
    <definedName name="hjk" hidden="1">#REF!</definedName>
    <definedName name="hjksh">#REF!</definedName>
    <definedName name="hjz">'[29]GL M'!$L$385</definedName>
    <definedName name="hyu" localSheetId="1">#REF!</definedName>
    <definedName name="hyu" localSheetId="2">#REF!</definedName>
    <definedName name="hyu">#REF!</definedName>
    <definedName name="i">#REF!</definedName>
    <definedName name="iiii" localSheetId="5" hidden="1">{#N/A,#N/A,FALSE,"Eff-SSC2"}</definedName>
    <definedName name="iiii" hidden="1">{#N/A,#N/A,FALSE,"Eff-SSC2"}</definedName>
    <definedName name="ikiifi" localSheetId="1">[2]RSS9801!#REF!</definedName>
    <definedName name="ikiifi" localSheetId="2">[2]RSS9801!#REF!</definedName>
    <definedName name="ikiifi">[2]RSS9801!#REF!</definedName>
    <definedName name="INTERCONTINENTAL_COMMODITIES" localSheetId="1">'[32]CODE,NAME'!#REF!</definedName>
    <definedName name="INTERCONTINENTAL_COMMODITIES" localSheetId="2">'[32]CODE,NAME'!#REF!</definedName>
    <definedName name="INTERCONTINENTAL_COMMODITIES">'[32]CODE,NAME'!#REF!</definedName>
    <definedName name="IntroPrintArea" localSheetId="1">#REF!</definedName>
    <definedName name="IntroPrintArea" localSheetId="2">#REF!</definedName>
    <definedName name="IntroPrintArea">#REF!</definedName>
    <definedName name="iyik">#REF!</definedName>
    <definedName name="J" localSheetId="1">#REF!</definedName>
    <definedName name="J" localSheetId="2">#REF!</definedName>
    <definedName name="J">#REF!</definedName>
    <definedName name="jame">'[8]Data 2'!$1:$1048576</definedName>
    <definedName name="james" localSheetId="1">#REF!</definedName>
    <definedName name="james" localSheetId="2">#REF!</definedName>
    <definedName name="james">#REF!</definedName>
    <definedName name="JEW" localSheetId="1">#REF!</definedName>
    <definedName name="JEW" localSheetId="2">#REF!</definedName>
    <definedName name="JEW">#REF!</definedName>
    <definedName name="jgjk" localSheetId="1">#REF!</definedName>
    <definedName name="jgjk" localSheetId="2">#REF!</definedName>
    <definedName name="jgjk">#REF!</definedName>
    <definedName name="jj" localSheetId="5" hidden="1">{#N/A,#N/A,FALSE,"Eff-SSC2"}</definedName>
    <definedName name="jj" hidden="1">{#N/A,#N/A,FALSE,"Eff-SSC2"}</definedName>
    <definedName name="jki" localSheetId="1">#REF!</definedName>
    <definedName name="jki" localSheetId="2">#REF!</definedName>
    <definedName name="jki">#REF!</definedName>
    <definedName name="jkk" localSheetId="1">#REF!</definedName>
    <definedName name="jkk" localSheetId="2">#REF!</definedName>
    <definedName name="jkk">#REF!</definedName>
    <definedName name="jom" localSheetId="1">#REF!</definedName>
    <definedName name="jom" localSheetId="2">#REF!</definedName>
    <definedName name="jom">#REF!</definedName>
    <definedName name="Jul_00" localSheetId="1">#REF!</definedName>
    <definedName name="Jul_00" localSheetId="2">#REF!</definedName>
    <definedName name="Jul_00">#REF!</definedName>
    <definedName name="k" localSheetId="1">'[15]วงเครดิต 3'!#REF!</definedName>
    <definedName name="k" localSheetId="2">'[15]วงเครดิต 3'!#REF!</definedName>
    <definedName name="k">'[15]วงเครดิต 3'!#REF!</definedName>
    <definedName name="kamonwan" localSheetId="1">#REF!</definedName>
    <definedName name="kamonwan" localSheetId="2">#REF!</definedName>
    <definedName name="kamonwan">#REF!</definedName>
    <definedName name="KFISFW" localSheetId="1">'[4]AA-1'!#REF!</definedName>
    <definedName name="KFISFW" localSheetId="2">'[4]AA-1'!#REF!</definedName>
    <definedName name="KFISFW">'[4]AA-1'!#REF!</definedName>
    <definedName name="kgiu">#REF!</definedName>
    <definedName name="kifk">#REF!</definedName>
    <definedName name="kighh">#REF!</definedName>
    <definedName name="kj">#REF!</definedName>
    <definedName name="kk">[33]name!$1:$1048576</definedName>
    <definedName name="kkk" localSheetId="1" hidden="1">#REF!</definedName>
    <definedName name="kkk" localSheetId="2" hidden="1">#REF!</definedName>
    <definedName name="kkk" hidden="1">#REF!</definedName>
    <definedName name="kkkk" localSheetId="1">#REF!</definedName>
    <definedName name="kkkk" localSheetId="2">#REF!</definedName>
    <definedName name="kkkk">#REF!</definedName>
    <definedName name="l" localSheetId="1">'[15]วงเครดิต 3'!#REF!</definedName>
    <definedName name="l" localSheetId="2">'[15]วงเครดิต 3'!#REF!</definedName>
    <definedName name="l">'[15]วงเครดิต 3'!#REF!</definedName>
    <definedName name="L_Adjust">[34]Links!$H:$H</definedName>
    <definedName name="L_AJE_Tot">[34]Links!$G:$G</definedName>
    <definedName name="L_CY_Beg">[34]Links!$F:$F</definedName>
    <definedName name="L_CY_End">[34]Links!$J:$J</definedName>
    <definedName name="L_PY_End">[34]Links!$K:$K</definedName>
    <definedName name="L_RJE_Tot">[34]Links!$I:$I</definedName>
    <definedName name="LEASE" localSheetId="1">#REF!</definedName>
    <definedName name="LEASE" localSheetId="2">#REF!</definedName>
    <definedName name="LEASE">#REF!</definedName>
    <definedName name="ll" localSheetId="5" hidden="1">{#N/A,#N/A,FALSE,"Eff-SSC2"}</definedName>
    <definedName name="ll" hidden="1">{#N/A,#N/A,FALSE,"Eff-SSC2"}</definedName>
    <definedName name="lll" localSheetId="1">#REF!</definedName>
    <definedName name="lll" localSheetId="2">#REF!</definedName>
    <definedName name="lll">#REF!</definedName>
    <definedName name="LLLFSO" localSheetId="1">#REF!</definedName>
    <definedName name="LLLFSO" localSheetId="2">#REF!</definedName>
    <definedName name="LLLFSO">#REF!</definedName>
    <definedName name="llll" localSheetId="1">#REF!</definedName>
    <definedName name="llll" localSheetId="2">#REF!</definedName>
    <definedName name="llll">#REF!</definedName>
    <definedName name="lloo" localSheetId="1" hidden="1">#REF!</definedName>
    <definedName name="lloo" localSheetId="2" hidden="1">#REF!</definedName>
    <definedName name="lloo" hidden="1">#REF!</definedName>
    <definedName name="LOC">[10]Location!$A$3:$A$39</definedName>
    <definedName name="lol">#REF!</definedName>
    <definedName name="Look1Area" localSheetId="1">#REF!</definedName>
    <definedName name="Look1Area" localSheetId="2">#REF!</definedName>
    <definedName name="Look1Area">#REF!</definedName>
    <definedName name="Look2Area" localSheetId="1">#REF!</definedName>
    <definedName name="Look2Area" localSheetId="2">#REF!</definedName>
    <definedName name="Look2Area">#REF!</definedName>
    <definedName name="Look3Area" localSheetId="1">#REF!</definedName>
    <definedName name="Look3Area" localSheetId="2">#REF!</definedName>
    <definedName name="Look3Area">#REF!</definedName>
    <definedName name="Look4Area" localSheetId="1">#REF!</definedName>
    <definedName name="Look4Area" localSheetId="2">#REF!</definedName>
    <definedName name="Look4Area">#REF!</definedName>
    <definedName name="Look5Area" localSheetId="1">#REF!</definedName>
    <definedName name="Look5Area" localSheetId="2">#REF!</definedName>
    <definedName name="Look5Area">#REF!</definedName>
    <definedName name="LORRY">[35]อัตราค่าบรรทุก!$A$1:$C$21</definedName>
    <definedName name="lpo">'[36]Stock Aging'!$A$2:$S$1606</definedName>
    <definedName name="m" localSheetId="1">'[15]วงเครดิต 3'!#REF!</definedName>
    <definedName name="m" localSheetId="2">'[15]วงเครดิต 3'!#REF!</definedName>
    <definedName name="m">'[15]วงเครดิต 3'!#REF!</definedName>
    <definedName name="maneerat" localSheetId="1">#REF!</definedName>
    <definedName name="maneerat" localSheetId="2">#REF!</definedName>
    <definedName name="maneerat">#REF!</definedName>
    <definedName name="maneeratr" localSheetId="1">#REF!</definedName>
    <definedName name="maneeratr" localSheetId="2">#REF!</definedName>
    <definedName name="maneeratr">#REF!</definedName>
    <definedName name="MH" localSheetId="5" hidden="1">{#N/A,#N/A,FALSE,"Eff-SSC2"}</definedName>
    <definedName name="MH" hidden="1">{#N/A,#N/A,FALSE,"Eff-SSC2"}</definedName>
    <definedName name="mk" localSheetId="1">#REF!</definedName>
    <definedName name="mk" localSheetId="2">#REF!</definedName>
    <definedName name="mk">#REF!</definedName>
    <definedName name="n" localSheetId="5" hidden="1">{#N/A,#N/A,FALSE,"Eff-SSC2"}</definedName>
    <definedName name="n" hidden="1">{#N/A,#N/A,FALSE,"Eff-SSC2"}</definedName>
    <definedName name="name" localSheetId="1">#REF!</definedName>
    <definedName name="name" localSheetId="2">#REF!</definedName>
    <definedName name="name">#REF!</definedName>
    <definedName name="nn" localSheetId="5" hidden="1">{#N/A,#N/A,FALSE,"Eff-SSC2"}</definedName>
    <definedName name="nn" hidden="1">{#N/A,#N/A,FALSE,"Eff-SSC2"}</definedName>
    <definedName name="o" localSheetId="1">[2]RSS9801!#REF!</definedName>
    <definedName name="o" localSheetId="2">[2]RSS9801!#REF!</definedName>
    <definedName name="o">[2]RSS9801!#REF!</definedName>
    <definedName name="OBJ" localSheetId="1">#REF!</definedName>
    <definedName name="OBJ" localSheetId="2">#REF!</definedName>
    <definedName name="OBJ">#REF!</definedName>
    <definedName name="OBJ_TS2005" localSheetId="1">#REF!</definedName>
    <definedName name="OBJ_TS2005" localSheetId="2">#REF!</definedName>
    <definedName name="OBJ_TS2005">#REF!</definedName>
    <definedName name="Oh" localSheetId="1">#REF!</definedName>
    <definedName name="Oh" localSheetId="2">#REF!</definedName>
    <definedName name="Oh">#REF!</definedName>
    <definedName name="ok" localSheetId="5" hidden="1">{#N/A,#N/A,FALSE,"Eff-SSC2"}</definedName>
    <definedName name="ok" hidden="1">{#N/A,#N/A,FALSE,"Eff-SSC2"}</definedName>
    <definedName name="OLE_LINK1_21" localSheetId="1">[37]HH!#REF!</definedName>
    <definedName name="OLE_LINK1_21" localSheetId="2">[37]HH!#REF!</definedName>
    <definedName name="OLE_LINK1_21">[37]HH!#REF!</definedName>
    <definedName name="oo" localSheetId="5" hidden="1">{#N/A,#N/A,FALSE,"Eff-SSC2"}</definedName>
    <definedName name="oo" hidden="1">{#N/A,#N/A,FALSE,"Eff-SSC2"}</definedName>
    <definedName name="p">#REF!</definedName>
    <definedName name="pcs" localSheetId="5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las" localSheetId="1">[38]dBase!#REF!</definedName>
    <definedName name="Plas" localSheetId="2">[38]dBase!#REF!</definedName>
    <definedName name="Plas">[38]dBase!#REF!</definedName>
    <definedName name="poi" localSheetId="5" hidden="1">{#N/A,#N/A,FALSE,"Eff-SSC2"}</definedName>
    <definedName name="poi" hidden="1">{#N/A,#N/A,FALSE,"Eff-SSC2"}</definedName>
    <definedName name="pom" localSheetId="1" hidden="1">#REF!</definedName>
    <definedName name="pom" localSheetId="2" hidden="1">#REF!</definedName>
    <definedName name="pom" hidden="1">#REF!</definedName>
    <definedName name="PooNim" localSheetId="1">#REF!</definedName>
    <definedName name="PooNim" localSheetId="2">#REF!</definedName>
    <definedName name="PooNim">#REF!</definedName>
    <definedName name="pp" localSheetId="1">#REF!</definedName>
    <definedName name="pp" localSheetId="2">#REF!</definedName>
    <definedName name="pp">#REF!</definedName>
    <definedName name="ppp">[39]อัตราค่าบรรทุก!$A$1:$C$21</definedName>
    <definedName name="_xlnm.Print_Area" localSheetId="5">งบกระแสเงินสด!$A$1:$L$81</definedName>
    <definedName name="_xlnm.Print_Area" localSheetId="1">'งบกำไรขาดทุน 3 เดือน'!$A$1:$M$81</definedName>
    <definedName name="_xlnm.Print_Area" localSheetId="2">'งบกำไรขาดทุน 9 เดือน'!$A$1:$M$81</definedName>
    <definedName name="_xlnm.Print_Area" localSheetId="4">'งบเปลี่ยนแปลง-เฉพาะ'!$A$1:$R$33</definedName>
    <definedName name="_xlnm.Print_Area" localSheetId="3">'งบเปลี่ยนแปลง-รวม'!$A$1:$S$34</definedName>
    <definedName name="_xlnm.Print_Area" localSheetId="0">งบแสดงฐานะการเงิน!$A$1:$M$112</definedName>
    <definedName name="_xlnm.Print_Area">[2]RSS9801!#REF!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>#REF!</definedName>
    <definedName name="Pro" localSheetId="1">#REF!</definedName>
    <definedName name="Pro" localSheetId="2">#REF!</definedName>
    <definedName name="Pro">#REF!</definedName>
    <definedName name="q" localSheetId="5" hidden="1">{#N/A,#N/A,FALSE,"Eff-SSC2"}</definedName>
    <definedName name="q" hidden="1">{#N/A,#N/A,FALSE,"Eff-SSC2"}</definedName>
    <definedName name="QQQ" localSheetId="1">#REF!</definedName>
    <definedName name="QQQ" localSheetId="2">#REF!</definedName>
    <definedName name="QQQ">#REF!</definedName>
    <definedName name="qw" localSheetId="1" hidden="1">#REF!</definedName>
    <definedName name="qw" localSheetId="2" hidden="1">#REF!</definedName>
    <definedName name="qw" hidden="1">#REF!</definedName>
    <definedName name="qwqqwqwqwqwqwqwqwqwqwqwqwqwqwqwqw" localSheetId="1">#REF!</definedName>
    <definedName name="qwqqwqwqwqwqwqwqwqwqwqwqwqwqwqwqw" localSheetId="2">#REF!</definedName>
    <definedName name="qwqqwqwqwqwqwqwqwqwqwqwqwqwqwqwqw">#REF!</definedName>
    <definedName name="RATE">[40]RATE!$A$1:$C$32</definedName>
    <definedName name="rate_new">#REF!</definedName>
    <definedName name="RATE4">[41]RATE!$A$1:$D$32</definedName>
    <definedName name="RBL" localSheetId="1">#REF!</definedName>
    <definedName name="RBL" localSheetId="2">#REF!</definedName>
    <definedName name="RBL">#REF!</definedName>
    <definedName name="RecP">[5]REPORT!$G$23:$G$29,[5]REPORT!$J$23:$J$29,[5]REPORT!$L$23:$L$29</definedName>
    <definedName name="RecR">[5]REPORT!$G$4:$G$15,[5]REPORT!$J$4:$J$15,[5]REPORT!$L$4:$L$15</definedName>
    <definedName name="rjfd">#REF!</definedName>
    <definedName name="rrr" localSheetId="1">#REF!</definedName>
    <definedName name="rrr" localSheetId="2">#REF!</definedName>
    <definedName name="rrr">#REF!</definedName>
    <definedName name="rrrrrrrr" localSheetId="1">'[4]AA-1'!#REF!</definedName>
    <definedName name="rrrrrrrr" localSheetId="2">'[4]AA-1'!#REF!</definedName>
    <definedName name="rrrrrrrr">'[4]AA-1'!#REF!</definedName>
    <definedName name="rrrrrrrrrr" localSheetId="1">#REF!</definedName>
    <definedName name="rrrrrrrrrr" localSheetId="2">#REF!</definedName>
    <definedName name="rrrrrrrrrr">#REF!</definedName>
    <definedName name="rtg" localSheetId="1">#REF!</definedName>
    <definedName name="rtg" localSheetId="2">#REF!</definedName>
    <definedName name="rtg">#REF!</definedName>
    <definedName name="Rub" localSheetId="1">[38]dBase!#REF!</definedName>
    <definedName name="Rub" localSheetId="2">[38]dBase!#REF!</definedName>
    <definedName name="Rub">[38]dBase!#REF!</definedName>
    <definedName name="rung" localSheetId="5" hidden="1">{#N/A,#N/A,FALSE,"Eff-SSC2"}</definedName>
    <definedName name="rung" hidden="1">{#N/A,#N/A,FALSE,"Eff-SSC2"}</definedName>
    <definedName name="ryuh" localSheetId="1">[2]RSS9801!#REF!</definedName>
    <definedName name="ryuh" localSheetId="2">[2]RSS9801!#REF!</definedName>
    <definedName name="ryuh">[2]RSS9801!#REF!</definedName>
    <definedName name="s" localSheetId="1">'[15]วงเครดิต 3'!#REF!</definedName>
    <definedName name="s" localSheetId="2">'[15]วงเครดิต 3'!#REF!</definedName>
    <definedName name="s">'[15]วงเครดิต 3'!#REF!</definedName>
    <definedName name="S_Adjust_Data">[34]Lead!$J$1:$J$12</definedName>
    <definedName name="S_AJE_Tot_Data">[34]Lead!$I$1:$I$12</definedName>
    <definedName name="S_CY_Beg_Data">[34]Lead!$G$1:$G$12</definedName>
    <definedName name="S_CY_End_Data">[34]Lead!$L$1:$L$12</definedName>
    <definedName name="S_PY_End_Data">[34]Lead!$N$1:$N$12</definedName>
    <definedName name="S_RJE_Tot_Data">[34]Lead!$K$1:$K$12</definedName>
    <definedName name="sale">[42]Sale0307!$A$1:$G$401</definedName>
    <definedName name="sale0309">[43]Sale0309!$A$1:$G$369</definedName>
    <definedName name="sale0311">[44]Sale0311!$A$1:$G$373</definedName>
    <definedName name="sale0401">'[45]Sale 0401'!$A$1:$G$264</definedName>
    <definedName name="sale0402">[46]Sale0402!$A$1:$G$350</definedName>
    <definedName name="sale0403">[47]Sale0403!$A$1:$G$420</definedName>
    <definedName name="sale0404">'[48]Sale 0404'!$A$1:$F$322</definedName>
    <definedName name="sale0405">#REF!</definedName>
    <definedName name="sale0406">[49]Sale0406!$A$1:$E$334</definedName>
    <definedName name="sale0407">'[50]Sale 0407'!$A$1:$E$389</definedName>
    <definedName name="sale0408">'[51]Sale 0408'!$A$2:$E$351</definedName>
    <definedName name="SALE0411">'[52]Sale 0411'!$A$1:$G$373</definedName>
    <definedName name="sale0501">'[53]Sale 0501'!$A$1:$G$184</definedName>
    <definedName name="SALE0502">'[54]Sale 0502'!$A$1:$G$257</definedName>
    <definedName name="SAW" localSheetId="1">#REF!</definedName>
    <definedName name="SAW" localSheetId="2">#REF!</definedName>
    <definedName name="SAW">#REF!</definedName>
    <definedName name="sd" localSheetId="1">#REF!</definedName>
    <definedName name="sd" localSheetId="2">#REF!</definedName>
    <definedName name="sd">#REF!</definedName>
    <definedName name="sf">#REF!</definedName>
    <definedName name="sfsfs" localSheetId="1" hidden="1">#REF!</definedName>
    <definedName name="sfsfs" localSheetId="2" hidden="1">#REF!</definedName>
    <definedName name="sfsfs" hidden="1">#REF!</definedName>
    <definedName name="sicCN">#REF!</definedName>
    <definedName name="slo">#REF!</definedName>
    <definedName name="so">#REF!</definedName>
    <definedName name="ssca" localSheetId="1">#REF!</definedName>
    <definedName name="ssca" localSheetId="2">#REF!</definedName>
    <definedName name="ssca">#REF!</definedName>
    <definedName name="Status" localSheetId="1">#REF!</definedName>
    <definedName name="Status" localSheetId="2">#REF!</definedName>
    <definedName name="Status">#REF!</definedName>
    <definedName name="SubAssetType">[10]AssetType!$C$3:$C$249</definedName>
    <definedName name="t" localSheetId="1">[2]RSS9801!#REF!</definedName>
    <definedName name="t" localSheetId="2">[2]RSS9801!#REF!</definedName>
    <definedName name="t">[2]RSS9801!#REF!</definedName>
    <definedName name="table02">[55]LTX!$1:$1048576</definedName>
    <definedName name="test">'[8]Data 2'!$1:$1048576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 localSheetId="1">#REF!</definedName>
    <definedName name="tgdg" localSheetId="2">#REF!</definedName>
    <definedName name="tgdg">#REF!</definedName>
    <definedName name="time" localSheetId="1">#REF!</definedName>
    <definedName name="time" localSheetId="2">#REF!</definedName>
    <definedName name="time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tki" localSheetId="1" hidden="1">'[6]PS-1995'!#REF!</definedName>
    <definedName name="ttki" localSheetId="2" hidden="1">'[6]PS-1995'!#REF!</definedName>
    <definedName name="ttki" hidden="1">'[6]PS-1995'!#REF!</definedName>
    <definedName name="tu">#REF!</definedName>
    <definedName name="tuij" localSheetId="1">#REF!</definedName>
    <definedName name="tuij" localSheetId="2">#REF!</definedName>
    <definedName name="tuij">#REF!</definedName>
    <definedName name="ufrnh" localSheetId="1">#REF!</definedName>
    <definedName name="ufrnh" localSheetId="2">#REF!</definedName>
    <definedName name="ufrnh">#REF!</definedName>
    <definedName name="uio" localSheetId="1">#REF!</definedName>
    <definedName name="uio" localSheetId="2">#REF!</definedName>
    <definedName name="uio">#REF!</definedName>
    <definedName name="uiy" localSheetId="1">#REF!</definedName>
    <definedName name="uiy" localSheetId="2">#REF!</definedName>
    <definedName name="uiy">#REF!</definedName>
    <definedName name="ujd">#REF!</definedName>
    <definedName name="ukhg">#REF!</definedName>
    <definedName name="ukt">#REF!</definedName>
    <definedName name="w" localSheetId="1">'[15]วงเครดิต 3'!#REF!</definedName>
    <definedName name="w" localSheetId="2">'[15]วงเครดิต 3'!#REF!</definedName>
    <definedName name="w">'[15]วงเครดิต 3'!#REF!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f" localSheetId="1">#REF!</definedName>
    <definedName name="wf" localSheetId="2">#REF!</definedName>
    <definedName name="wf">#REF!</definedName>
    <definedName name="WK_40">[56]Order_Oct_w40!$A$47</definedName>
    <definedName name="WK_41">[56]Order_Oct_w41!$A$49</definedName>
    <definedName name="WR_40">[56]Order_Oct_w40!$A$72</definedName>
    <definedName name="wrn.A." localSheetId="5" hidden="1">{#N/A,#N/A,FALSE,"Eff-SSC2"}</definedName>
    <definedName name="wrn.A." hidden="1">{#N/A,#N/A,FALSE,"Eff-SSC2"}</definedName>
    <definedName name="WS">#REF!</definedName>
    <definedName name="X" localSheetId="1">'[57]Machine2,3''04'!#REF!</definedName>
    <definedName name="X" localSheetId="2">'[57]Machine2,3''04'!#REF!</definedName>
    <definedName name="X">'[57]Machine2,3''04'!#REF!</definedName>
    <definedName name="y" localSheetId="5" hidden="1">{#N/A,#N/A,FALSE,"Eff-SSC2"}</definedName>
    <definedName name="y" hidden="1">{#N/A,#N/A,FALSE,"Eff-SSC2"}</definedName>
    <definedName name="ying" localSheetId="5" hidden="1">{#N/A,#N/A,FALSE,"Eff-SSC2"}</definedName>
    <definedName name="ying" hidden="1">{#N/A,#N/A,FALSE,"Eff-SSC2"}</definedName>
    <definedName name="ykir" localSheetId="1">#REF!</definedName>
    <definedName name="ykir" localSheetId="2">#REF!</definedName>
    <definedName name="ykir">#REF!</definedName>
    <definedName name="ykk" localSheetId="1" hidden="1">#REF!</definedName>
    <definedName name="ykk" localSheetId="2" hidden="1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1149" localSheetId="1">[58]Aging!#REF!</definedName>
    <definedName name="เ1149" localSheetId="2">[58]Aging!#REF!</definedName>
    <definedName name="เ1149">[58]Aging!#REF!</definedName>
    <definedName name="ก็ไ" localSheetId="1">#REF!</definedName>
    <definedName name="ก็ไ" localSheetId="2">#REF!</definedName>
    <definedName name="ก็ไ">#REF!</definedName>
    <definedName name="กก" localSheetId="1">[2]RSS9801!#REF!</definedName>
    <definedName name="กก" localSheetId="2">[2]RSS9801!#REF!</definedName>
    <definedName name="กก">[2]RSS9801!#REF!</definedName>
    <definedName name="ก่ำภใ">'[30]GL CB'!$L$44</definedName>
    <definedName name="กิ" localSheetId="1">#REF!</definedName>
    <definedName name="กิ" localSheetId="2">#REF!</definedName>
    <definedName name="กิ">#REF!</definedName>
    <definedName name="ค่ารับรอง" localSheetId="1">#REF!</definedName>
    <definedName name="ค่ารับรอง" localSheetId="2">#REF!</definedName>
    <definedName name="ค่ารับรอง">#REF!</definedName>
    <definedName name="ฆ๋ฒ?ฏธ๋?" hidden="1">#REF!</definedName>
    <definedName name="เงินมัดจำ" localSheetId="1">#REF!</definedName>
    <definedName name="เงินมัดจำ" localSheetId="2">#REF!</definedName>
    <definedName name="เงินมัดจำ">#REF!</definedName>
    <definedName name="ช" localSheetId="1">#REF!</definedName>
    <definedName name="ช" localSheetId="2">#REF!</definedName>
    <definedName name="ช">#REF!</definedName>
    <definedName name="ชั่วโมงการอบยาง" localSheetId="1">'[59]ปัจจุบัน '!#REF!</definedName>
    <definedName name="ชั่วโมงการอบยาง" localSheetId="2">'[59]ปัจจุบัน '!#REF!</definedName>
    <definedName name="ชั่วโมงการอบยาง">'[59]ปัจจุบัน '!#REF!</definedName>
    <definedName name="ด" localSheetId="1" hidden="1">'[6]PS-1995'!#REF!</definedName>
    <definedName name="ด" localSheetId="2" hidden="1">'[6]PS-1995'!#REF!</definedName>
    <definedName name="ด" hidden="1">'[6]PS-1995'!#REF!</definedName>
    <definedName name="ดด" localSheetId="5" hidden="1">{#N/A,#N/A,FALSE,"Eff-SSC2"}</definedName>
    <definedName name="ดด" hidden="1">{#N/A,#N/A,FALSE,"Eff-SSC2"}</definedName>
    <definedName name="เดถึคจ่">#REF!</definedName>
    <definedName name="ถุงมือสุ่มก่อนชั่ง" localSheetId="1">[18]note_defect!#REF!</definedName>
    <definedName name="ถุงมือสุ่มก่อนชั่ง" localSheetId="2">[18]note_defect!#REF!</definedName>
    <definedName name="ถุงมือสุ่มก่อนชั่ง">[18]note_defect!#REF!</definedName>
    <definedName name="ทม้">#REF!</definedName>
    <definedName name="ทำวดืแท" localSheetId="1">#REF!</definedName>
    <definedName name="ทำวดืแท" localSheetId="2">#REF!</definedName>
    <definedName name="ทำวดืแท">#REF!</definedName>
    <definedName name="เท" hidden="1">#REF!</definedName>
    <definedName name="ธฎ๊?">#REF!</definedName>
    <definedName name="ป้ทมฝ" localSheetId="1">#REF!</definedName>
    <definedName name="ป้ทมฝ" localSheetId="2">#REF!</definedName>
    <definedName name="ป้ทมฝ">#REF!</definedName>
    <definedName name="ประกันส่งออ" localSheetId="1">[14]description!#REF!</definedName>
    <definedName name="ประกันส่งออ" localSheetId="2">[14]description!#REF!</definedName>
    <definedName name="ประกันส่งออ">[14]description!#REF!</definedName>
    <definedName name="ประกันส่งออก" localSheetId="1">[14]description!#REF!</definedName>
    <definedName name="ประกันส่งออก" localSheetId="2">[14]description!#REF!</definedName>
    <definedName name="ประกันส่งออก">[14]description!#REF!</definedName>
    <definedName name="ผดัร่สา">#REF!</definedName>
    <definedName name="ผทส" localSheetId="1">#REF!</definedName>
    <definedName name="ผทส" localSheetId="2">#REF!</definedName>
    <definedName name="ผทส">#REF!</definedName>
    <definedName name="ผลการดำเนินงาน_Productivity" localSheetId="1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1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ไสม" localSheetId="1">#REF!</definedName>
    <definedName name="พไสม" localSheetId="2">#REF!</definedName>
    <definedName name="พไสม">#REF!</definedName>
    <definedName name="พึมาร" localSheetId="1">#REF!</definedName>
    <definedName name="พึมาร" localSheetId="2">#REF!</definedName>
    <definedName name="พึมาร">#REF!</definedName>
    <definedName name="ฟ" localSheetId="1">#REF!</definedName>
    <definedName name="ฟ" localSheetId="2">#REF!</definedName>
    <definedName name="ฟ">#REF!</definedName>
    <definedName name="ฟ1" localSheetId="1">[60]ผ้าสำเร็จ!#REF!</definedName>
    <definedName name="ฟ1" localSheetId="2">[60]ผ้าสำเร็จ!#REF!</definedName>
    <definedName name="ฟ1">[60]ผ้าสำเร็จ!#REF!</definedName>
    <definedName name="ฟฟ">'[29]GL CB'!$L$44</definedName>
    <definedName name="ฟภ์" localSheetId="1" hidden="1">#REF!</definedName>
    <definedName name="ฟภ์" localSheetId="2" hidden="1">#REF!</definedName>
    <definedName name="ฟภ์" hidden="1">#REF!</definedName>
    <definedName name="เมหถำหร่กา" localSheetId="1">#REF!</definedName>
    <definedName name="เมหถำหร่กา" localSheetId="2">#REF!</definedName>
    <definedName name="เมหถำหร่กา">#REF!</definedName>
    <definedName name="รมปผเ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 localSheetId="1">#REF!</definedName>
    <definedName name="ลำดับที่1" localSheetId="2">#REF!</definedName>
    <definedName name="ลำดับที่1">#REF!</definedName>
    <definedName name="ลำดับที่2" localSheetId="1">#REF!</definedName>
    <definedName name="ลำดับที่2" localSheetId="2">#REF!</definedName>
    <definedName name="ลำดับที่2">#REF!</definedName>
    <definedName name="ลำดับที่3" localSheetId="1">#REF!</definedName>
    <definedName name="ลำดับที่3" localSheetId="2">#REF!</definedName>
    <definedName name="ลำดับที่3">#REF!</definedName>
    <definedName name="ลำดับที่30" localSheetId="1">#REF!</definedName>
    <definedName name="ลำดับที่30" localSheetId="2">#REF!</definedName>
    <definedName name="ลำดับที่30">#REF!</definedName>
    <definedName name="ลำดับที่4" localSheetId="1">#REF!</definedName>
    <definedName name="ลำดับที่4" localSheetId="2">#REF!</definedName>
    <definedName name="ลำดับที่4">#REF!</definedName>
    <definedName name="ลำดับที่5" localSheetId="1">#REF!</definedName>
    <definedName name="ลำดับที่5" localSheetId="2">#REF!</definedName>
    <definedName name="ลำดับที่5">#REF!</definedName>
    <definedName name="ลำดับที่6" localSheetId="1">#REF!</definedName>
    <definedName name="ลำดับที่6" localSheetId="2">#REF!</definedName>
    <definedName name="ลำดับที่6">#REF!</definedName>
    <definedName name="วุตาไพ" localSheetId="1">#REF!</definedName>
    <definedName name="วุตาไพ" localSheetId="2">#REF!</definedName>
    <definedName name="วุตาไพ">#REF!</definedName>
    <definedName name="ส" localSheetId="5" hidden="1">{#N/A,#N/A,FALSE,"Eff-SSC2"}</definedName>
    <definedName name="ส" hidden="1">{#N/A,#N/A,FALSE,"Eff-SSC2"}</definedName>
    <definedName name="สรงบนวฝใมม">'[30]GL M'!$L$385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1">#REF!</definedName>
    <definedName name="ส่วนบุคคล" localSheetId="2">#REF!</definedName>
    <definedName name="ส่วนบุคคล">#REF!</definedName>
    <definedName name="ส่วนประกันคุณภาพ" localSheetId="1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1">#REF!</definedName>
    <definedName name="ส่วนส่งออก" localSheetId="2">#REF!</definedName>
    <definedName name="ส่วนส่งออก">#REF!</definedName>
    <definedName name="สส" localSheetId="1">'[61]test 2'!#REF!</definedName>
    <definedName name="สส" localSheetId="2">'[61]test 2'!#REF!</definedName>
    <definedName name="สส">'[61]test 2'!#REF!</definedName>
    <definedName name="สินค้า" localSheetId="1">#REF!</definedName>
    <definedName name="สินค้า" localSheetId="2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7" i="4" l="1"/>
  <c r="T9" i="2" l="1"/>
  <c r="S9" i="2"/>
  <c r="R9" i="2"/>
  <c r="P9" i="2"/>
  <c r="N9" i="2"/>
  <c r="O9" i="2" s="1"/>
  <c r="H60" i="6" l="1"/>
  <c r="H56" i="6"/>
  <c r="I13" i="5" l="1"/>
  <c r="H16" i="2" l="1"/>
  <c r="J16" i="2"/>
  <c r="L16" i="2"/>
  <c r="L33" i="6"/>
  <c r="L27" i="6"/>
  <c r="L25" i="6"/>
  <c r="L24" i="6"/>
  <c r="L20" i="6"/>
  <c r="L19" i="6"/>
  <c r="L15" i="6"/>
  <c r="L14" i="6"/>
  <c r="L10" i="6"/>
  <c r="L9" i="6"/>
  <c r="J36" i="6"/>
  <c r="J27" i="6"/>
  <c r="J25" i="6"/>
  <c r="J24" i="6"/>
  <c r="J21" i="6"/>
  <c r="J20" i="6"/>
  <c r="J19" i="6"/>
  <c r="J15" i="6"/>
  <c r="J14" i="6"/>
  <c r="J13" i="6"/>
  <c r="J10" i="6"/>
  <c r="J9" i="6"/>
  <c r="H33" i="6"/>
  <c r="H27" i="6"/>
  <c r="H25" i="6"/>
  <c r="H24" i="6"/>
  <c r="H20" i="6"/>
  <c r="H19" i="6"/>
  <c r="H15" i="6"/>
  <c r="H14" i="6"/>
  <c r="H10" i="6"/>
  <c r="H9" i="6"/>
  <c r="F36" i="6"/>
  <c r="F21" i="6"/>
  <c r="F13" i="6"/>
  <c r="A80" i="1"/>
  <c r="A42" i="1"/>
  <c r="L15" i="1" l="1"/>
  <c r="H15" i="1"/>
  <c r="K12" i="5" l="1"/>
  <c r="K66" i="5"/>
  <c r="G66" i="5"/>
  <c r="G12" i="5"/>
  <c r="J16" i="3"/>
  <c r="P16" i="3"/>
  <c r="L36" i="6"/>
  <c r="L21" i="6"/>
  <c r="L13" i="6"/>
  <c r="H36" i="6"/>
  <c r="H21" i="6"/>
  <c r="H13" i="6"/>
  <c r="J60" i="6"/>
  <c r="J56" i="6"/>
  <c r="A48" i="6"/>
  <c r="A46" i="6"/>
  <c r="L37" i="6" l="1"/>
  <c r="L11" i="6"/>
  <c r="H22" i="6"/>
  <c r="H11" i="6"/>
  <c r="L22" i="6"/>
  <c r="L16" i="6"/>
  <c r="H37" i="6"/>
  <c r="H16" i="6"/>
  <c r="H17" i="6" l="1"/>
  <c r="H23" i="6"/>
  <c r="H26" i="6" s="1"/>
  <c r="H28" i="6" s="1"/>
  <c r="H38" i="6" s="1"/>
  <c r="H61" i="6" s="1"/>
  <c r="H59" i="6" s="1"/>
  <c r="L17" i="6"/>
  <c r="L23" i="6" s="1"/>
  <c r="L26" i="6" s="1"/>
  <c r="L28" i="6" s="1"/>
  <c r="L57" i="6" s="1"/>
  <c r="L55" i="6" s="1"/>
  <c r="L63" i="6" s="1"/>
  <c r="H57" i="6" l="1"/>
  <c r="H55" i="6" s="1"/>
  <c r="H63" i="6" s="1"/>
  <c r="L38" i="6"/>
  <c r="L61" i="6" s="1"/>
  <c r="L59" i="6" s="1"/>
  <c r="K59" i="5"/>
  <c r="G59" i="5"/>
  <c r="O15" i="4" l="1"/>
  <c r="O18" i="4" s="1"/>
  <c r="M15" i="4"/>
  <c r="M18" i="4" s="1"/>
  <c r="K16" i="4"/>
  <c r="K19" i="4" s="1"/>
  <c r="I16" i="4"/>
  <c r="I19" i="4" s="1"/>
  <c r="G16" i="4"/>
  <c r="G19" i="4" s="1"/>
  <c r="P19" i="3"/>
  <c r="P15" i="3"/>
  <c r="P17" i="3" s="1"/>
  <c r="L16" i="3"/>
  <c r="L17" i="3" s="1"/>
  <c r="J19" i="3"/>
  <c r="H17" i="3"/>
  <c r="H20" i="3" s="1"/>
  <c r="F17" i="3"/>
  <c r="F20" i="3" s="1"/>
  <c r="D17" i="3"/>
  <c r="D20" i="3" s="1"/>
  <c r="L19" i="3" l="1"/>
  <c r="L20" i="3" s="1"/>
  <c r="Q15" i="4"/>
  <c r="O16" i="4"/>
  <c r="O19" i="4" s="1"/>
  <c r="P18" i="3"/>
  <c r="P20" i="3" s="1"/>
  <c r="N16" i="3"/>
  <c r="R16" i="3" s="1"/>
  <c r="N24" i="3"/>
  <c r="R24" i="3" l="1"/>
  <c r="Q23" i="4" l="1"/>
  <c r="L57" i="1" l="1"/>
  <c r="H57" i="1"/>
  <c r="L22" i="2" l="1"/>
  <c r="H22" i="2"/>
  <c r="A44" i="5" l="1"/>
  <c r="A3" i="5"/>
  <c r="A46" i="5" s="1"/>
  <c r="Q25" i="4"/>
  <c r="L92" i="1"/>
  <c r="Q18" i="4"/>
  <c r="Q13" i="4"/>
  <c r="Q12" i="4"/>
  <c r="Q11" i="4"/>
  <c r="N26" i="3"/>
  <c r="R26" i="3" s="1"/>
  <c r="P22" i="3"/>
  <c r="P25" i="3" s="1"/>
  <c r="F22" i="3"/>
  <c r="F25" i="3" s="1"/>
  <c r="F29" i="3" s="1"/>
  <c r="F93" i="1" s="1"/>
  <c r="N19" i="3"/>
  <c r="R19" i="3" s="1"/>
  <c r="N14" i="3"/>
  <c r="R14" i="3" s="1"/>
  <c r="N13" i="3"/>
  <c r="R13" i="3" s="1"/>
  <c r="N12" i="3"/>
  <c r="A48" i="2"/>
  <c r="A3" i="3" s="1"/>
  <c r="A3" i="4" s="1"/>
  <c r="A46" i="2"/>
  <c r="L37" i="2"/>
  <c r="H37" i="2"/>
  <c r="L11" i="2"/>
  <c r="H11" i="2"/>
  <c r="H93" i="1"/>
  <c r="A78" i="1"/>
  <c r="L65" i="1"/>
  <c r="L66" i="1" s="1"/>
  <c r="H65" i="1"/>
  <c r="A40" i="1"/>
  <c r="L26" i="1"/>
  <c r="H26" i="1"/>
  <c r="H27" i="1" l="1"/>
  <c r="H17" i="2"/>
  <c r="H23" i="2" s="1"/>
  <c r="H26" i="2" s="1"/>
  <c r="H28" i="2" s="1"/>
  <c r="L17" i="2"/>
  <c r="L23" i="2" s="1"/>
  <c r="L26" i="2" s="1"/>
  <c r="H96" i="1"/>
  <c r="H22" i="3"/>
  <c r="H25" i="3" s="1"/>
  <c r="H29" i="3" s="1"/>
  <c r="F96" i="1" s="1"/>
  <c r="D22" i="3"/>
  <c r="D25" i="3" s="1"/>
  <c r="D29" i="3" s="1"/>
  <c r="F92" i="1" s="1"/>
  <c r="H98" i="1"/>
  <c r="L22" i="3"/>
  <c r="L25" i="3" s="1"/>
  <c r="G21" i="4"/>
  <c r="G24" i="4" s="1"/>
  <c r="G28" i="4" s="1"/>
  <c r="J92" i="1" s="1"/>
  <c r="O21" i="4"/>
  <c r="O24" i="4" s="1"/>
  <c r="I21" i="4"/>
  <c r="I24" i="4" s="1"/>
  <c r="I28" i="4" s="1"/>
  <c r="J93" i="1" s="1"/>
  <c r="L96" i="1"/>
  <c r="K21" i="4"/>
  <c r="K24" i="4" s="1"/>
  <c r="K28" i="4" s="1"/>
  <c r="J96" i="1" s="1"/>
  <c r="L98" i="1"/>
  <c r="H66" i="1"/>
  <c r="L93" i="1"/>
  <c r="L27" i="1"/>
  <c r="H92" i="1"/>
  <c r="R12" i="3"/>
  <c r="G10" i="5" l="1"/>
  <c r="G23" i="5" s="1"/>
  <c r="J15" i="3"/>
  <c r="N15" i="3" s="1"/>
  <c r="L28" i="2"/>
  <c r="L57" i="2" s="1"/>
  <c r="L55" i="2" s="1"/>
  <c r="L63" i="2" s="1"/>
  <c r="H38" i="2"/>
  <c r="H61" i="2" s="1"/>
  <c r="H59" i="2" s="1"/>
  <c r="H57" i="2"/>
  <c r="H55" i="2" s="1"/>
  <c r="H63" i="2" s="1"/>
  <c r="L38" i="2" l="1"/>
  <c r="L61" i="2" s="1"/>
  <c r="L59" i="2" s="1"/>
  <c r="J18" i="3"/>
  <c r="N18" i="3" s="1"/>
  <c r="R18" i="3" s="1"/>
  <c r="J17" i="3"/>
  <c r="G33" i="5"/>
  <c r="G36" i="5" s="1"/>
  <c r="G68" i="5" s="1"/>
  <c r="G71" i="5" s="1"/>
  <c r="M14" i="4"/>
  <c r="K10" i="5"/>
  <c r="K23" i="5" s="1"/>
  <c r="R15" i="3"/>
  <c r="R17" i="3" s="1"/>
  <c r="N17" i="3"/>
  <c r="N20" i="3" l="1"/>
  <c r="N22" i="3" s="1"/>
  <c r="N25" i="3" s="1"/>
  <c r="J20" i="3"/>
  <c r="J22" i="3" s="1"/>
  <c r="J25" i="3" s="1"/>
  <c r="R20" i="3"/>
  <c r="R22" i="3" s="1"/>
  <c r="R25" i="3" s="1"/>
  <c r="K33" i="5"/>
  <c r="K36" i="5" s="1"/>
  <c r="K68" i="5" s="1"/>
  <c r="K71" i="5" s="1"/>
  <c r="Q14" i="4"/>
  <c r="Q16" i="4" s="1"/>
  <c r="M16" i="4"/>
  <c r="M17" i="4"/>
  <c r="Q17" i="4" s="1"/>
  <c r="H97" i="1" l="1"/>
  <c r="H99" i="1" s="1"/>
  <c r="H101" i="1" s="1"/>
  <c r="H102" i="1" s="1"/>
  <c r="Q19" i="4"/>
  <c r="Q21" i="4" s="1"/>
  <c r="Q24" i="4" s="1"/>
  <c r="M19" i="4"/>
  <c r="L97" i="1" l="1"/>
  <c r="L99" i="1" s="1"/>
  <c r="L101" i="1" s="1"/>
  <c r="L102" i="1" s="1"/>
  <c r="M21" i="4"/>
  <c r="M24" i="4" s="1"/>
  <c r="I66" i="5" l="1"/>
  <c r="J11" i="2" l="1"/>
  <c r="J11" i="6"/>
  <c r="I59" i="5" l="1"/>
  <c r="I12" i="5" l="1"/>
  <c r="J26" i="1" l="1"/>
  <c r="J22" i="6" l="1"/>
  <c r="J22" i="2"/>
  <c r="J15" i="1" l="1"/>
  <c r="J27" i="1" s="1"/>
  <c r="J16" i="6" l="1"/>
  <c r="J17" i="6" s="1"/>
  <c r="J23" i="6" s="1"/>
  <c r="J26" i="6" s="1"/>
  <c r="J28" i="6" s="1"/>
  <c r="J17" i="2"/>
  <c r="J23" i="2" s="1"/>
  <c r="J26" i="2" s="1"/>
  <c r="J28" i="2" s="1"/>
  <c r="M26" i="4" l="1"/>
  <c r="I10" i="5"/>
  <c r="J57" i="2"/>
  <c r="J55" i="2" s="1"/>
  <c r="J63" i="2" s="1"/>
  <c r="J57" i="6"/>
  <c r="J55" i="6" s="1"/>
  <c r="J63" i="6" s="1"/>
  <c r="Q26" i="4" l="1"/>
  <c r="M28" i="4"/>
  <c r="J97" i="1" s="1"/>
  <c r="J65" i="1" l="1"/>
  <c r="J57" i="1" l="1"/>
  <c r="J66" i="1" s="1"/>
  <c r="E13" i="5" l="1"/>
  <c r="F15" i="6"/>
  <c r="F25" i="6" l="1"/>
  <c r="F24" i="6" l="1"/>
  <c r="F9" i="6" l="1"/>
  <c r="F19" i="6"/>
  <c r="F16" i="2" l="1"/>
  <c r="F14" i="6"/>
  <c r="F16" i="6" s="1"/>
  <c r="F15" i="1" l="1"/>
  <c r="F10" i="6" l="1"/>
  <c r="F11" i="6" s="1"/>
  <c r="F17" i="6" s="1"/>
  <c r="F11" i="2"/>
  <c r="F17" i="2" s="1"/>
  <c r="F20" i="6"/>
  <c r="F22" i="6" s="1"/>
  <c r="F22" i="2"/>
  <c r="F23" i="2" l="1"/>
  <c r="F26" i="2" s="1"/>
  <c r="F23" i="6"/>
  <c r="F26" i="6" s="1"/>
  <c r="F27" i="6" l="1"/>
  <c r="F28" i="6" s="1"/>
  <c r="F57" i="6" s="1"/>
  <c r="E12" i="5"/>
  <c r="F28" i="2"/>
  <c r="F57" i="1"/>
  <c r="E10" i="5" l="1"/>
  <c r="F57" i="2"/>
  <c r="F60" i="6" l="1"/>
  <c r="P28" i="3"/>
  <c r="F56" i="6"/>
  <c r="F55" i="6" s="1"/>
  <c r="F63" i="6" s="1"/>
  <c r="P27" i="3"/>
  <c r="J27" i="3"/>
  <c r="F55" i="2"/>
  <c r="F63" i="2" s="1"/>
  <c r="P29" i="3" l="1"/>
  <c r="F100" i="1" s="1"/>
  <c r="J29" i="3"/>
  <c r="F97" i="1" s="1"/>
  <c r="N27" i="3"/>
  <c r="R27" i="3" s="1"/>
  <c r="F26" i="1" l="1"/>
  <c r="F27" i="1" s="1"/>
  <c r="F65" i="1" l="1"/>
  <c r="F66" i="1" s="1"/>
  <c r="J33" i="6" l="1"/>
  <c r="J37" i="6" s="1"/>
  <c r="J38" i="6" s="1"/>
  <c r="J61" i="6" s="1"/>
  <c r="J59" i="6" s="1"/>
  <c r="O27" i="4"/>
  <c r="J37" i="2"/>
  <c r="J38" i="2" s="1"/>
  <c r="J61" i="2" s="1"/>
  <c r="J59" i="2" s="1"/>
  <c r="Q27" i="4" l="1"/>
  <c r="Q28" i="4" s="1"/>
  <c r="O28" i="4"/>
  <c r="J98" i="1" s="1"/>
  <c r="J99" i="1" s="1"/>
  <c r="J101" i="1" s="1"/>
  <c r="J102" i="1" s="1"/>
  <c r="F33" i="6" l="1"/>
  <c r="F37" i="6" s="1"/>
  <c r="F38" i="6" s="1"/>
  <c r="F61" i="6" s="1"/>
  <c r="F59" i="6" s="1"/>
  <c r="L28" i="3"/>
  <c r="F37" i="2"/>
  <c r="F38" i="2" s="1"/>
  <c r="F61" i="2" s="1"/>
  <c r="F59" i="2" s="1"/>
  <c r="N28" i="3" l="1"/>
  <c r="L29" i="3"/>
  <c r="F98" i="1" s="1"/>
  <c r="F99" i="1" s="1"/>
  <c r="F101" i="1" s="1"/>
  <c r="F102" i="1" s="1"/>
  <c r="R28" i="3" l="1"/>
  <c r="R29" i="3" s="1"/>
  <c r="N29" i="3"/>
  <c r="E66" i="5" l="1"/>
  <c r="I23" i="5" l="1"/>
  <c r="I33" i="5" s="1"/>
  <c r="I36" i="5" s="1"/>
  <c r="I68" i="5" s="1"/>
  <c r="I71" i="5" s="1"/>
  <c r="E59" i="5" l="1"/>
  <c r="E23" i="5" l="1"/>
  <c r="E33" i="5" s="1"/>
  <c r="E36" i="5" s="1"/>
  <c r="E68" i="5" s="1"/>
  <c r="E71" i="5" s="1"/>
</calcChain>
</file>

<file path=xl/sharedStrings.xml><?xml version="1.0" encoding="utf-8"?>
<sst xmlns="http://schemas.openxmlformats.org/spreadsheetml/2006/main" count="424" uniqueCount="204">
  <si>
    <t>บริษัท อาม่า มารีน จำกัด (มหาชน) และบริษัทย่อย</t>
  </si>
  <si>
    <t>งบแสดงฐานะการเงิน</t>
  </si>
  <si>
    <t>สินทรัพย์</t>
  </si>
  <si>
    <t xml:space="preserve">   งบการเงินรวม (บาท)</t>
  </si>
  <si>
    <t>งบการเงินเฉพาะกิจการ (บาท)</t>
  </si>
  <si>
    <t>หมายเหตุ</t>
  </si>
  <si>
    <t>31 ธันวาคม 2562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</si>
  <si>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</si>
  <si>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</si>
  <si>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</si>
  <si>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เงินให้กู้ยืมแก่กิจการที่เกี่ยวข้องกัน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</si>
  <si>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</si>
  <si>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</si>
  <si>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</si>
  <si>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</si>
  <si>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</si>
  <si>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</si>
  <si>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</si>
  <si>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 xml:space="preserve">สินทรัพย์ไม่มีตัวตนอื่น </t>
  </si>
  <si>
    <t>เงินฝากประจำที่ติดภาระค้ำประกัน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</si>
  <si>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</si>
  <si>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</si>
  <si>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</si>
  <si>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</si>
  <si>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</si>
  <si>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______________________________________   กรรมการ</t>
  </si>
  <si>
    <t>(                 นายชูศักดิ์  ภูชัชวนิชกุล                 )</t>
  </si>
  <si>
    <t>(                นายพิศาล  รัชกิจประการ                )</t>
  </si>
  <si>
    <t xml:space="preserve"> 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</si>
  <si>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</si>
  <si>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</si>
  <si>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</si>
  <si>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</si>
  <si>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</si>
  <si>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หนี้สินตามสัญญาเช่า</t>
  </si>
  <si>
    <t>ส่วนที่ครบกำหนดชำระภายในหนึ่งปี</t>
  </si>
  <si>
    <t>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</si>
  <si>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</si>
  <si>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</si>
  <si>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</si>
  <si>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</si>
  <si>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</si>
  <si>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ประมาณการหนี้สินไม่หมุนเวียนสำหรับผลประโยชน์</t>
  </si>
  <si>
    <t>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</si>
  <si>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</si>
  <si>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</si>
  <si>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</si>
  <si>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</si>
  <si>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</si>
  <si>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</si>
  <si>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</si>
  <si>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</si>
  <si>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     หุ้นสามัญ 517,920,000 หุ้น มูลค่าหุ้นละ 0.50 บาท</t>
  </si>
  <si>
    <t>ทุนที่ชำระแล้ว</t>
  </si>
  <si>
    <t xml:space="preserve">     หุ้นสามัญ 517,916,773 หุ้น มูลค่าหุ้นละ 0.50 บาท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</si>
  <si>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</si>
  <si>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</si>
  <si>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</si>
  <si>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</si>
  <si>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</si>
  <si>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</si>
  <si>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</si>
  <si>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</si>
  <si>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</si>
  <si>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</si>
  <si>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</si>
  <si>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งบการเงินรวม (บาท)</t>
  </si>
  <si>
    <t>รายได้จากการขนส่ง</t>
  </si>
  <si>
    <t>ต้นทุนบริการ</t>
  </si>
  <si>
    <t>กำไรขั้นต้น</t>
  </si>
  <si>
    <t>รายได้อื่น</t>
  </si>
  <si>
    <t>กำไร(ขาดทุน)จากการจำหน่ายทรัพย์สิน</t>
  </si>
  <si>
    <t>กำไร(ขาดทุน)จากอัตราแลกเปลี่ยน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</si>
  <si>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</si>
  <si>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</si>
  <si>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</si>
  <si>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</si>
  <si>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 xml:space="preserve">ต้นทุนในการจัดจำหน่าย </t>
  </si>
  <si>
    <t>ค่าใช้จ่ายในการบริหาร</t>
  </si>
  <si>
    <t>รวมค่าใช้จ่าย</t>
  </si>
  <si>
    <t xml:space="preserve">ต้นทุนทางการเงิน </t>
  </si>
  <si>
    <t>ค่าใช้จ่ายภาษีเงินได้</t>
  </si>
  <si>
    <t>กำไรขาดทุนเบ็ดเสร็จอื่น :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</si>
  <si>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</si>
  <si>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</t>
  </si>
  <si>
    <t xml:space="preserve">    งบการเงินจากสกุลเงินที่ใช้ในการดำเนินงาน</t>
  </si>
  <si>
    <t xml:space="preserve">    เป็นสกุลเงินที่ใช้นำเสนองบการเงิน</t>
  </si>
  <si>
    <t>รายการที่จะไม่ถูกจัดประเภทใหม่ไว้ในกำไรหรือขาดทุนในภายหลัง</t>
  </si>
  <si>
    <t>กำไร(ขาดทุน)จากการวัดมูลค่าใหม่ของผลประโยชน์</t>
  </si>
  <si>
    <t xml:space="preserve">     พนักงานที่กำหนดไว้</t>
  </si>
  <si>
    <t>กำไร(ขาดทุน)เบ็ดเสร็จอื่นสำหรับงวด - สุทธิจากภาษี</t>
  </si>
  <si>
    <t>กำไร(ขาดทุน)เบ็ดเสร็จรวมสำหรับงวด</t>
  </si>
  <si>
    <t xml:space="preserve">หมายเหตุประกอบงบการเงินเป็นส่วนหนึ่งของงบการเงินนี้  </t>
  </si>
  <si>
    <t>- 2 -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</si>
  <si>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</si>
  <si>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</si>
  <si>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</si>
  <si>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 (หุ้น)</t>
  </si>
  <si>
    <t xml:space="preserve">งบแสดงการเปลี่ยนแปลงส่วนของผู้ถือหุ้น </t>
  </si>
  <si>
    <t>ส่วนของบริษัทใหญ่</t>
  </si>
  <si>
    <t>องค์ประกอบอื่น</t>
  </si>
  <si>
    <t>กำไรสะสม</t>
  </si>
  <si>
    <t>ของส่วนของผู้ถือหุ้น</t>
  </si>
  <si>
    <t>ทุนที่ออกและ</t>
  </si>
  <si>
    <t>ส่วนเกิน</t>
  </si>
  <si>
    <t>สำรองตาม</t>
  </si>
  <si>
    <t>ยังไม่ได้</t>
  </si>
  <si>
    <t>ผลต่างจากการ</t>
  </si>
  <si>
    <t>รวมส่วนของ</t>
  </si>
  <si>
    <t>ส่วนได้เสียที่</t>
  </si>
  <si>
    <t>ชำระแล้ว</t>
  </si>
  <si>
    <t>มูลค่าหุ้น</t>
  </si>
  <si>
    <t>กฎหมาย</t>
  </si>
  <si>
    <t>จัดสรร</t>
  </si>
  <si>
    <t>แปลงค่างบการเงิน</t>
  </si>
  <si>
    <t>ผู้ถือหุ้นบริษัทใหญ่</t>
  </si>
  <si>
    <t>ไม่มีอำนาจควบคุม</t>
  </si>
  <si>
    <t>รวม</t>
  </si>
  <si>
    <t>ยอดยกมา ณ วันที่ 1 มกราคม 2562</t>
  </si>
  <si>
    <t>เงินปันผลจ่าย</t>
  </si>
  <si>
    <t>กำไรขาดทุนเบ็ดเสร็จอื่น</t>
  </si>
  <si>
    <t>ยอดคงเหลือ ณ วันที่ 31 ธันวาคม 2562</t>
  </si>
  <si>
    <t>งบแสดงการเปลี่ยนแปลงส่วนของผู้ถือหุ้น (ต่อ)</t>
  </si>
  <si>
    <t>ส่วนเกินมูลค่าหุ้น</t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</si>
  <si>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</si>
  <si>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</si>
  <si>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</si>
  <si>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>ค่าเสื่อมราคา</t>
  </si>
  <si>
    <t xml:space="preserve">ค่าตัดจำหน่ายสินทรัพย์ไม่มีตัวตนอื่น </t>
  </si>
  <si>
    <t>สินทรัพย์จากการดำเนินงาน (เพิ่มขึ้น) ลดลง</t>
  </si>
  <si>
    <t>หนี้สินจากการดำเนินงาน เพิ่มขึ้น (ลดลง)</t>
  </si>
  <si>
    <t>งบกระแสเงินสด (ต่อ)</t>
  </si>
  <si>
    <t>เงินสดรับ(จ่าย)จากการให้กู้ยืมแก่กิจการที่เกี่ยวข้องกัน</t>
  </si>
  <si>
    <t xml:space="preserve">เงินสดจ่ายซื้อที่ดิน อาคารและอุปกรณ์ </t>
  </si>
  <si>
    <t xml:space="preserve">เงินสดรับจากการขายที่ดิน อาคารและอุปกรณ์ 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</si>
  <si>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</si>
  <si>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</si>
  <si>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เงินสดรับเงินกู้ยืมระยะสั้นจากสถาบันการเงิน</t>
  </si>
  <si>
    <t>เงินสดรับเงินกู้ยืมระยะยาวจากสถาบันการเงิน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</si>
  <si>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</si>
  <si>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เงินสดจ่ายชำระหนี้สินตามสัญญาเช่า</t>
  </si>
  <si>
    <t>ผลต่างจากการแปลงค่างบการเงินเพิ่มขึ้น(ลดลง)</t>
  </si>
  <si>
    <t>เงินสดและรายการเทียบเท่าเงินสดเพิ่มขึ้น(ลดลง)สุทธิ</t>
  </si>
  <si>
    <t>ปรับปรุงผลกระทบจากอัตราแลกเปลี่ยน</t>
  </si>
  <si>
    <t>การเปิดเผยข้อมูลเกี่ยวกับกระแสเงินสดเพิ่มเติม ดูหมายเหตุประกอบงบการเงินข้อ 27</t>
  </si>
  <si>
    <t>กำไร(ขาดทุน)ก่อนภาษีเงินได้</t>
  </si>
  <si>
    <t>6.2.1</t>
  </si>
  <si>
    <t>ยอดยกมา ณ วันที่ 1 มกราคม 2563 (ตามรายงานเดิม)</t>
  </si>
  <si>
    <t>ยอดคงเหลือ ณ วันที่ 1 มกราคม 2563 (ปรับปรุงใหม่)</t>
  </si>
  <si>
    <t>ผลสะสมจากการเปลี่ยนแปลงนโยบายการบัญชีเนื่องจาก</t>
  </si>
  <si>
    <t xml:space="preserve">   การนำมาตรฐานการรายงานทางการเงินใหม่มาถือปฏิบัติ</t>
  </si>
  <si>
    <t xml:space="preserve">รายได้ทางการเงิน </t>
  </si>
  <si>
    <t>(ยังไม่ได้ตรวจสอบ/</t>
  </si>
  <si>
    <t>(ตรวจสอบแล้ว)</t>
  </si>
  <si>
    <t>สอบทานแล้ว)</t>
  </si>
  <si>
    <t>กำไร(ขาดทุน)จากกิจกรรมดำเนินงาน</t>
  </si>
  <si>
    <t>กำไร(ขาดทุน)สำหรับงวด</t>
  </si>
  <si>
    <t>การปรับปรุงต้นทุนทางการเงิน</t>
  </si>
  <si>
    <t>การปรับปรุงค่าใช้จ่ายภาษีเงินได้</t>
  </si>
  <si>
    <t xml:space="preserve"> (ยังไม่ได้ตรวจสอบ/สอบทานแล้ว)</t>
  </si>
  <si>
    <t>กำไร(ขาดทุน)จากเครื่องมือทางการเงิน</t>
  </si>
  <si>
    <t>(ยังไม่ได้ตรวจสอบ/สอบทานแล้ว)</t>
  </si>
  <si>
    <t>ค่าตัดจำหน่ายสินทรัพย์สิทธิการใช้</t>
  </si>
  <si>
    <t>การปรับปรุงด้วยประมาณการหนี้สินผลประโยชน์พนักงาน</t>
  </si>
  <si>
    <t>การปรับปรุงด้วยลูกหนี้การค้า</t>
  </si>
  <si>
    <t>การปรับปรุงด้วยสินค้าคงเหลือ</t>
  </si>
  <si>
    <t>การปรับปรุงด้วยสินทรัพย์ไม่หมุนเวียนอื่น</t>
  </si>
  <si>
    <t>ปรับรายการที่กระทบกำไร(ขาดทุน) เป็นเงินสดรับ (จ่าย)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</si>
  <si>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</si>
  <si>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</si>
  <si>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กระแสเงินสดสุทธิได้มาจาก(ใช้ไปใน)การดำเนินงาน</t>
  </si>
  <si>
    <t>กระแสเงินสดสุทธิได้มาจาก (ใช้ไปใน) กิจกรรมการดำเนินงาน</t>
  </si>
  <si>
    <t>การปรับปรุงด้วย(กำไร)ขาดทุนจากอัตราแลกเปลี่ยนที่ยังไม่เกิดขึ้น</t>
  </si>
  <si>
    <t>การปรับปรุง(กำไร)ขาดทุนจากการจำหน่ายสินทรัพย์</t>
  </si>
  <si>
    <t>การปรับปรุงขาดทุนจากการตัดจำหน่ายสินทรัพย์</t>
  </si>
  <si>
    <t>จ่ายดอกเบี้ย</t>
  </si>
  <si>
    <t>จ่ายภาษีเงินได้</t>
  </si>
  <si>
    <t>ดอกเบี้ยรับจากการให้กู้ยืมแก่กิจการที่เกี่ยวข้องกัน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</si>
  <si>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</si>
  <si>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</si>
  <si>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</si>
  <si>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</si>
  <si>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</si>
  <si>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</si>
  <si>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</si>
  <si>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</si>
  <si>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</si>
  <si>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การปรับปรุงด้วยเจ้าหนี้การค้าและเจ้าหนี้หมุนเวียนอื่น</t>
  </si>
  <si>
    <t>การปรับปรุงด้วยหนี้สินหมุนเวียนอื่น</t>
  </si>
  <si>
    <t>การปรับปรุงด้วยหนี้สินไม่หมุนเวียนอื่น</t>
  </si>
  <si>
    <t>เงินสดจ่ายเงินปันผล</t>
  </si>
  <si>
    <t>สินทรัพย์ทางการเงินหมุนเวียนอื่น</t>
  </si>
  <si>
    <t>(กำไร)ขาดทุนจากเครื่องมือทางการเงิน</t>
  </si>
  <si>
    <t>สินทรัพย์ทางการเงินไม่หมุนเวียนอื่น</t>
  </si>
  <si>
    <t xml:space="preserve">ณ วันที่ 30 กันยายน 2563 </t>
  </si>
  <si>
    <t>30 กันยายน 2563</t>
  </si>
  <si>
    <t>สำหรับงวด 9 เดือน สิ้นสุดวันที่ 30 กันยายน 2563</t>
  </si>
  <si>
    <t>30 กันยายน 2562</t>
  </si>
  <si>
    <t>กำไร(ขาดทุน)สำหรับงวด 9 เดือน</t>
  </si>
  <si>
    <t>ยอดคงเหลือ ณ วันที่ 30 กันยายน 2562</t>
  </si>
  <si>
    <t>กำไร(ขาดทุน)สำหรับงวด 3 เดือน</t>
  </si>
  <si>
    <t>ยอดคงเหลือ ณ วันที่ 30 กันยายน 2563</t>
  </si>
  <si>
    <t>จ่ายชำระผลประโยชน์พนักงาน</t>
  </si>
  <si>
    <t>สำหรับงวด 3 เดือน สิ้นสุดวันที่ 30 กันยายน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</si>
</sst>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.00_);_(* \(#,##0.00\);_(* &quot;-&quot;??_);_(@_)"/>
    <numFmt numFmtId="188" formatCode="#,##0.00\ ;\(#,##0.00\)"/>
    <numFmt numFmtId="189" formatCode="_(* #,##0_);_(* \(#,##0\);_(* &quot;-&quot;??_);_(@_)"/>
    <numFmt numFmtId="190" formatCode="_(* #,##0.0000_);_(* \(#,##0.0000\);_(* &quot;-&quot;??_);_(@_)"/>
    <numFmt numFmtId="191" formatCode="#,##0.0;\-#,##0.0"/>
    <numFmt numFmtId="192" formatCode="#,##0.00_);[Blue]\(#,##0.00\)"/>
    <numFmt numFmtId="193" formatCode="#,##0.0_);\(#,##0.0\)"/>
  </numFmts>
  <fonts count="23" x14ac:knownFonts="1">
    <font>
      <sz val="14"/>
      <name val="AngsanaUPC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vertAlign val="superscript"/>
      <sz val="18"/>
      <name val="AngsanaUPC"/>
      <family val="1"/>
      <charset val="222"/>
    </font>
    <font>
      <i/>
      <sz val="15"/>
      <color theme="1"/>
      <name val="Angsana New"/>
      <family val="1"/>
    </font>
    <font>
      <sz val="14"/>
      <name val="AngsanaUPC"/>
      <family val="1"/>
    </font>
    <font>
      <sz val="14"/>
      <color indexed="8"/>
      <name val="Angsana New"/>
      <family val="2"/>
      <charset val="222"/>
    </font>
    <font>
      <sz val="10"/>
      <name val="Courier"/>
      <family val="3"/>
    </font>
    <font>
      <sz val="11"/>
      <color theme="1"/>
      <name val="Tahoma"/>
      <family val="2"/>
      <charset val="222"/>
      <scheme val="minor"/>
    </font>
    <font>
      <sz val="15"/>
      <color rgb="FFFF0000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i/>
      <sz val="15"/>
      <name val="Angsana New"/>
      <family val="1"/>
    </font>
    <font>
      <sz val="14"/>
      <name val="Cordia New"/>
      <family val="2"/>
    </font>
    <font>
      <b/>
      <u/>
      <sz val="15"/>
      <name val="Angsana New"/>
      <family val="1"/>
    </font>
    <font>
      <sz val="15"/>
      <color theme="0"/>
      <name val="Angsana New"/>
      <family val="1"/>
    </font>
    <font>
      <sz val="10"/>
      <name val="MS Sans Serif"/>
      <family val="2"/>
      <charset val="222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187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187" fontId="4" fillId="0" borderId="0" applyFill="0" applyBorder="0" applyAlignment="0" applyProtection="0"/>
    <xf numFmtId="0" fontId="7" fillId="0" borderId="0"/>
    <xf numFmtId="187" fontId="7" fillId="0" borderId="0" applyFont="0" applyFill="0" applyBorder="0" applyAlignment="0" applyProtection="0"/>
    <xf numFmtId="39" fontId="8" fillId="0" borderId="0"/>
    <xf numFmtId="39" fontId="8" fillId="0" borderId="0"/>
    <xf numFmtId="0" fontId="16" fillId="0" borderId="0"/>
    <xf numFmtId="0" fontId="18" fillId="0" borderId="0"/>
    <xf numFmtId="39" fontId="21" fillId="0" borderId="0"/>
    <xf numFmtId="0" fontId="18" fillId="0" borderId="0"/>
  </cellStyleXfs>
  <cellXfs count="193">
    <xf numFmtId="0" fontId="0" fillId="0" borderId="0" xfId="0"/>
    <xf numFmtId="37" fontId="3" fillId="0" borderId="0" xfId="3" applyNumberFormat="1" applyFont="1" applyFill="1"/>
    <xf numFmtId="37" fontId="2" fillId="0" borderId="0" xfId="3" applyNumberFormat="1" applyFont="1" applyFill="1" applyAlignment="1">
      <alignment horizontal="center"/>
    </xf>
    <xf numFmtId="37" fontId="2" fillId="0" borderId="1" xfId="4" applyNumberFormat="1" applyFont="1" applyFill="1" applyBorder="1"/>
    <xf numFmtId="37" fontId="5" fillId="0" borderId="0" xfId="3" applyNumberFormat="1" applyFont="1" applyFill="1" applyAlignment="1">
      <alignment horizontal="center"/>
    </xf>
    <xf numFmtId="37" fontId="2" fillId="0" borderId="1" xfId="3" quotePrefix="1" applyNumberFormat="1" applyFont="1" applyFill="1" applyBorder="1" applyAlignment="1">
      <alignment horizontal="center"/>
    </xf>
    <xf numFmtId="37" fontId="3" fillId="0" borderId="0" xfId="3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/>
    <xf numFmtId="37" fontId="2" fillId="0" borderId="0" xfId="3" applyNumberFormat="1" applyFont="1" applyFill="1"/>
    <xf numFmtId="37" fontId="3" fillId="0" borderId="0" xfId="4" applyNumberFormat="1" applyFont="1" applyFill="1"/>
    <xf numFmtId="37" fontId="2" fillId="0" borderId="0" xfId="4" applyNumberFormat="1" applyFont="1" applyFill="1" applyAlignment="1">
      <alignment horizontal="center"/>
    </xf>
    <xf numFmtId="37" fontId="3" fillId="0" borderId="0" xfId="5" applyNumberFormat="1" applyFont="1" applyFill="1"/>
    <xf numFmtId="37" fontId="5" fillId="0" borderId="0" xfId="3" quotePrefix="1" applyNumberFormat="1" applyFont="1" applyFill="1" applyAlignment="1">
      <alignment horizontal="center"/>
    </xf>
    <xf numFmtId="188" fontId="3" fillId="0" borderId="0" xfId="6" applyNumberFormat="1" applyFont="1" applyFill="1" applyAlignment="1">
      <alignment horizontal="right"/>
    </xf>
    <xf numFmtId="188" fontId="3" fillId="0" borderId="0" xfId="3" quotePrefix="1" applyNumberFormat="1" applyFont="1" applyFill="1" applyAlignment="1">
      <alignment horizontal="center"/>
    </xf>
    <xf numFmtId="188" fontId="3" fillId="0" borderId="0" xfId="4" applyNumberFormat="1" applyFont="1" applyFill="1" applyAlignment="1">
      <alignment horizontal="right"/>
    </xf>
    <xf numFmtId="37" fontId="5" fillId="0" borderId="0" xfId="3" applyNumberFormat="1" applyFont="1" applyFill="1"/>
    <xf numFmtId="188" fontId="3" fillId="0" borderId="2" xfId="4" applyNumberFormat="1" applyFont="1" applyFill="1" applyBorder="1" applyAlignment="1">
      <alignment horizontal="right"/>
    </xf>
    <xf numFmtId="188" fontId="3" fillId="0" borderId="0" xfId="3" applyNumberFormat="1" applyFont="1" applyFill="1"/>
    <xf numFmtId="188" fontId="3" fillId="0" borderId="0" xfId="6" applyNumberFormat="1" applyFont="1" applyFill="1" applyAlignment="1">
      <alignment horizontal="center"/>
    </xf>
    <xf numFmtId="188" fontId="3" fillId="0" borderId="3" xfId="4" applyNumberFormat="1" applyFont="1" applyFill="1" applyBorder="1" applyAlignment="1">
      <alignment horizontal="right"/>
    </xf>
    <xf numFmtId="40" fontId="3" fillId="0" borderId="0" xfId="4" applyNumberFormat="1" applyFont="1" applyFill="1" applyAlignment="1">
      <alignment horizontal="right"/>
    </xf>
    <xf numFmtId="40" fontId="3" fillId="0" borderId="0" xfId="3" applyNumberFormat="1" applyFont="1" applyFill="1"/>
    <xf numFmtId="37" fontId="3" fillId="0" borderId="0" xfId="7" applyNumberFormat="1" applyFont="1" applyFill="1"/>
    <xf numFmtId="37" fontId="3" fillId="0" borderId="0" xfId="7" applyNumberFormat="1" applyFont="1" applyFill="1" applyAlignment="1">
      <alignment horizontal="left"/>
    </xf>
    <xf numFmtId="39" fontId="3" fillId="0" borderId="0" xfId="7" applyFont="1" applyFill="1" applyAlignment="1">
      <alignment horizontal="left"/>
    </xf>
    <xf numFmtId="39" fontId="3" fillId="0" borderId="0" xfId="0" applyNumberFormat="1" applyFont="1" applyFill="1"/>
    <xf numFmtId="39" fontId="3" fillId="0" borderId="0" xfId="7" applyFont="1" applyFill="1"/>
    <xf numFmtId="187" fontId="3" fillId="0" borderId="0" xfId="1" applyFont="1" applyFill="1"/>
    <xf numFmtId="188" fontId="3" fillId="0" borderId="0" xfId="3" applyNumberFormat="1" applyFont="1" applyFill="1" applyAlignment="1">
      <alignment horizontal="center"/>
    </xf>
    <xf numFmtId="193" fontId="5" fillId="0" borderId="0" xfId="3" applyNumberFormat="1" applyFont="1" applyFill="1" applyAlignment="1">
      <alignment horizontal="center"/>
    </xf>
    <xf numFmtId="188" fontId="3" fillId="0" borderId="1" xfId="4" applyNumberFormat="1" applyFont="1" applyFill="1" applyBorder="1" applyAlignment="1">
      <alignment horizontal="right"/>
    </xf>
    <xf numFmtId="37" fontId="3" fillId="0" borderId="0" xfId="6" applyNumberFormat="1" applyFont="1" applyFill="1" applyAlignment="1">
      <alignment horizontal="right"/>
    </xf>
    <xf numFmtId="37" fontId="3" fillId="0" borderId="0" xfId="4" applyNumberFormat="1" applyFont="1" applyFill="1" applyAlignment="1">
      <alignment horizontal="center"/>
    </xf>
    <xf numFmtId="37" fontId="3" fillId="0" borderId="0" xfId="3" applyNumberFormat="1" applyFont="1" applyFill="1" applyAlignment="1">
      <alignment horizontal="left"/>
    </xf>
    <xf numFmtId="37" fontId="3" fillId="0" borderId="0" xfId="3" quotePrefix="1" applyNumberFormat="1" applyFont="1" applyFill="1" applyAlignment="1">
      <alignment horizontal="center"/>
    </xf>
    <xf numFmtId="187" fontId="3" fillId="0" borderId="4" xfId="1" applyFont="1" applyFill="1" applyBorder="1"/>
    <xf numFmtId="188" fontId="3" fillId="0" borderId="0" xfId="6" applyNumberFormat="1" applyFont="1" applyFill="1"/>
    <xf numFmtId="188" fontId="3" fillId="0" borderId="0" xfId="6" quotePrefix="1" applyNumberFormat="1" applyFont="1" applyFill="1" applyAlignment="1">
      <alignment horizontal="center" shrinkToFit="1"/>
    </xf>
    <xf numFmtId="37" fontId="3" fillId="0" borderId="0" xfId="3" quotePrefix="1" applyNumberFormat="1" applyFont="1" applyFill="1" applyAlignment="1">
      <alignment horizontal="center" shrinkToFit="1"/>
    </xf>
    <xf numFmtId="188" fontId="3" fillId="0" borderId="1" xfId="6" applyNumberFormat="1" applyFont="1" applyFill="1" applyBorder="1" applyAlignment="1">
      <alignment horizontal="right"/>
    </xf>
    <xf numFmtId="188" fontId="3" fillId="0" borderId="2" xfId="6" applyNumberFormat="1" applyFont="1" applyFill="1" applyBorder="1" applyAlignment="1">
      <alignment horizontal="right"/>
    </xf>
    <xf numFmtId="188" fontId="3" fillId="0" borderId="3" xfId="6" applyNumberFormat="1" applyFont="1" applyFill="1" applyBorder="1" applyAlignment="1">
      <alignment horizontal="right"/>
    </xf>
    <xf numFmtId="187" fontId="3" fillId="0" borderId="0" xfId="6" applyFont="1" applyFill="1"/>
    <xf numFmtId="39" fontId="3" fillId="0" borderId="0" xfId="4" applyNumberFormat="1" applyFont="1" applyFill="1"/>
    <xf numFmtId="39" fontId="3" fillId="0" borderId="0" xfId="3" applyNumberFormat="1" applyFont="1" applyFill="1"/>
    <xf numFmtId="37" fontId="3" fillId="0" borderId="0" xfId="3" quotePrefix="1" applyNumberFormat="1" applyFont="1" applyFill="1" applyAlignment="1">
      <alignment horizontal="left"/>
    </xf>
    <xf numFmtId="37" fontId="15" fillId="0" borderId="0" xfId="3" applyNumberFormat="1" applyFont="1" applyFill="1"/>
    <xf numFmtId="37" fontId="11" fillId="0" borderId="0" xfId="3" applyNumberFormat="1" applyFont="1" applyFill="1"/>
    <xf numFmtId="37" fontId="11" fillId="0" borderId="0" xfId="4" applyNumberFormat="1" applyFont="1" applyFill="1"/>
    <xf numFmtId="37" fontId="14" fillId="0" borderId="0" xfId="5" applyNumberFormat="1" applyFont="1" applyFill="1" applyAlignment="1">
      <alignment horizontal="center"/>
    </xf>
    <xf numFmtId="37" fontId="2" fillId="0" borderId="0" xfId="3" quotePrefix="1" applyNumberFormat="1" applyFont="1" applyFill="1" applyAlignment="1">
      <alignment horizontal="center"/>
    </xf>
    <xf numFmtId="188" fontId="15" fillId="0" borderId="0" xfId="6" applyNumberFormat="1" applyFont="1" applyFill="1" applyAlignment="1">
      <alignment horizontal="right"/>
    </xf>
    <xf numFmtId="37" fontId="15" fillId="0" borderId="0" xfId="3" applyNumberFormat="1" applyFont="1" applyFill="1" applyAlignment="1">
      <alignment horizontal="left"/>
    </xf>
    <xf numFmtId="37" fontId="15" fillId="0" borderId="0" xfId="5" applyNumberFormat="1" applyFont="1" applyFill="1"/>
    <xf numFmtId="39" fontId="15" fillId="0" borderId="0" xfId="10" applyNumberFormat="1" applyFont="1" applyFill="1"/>
    <xf numFmtId="188" fontId="15" fillId="0" borderId="1" xfId="6" applyNumberFormat="1" applyFont="1" applyFill="1" applyBorder="1" applyAlignment="1">
      <alignment horizontal="right"/>
    </xf>
    <xf numFmtId="188" fontId="15" fillId="0" borderId="5" xfId="6" applyNumberFormat="1" applyFont="1" applyFill="1" applyBorder="1" applyAlignment="1">
      <alignment horizontal="right"/>
    </xf>
    <xf numFmtId="188" fontId="15" fillId="0" borderId="0" xfId="6" quotePrefix="1" applyNumberFormat="1" applyFont="1" applyFill="1" applyAlignment="1">
      <alignment horizontal="right"/>
    </xf>
    <xf numFmtId="188" fontId="15" fillId="0" borderId="2" xfId="6" applyNumberFormat="1" applyFont="1" applyFill="1" applyBorder="1" applyAlignment="1">
      <alignment horizontal="right"/>
    </xf>
    <xf numFmtId="188" fontId="15" fillId="0" borderId="0" xfId="4" applyNumberFormat="1" applyFont="1" applyFill="1" applyAlignment="1">
      <alignment horizontal="right"/>
    </xf>
    <xf numFmtId="188" fontId="15" fillId="0" borderId="0" xfId="3" applyNumberFormat="1" applyFont="1" applyFill="1" applyAlignment="1">
      <alignment horizontal="right"/>
    </xf>
    <xf numFmtId="40" fontId="15" fillId="0" borderId="0" xfId="6" applyNumberFormat="1" applyFont="1" applyFill="1" applyAlignment="1">
      <alignment horizontal="right"/>
    </xf>
    <xf numFmtId="37" fontId="15" fillId="0" borderId="0" xfId="7" applyNumberFormat="1" applyFont="1" applyFill="1" applyAlignment="1">
      <alignment horizontal="left"/>
    </xf>
    <xf numFmtId="37" fontId="15" fillId="0" borderId="0" xfId="4" applyNumberFormat="1" applyFont="1" applyFill="1" applyAlignment="1">
      <alignment horizontal="right"/>
    </xf>
    <xf numFmtId="37" fontId="15" fillId="0" borderId="0" xfId="3" quotePrefix="1" applyNumberFormat="1" applyFont="1" applyFill="1" applyAlignment="1">
      <alignment horizontal="left"/>
    </xf>
    <xf numFmtId="37" fontId="15" fillId="0" borderId="0" xfId="4" applyNumberFormat="1" applyFont="1" applyFill="1"/>
    <xf numFmtId="191" fontId="17" fillId="0" borderId="0" xfId="3" applyNumberFormat="1" applyFont="1" applyFill="1" applyAlignment="1">
      <alignment horizontal="center"/>
    </xf>
    <xf numFmtId="188" fontId="15" fillId="0" borderId="0" xfId="3" applyNumberFormat="1" applyFont="1" applyFill="1"/>
    <xf numFmtId="188" fontId="11" fillId="0" borderId="0" xfId="3" applyNumberFormat="1" applyFont="1" applyFill="1" applyAlignment="1">
      <alignment horizontal="center"/>
    </xf>
    <xf numFmtId="188" fontId="19" fillId="0" borderId="0" xfId="3" applyNumberFormat="1" applyFont="1" applyFill="1" applyAlignment="1">
      <alignment horizontal="center"/>
    </xf>
    <xf numFmtId="37" fontId="15" fillId="0" borderId="0" xfId="5" applyNumberFormat="1" applyFont="1" applyFill="1" applyAlignment="1">
      <alignment vertical="center"/>
    </xf>
    <xf numFmtId="188" fontId="15" fillId="0" borderId="3" xfId="6" applyNumberFormat="1" applyFont="1" applyFill="1" applyBorder="1" applyAlignment="1">
      <alignment horizontal="right"/>
    </xf>
    <xf numFmtId="188" fontId="10" fillId="0" borderId="0" xfId="6" applyNumberFormat="1" applyFont="1" applyFill="1" applyAlignment="1">
      <alignment horizontal="right"/>
    </xf>
    <xf numFmtId="37" fontId="20" fillId="0" borderId="0" xfId="3" applyNumberFormat="1" applyFont="1" applyFill="1"/>
    <xf numFmtId="192" fontId="15" fillId="0" borderId="0" xfId="5" applyNumberFormat="1" applyFont="1" applyFill="1"/>
    <xf numFmtId="37" fontId="15" fillId="0" borderId="0" xfId="6" applyNumberFormat="1" applyFont="1" applyFill="1" applyAlignment="1">
      <alignment horizontal="right"/>
    </xf>
    <xf numFmtId="37" fontId="3" fillId="0" borderId="0" xfId="3" applyNumberFormat="1" applyFont="1" applyFill="1" applyAlignment="1">
      <alignment horizontal="center"/>
    </xf>
    <xf numFmtId="37" fontId="2" fillId="0" borderId="0" xfId="3" applyNumberFormat="1" applyFont="1" applyFill="1" applyAlignment="1">
      <alignment horizontal="center"/>
    </xf>
    <xf numFmtId="37" fontId="2" fillId="0" borderId="0" xfId="4" applyNumberFormat="1" applyFont="1" applyFill="1"/>
    <xf numFmtId="37" fontId="2" fillId="0" borderId="0" xfId="5" applyNumberFormat="1" applyFont="1" applyFill="1"/>
    <xf numFmtId="10" fontId="10" fillId="0" borderId="0" xfId="2" applyNumberFormat="1" applyFont="1" applyFill="1" applyAlignment="1">
      <alignment horizontal="right"/>
    </xf>
    <xf numFmtId="188" fontId="3" fillId="0" borderId="5" xfId="6" applyNumberFormat="1" applyFont="1" applyFill="1" applyBorder="1" applyAlignment="1">
      <alignment horizontal="right"/>
    </xf>
    <xf numFmtId="37" fontId="2" fillId="0" borderId="0" xfId="3" applyNumberFormat="1" applyFont="1" applyFill="1" applyAlignment="1">
      <alignment horizontal="left"/>
    </xf>
    <xf numFmtId="37" fontId="3" fillId="0" borderId="0" xfId="5" applyNumberFormat="1" applyFont="1" applyFill="1" applyAlignment="1">
      <alignment horizontal="center"/>
    </xf>
    <xf numFmtId="37" fontId="3" fillId="0" borderId="0" xfId="8" applyNumberFormat="1" applyFont="1" applyFill="1" applyAlignment="1">
      <alignment horizontal="left"/>
    </xf>
    <xf numFmtId="189" fontId="3" fillId="0" borderId="0" xfId="6" applyNumberFormat="1" applyFont="1" applyFill="1" applyAlignment="1">
      <alignment horizontal="right"/>
    </xf>
    <xf numFmtId="188" fontId="2" fillId="0" borderId="0" xfId="3" applyNumberFormat="1" applyFont="1" applyFill="1" applyAlignment="1">
      <alignment horizontal="left"/>
    </xf>
    <xf numFmtId="39" fontId="3" fillId="0" borderId="0" xfId="5" applyNumberFormat="1" applyFont="1" applyFill="1"/>
    <xf numFmtId="39" fontId="5" fillId="0" borderId="0" xfId="3" quotePrefix="1" applyNumberFormat="1" applyFont="1" applyFill="1" applyAlignment="1">
      <alignment horizontal="center"/>
    </xf>
    <xf numFmtId="190" fontId="3" fillId="0" borderId="0" xfId="6" applyNumberFormat="1" applyFont="1" applyFill="1" applyAlignment="1">
      <alignment horizontal="right"/>
    </xf>
    <xf numFmtId="187" fontId="3" fillId="0" borderId="0" xfId="6" applyFont="1" applyFill="1" applyAlignment="1">
      <alignment horizontal="right"/>
    </xf>
    <xf numFmtId="190" fontId="3" fillId="0" borderId="0" xfId="5" applyNumberFormat="1" applyFont="1" applyFill="1"/>
    <xf numFmtId="188" fontId="15" fillId="0" borderId="0" xfId="6" applyNumberFormat="1" applyFont="1" applyFill="1" applyBorder="1" applyAlignment="1">
      <alignment horizontal="right"/>
    </xf>
    <xf numFmtId="187" fontId="13" fillId="0" borderId="0" xfId="1" quotePrefix="1" applyFont="1" applyFill="1" applyAlignment="1">
      <alignment horizontal="center"/>
    </xf>
    <xf numFmtId="37" fontId="2" fillId="0" borderId="0" xfId="3" applyNumberFormat="1" applyFont="1" applyFill="1" applyAlignment="1">
      <alignment horizontal="center"/>
    </xf>
    <xf numFmtId="37" fontId="3" fillId="0" borderId="0" xfId="3" applyNumberFormat="1" applyFont="1" applyFill="1" applyAlignment="1">
      <alignment horizontal="center"/>
    </xf>
    <xf numFmtId="37" fontId="12" fillId="0" borderId="0" xfId="5" applyNumberFormat="1" applyFont="1" applyFill="1"/>
    <xf numFmtId="37" fontId="13" fillId="0" borderId="0" xfId="5" applyNumberFormat="1" applyFont="1" applyFill="1" applyAlignment="1">
      <alignment horizontal="centerContinuous"/>
    </xf>
    <xf numFmtId="37" fontId="13" fillId="0" borderId="0" xfId="5" quotePrefix="1" applyNumberFormat="1" applyFont="1" applyFill="1" applyAlignment="1">
      <alignment horizontal="centerContinuous"/>
    </xf>
    <xf numFmtId="37" fontId="13" fillId="0" borderId="0" xfId="5" applyNumberFormat="1" applyFont="1" applyFill="1" applyAlignment="1">
      <alignment horizontal="center"/>
    </xf>
    <xf numFmtId="37" fontId="12" fillId="0" borderId="5" xfId="5" applyNumberFormat="1" applyFont="1" applyFill="1" applyBorder="1" applyAlignment="1">
      <alignment horizontal="center"/>
    </xf>
    <xf numFmtId="37" fontId="15" fillId="0" borderId="0" xfId="5" applyNumberFormat="1" applyFont="1" applyFill="1" applyAlignment="1">
      <alignment horizontal="center"/>
    </xf>
    <xf numFmtId="37" fontId="12" fillId="0" borderId="0" xfId="5" applyNumberFormat="1" applyFont="1" applyFill="1" applyAlignment="1">
      <alignment horizontal="center"/>
    </xf>
    <xf numFmtId="37" fontId="15" fillId="0" borderId="5" xfId="5" applyNumberFormat="1" applyFont="1" applyFill="1" applyBorder="1"/>
    <xf numFmtId="37" fontId="12" fillId="0" borderId="5" xfId="5" applyNumberFormat="1" applyFont="1" applyFill="1" applyBorder="1"/>
    <xf numFmtId="37" fontId="15" fillId="0" borderId="0" xfId="9" applyNumberFormat="1" applyFont="1" applyFill="1" applyAlignment="1">
      <alignment horizontal="center" vertical="top"/>
    </xf>
    <xf numFmtId="37" fontId="15" fillId="0" borderId="1" xfId="5" applyNumberFormat="1" applyFont="1" applyFill="1" applyBorder="1" applyAlignment="1">
      <alignment horizontal="center"/>
    </xf>
    <xf numFmtId="0" fontId="15" fillId="0" borderId="0" xfId="5" applyFont="1" applyFill="1" applyAlignment="1">
      <alignment horizontal="center" vertical="center" wrapText="1"/>
    </xf>
    <xf numFmtId="0" fontId="15" fillId="0" borderId="1" xfId="5" applyFont="1" applyFill="1" applyBorder="1" applyAlignment="1">
      <alignment horizontal="center" vertical="center" wrapText="1"/>
    </xf>
    <xf numFmtId="37" fontId="12" fillId="0" borderId="1" xfId="5" applyNumberFormat="1" applyFont="1" applyFill="1" applyBorder="1" applyAlignment="1">
      <alignment horizontal="center"/>
    </xf>
    <xf numFmtId="188" fontId="15" fillId="0" borderId="0" xfId="6" applyNumberFormat="1" applyFont="1" applyFill="1"/>
    <xf numFmtId="37" fontId="17" fillId="0" borderId="0" xfId="3" quotePrefix="1" applyNumberFormat="1" applyFont="1" applyFill="1" applyAlignment="1">
      <alignment horizontal="center"/>
    </xf>
    <xf numFmtId="188" fontId="12" fillId="0" borderId="0" xfId="6" applyNumberFormat="1" applyFont="1" applyFill="1"/>
    <xf numFmtId="37" fontId="12" fillId="0" borderId="0" xfId="6" applyNumberFormat="1" applyFont="1" applyFill="1"/>
    <xf numFmtId="188" fontId="12" fillId="0" borderId="1" xfId="6" applyNumberFormat="1" applyFont="1" applyFill="1" applyBorder="1"/>
    <xf numFmtId="37" fontId="15" fillId="0" borderId="0" xfId="5" quotePrefix="1" applyNumberFormat="1" applyFont="1" applyFill="1" applyAlignment="1">
      <alignment horizontal="left"/>
    </xf>
    <xf numFmtId="37" fontId="15" fillId="0" borderId="0" xfId="6" applyNumberFormat="1" applyFont="1" applyFill="1"/>
    <xf numFmtId="188" fontId="12" fillId="0" borderId="5" xfId="6" applyNumberFormat="1" applyFont="1" applyFill="1" applyBorder="1"/>
    <xf numFmtId="188" fontId="12" fillId="0" borderId="0" xfId="6" applyNumberFormat="1" applyFont="1" applyFill="1" applyBorder="1"/>
    <xf numFmtId="37" fontId="12" fillId="0" borderId="0" xfId="5" quotePrefix="1" applyNumberFormat="1" applyFont="1" applyFill="1" applyAlignment="1">
      <alignment horizontal="left"/>
    </xf>
    <xf numFmtId="188" fontId="12" fillId="0" borderId="3" xfId="6" applyNumberFormat="1" applyFont="1" applyFill="1" applyBorder="1"/>
    <xf numFmtId="37" fontId="12" fillId="0" borderId="0" xfId="7" applyNumberFormat="1" applyFont="1" applyFill="1" applyAlignment="1">
      <alignment horizontal="left"/>
    </xf>
    <xf numFmtId="37" fontId="15" fillId="0" borderId="0" xfId="7" applyNumberFormat="1" applyFont="1" applyFill="1"/>
    <xf numFmtId="37" fontId="13" fillId="0" borderId="0" xfId="5" quotePrefix="1" applyNumberFormat="1" applyFont="1" applyFill="1" applyAlignment="1">
      <alignment horizontal="center"/>
    </xf>
    <xf numFmtId="0" fontId="15" fillId="0" borderId="5" xfId="5" applyFont="1" applyFill="1" applyBorder="1" applyAlignment="1">
      <alignment horizontal="center" vertical="center" wrapText="1"/>
    </xf>
    <xf numFmtId="37" fontId="15" fillId="0" borderId="5" xfId="5" applyNumberFormat="1" applyFont="1" applyFill="1" applyBorder="1" applyAlignment="1">
      <alignment vertical="center"/>
    </xf>
    <xf numFmtId="0" fontId="15" fillId="0" borderId="5" xfId="5" applyFont="1" applyFill="1" applyBorder="1"/>
    <xf numFmtId="37" fontId="12" fillId="0" borderId="5" xfId="5" applyNumberFormat="1" applyFont="1" applyFill="1" applyBorder="1" applyAlignment="1">
      <alignment horizontal="center" vertical="center"/>
    </xf>
    <xf numFmtId="0" fontId="15" fillId="0" borderId="0" xfId="5" applyFont="1" applyFill="1"/>
    <xf numFmtId="37" fontId="12" fillId="0" borderId="0" xfId="5" applyNumberFormat="1" applyFont="1" applyFill="1" applyAlignment="1">
      <alignment horizontal="center" vertical="center"/>
    </xf>
    <xf numFmtId="39" fontId="15" fillId="0" borderId="5" xfId="7" applyFont="1" applyFill="1" applyBorder="1" applyAlignment="1">
      <alignment horizontal="center" vertical="center"/>
    </xf>
    <xf numFmtId="39" fontId="15" fillId="0" borderId="0" xfId="7" applyFont="1" applyFill="1" applyAlignment="1">
      <alignment horizontal="center" vertical="center"/>
    </xf>
    <xf numFmtId="39" fontId="15" fillId="0" borderId="5" xfId="7" applyFont="1" applyFill="1" applyBorder="1" applyAlignment="1">
      <alignment horizontal="center" vertical="center" wrapText="1"/>
    </xf>
    <xf numFmtId="39" fontId="15" fillId="0" borderId="0" xfId="7" applyFont="1" applyFill="1" applyAlignment="1">
      <alignment horizontal="center"/>
    </xf>
    <xf numFmtId="37" fontId="15" fillId="0" borderId="0" xfId="5" applyNumberFormat="1" applyFont="1" applyFill="1" applyAlignment="1">
      <alignment horizontal="center" vertical="center" wrapText="1"/>
    </xf>
    <xf numFmtId="39" fontId="15" fillId="0" borderId="0" xfId="7" applyFont="1" applyFill="1" applyAlignment="1">
      <alignment horizontal="center" vertical="center" wrapText="1"/>
    </xf>
    <xf numFmtId="37" fontId="12" fillId="0" borderId="1" xfId="5" applyNumberFormat="1" applyFont="1" applyFill="1" applyBorder="1" applyAlignment="1">
      <alignment horizontal="center" vertical="center"/>
    </xf>
    <xf numFmtId="188" fontId="15" fillId="0" borderId="0" xfId="5" applyNumberFormat="1" applyFont="1" applyFill="1" applyAlignment="1">
      <alignment horizontal="center"/>
    </xf>
    <xf numFmtId="193" fontId="17" fillId="0" borderId="0" xfId="3" quotePrefix="1" applyNumberFormat="1" applyFont="1" applyFill="1" applyAlignment="1">
      <alignment horizontal="center"/>
    </xf>
    <xf numFmtId="37" fontId="2" fillId="0" borderId="0" xfId="3" applyNumberFormat="1" applyFont="1" applyFill="1" applyAlignment="1">
      <alignment horizontal="center"/>
    </xf>
    <xf numFmtId="37" fontId="3" fillId="0" borderId="0" xfId="3" applyNumberFormat="1" applyFont="1" applyFill="1" applyAlignment="1">
      <alignment horizontal="center"/>
    </xf>
    <xf numFmtId="37" fontId="2" fillId="0" borderId="0" xfId="7" quotePrefix="1" applyNumberFormat="1" applyFont="1" applyFill="1" applyAlignment="1">
      <alignment horizontal="center"/>
    </xf>
    <xf numFmtId="37" fontId="3" fillId="0" borderId="0" xfId="3" applyNumberFormat="1" applyFont="1" applyFill="1" applyAlignment="1">
      <alignment horizontal="center"/>
    </xf>
    <xf numFmtId="188" fontId="3" fillId="0" borderId="0" xfId="6" applyNumberFormat="1" applyFont="1" applyFill="1" applyBorder="1" applyAlignment="1">
      <alignment horizontal="right"/>
    </xf>
    <xf numFmtId="49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5" fillId="0" borderId="0" xfId="0" applyFont="1" applyFill="1"/>
    <xf numFmtId="0" fontId="22" fillId="0" borderId="0" xfId="0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39" fontId="15" fillId="0" borderId="0" xfId="12" applyNumberFormat="1" applyFont="1" applyFill="1" applyAlignment="1"/>
    <xf numFmtId="187" fontId="11" fillId="0" borderId="0" xfId="1" applyFont="1" applyFill="1" applyBorder="1" applyAlignment="1">
      <alignment horizontal="center"/>
    </xf>
    <xf numFmtId="37" fontId="11" fillId="0" borderId="0" xfId="3" applyNumberFormat="1" applyFont="1" applyFill="1" applyBorder="1"/>
    <xf numFmtId="37" fontId="11" fillId="0" borderId="0" xfId="7" applyNumberFormat="1" applyFont="1" applyFill="1" applyBorder="1" applyAlignment="1">
      <alignment horizontal="center"/>
    </xf>
    <xf numFmtId="37" fontId="11" fillId="0" borderId="0" xfId="7" applyNumberFormat="1" applyFont="1" applyFill="1" applyAlignment="1">
      <alignment horizontal="center"/>
    </xf>
    <xf numFmtId="37" fontId="15" fillId="0" borderId="0" xfId="3" quotePrefix="1" applyNumberFormat="1" applyFont="1" applyFill="1" applyAlignment="1">
      <alignment horizontal="center"/>
    </xf>
    <xf numFmtId="37" fontId="11" fillId="0" borderId="0" xfId="7" quotePrefix="1" applyNumberFormat="1" applyFont="1" applyFill="1" applyAlignment="1">
      <alignment horizontal="center"/>
    </xf>
    <xf numFmtId="37" fontId="13" fillId="0" borderId="0" xfId="5" quotePrefix="1" applyNumberFormat="1" applyFont="1" applyFill="1" applyBorder="1" applyAlignment="1">
      <alignment horizontal="centerContinuous"/>
    </xf>
    <xf numFmtId="0" fontId="11" fillId="0" borderId="0" xfId="0" applyFont="1" applyBorder="1" applyAlignment="1">
      <alignment horizontal="center"/>
    </xf>
    <xf numFmtId="39" fontId="11" fillId="0" borderId="0" xfId="11" applyNumberFormat="1" applyFont="1" applyFill="1" applyAlignment="1" applyProtection="1">
      <alignment horizontal="left"/>
    </xf>
    <xf numFmtId="39" fontId="15" fillId="0" borderId="0" xfId="11" applyNumberFormat="1" applyFont="1" applyFill="1" applyAlignment="1" applyProtection="1">
      <alignment horizontal="left"/>
    </xf>
    <xf numFmtId="39" fontId="15" fillId="0" borderId="0" xfId="12" applyNumberFormat="1" applyFont="1" applyFill="1" applyAlignment="1" applyProtection="1">
      <alignment horizontal="left"/>
    </xf>
    <xf numFmtId="39" fontId="15" fillId="0" borderId="0" xfId="12" applyNumberFormat="1" applyFont="1" applyFill="1" applyBorder="1"/>
    <xf numFmtId="39" fontId="11" fillId="0" borderId="0" xfId="12" applyNumberFormat="1" applyFont="1" applyFill="1"/>
    <xf numFmtId="39" fontId="11" fillId="0" borderId="0" xfId="12" applyNumberFormat="1" applyFont="1" applyFill="1" applyAlignment="1" applyProtection="1">
      <alignment horizontal="left"/>
    </xf>
    <xf numFmtId="37" fontId="2" fillId="0" borderId="0" xfId="3" applyNumberFormat="1" applyFont="1" applyFill="1" applyAlignment="1">
      <alignment horizontal="center"/>
    </xf>
    <xf numFmtId="37" fontId="3" fillId="0" borderId="0" xfId="3" applyNumberFormat="1" applyFont="1" applyFill="1" applyAlignment="1">
      <alignment horizontal="center"/>
    </xf>
    <xf numFmtId="37" fontId="2" fillId="0" borderId="0" xfId="7" quotePrefix="1" applyNumberFormat="1" applyFont="1" applyFill="1" applyAlignment="1">
      <alignment horizontal="center"/>
    </xf>
    <xf numFmtId="37" fontId="3" fillId="0" borderId="0" xfId="3" applyNumberFormat="1" applyFont="1" applyFill="1" applyAlignment="1">
      <alignment horizontal="center"/>
    </xf>
    <xf numFmtId="37" fontId="3" fillId="0" borderId="0" xfId="3" applyNumberFormat="1" applyFont="1" applyFill="1" applyAlignment="1">
      <alignment horizontal="center"/>
    </xf>
    <xf numFmtId="37" fontId="3" fillId="0" borderId="6" xfId="3" applyNumberFormat="1" applyFont="1" applyFill="1" applyBorder="1"/>
    <xf numFmtId="187" fontId="3" fillId="0" borderId="6" xfId="1" applyFont="1" applyFill="1" applyBorder="1"/>
    <xf numFmtId="37" fontId="3" fillId="0" borderId="0" xfId="3" applyNumberFormat="1" applyFont="1" applyFill="1" applyAlignment="1">
      <alignment horizontal="center"/>
    </xf>
    <xf numFmtId="37" fontId="2" fillId="0" borderId="0" xfId="3" applyNumberFormat="1" applyFont="1" applyFill="1" applyAlignment="1">
      <alignment horizontal="center"/>
    </xf>
    <xf numFmtId="37" fontId="2" fillId="0" borderId="1" xfId="4" applyNumberFormat="1" applyFont="1" applyFill="1" applyBorder="1" applyAlignment="1">
      <alignment horizontal="center"/>
    </xf>
    <xf numFmtId="37" fontId="2" fillId="0" borderId="0" xfId="7" quotePrefix="1" applyNumberFormat="1" applyFont="1" applyFill="1" applyAlignment="1">
      <alignment horizontal="center"/>
    </xf>
    <xf numFmtId="37" fontId="3" fillId="0" borderId="0" xfId="5" quotePrefix="1" applyNumberFormat="1" applyFont="1" applyFill="1" applyAlignment="1">
      <alignment horizontal="center"/>
    </xf>
    <xf numFmtId="37" fontId="2" fillId="0" borderId="0" xfId="7" applyNumberFormat="1" applyFont="1" applyFill="1" applyAlignment="1">
      <alignment horizontal="center"/>
    </xf>
    <xf numFmtId="37" fontId="11" fillId="0" borderId="0" xfId="3" applyNumberFormat="1" applyFont="1" applyFill="1" applyAlignment="1">
      <alignment horizontal="center"/>
    </xf>
    <xf numFmtId="37" fontId="13" fillId="0" borderId="1" xfId="5" applyNumberFormat="1" applyFont="1" applyFill="1" applyBorder="1" applyAlignment="1">
      <alignment horizontal="center"/>
    </xf>
    <xf numFmtId="37" fontId="12" fillId="0" borderId="2" xfId="5" applyNumberFormat="1" applyFont="1" applyFill="1" applyBorder="1" applyAlignment="1">
      <alignment horizontal="center"/>
    </xf>
    <xf numFmtId="37" fontId="15" fillId="0" borderId="1" xfId="5" applyNumberFormat="1" applyFont="1" applyFill="1" applyBorder="1" applyAlignment="1">
      <alignment horizontal="center"/>
    </xf>
    <xf numFmtId="37" fontId="13" fillId="0" borderId="0" xfId="5" quotePrefix="1" applyNumberFormat="1" applyFont="1" applyFill="1" applyAlignment="1">
      <alignment horizontal="center"/>
    </xf>
    <xf numFmtId="0" fontId="15" fillId="0" borderId="1" xfId="5" applyFont="1" applyFill="1" applyBorder="1" applyAlignment="1">
      <alignment horizontal="center" vertical="center"/>
    </xf>
    <xf numFmtId="37" fontId="13" fillId="0" borderId="0" xfId="5" applyNumberFormat="1" applyFont="1" applyFill="1" applyAlignment="1">
      <alignment horizontal="center"/>
    </xf>
    <xf numFmtId="0" fontId="15" fillId="0" borderId="5" xfId="5" applyFont="1" applyFill="1" applyBorder="1" applyAlignment="1">
      <alignment horizontal="center" vertical="center"/>
    </xf>
    <xf numFmtId="37" fontId="11" fillId="0" borderId="1" xfId="4" applyNumberFormat="1" applyFont="1" applyFill="1" applyBorder="1" applyAlignment="1">
      <alignment horizontal="center"/>
    </xf>
    <xf numFmtId="37" fontId="15" fillId="0" borderId="0" xfId="3" quotePrefix="1" applyNumberFormat="1" applyFont="1" applyFill="1" applyAlignment="1">
      <alignment horizontal="center"/>
    </xf>
    <xf numFmtId="37" fontId="11" fillId="0" borderId="0" xfId="7" quotePrefix="1" applyNumberFormat="1" applyFont="1" applyFill="1" applyAlignment="1">
      <alignment horizontal="center"/>
    </xf>
    <xf numFmtId="37" fontId="11" fillId="0" borderId="0" xfId="7" applyNumberFormat="1" applyFont="1" applyFill="1" applyAlignment="1">
      <alignment horizontal="center"/>
    </xf>
    <xf numFmtId="37" fontId="11" fillId="0" borderId="0" xfId="7" applyNumberFormat="1" applyFont="1" applyFill="1" applyBorder="1" applyAlignment="1">
      <alignment horizontal="center"/>
    </xf>
  </cellXfs>
  <cellStyles count="13">
    <cellStyle name="Comma" xfId="1" builtinId="3"/>
    <cellStyle name="Comma 40" xfId="6"/>
    <cellStyle name="Normal" xfId="0" builtinId="0"/>
    <cellStyle name="Normal 11 2" xfId="12"/>
    <cellStyle name="Normal 2 10" xfId="10"/>
    <cellStyle name="Normal 27" xfId="5"/>
    <cellStyle name="Normal 3 5" xfId="9"/>
    <cellStyle name="Normal_STA96e" xfId="11"/>
    <cellStyle name="Percent" xfId="2" builtinId="5"/>
    <cellStyle name="เครื่องหมายจุลภาค 2 5" xfId="4"/>
    <cellStyle name="ปกติ 2 6" xfId="3"/>
    <cellStyle name="ปกติ_Sheet1 2" xfId="7"/>
    <cellStyle name="ปกติ_Sheet1_LPN-Mar'54-T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61" Type="http://schemas.openxmlformats.org/officeDocument/2006/relationships/externalLink" Target="externalLinks/externalLink55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2" name="Line 41">
          <a:extLst>
            <a:ext uri="{FF2B5EF4-FFF2-40B4-BE49-F238E27FC236}">
              <a16:creationId xmlns:a16="http://schemas.microsoft.com/office/drawing/2014/main" xmlns="" id="{C9DAC371-2BD1-4926-85B2-B0CFDC822DC2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3" name="Line 390">
          <a:extLst>
            <a:ext uri="{FF2B5EF4-FFF2-40B4-BE49-F238E27FC236}">
              <a16:creationId xmlns:a16="http://schemas.microsoft.com/office/drawing/2014/main" xmlns="" id="{BCE80EF6-C9E1-4D29-B0A4-399CE5D11AE7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4" name="Line 391">
          <a:extLst>
            <a:ext uri="{FF2B5EF4-FFF2-40B4-BE49-F238E27FC236}">
              <a16:creationId xmlns:a16="http://schemas.microsoft.com/office/drawing/2014/main" xmlns="" id="{55E2B10F-E0A2-4B41-BE6B-1F9B9DCB3C1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5" name="Line 392">
          <a:extLst>
            <a:ext uri="{FF2B5EF4-FFF2-40B4-BE49-F238E27FC236}">
              <a16:creationId xmlns:a16="http://schemas.microsoft.com/office/drawing/2014/main" xmlns="" id="{52A79534-D905-49C7-8580-23F9127AB54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2008\Sea%20Oil%202008\FS%202008\AST\TTI\TTIQ2.50%20fang\TTI_wkQ250%20fa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%20stoc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CAKE\AMA%20FS'59\Work%20DIA\&#3585;&#3619;&#3632;&#3604;&#3634;&#3625;&#3607;&#3635;&#3585;&#3634;&#3619;%20DIA\MAT%20-%20Materiality%20for%20Review%20(Oct%202012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wantanas\Local%20Settings\Temporary%20Internet%20Files\Content.IE5\780J234N\STS-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USER\My%20Documents\&#3607;&#3632;&#3648;&#3610;&#3637;&#3618;&#3609;&#3607;&#3619;&#3633;&#3614;&#3618;&#3660;&#3626;&#3636;&#3609;\E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siriratm\Local%20Settings\Temporary%20Internet%20Files\OLK18\semperit\table\report_wip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Copy%20of%20totalwksep49-Aug5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50-Aug5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jun50-aug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nov4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wkdec48-feb4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CAKE\AMA%20FS'59\02%20Work\Audit\03%20Job%20DTTJ\working%20paper\Job\Herba%2009\8110%20Sales-Local%20Combined%20Leadshee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namfon\audit2001\Inventory%20De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POR\Ast%20master\STA\STA%20Y'48\STA%20&#3626;&#3636;&#3648;&#3585;&#3634;%2048\STA-SK-AC-TRF.STR-05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Oc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MAT -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/>
      <sheetData sheetId="1"/>
      <sheetData sheetId="2"/>
      <sheetData sheetId="3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/>
      <sheetData sheetId="92"/>
      <sheetData sheetId="93"/>
      <sheetData sheetId="94"/>
      <sheetData sheetId="95"/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/>
      <sheetData sheetId="111"/>
      <sheetData sheetId="112"/>
      <sheetData sheetId="113"/>
      <sheetData sheetId="114"/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/>
      <sheetData sheetId="1"/>
      <sheetData sheetId="2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SW_loan_OD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Sale 0502"/>
      <sheetName val="Sale 0501"/>
      <sheetName val="WO"/>
      <sheetName val="Sale0307"/>
      <sheetName val="Order_Oct_w40"/>
      <sheetName val="Order_Oct_w41"/>
      <sheetName val="DEP12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9"/>
  <sheetViews>
    <sheetView zoomScale="92" zoomScaleNormal="92" zoomScaleSheetLayoutView="90" workbookViewId="0">
      <selection sqref="A1:L1"/>
    </sheetView>
  </sheetViews>
  <sheetFormatPr defaultRowHeight="26.1" customHeight="1" x14ac:dyDescent="0.45"/>
  <cols>
    <col min="1" max="3" width="3.83203125" style="1" customWidth="1"/>
    <col min="4" max="4" width="44.5" style="1" customWidth="1"/>
    <col min="5" max="5" width="8.83203125" style="1" customWidth="1"/>
    <col min="6" max="6" width="17.83203125" style="10" customWidth="1"/>
    <col min="7" max="7" width="1.5" style="1" customWidth="1"/>
    <col min="8" max="8" width="17.83203125" style="10" customWidth="1"/>
    <col min="9" max="9" width="1.5" style="1" customWidth="1"/>
    <col min="10" max="10" width="17.83203125" style="10" customWidth="1"/>
    <col min="11" max="11" width="1.5" style="10" customWidth="1"/>
    <col min="12" max="12" width="17.83203125" style="10" customWidth="1"/>
    <col min="13" max="13" width="1.6640625" style="1" customWidth="1"/>
    <col min="14" max="14" width="15.83203125" style="1" bestFit="1" customWidth="1"/>
    <col min="15" max="16" width="9.33203125" style="1"/>
    <col min="17" max="17" width="11" style="1" bestFit="1" customWidth="1"/>
    <col min="18" max="256" width="9.33203125" style="1"/>
    <col min="257" max="259" width="3.83203125" style="1" customWidth="1"/>
    <col min="260" max="260" width="44.5" style="1" customWidth="1"/>
    <col min="261" max="261" width="8.83203125" style="1" customWidth="1"/>
    <col min="262" max="262" width="17.83203125" style="1" customWidth="1"/>
    <col min="263" max="263" width="1.5" style="1" customWidth="1"/>
    <col min="264" max="264" width="17.83203125" style="1" customWidth="1"/>
    <col min="265" max="265" width="1.5" style="1" customWidth="1"/>
    <col min="266" max="266" width="17.83203125" style="1" customWidth="1"/>
    <col min="267" max="267" width="1.5" style="1" customWidth="1"/>
    <col min="268" max="268" width="17.83203125" style="1" customWidth="1"/>
    <col min="269" max="269" width="1.6640625" style="1" customWidth="1"/>
    <col min="270" max="270" width="13.5" style="1" bestFit="1" customWidth="1"/>
    <col min="271" max="272" width="9.33203125" style="1"/>
    <col min="273" max="273" width="11" style="1" bestFit="1" customWidth="1"/>
    <col min="274" max="512" width="9.33203125" style="1"/>
    <col min="513" max="515" width="3.83203125" style="1" customWidth="1"/>
    <col min="516" max="516" width="44.5" style="1" customWidth="1"/>
    <col min="517" max="517" width="8.83203125" style="1" customWidth="1"/>
    <col min="518" max="518" width="17.83203125" style="1" customWidth="1"/>
    <col min="519" max="519" width="1.5" style="1" customWidth="1"/>
    <col min="520" max="520" width="17.83203125" style="1" customWidth="1"/>
    <col min="521" max="521" width="1.5" style="1" customWidth="1"/>
    <col min="522" max="522" width="17.83203125" style="1" customWidth="1"/>
    <col min="523" max="523" width="1.5" style="1" customWidth="1"/>
    <col min="524" max="524" width="17.83203125" style="1" customWidth="1"/>
    <col min="525" max="525" width="1.6640625" style="1" customWidth="1"/>
    <col min="526" max="526" width="13.5" style="1" bestFit="1" customWidth="1"/>
    <col min="527" max="528" width="9.33203125" style="1"/>
    <col min="529" max="529" width="11" style="1" bestFit="1" customWidth="1"/>
    <col min="530" max="768" width="9.33203125" style="1"/>
    <col min="769" max="771" width="3.83203125" style="1" customWidth="1"/>
    <col min="772" max="772" width="44.5" style="1" customWidth="1"/>
    <col min="773" max="773" width="8.83203125" style="1" customWidth="1"/>
    <col min="774" max="774" width="17.83203125" style="1" customWidth="1"/>
    <col min="775" max="775" width="1.5" style="1" customWidth="1"/>
    <col min="776" max="776" width="17.83203125" style="1" customWidth="1"/>
    <col min="777" max="777" width="1.5" style="1" customWidth="1"/>
    <col min="778" max="778" width="17.83203125" style="1" customWidth="1"/>
    <col min="779" max="779" width="1.5" style="1" customWidth="1"/>
    <col min="780" max="780" width="17.83203125" style="1" customWidth="1"/>
    <col min="781" max="781" width="1.6640625" style="1" customWidth="1"/>
    <col min="782" max="782" width="13.5" style="1" bestFit="1" customWidth="1"/>
    <col min="783" max="784" width="9.33203125" style="1"/>
    <col min="785" max="785" width="11" style="1" bestFit="1" customWidth="1"/>
    <col min="786" max="1024" width="9.33203125" style="1"/>
    <col min="1025" max="1027" width="3.83203125" style="1" customWidth="1"/>
    <col min="1028" max="1028" width="44.5" style="1" customWidth="1"/>
    <col min="1029" max="1029" width="8.83203125" style="1" customWidth="1"/>
    <col min="1030" max="1030" width="17.83203125" style="1" customWidth="1"/>
    <col min="1031" max="1031" width="1.5" style="1" customWidth="1"/>
    <col min="1032" max="1032" width="17.83203125" style="1" customWidth="1"/>
    <col min="1033" max="1033" width="1.5" style="1" customWidth="1"/>
    <col min="1034" max="1034" width="17.83203125" style="1" customWidth="1"/>
    <col min="1035" max="1035" width="1.5" style="1" customWidth="1"/>
    <col min="1036" max="1036" width="17.83203125" style="1" customWidth="1"/>
    <col min="1037" max="1037" width="1.6640625" style="1" customWidth="1"/>
    <col min="1038" max="1038" width="13.5" style="1" bestFit="1" customWidth="1"/>
    <col min="1039" max="1040" width="9.33203125" style="1"/>
    <col min="1041" max="1041" width="11" style="1" bestFit="1" customWidth="1"/>
    <col min="1042" max="1280" width="9.33203125" style="1"/>
    <col min="1281" max="1283" width="3.83203125" style="1" customWidth="1"/>
    <col min="1284" max="1284" width="44.5" style="1" customWidth="1"/>
    <col min="1285" max="1285" width="8.83203125" style="1" customWidth="1"/>
    <col min="1286" max="1286" width="17.83203125" style="1" customWidth="1"/>
    <col min="1287" max="1287" width="1.5" style="1" customWidth="1"/>
    <col min="1288" max="1288" width="17.83203125" style="1" customWidth="1"/>
    <col min="1289" max="1289" width="1.5" style="1" customWidth="1"/>
    <col min="1290" max="1290" width="17.83203125" style="1" customWidth="1"/>
    <col min="1291" max="1291" width="1.5" style="1" customWidth="1"/>
    <col min="1292" max="1292" width="17.83203125" style="1" customWidth="1"/>
    <col min="1293" max="1293" width="1.6640625" style="1" customWidth="1"/>
    <col min="1294" max="1294" width="13.5" style="1" bestFit="1" customWidth="1"/>
    <col min="1295" max="1296" width="9.33203125" style="1"/>
    <col min="1297" max="1297" width="11" style="1" bestFit="1" customWidth="1"/>
    <col min="1298" max="1536" width="9.33203125" style="1"/>
    <col min="1537" max="1539" width="3.83203125" style="1" customWidth="1"/>
    <col min="1540" max="1540" width="44.5" style="1" customWidth="1"/>
    <col min="1541" max="1541" width="8.83203125" style="1" customWidth="1"/>
    <col min="1542" max="1542" width="17.83203125" style="1" customWidth="1"/>
    <col min="1543" max="1543" width="1.5" style="1" customWidth="1"/>
    <col min="1544" max="1544" width="17.83203125" style="1" customWidth="1"/>
    <col min="1545" max="1545" width="1.5" style="1" customWidth="1"/>
    <col min="1546" max="1546" width="17.83203125" style="1" customWidth="1"/>
    <col min="1547" max="1547" width="1.5" style="1" customWidth="1"/>
    <col min="1548" max="1548" width="17.83203125" style="1" customWidth="1"/>
    <col min="1549" max="1549" width="1.6640625" style="1" customWidth="1"/>
    <col min="1550" max="1550" width="13.5" style="1" bestFit="1" customWidth="1"/>
    <col min="1551" max="1552" width="9.33203125" style="1"/>
    <col min="1553" max="1553" width="11" style="1" bestFit="1" customWidth="1"/>
    <col min="1554" max="1792" width="9.33203125" style="1"/>
    <col min="1793" max="1795" width="3.83203125" style="1" customWidth="1"/>
    <col min="1796" max="1796" width="44.5" style="1" customWidth="1"/>
    <col min="1797" max="1797" width="8.83203125" style="1" customWidth="1"/>
    <col min="1798" max="1798" width="17.83203125" style="1" customWidth="1"/>
    <col min="1799" max="1799" width="1.5" style="1" customWidth="1"/>
    <col min="1800" max="1800" width="17.83203125" style="1" customWidth="1"/>
    <col min="1801" max="1801" width="1.5" style="1" customWidth="1"/>
    <col min="1802" max="1802" width="17.83203125" style="1" customWidth="1"/>
    <col min="1803" max="1803" width="1.5" style="1" customWidth="1"/>
    <col min="1804" max="1804" width="17.83203125" style="1" customWidth="1"/>
    <col min="1805" max="1805" width="1.6640625" style="1" customWidth="1"/>
    <col min="1806" max="1806" width="13.5" style="1" bestFit="1" customWidth="1"/>
    <col min="1807" max="1808" width="9.33203125" style="1"/>
    <col min="1809" max="1809" width="11" style="1" bestFit="1" customWidth="1"/>
    <col min="1810" max="2048" width="9.33203125" style="1"/>
    <col min="2049" max="2051" width="3.83203125" style="1" customWidth="1"/>
    <col min="2052" max="2052" width="44.5" style="1" customWidth="1"/>
    <col min="2053" max="2053" width="8.83203125" style="1" customWidth="1"/>
    <col min="2054" max="2054" width="17.83203125" style="1" customWidth="1"/>
    <col min="2055" max="2055" width="1.5" style="1" customWidth="1"/>
    <col min="2056" max="2056" width="17.83203125" style="1" customWidth="1"/>
    <col min="2057" max="2057" width="1.5" style="1" customWidth="1"/>
    <col min="2058" max="2058" width="17.83203125" style="1" customWidth="1"/>
    <col min="2059" max="2059" width="1.5" style="1" customWidth="1"/>
    <col min="2060" max="2060" width="17.83203125" style="1" customWidth="1"/>
    <col min="2061" max="2061" width="1.6640625" style="1" customWidth="1"/>
    <col min="2062" max="2062" width="13.5" style="1" bestFit="1" customWidth="1"/>
    <col min="2063" max="2064" width="9.33203125" style="1"/>
    <col min="2065" max="2065" width="11" style="1" bestFit="1" customWidth="1"/>
    <col min="2066" max="2304" width="9.33203125" style="1"/>
    <col min="2305" max="2307" width="3.83203125" style="1" customWidth="1"/>
    <col min="2308" max="2308" width="44.5" style="1" customWidth="1"/>
    <col min="2309" max="2309" width="8.83203125" style="1" customWidth="1"/>
    <col min="2310" max="2310" width="17.83203125" style="1" customWidth="1"/>
    <col min="2311" max="2311" width="1.5" style="1" customWidth="1"/>
    <col min="2312" max="2312" width="17.83203125" style="1" customWidth="1"/>
    <col min="2313" max="2313" width="1.5" style="1" customWidth="1"/>
    <col min="2314" max="2314" width="17.83203125" style="1" customWidth="1"/>
    <col min="2315" max="2315" width="1.5" style="1" customWidth="1"/>
    <col min="2316" max="2316" width="17.83203125" style="1" customWidth="1"/>
    <col min="2317" max="2317" width="1.6640625" style="1" customWidth="1"/>
    <col min="2318" max="2318" width="13.5" style="1" bestFit="1" customWidth="1"/>
    <col min="2319" max="2320" width="9.33203125" style="1"/>
    <col min="2321" max="2321" width="11" style="1" bestFit="1" customWidth="1"/>
    <col min="2322" max="2560" width="9.33203125" style="1"/>
    <col min="2561" max="2563" width="3.83203125" style="1" customWidth="1"/>
    <col min="2564" max="2564" width="44.5" style="1" customWidth="1"/>
    <col min="2565" max="2565" width="8.83203125" style="1" customWidth="1"/>
    <col min="2566" max="2566" width="17.83203125" style="1" customWidth="1"/>
    <col min="2567" max="2567" width="1.5" style="1" customWidth="1"/>
    <col min="2568" max="2568" width="17.83203125" style="1" customWidth="1"/>
    <col min="2569" max="2569" width="1.5" style="1" customWidth="1"/>
    <col min="2570" max="2570" width="17.83203125" style="1" customWidth="1"/>
    <col min="2571" max="2571" width="1.5" style="1" customWidth="1"/>
    <col min="2572" max="2572" width="17.83203125" style="1" customWidth="1"/>
    <col min="2573" max="2573" width="1.6640625" style="1" customWidth="1"/>
    <col min="2574" max="2574" width="13.5" style="1" bestFit="1" customWidth="1"/>
    <col min="2575" max="2576" width="9.33203125" style="1"/>
    <col min="2577" max="2577" width="11" style="1" bestFit="1" customWidth="1"/>
    <col min="2578" max="2816" width="9.33203125" style="1"/>
    <col min="2817" max="2819" width="3.83203125" style="1" customWidth="1"/>
    <col min="2820" max="2820" width="44.5" style="1" customWidth="1"/>
    <col min="2821" max="2821" width="8.83203125" style="1" customWidth="1"/>
    <col min="2822" max="2822" width="17.83203125" style="1" customWidth="1"/>
    <col min="2823" max="2823" width="1.5" style="1" customWidth="1"/>
    <col min="2824" max="2824" width="17.83203125" style="1" customWidth="1"/>
    <col min="2825" max="2825" width="1.5" style="1" customWidth="1"/>
    <col min="2826" max="2826" width="17.83203125" style="1" customWidth="1"/>
    <col min="2827" max="2827" width="1.5" style="1" customWidth="1"/>
    <col min="2828" max="2828" width="17.83203125" style="1" customWidth="1"/>
    <col min="2829" max="2829" width="1.6640625" style="1" customWidth="1"/>
    <col min="2830" max="2830" width="13.5" style="1" bestFit="1" customWidth="1"/>
    <col min="2831" max="2832" width="9.33203125" style="1"/>
    <col min="2833" max="2833" width="11" style="1" bestFit="1" customWidth="1"/>
    <col min="2834" max="3072" width="9.33203125" style="1"/>
    <col min="3073" max="3075" width="3.83203125" style="1" customWidth="1"/>
    <col min="3076" max="3076" width="44.5" style="1" customWidth="1"/>
    <col min="3077" max="3077" width="8.83203125" style="1" customWidth="1"/>
    <col min="3078" max="3078" width="17.83203125" style="1" customWidth="1"/>
    <col min="3079" max="3079" width="1.5" style="1" customWidth="1"/>
    <col min="3080" max="3080" width="17.83203125" style="1" customWidth="1"/>
    <col min="3081" max="3081" width="1.5" style="1" customWidth="1"/>
    <col min="3082" max="3082" width="17.83203125" style="1" customWidth="1"/>
    <col min="3083" max="3083" width="1.5" style="1" customWidth="1"/>
    <col min="3084" max="3084" width="17.83203125" style="1" customWidth="1"/>
    <col min="3085" max="3085" width="1.6640625" style="1" customWidth="1"/>
    <col min="3086" max="3086" width="13.5" style="1" bestFit="1" customWidth="1"/>
    <col min="3087" max="3088" width="9.33203125" style="1"/>
    <col min="3089" max="3089" width="11" style="1" bestFit="1" customWidth="1"/>
    <col min="3090" max="3328" width="9.33203125" style="1"/>
    <col min="3329" max="3331" width="3.83203125" style="1" customWidth="1"/>
    <col min="3332" max="3332" width="44.5" style="1" customWidth="1"/>
    <col min="3333" max="3333" width="8.83203125" style="1" customWidth="1"/>
    <col min="3334" max="3334" width="17.83203125" style="1" customWidth="1"/>
    <col min="3335" max="3335" width="1.5" style="1" customWidth="1"/>
    <col min="3336" max="3336" width="17.83203125" style="1" customWidth="1"/>
    <col min="3337" max="3337" width="1.5" style="1" customWidth="1"/>
    <col min="3338" max="3338" width="17.83203125" style="1" customWidth="1"/>
    <col min="3339" max="3339" width="1.5" style="1" customWidth="1"/>
    <col min="3340" max="3340" width="17.83203125" style="1" customWidth="1"/>
    <col min="3341" max="3341" width="1.6640625" style="1" customWidth="1"/>
    <col min="3342" max="3342" width="13.5" style="1" bestFit="1" customWidth="1"/>
    <col min="3343" max="3344" width="9.33203125" style="1"/>
    <col min="3345" max="3345" width="11" style="1" bestFit="1" customWidth="1"/>
    <col min="3346" max="3584" width="9.33203125" style="1"/>
    <col min="3585" max="3587" width="3.83203125" style="1" customWidth="1"/>
    <col min="3588" max="3588" width="44.5" style="1" customWidth="1"/>
    <col min="3589" max="3589" width="8.83203125" style="1" customWidth="1"/>
    <col min="3590" max="3590" width="17.83203125" style="1" customWidth="1"/>
    <col min="3591" max="3591" width="1.5" style="1" customWidth="1"/>
    <col min="3592" max="3592" width="17.83203125" style="1" customWidth="1"/>
    <col min="3593" max="3593" width="1.5" style="1" customWidth="1"/>
    <col min="3594" max="3594" width="17.83203125" style="1" customWidth="1"/>
    <col min="3595" max="3595" width="1.5" style="1" customWidth="1"/>
    <col min="3596" max="3596" width="17.83203125" style="1" customWidth="1"/>
    <col min="3597" max="3597" width="1.6640625" style="1" customWidth="1"/>
    <col min="3598" max="3598" width="13.5" style="1" bestFit="1" customWidth="1"/>
    <col min="3599" max="3600" width="9.33203125" style="1"/>
    <col min="3601" max="3601" width="11" style="1" bestFit="1" customWidth="1"/>
    <col min="3602" max="3840" width="9.33203125" style="1"/>
    <col min="3841" max="3843" width="3.83203125" style="1" customWidth="1"/>
    <col min="3844" max="3844" width="44.5" style="1" customWidth="1"/>
    <col min="3845" max="3845" width="8.83203125" style="1" customWidth="1"/>
    <col min="3846" max="3846" width="17.83203125" style="1" customWidth="1"/>
    <col min="3847" max="3847" width="1.5" style="1" customWidth="1"/>
    <col min="3848" max="3848" width="17.83203125" style="1" customWidth="1"/>
    <col min="3849" max="3849" width="1.5" style="1" customWidth="1"/>
    <col min="3850" max="3850" width="17.83203125" style="1" customWidth="1"/>
    <col min="3851" max="3851" width="1.5" style="1" customWidth="1"/>
    <col min="3852" max="3852" width="17.83203125" style="1" customWidth="1"/>
    <col min="3853" max="3853" width="1.6640625" style="1" customWidth="1"/>
    <col min="3854" max="3854" width="13.5" style="1" bestFit="1" customWidth="1"/>
    <col min="3855" max="3856" width="9.33203125" style="1"/>
    <col min="3857" max="3857" width="11" style="1" bestFit="1" customWidth="1"/>
    <col min="3858" max="4096" width="9.33203125" style="1"/>
    <col min="4097" max="4099" width="3.83203125" style="1" customWidth="1"/>
    <col min="4100" max="4100" width="44.5" style="1" customWidth="1"/>
    <col min="4101" max="4101" width="8.83203125" style="1" customWidth="1"/>
    <col min="4102" max="4102" width="17.83203125" style="1" customWidth="1"/>
    <col min="4103" max="4103" width="1.5" style="1" customWidth="1"/>
    <col min="4104" max="4104" width="17.83203125" style="1" customWidth="1"/>
    <col min="4105" max="4105" width="1.5" style="1" customWidth="1"/>
    <col min="4106" max="4106" width="17.83203125" style="1" customWidth="1"/>
    <col min="4107" max="4107" width="1.5" style="1" customWidth="1"/>
    <col min="4108" max="4108" width="17.83203125" style="1" customWidth="1"/>
    <col min="4109" max="4109" width="1.6640625" style="1" customWidth="1"/>
    <col min="4110" max="4110" width="13.5" style="1" bestFit="1" customWidth="1"/>
    <col min="4111" max="4112" width="9.33203125" style="1"/>
    <col min="4113" max="4113" width="11" style="1" bestFit="1" customWidth="1"/>
    <col min="4114" max="4352" width="9.33203125" style="1"/>
    <col min="4353" max="4355" width="3.83203125" style="1" customWidth="1"/>
    <col min="4356" max="4356" width="44.5" style="1" customWidth="1"/>
    <col min="4357" max="4357" width="8.83203125" style="1" customWidth="1"/>
    <col min="4358" max="4358" width="17.83203125" style="1" customWidth="1"/>
    <col min="4359" max="4359" width="1.5" style="1" customWidth="1"/>
    <col min="4360" max="4360" width="17.83203125" style="1" customWidth="1"/>
    <col min="4361" max="4361" width="1.5" style="1" customWidth="1"/>
    <col min="4362" max="4362" width="17.83203125" style="1" customWidth="1"/>
    <col min="4363" max="4363" width="1.5" style="1" customWidth="1"/>
    <col min="4364" max="4364" width="17.83203125" style="1" customWidth="1"/>
    <col min="4365" max="4365" width="1.6640625" style="1" customWidth="1"/>
    <col min="4366" max="4366" width="13.5" style="1" bestFit="1" customWidth="1"/>
    <col min="4367" max="4368" width="9.33203125" style="1"/>
    <col min="4369" max="4369" width="11" style="1" bestFit="1" customWidth="1"/>
    <col min="4370" max="4608" width="9.33203125" style="1"/>
    <col min="4609" max="4611" width="3.83203125" style="1" customWidth="1"/>
    <col min="4612" max="4612" width="44.5" style="1" customWidth="1"/>
    <col min="4613" max="4613" width="8.83203125" style="1" customWidth="1"/>
    <col min="4614" max="4614" width="17.83203125" style="1" customWidth="1"/>
    <col min="4615" max="4615" width="1.5" style="1" customWidth="1"/>
    <col min="4616" max="4616" width="17.83203125" style="1" customWidth="1"/>
    <col min="4617" max="4617" width="1.5" style="1" customWidth="1"/>
    <col min="4618" max="4618" width="17.83203125" style="1" customWidth="1"/>
    <col min="4619" max="4619" width="1.5" style="1" customWidth="1"/>
    <col min="4620" max="4620" width="17.83203125" style="1" customWidth="1"/>
    <col min="4621" max="4621" width="1.6640625" style="1" customWidth="1"/>
    <col min="4622" max="4622" width="13.5" style="1" bestFit="1" customWidth="1"/>
    <col min="4623" max="4624" width="9.33203125" style="1"/>
    <col min="4625" max="4625" width="11" style="1" bestFit="1" customWidth="1"/>
    <col min="4626" max="4864" width="9.33203125" style="1"/>
    <col min="4865" max="4867" width="3.83203125" style="1" customWidth="1"/>
    <col min="4868" max="4868" width="44.5" style="1" customWidth="1"/>
    <col min="4869" max="4869" width="8.83203125" style="1" customWidth="1"/>
    <col min="4870" max="4870" width="17.83203125" style="1" customWidth="1"/>
    <col min="4871" max="4871" width="1.5" style="1" customWidth="1"/>
    <col min="4872" max="4872" width="17.83203125" style="1" customWidth="1"/>
    <col min="4873" max="4873" width="1.5" style="1" customWidth="1"/>
    <col min="4874" max="4874" width="17.83203125" style="1" customWidth="1"/>
    <col min="4875" max="4875" width="1.5" style="1" customWidth="1"/>
    <col min="4876" max="4876" width="17.83203125" style="1" customWidth="1"/>
    <col min="4877" max="4877" width="1.6640625" style="1" customWidth="1"/>
    <col min="4878" max="4878" width="13.5" style="1" bestFit="1" customWidth="1"/>
    <col min="4879" max="4880" width="9.33203125" style="1"/>
    <col min="4881" max="4881" width="11" style="1" bestFit="1" customWidth="1"/>
    <col min="4882" max="5120" width="9.33203125" style="1"/>
    <col min="5121" max="5123" width="3.83203125" style="1" customWidth="1"/>
    <col min="5124" max="5124" width="44.5" style="1" customWidth="1"/>
    <col min="5125" max="5125" width="8.83203125" style="1" customWidth="1"/>
    <col min="5126" max="5126" width="17.83203125" style="1" customWidth="1"/>
    <col min="5127" max="5127" width="1.5" style="1" customWidth="1"/>
    <col min="5128" max="5128" width="17.83203125" style="1" customWidth="1"/>
    <col min="5129" max="5129" width="1.5" style="1" customWidth="1"/>
    <col min="5130" max="5130" width="17.83203125" style="1" customWidth="1"/>
    <col min="5131" max="5131" width="1.5" style="1" customWidth="1"/>
    <col min="5132" max="5132" width="17.83203125" style="1" customWidth="1"/>
    <col min="5133" max="5133" width="1.6640625" style="1" customWidth="1"/>
    <col min="5134" max="5134" width="13.5" style="1" bestFit="1" customWidth="1"/>
    <col min="5135" max="5136" width="9.33203125" style="1"/>
    <col min="5137" max="5137" width="11" style="1" bestFit="1" customWidth="1"/>
    <col min="5138" max="5376" width="9.33203125" style="1"/>
    <col min="5377" max="5379" width="3.83203125" style="1" customWidth="1"/>
    <col min="5380" max="5380" width="44.5" style="1" customWidth="1"/>
    <col min="5381" max="5381" width="8.83203125" style="1" customWidth="1"/>
    <col min="5382" max="5382" width="17.83203125" style="1" customWidth="1"/>
    <col min="5383" max="5383" width="1.5" style="1" customWidth="1"/>
    <col min="5384" max="5384" width="17.83203125" style="1" customWidth="1"/>
    <col min="5385" max="5385" width="1.5" style="1" customWidth="1"/>
    <col min="5386" max="5386" width="17.83203125" style="1" customWidth="1"/>
    <col min="5387" max="5387" width="1.5" style="1" customWidth="1"/>
    <col min="5388" max="5388" width="17.83203125" style="1" customWidth="1"/>
    <col min="5389" max="5389" width="1.6640625" style="1" customWidth="1"/>
    <col min="5390" max="5390" width="13.5" style="1" bestFit="1" customWidth="1"/>
    <col min="5391" max="5392" width="9.33203125" style="1"/>
    <col min="5393" max="5393" width="11" style="1" bestFit="1" customWidth="1"/>
    <col min="5394" max="5632" width="9.33203125" style="1"/>
    <col min="5633" max="5635" width="3.83203125" style="1" customWidth="1"/>
    <col min="5636" max="5636" width="44.5" style="1" customWidth="1"/>
    <col min="5637" max="5637" width="8.83203125" style="1" customWidth="1"/>
    <col min="5638" max="5638" width="17.83203125" style="1" customWidth="1"/>
    <col min="5639" max="5639" width="1.5" style="1" customWidth="1"/>
    <col min="5640" max="5640" width="17.83203125" style="1" customWidth="1"/>
    <col min="5641" max="5641" width="1.5" style="1" customWidth="1"/>
    <col min="5642" max="5642" width="17.83203125" style="1" customWidth="1"/>
    <col min="5643" max="5643" width="1.5" style="1" customWidth="1"/>
    <col min="5644" max="5644" width="17.83203125" style="1" customWidth="1"/>
    <col min="5645" max="5645" width="1.6640625" style="1" customWidth="1"/>
    <col min="5646" max="5646" width="13.5" style="1" bestFit="1" customWidth="1"/>
    <col min="5647" max="5648" width="9.33203125" style="1"/>
    <col min="5649" max="5649" width="11" style="1" bestFit="1" customWidth="1"/>
    <col min="5650" max="5888" width="9.33203125" style="1"/>
    <col min="5889" max="5891" width="3.83203125" style="1" customWidth="1"/>
    <col min="5892" max="5892" width="44.5" style="1" customWidth="1"/>
    <col min="5893" max="5893" width="8.83203125" style="1" customWidth="1"/>
    <col min="5894" max="5894" width="17.83203125" style="1" customWidth="1"/>
    <col min="5895" max="5895" width="1.5" style="1" customWidth="1"/>
    <col min="5896" max="5896" width="17.83203125" style="1" customWidth="1"/>
    <col min="5897" max="5897" width="1.5" style="1" customWidth="1"/>
    <col min="5898" max="5898" width="17.83203125" style="1" customWidth="1"/>
    <col min="5899" max="5899" width="1.5" style="1" customWidth="1"/>
    <col min="5900" max="5900" width="17.83203125" style="1" customWidth="1"/>
    <col min="5901" max="5901" width="1.6640625" style="1" customWidth="1"/>
    <col min="5902" max="5902" width="13.5" style="1" bestFit="1" customWidth="1"/>
    <col min="5903" max="5904" width="9.33203125" style="1"/>
    <col min="5905" max="5905" width="11" style="1" bestFit="1" customWidth="1"/>
    <col min="5906" max="6144" width="9.33203125" style="1"/>
    <col min="6145" max="6147" width="3.83203125" style="1" customWidth="1"/>
    <col min="6148" max="6148" width="44.5" style="1" customWidth="1"/>
    <col min="6149" max="6149" width="8.83203125" style="1" customWidth="1"/>
    <col min="6150" max="6150" width="17.83203125" style="1" customWidth="1"/>
    <col min="6151" max="6151" width="1.5" style="1" customWidth="1"/>
    <col min="6152" max="6152" width="17.83203125" style="1" customWidth="1"/>
    <col min="6153" max="6153" width="1.5" style="1" customWidth="1"/>
    <col min="6154" max="6154" width="17.83203125" style="1" customWidth="1"/>
    <col min="6155" max="6155" width="1.5" style="1" customWidth="1"/>
    <col min="6156" max="6156" width="17.83203125" style="1" customWidth="1"/>
    <col min="6157" max="6157" width="1.6640625" style="1" customWidth="1"/>
    <col min="6158" max="6158" width="13.5" style="1" bestFit="1" customWidth="1"/>
    <col min="6159" max="6160" width="9.33203125" style="1"/>
    <col min="6161" max="6161" width="11" style="1" bestFit="1" customWidth="1"/>
    <col min="6162" max="6400" width="9.33203125" style="1"/>
    <col min="6401" max="6403" width="3.83203125" style="1" customWidth="1"/>
    <col min="6404" max="6404" width="44.5" style="1" customWidth="1"/>
    <col min="6405" max="6405" width="8.83203125" style="1" customWidth="1"/>
    <col min="6406" max="6406" width="17.83203125" style="1" customWidth="1"/>
    <col min="6407" max="6407" width="1.5" style="1" customWidth="1"/>
    <col min="6408" max="6408" width="17.83203125" style="1" customWidth="1"/>
    <col min="6409" max="6409" width="1.5" style="1" customWidth="1"/>
    <col min="6410" max="6410" width="17.83203125" style="1" customWidth="1"/>
    <col min="6411" max="6411" width="1.5" style="1" customWidth="1"/>
    <col min="6412" max="6412" width="17.83203125" style="1" customWidth="1"/>
    <col min="6413" max="6413" width="1.6640625" style="1" customWidth="1"/>
    <col min="6414" max="6414" width="13.5" style="1" bestFit="1" customWidth="1"/>
    <col min="6415" max="6416" width="9.33203125" style="1"/>
    <col min="6417" max="6417" width="11" style="1" bestFit="1" customWidth="1"/>
    <col min="6418" max="6656" width="9.33203125" style="1"/>
    <col min="6657" max="6659" width="3.83203125" style="1" customWidth="1"/>
    <col min="6660" max="6660" width="44.5" style="1" customWidth="1"/>
    <col min="6661" max="6661" width="8.83203125" style="1" customWidth="1"/>
    <col min="6662" max="6662" width="17.83203125" style="1" customWidth="1"/>
    <col min="6663" max="6663" width="1.5" style="1" customWidth="1"/>
    <col min="6664" max="6664" width="17.83203125" style="1" customWidth="1"/>
    <col min="6665" max="6665" width="1.5" style="1" customWidth="1"/>
    <col min="6666" max="6666" width="17.83203125" style="1" customWidth="1"/>
    <col min="6667" max="6667" width="1.5" style="1" customWidth="1"/>
    <col min="6668" max="6668" width="17.83203125" style="1" customWidth="1"/>
    <col min="6669" max="6669" width="1.6640625" style="1" customWidth="1"/>
    <col min="6670" max="6670" width="13.5" style="1" bestFit="1" customWidth="1"/>
    <col min="6671" max="6672" width="9.33203125" style="1"/>
    <col min="6673" max="6673" width="11" style="1" bestFit="1" customWidth="1"/>
    <col min="6674" max="6912" width="9.33203125" style="1"/>
    <col min="6913" max="6915" width="3.83203125" style="1" customWidth="1"/>
    <col min="6916" max="6916" width="44.5" style="1" customWidth="1"/>
    <col min="6917" max="6917" width="8.83203125" style="1" customWidth="1"/>
    <col min="6918" max="6918" width="17.83203125" style="1" customWidth="1"/>
    <col min="6919" max="6919" width="1.5" style="1" customWidth="1"/>
    <col min="6920" max="6920" width="17.83203125" style="1" customWidth="1"/>
    <col min="6921" max="6921" width="1.5" style="1" customWidth="1"/>
    <col min="6922" max="6922" width="17.83203125" style="1" customWidth="1"/>
    <col min="6923" max="6923" width="1.5" style="1" customWidth="1"/>
    <col min="6924" max="6924" width="17.83203125" style="1" customWidth="1"/>
    <col min="6925" max="6925" width="1.6640625" style="1" customWidth="1"/>
    <col min="6926" max="6926" width="13.5" style="1" bestFit="1" customWidth="1"/>
    <col min="6927" max="6928" width="9.33203125" style="1"/>
    <col min="6929" max="6929" width="11" style="1" bestFit="1" customWidth="1"/>
    <col min="6930" max="7168" width="9.33203125" style="1"/>
    <col min="7169" max="7171" width="3.83203125" style="1" customWidth="1"/>
    <col min="7172" max="7172" width="44.5" style="1" customWidth="1"/>
    <col min="7173" max="7173" width="8.83203125" style="1" customWidth="1"/>
    <col min="7174" max="7174" width="17.83203125" style="1" customWidth="1"/>
    <col min="7175" max="7175" width="1.5" style="1" customWidth="1"/>
    <col min="7176" max="7176" width="17.83203125" style="1" customWidth="1"/>
    <col min="7177" max="7177" width="1.5" style="1" customWidth="1"/>
    <col min="7178" max="7178" width="17.83203125" style="1" customWidth="1"/>
    <col min="7179" max="7179" width="1.5" style="1" customWidth="1"/>
    <col min="7180" max="7180" width="17.83203125" style="1" customWidth="1"/>
    <col min="7181" max="7181" width="1.6640625" style="1" customWidth="1"/>
    <col min="7182" max="7182" width="13.5" style="1" bestFit="1" customWidth="1"/>
    <col min="7183" max="7184" width="9.33203125" style="1"/>
    <col min="7185" max="7185" width="11" style="1" bestFit="1" customWidth="1"/>
    <col min="7186" max="7424" width="9.33203125" style="1"/>
    <col min="7425" max="7427" width="3.83203125" style="1" customWidth="1"/>
    <col min="7428" max="7428" width="44.5" style="1" customWidth="1"/>
    <col min="7429" max="7429" width="8.83203125" style="1" customWidth="1"/>
    <col min="7430" max="7430" width="17.83203125" style="1" customWidth="1"/>
    <col min="7431" max="7431" width="1.5" style="1" customWidth="1"/>
    <col min="7432" max="7432" width="17.83203125" style="1" customWidth="1"/>
    <col min="7433" max="7433" width="1.5" style="1" customWidth="1"/>
    <col min="7434" max="7434" width="17.83203125" style="1" customWidth="1"/>
    <col min="7435" max="7435" width="1.5" style="1" customWidth="1"/>
    <col min="7436" max="7436" width="17.83203125" style="1" customWidth="1"/>
    <col min="7437" max="7437" width="1.6640625" style="1" customWidth="1"/>
    <col min="7438" max="7438" width="13.5" style="1" bestFit="1" customWidth="1"/>
    <col min="7439" max="7440" width="9.33203125" style="1"/>
    <col min="7441" max="7441" width="11" style="1" bestFit="1" customWidth="1"/>
    <col min="7442" max="7680" width="9.33203125" style="1"/>
    <col min="7681" max="7683" width="3.83203125" style="1" customWidth="1"/>
    <col min="7684" max="7684" width="44.5" style="1" customWidth="1"/>
    <col min="7685" max="7685" width="8.83203125" style="1" customWidth="1"/>
    <col min="7686" max="7686" width="17.83203125" style="1" customWidth="1"/>
    <col min="7687" max="7687" width="1.5" style="1" customWidth="1"/>
    <col min="7688" max="7688" width="17.83203125" style="1" customWidth="1"/>
    <col min="7689" max="7689" width="1.5" style="1" customWidth="1"/>
    <col min="7690" max="7690" width="17.83203125" style="1" customWidth="1"/>
    <col min="7691" max="7691" width="1.5" style="1" customWidth="1"/>
    <col min="7692" max="7692" width="17.83203125" style="1" customWidth="1"/>
    <col min="7693" max="7693" width="1.6640625" style="1" customWidth="1"/>
    <col min="7694" max="7694" width="13.5" style="1" bestFit="1" customWidth="1"/>
    <col min="7695" max="7696" width="9.33203125" style="1"/>
    <col min="7697" max="7697" width="11" style="1" bestFit="1" customWidth="1"/>
    <col min="7698" max="7936" width="9.33203125" style="1"/>
    <col min="7937" max="7939" width="3.83203125" style="1" customWidth="1"/>
    <col min="7940" max="7940" width="44.5" style="1" customWidth="1"/>
    <col min="7941" max="7941" width="8.83203125" style="1" customWidth="1"/>
    <col min="7942" max="7942" width="17.83203125" style="1" customWidth="1"/>
    <col min="7943" max="7943" width="1.5" style="1" customWidth="1"/>
    <col min="7944" max="7944" width="17.83203125" style="1" customWidth="1"/>
    <col min="7945" max="7945" width="1.5" style="1" customWidth="1"/>
    <col min="7946" max="7946" width="17.83203125" style="1" customWidth="1"/>
    <col min="7947" max="7947" width="1.5" style="1" customWidth="1"/>
    <col min="7948" max="7948" width="17.83203125" style="1" customWidth="1"/>
    <col min="7949" max="7949" width="1.6640625" style="1" customWidth="1"/>
    <col min="7950" max="7950" width="13.5" style="1" bestFit="1" customWidth="1"/>
    <col min="7951" max="7952" width="9.33203125" style="1"/>
    <col min="7953" max="7953" width="11" style="1" bestFit="1" customWidth="1"/>
    <col min="7954" max="8192" width="9.33203125" style="1"/>
    <col min="8193" max="8195" width="3.83203125" style="1" customWidth="1"/>
    <col min="8196" max="8196" width="44.5" style="1" customWidth="1"/>
    <col min="8197" max="8197" width="8.83203125" style="1" customWidth="1"/>
    <col min="8198" max="8198" width="17.83203125" style="1" customWidth="1"/>
    <col min="8199" max="8199" width="1.5" style="1" customWidth="1"/>
    <col min="8200" max="8200" width="17.83203125" style="1" customWidth="1"/>
    <col min="8201" max="8201" width="1.5" style="1" customWidth="1"/>
    <col min="8202" max="8202" width="17.83203125" style="1" customWidth="1"/>
    <col min="8203" max="8203" width="1.5" style="1" customWidth="1"/>
    <col min="8204" max="8204" width="17.83203125" style="1" customWidth="1"/>
    <col min="8205" max="8205" width="1.6640625" style="1" customWidth="1"/>
    <col min="8206" max="8206" width="13.5" style="1" bestFit="1" customWidth="1"/>
    <col min="8207" max="8208" width="9.33203125" style="1"/>
    <col min="8209" max="8209" width="11" style="1" bestFit="1" customWidth="1"/>
    <col min="8210" max="8448" width="9.33203125" style="1"/>
    <col min="8449" max="8451" width="3.83203125" style="1" customWidth="1"/>
    <col min="8452" max="8452" width="44.5" style="1" customWidth="1"/>
    <col min="8453" max="8453" width="8.83203125" style="1" customWidth="1"/>
    <col min="8454" max="8454" width="17.83203125" style="1" customWidth="1"/>
    <col min="8455" max="8455" width="1.5" style="1" customWidth="1"/>
    <col min="8456" max="8456" width="17.83203125" style="1" customWidth="1"/>
    <col min="8457" max="8457" width="1.5" style="1" customWidth="1"/>
    <col min="8458" max="8458" width="17.83203125" style="1" customWidth="1"/>
    <col min="8459" max="8459" width="1.5" style="1" customWidth="1"/>
    <col min="8460" max="8460" width="17.83203125" style="1" customWidth="1"/>
    <col min="8461" max="8461" width="1.6640625" style="1" customWidth="1"/>
    <col min="8462" max="8462" width="13.5" style="1" bestFit="1" customWidth="1"/>
    <col min="8463" max="8464" width="9.33203125" style="1"/>
    <col min="8465" max="8465" width="11" style="1" bestFit="1" customWidth="1"/>
    <col min="8466" max="8704" width="9.33203125" style="1"/>
    <col min="8705" max="8707" width="3.83203125" style="1" customWidth="1"/>
    <col min="8708" max="8708" width="44.5" style="1" customWidth="1"/>
    <col min="8709" max="8709" width="8.83203125" style="1" customWidth="1"/>
    <col min="8710" max="8710" width="17.83203125" style="1" customWidth="1"/>
    <col min="8711" max="8711" width="1.5" style="1" customWidth="1"/>
    <col min="8712" max="8712" width="17.83203125" style="1" customWidth="1"/>
    <col min="8713" max="8713" width="1.5" style="1" customWidth="1"/>
    <col min="8714" max="8714" width="17.83203125" style="1" customWidth="1"/>
    <col min="8715" max="8715" width="1.5" style="1" customWidth="1"/>
    <col min="8716" max="8716" width="17.83203125" style="1" customWidth="1"/>
    <col min="8717" max="8717" width="1.6640625" style="1" customWidth="1"/>
    <col min="8718" max="8718" width="13.5" style="1" bestFit="1" customWidth="1"/>
    <col min="8719" max="8720" width="9.33203125" style="1"/>
    <col min="8721" max="8721" width="11" style="1" bestFit="1" customWidth="1"/>
    <col min="8722" max="8960" width="9.33203125" style="1"/>
    <col min="8961" max="8963" width="3.83203125" style="1" customWidth="1"/>
    <col min="8964" max="8964" width="44.5" style="1" customWidth="1"/>
    <col min="8965" max="8965" width="8.83203125" style="1" customWidth="1"/>
    <col min="8966" max="8966" width="17.83203125" style="1" customWidth="1"/>
    <col min="8967" max="8967" width="1.5" style="1" customWidth="1"/>
    <col min="8968" max="8968" width="17.83203125" style="1" customWidth="1"/>
    <col min="8969" max="8969" width="1.5" style="1" customWidth="1"/>
    <col min="8970" max="8970" width="17.83203125" style="1" customWidth="1"/>
    <col min="8971" max="8971" width="1.5" style="1" customWidth="1"/>
    <col min="8972" max="8972" width="17.83203125" style="1" customWidth="1"/>
    <col min="8973" max="8973" width="1.6640625" style="1" customWidth="1"/>
    <col min="8974" max="8974" width="13.5" style="1" bestFit="1" customWidth="1"/>
    <col min="8975" max="8976" width="9.33203125" style="1"/>
    <col min="8977" max="8977" width="11" style="1" bestFit="1" customWidth="1"/>
    <col min="8978" max="9216" width="9.33203125" style="1"/>
    <col min="9217" max="9219" width="3.83203125" style="1" customWidth="1"/>
    <col min="9220" max="9220" width="44.5" style="1" customWidth="1"/>
    <col min="9221" max="9221" width="8.83203125" style="1" customWidth="1"/>
    <col min="9222" max="9222" width="17.83203125" style="1" customWidth="1"/>
    <col min="9223" max="9223" width="1.5" style="1" customWidth="1"/>
    <col min="9224" max="9224" width="17.83203125" style="1" customWidth="1"/>
    <col min="9225" max="9225" width="1.5" style="1" customWidth="1"/>
    <col min="9226" max="9226" width="17.83203125" style="1" customWidth="1"/>
    <col min="9227" max="9227" width="1.5" style="1" customWidth="1"/>
    <col min="9228" max="9228" width="17.83203125" style="1" customWidth="1"/>
    <col min="9229" max="9229" width="1.6640625" style="1" customWidth="1"/>
    <col min="9230" max="9230" width="13.5" style="1" bestFit="1" customWidth="1"/>
    <col min="9231" max="9232" width="9.33203125" style="1"/>
    <col min="9233" max="9233" width="11" style="1" bestFit="1" customWidth="1"/>
    <col min="9234" max="9472" width="9.33203125" style="1"/>
    <col min="9473" max="9475" width="3.83203125" style="1" customWidth="1"/>
    <col min="9476" max="9476" width="44.5" style="1" customWidth="1"/>
    <col min="9477" max="9477" width="8.83203125" style="1" customWidth="1"/>
    <col min="9478" max="9478" width="17.83203125" style="1" customWidth="1"/>
    <col min="9479" max="9479" width="1.5" style="1" customWidth="1"/>
    <col min="9480" max="9480" width="17.83203125" style="1" customWidth="1"/>
    <col min="9481" max="9481" width="1.5" style="1" customWidth="1"/>
    <col min="9482" max="9482" width="17.83203125" style="1" customWidth="1"/>
    <col min="9483" max="9483" width="1.5" style="1" customWidth="1"/>
    <col min="9484" max="9484" width="17.83203125" style="1" customWidth="1"/>
    <col min="9485" max="9485" width="1.6640625" style="1" customWidth="1"/>
    <col min="9486" max="9486" width="13.5" style="1" bestFit="1" customWidth="1"/>
    <col min="9487" max="9488" width="9.33203125" style="1"/>
    <col min="9489" max="9489" width="11" style="1" bestFit="1" customWidth="1"/>
    <col min="9490" max="9728" width="9.33203125" style="1"/>
    <col min="9729" max="9731" width="3.83203125" style="1" customWidth="1"/>
    <col min="9732" max="9732" width="44.5" style="1" customWidth="1"/>
    <col min="9733" max="9733" width="8.83203125" style="1" customWidth="1"/>
    <col min="9734" max="9734" width="17.83203125" style="1" customWidth="1"/>
    <col min="9735" max="9735" width="1.5" style="1" customWidth="1"/>
    <col min="9736" max="9736" width="17.83203125" style="1" customWidth="1"/>
    <col min="9737" max="9737" width="1.5" style="1" customWidth="1"/>
    <col min="9738" max="9738" width="17.83203125" style="1" customWidth="1"/>
    <col min="9739" max="9739" width="1.5" style="1" customWidth="1"/>
    <col min="9740" max="9740" width="17.83203125" style="1" customWidth="1"/>
    <col min="9741" max="9741" width="1.6640625" style="1" customWidth="1"/>
    <col min="9742" max="9742" width="13.5" style="1" bestFit="1" customWidth="1"/>
    <col min="9743" max="9744" width="9.33203125" style="1"/>
    <col min="9745" max="9745" width="11" style="1" bestFit="1" customWidth="1"/>
    <col min="9746" max="9984" width="9.33203125" style="1"/>
    <col min="9985" max="9987" width="3.83203125" style="1" customWidth="1"/>
    <col min="9988" max="9988" width="44.5" style="1" customWidth="1"/>
    <col min="9989" max="9989" width="8.83203125" style="1" customWidth="1"/>
    <col min="9990" max="9990" width="17.83203125" style="1" customWidth="1"/>
    <col min="9991" max="9991" width="1.5" style="1" customWidth="1"/>
    <col min="9992" max="9992" width="17.83203125" style="1" customWidth="1"/>
    <col min="9993" max="9993" width="1.5" style="1" customWidth="1"/>
    <col min="9994" max="9994" width="17.83203125" style="1" customWidth="1"/>
    <col min="9995" max="9995" width="1.5" style="1" customWidth="1"/>
    <col min="9996" max="9996" width="17.83203125" style="1" customWidth="1"/>
    <col min="9997" max="9997" width="1.6640625" style="1" customWidth="1"/>
    <col min="9998" max="9998" width="13.5" style="1" bestFit="1" customWidth="1"/>
    <col min="9999" max="10000" width="9.33203125" style="1"/>
    <col min="10001" max="10001" width="11" style="1" bestFit="1" customWidth="1"/>
    <col min="10002" max="10240" width="9.33203125" style="1"/>
    <col min="10241" max="10243" width="3.83203125" style="1" customWidth="1"/>
    <col min="10244" max="10244" width="44.5" style="1" customWidth="1"/>
    <col min="10245" max="10245" width="8.83203125" style="1" customWidth="1"/>
    <col min="10246" max="10246" width="17.83203125" style="1" customWidth="1"/>
    <col min="10247" max="10247" width="1.5" style="1" customWidth="1"/>
    <col min="10248" max="10248" width="17.83203125" style="1" customWidth="1"/>
    <col min="10249" max="10249" width="1.5" style="1" customWidth="1"/>
    <col min="10250" max="10250" width="17.83203125" style="1" customWidth="1"/>
    <col min="10251" max="10251" width="1.5" style="1" customWidth="1"/>
    <col min="10252" max="10252" width="17.83203125" style="1" customWidth="1"/>
    <col min="10253" max="10253" width="1.6640625" style="1" customWidth="1"/>
    <col min="10254" max="10254" width="13.5" style="1" bestFit="1" customWidth="1"/>
    <col min="10255" max="10256" width="9.33203125" style="1"/>
    <col min="10257" max="10257" width="11" style="1" bestFit="1" customWidth="1"/>
    <col min="10258" max="10496" width="9.33203125" style="1"/>
    <col min="10497" max="10499" width="3.83203125" style="1" customWidth="1"/>
    <col min="10500" max="10500" width="44.5" style="1" customWidth="1"/>
    <col min="10501" max="10501" width="8.83203125" style="1" customWidth="1"/>
    <col min="10502" max="10502" width="17.83203125" style="1" customWidth="1"/>
    <col min="10503" max="10503" width="1.5" style="1" customWidth="1"/>
    <col min="10504" max="10504" width="17.83203125" style="1" customWidth="1"/>
    <col min="10505" max="10505" width="1.5" style="1" customWidth="1"/>
    <col min="10506" max="10506" width="17.83203125" style="1" customWidth="1"/>
    <col min="10507" max="10507" width="1.5" style="1" customWidth="1"/>
    <col min="10508" max="10508" width="17.83203125" style="1" customWidth="1"/>
    <col min="10509" max="10509" width="1.6640625" style="1" customWidth="1"/>
    <col min="10510" max="10510" width="13.5" style="1" bestFit="1" customWidth="1"/>
    <col min="10511" max="10512" width="9.33203125" style="1"/>
    <col min="10513" max="10513" width="11" style="1" bestFit="1" customWidth="1"/>
    <col min="10514" max="10752" width="9.33203125" style="1"/>
    <col min="10753" max="10755" width="3.83203125" style="1" customWidth="1"/>
    <col min="10756" max="10756" width="44.5" style="1" customWidth="1"/>
    <col min="10757" max="10757" width="8.83203125" style="1" customWidth="1"/>
    <col min="10758" max="10758" width="17.83203125" style="1" customWidth="1"/>
    <col min="10759" max="10759" width="1.5" style="1" customWidth="1"/>
    <col min="10760" max="10760" width="17.83203125" style="1" customWidth="1"/>
    <col min="10761" max="10761" width="1.5" style="1" customWidth="1"/>
    <col min="10762" max="10762" width="17.83203125" style="1" customWidth="1"/>
    <col min="10763" max="10763" width="1.5" style="1" customWidth="1"/>
    <col min="10764" max="10764" width="17.83203125" style="1" customWidth="1"/>
    <col min="10765" max="10765" width="1.6640625" style="1" customWidth="1"/>
    <col min="10766" max="10766" width="13.5" style="1" bestFit="1" customWidth="1"/>
    <col min="10767" max="10768" width="9.33203125" style="1"/>
    <col min="10769" max="10769" width="11" style="1" bestFit="1" customWidth="1"/>
    <col min="10770" max="11008" width="9.33203125" style="1"/>
    <col min="11009" max="11011" width="3.83203125" style="1" customWidth="1"/>
    <col min="11012" max="11012" width="44.5" style="1" customWidth="1"/>
    <col min="11013" max="11013" width="8.83203125" style="1" customWidth="1"/>
    <col min="11014" max="11014" width="17.83203125" style="1" customWidth="1"/>
    <col min="11015" max="11015" width="1.5" style="1" customWidth="1"/>
    <col min="11016" max="11016" width="17.83203125" style="1" customWidth="1"/>
    <col min="11017" max="11017" width="1.5" style="1" customWidth="1"/>
    <col min="11018" max="11018" width="17.83203125" style="1" customWidth="1"/>
    <col min="11019" max="11019" width="1.5" style="1" customWidth="1"/>
    <col min="11020" max="11020" width="17.83203125" style="1" customWidth="1"/>
    <col min="11021" max="11021" width="1.6640625" style="1" customWidth="1"/>
    <col min="11022" max="11022" width="13.5" style="1" bestFit="1" customWidth="1"/>
    <col min="11023" max="11024" width="9.33203125" style="1"/>
    <col min="11025" max="11025" width="11" style="1" bestFit="1" customWidth="1"/>
    <col min="11026" max="11264" width="9.33203125" style="1"/>
    <col min="11265" max="11267" width="3.83203125" style="1" customWidth="1"/>
    <col min="11268" max="11268" width="44.5" style="1" customWidth="1"/>
    <col min="11269" max="11269" width="8.83203125" style="1" customWidth="1"/>
    <col min="11270" max="11270" width="17.83203125" style="1" customWidth="1"/>
    <col min="11271" max="11271" width="1.5" style="1" customWidth="1"/>
    <col min="11272" max="11272" width="17.83203125" style="1" customWidth="1"/>
    <col min="11273" max="11273" width="1.5" style="1" customWidth="1"/>
    <col min="11274" max="11274" width="17.83203125" style="1" customWidth="1"/>
    <col min="11275" max="11275" width="1.5" style="1" customWidth="1"/>
    <col min="11276" max="11276" width="17.83203125" style="1" customWidth="1"/>
    <col min="11277" max="11277" width="1.6640625" style="1" customWidth="1"/>
    <col min="11278" max="11278" width="13.5" style="1" bestFit="1" customWidth="1"/>
    <col min="11279" max="11280" width="9.33203125" style="1"/>
    <col min="11281" max="11281" width="11" style="1" bestFit="1" customWidth="1"/>
    <col min="11282" max="11520" width="9.33203125" style="1"/>
    <col min="11521" max="11523" width="3.83203125" style="1" customWidth="1"/>
    <col min="11524" max="11524" width="44.5" style="1" customWidth="1"/>
    <col min="11525" max="11525" width="8.83203125" style="1" customWidth="1"/>
    <col min="11526" max="11526" width="17.83203125" style="1" customWidth="1"/>
    <col min="11527" max="11527" width="1.5" style="1" customWidth="1"/>
    <col min="11528" max="11528" width="17.83203125" style="1" customWidth="1"/>
    <col min="11529" max="11529" width="1.5" style="1" customWidth="1"/>
    <col min="11530" max="11530" width="17.83203125" style="1" customWidth="1"/>
    <col min="11531" max="11531" width="1.5" style="1" customWidth="1"/>
    <col min="11532" max="11532" width="17.83203125" style="1" customWidth="1"/>
    <col min="11533" max="11533" width="1.6640625" style="1" customWidth="1"/>
    <col min="11534" max="11534" width="13.5" style="1" bestFit="1" customWidth="1"/>
    <col min="11535" max="11536" width="9.33203125" style="1"/>
    <col min="11537" max="11537" width="11" style="1" bestFit="1" customWidth="1"/>
    <col min="11538" max="11776" width="9.33203125" style="1"/>
    <col min="11777" max="11779" width="3.83203125" style="1" customWidth="1"/>
    <col min="11780" max="11780" width="44.5" style="1" customWidth="1"/>
    <col min="11781" max="11781" width="8.83203125" style="1" customWidth="1"/>
    <col min="11782" max="11782" width="17.83203125" style="1" customWidth="1"/>
    <col min="11783" max="11783" width="1.5" style="1" customWidth="1"/>
    <col min="11784" max="11784" width="17.83203125" style="1" customWidth="1"/>
    <col min="11785" max="11785" width="1.5" style="1" customWidth="1"/>
    <col min="11786" max="11786" width="17.83203125" style="1" customWidth="1"/>
    <col min="11787" max="11787" width="1.5" style="1" customWidth="1"/>
    <col min="11788" max="11788" width="17.83203125" style="1" customWidth="1"/>
    <col min="11789" max="11789" width="1.6640625" style="1" customWidth="1"/>
    <col min="11790" max="11790" width="13.5" style="1" bestFit="1" customWidth="1"/>
    <col min="11791" max="11792" width="9.33203125" style="1"/>
    <col min="11793" max="11793" width="11" style="1" bestFit="1" customWidth="1"/>
    <col min="11794" max="12032" width="9.33203125" style="1"/>
    <col min="12033" max="12035" width="3.83203125" style="1" customWidth="1"/>
    <col min="12036" max="12036" width="44.5" style="1" customWidth="1"/>
    <col min="12037" max="12037" width="8.83203125" style="1" customWidth="1"/>
    <col min="12038" max="12038" width="17.83203125" style="1" customWidth="1"/>
    <col min="12039" max="12039" width="1.5" style="1" customWidth="1"/>
    <col min="12040" max="12040" width="17.83203125" style="1" customWidth="1"/>
    <col min="12041" max="12041" width="1.5" style="1" customWidth="1"/>
    <col min="12042" max="12042" width="17.83203125" style="1" customWidth="1"/>
    <col min="12043" max="12043" width="1.5" style="1" customWidth="1"/>
    <col min="12044" max="12044" width="17.83203125" style="1" customWidth="1"/>
    <col min="12045" max="12045" width="1.6640625" style="1" customWidth="1"/>
    <col min="12046" max="12046" width="13.5" style="1" bestFit="1" customWidth="1"/>
    <col min="12047" max="12048" width="9.33203125" style="1"/>
    <col min="12049" max="12049" width="11" style="1" bestFit="1" customWidth="1"/>
    <col min="12050" max="12288" width="9.33203125" style="1"/>
    <col min="12289" max="12291" width="3.83203125" style="1" customWidth="1"/>
    <col min="12292" max="12292" width="44.5" style="1" customWidth="1"/>
    <col min="12293" max="12293" width="8.83203125" style="1" customWidth="1"/>
    <col min="12294" max="12294" width="17.83203125" style="1" customWidth="1"/>
    <col min="12295" max="12295" width="1.5" style="1" customWidth="1"/>
    <col min="12296" max="12296" width="17.83203125" style="1" customWidth="1"/>
    <col min="12297" max="12297" width="1.5" style="1" customWidth="1"/>
    <col min="12298" max="12298" width="17.83203125" style="1" customWidth="1"/>
    <col min="12299" max="12299" width="1.5" style="1" customWidth="1"/>
    <col min="12300" max="12300" width="17.83203125" style="1" customWidth="1"/>
    <col min="12301" max="12301" width="1.6640625" style="1" customWidth="1"/>
    <col min="12302" max="12302" width="13.5" style="1" bestFit="1" customWidth="1"/>
    <col min="12303" max="12304" width="9.33203125" style="1"/>
    <col min="12305" max="12305" width="11" style="1" bestFit="1" customWidth="1"/>
    <col min="12306" max="12544" width="9.33203125" style="1"/>
    <col min="12545" max="12547" width="3.83203125" style="1" customWidth="1"/>
    <col min="12548" max="12548" width="44.5" style="1" customWidth="1"/>
    <col min="12549" max="12549" width="8.83203125" style="1" customWidth="1"/>
    <col min="12550" max="12550" width="17.83203125" style="1" customWidth="1"/>
    <col min="12551" max="12551" width="1.5" style="1" customWidth="1"/>
    <col min="12552" max="12552" width="17.83203125" style="1" customWidth="1"/>
    <col min="12553" max="12553" width="1.5" style="1" customWidth="1"/>
    <col min="12554" max="12554" width="17.83203125" style="1" customWidth="1"/>
    <col min="12555" max="12555" width="1.5" style="1" customWidth="1"/>
    <col min="12556" max="12556" width="17.83203125" style="1" customWidth="1"/>
    <col min="12557" max="12557" width="1.6640625" style="1" customWidth="1"/>
    <col min="12558" max="12558" width="13.5" style="1" bestFit="1" customWidth="1"/>
    <col min="12559" max="12560" width="9.33203125" style="1"/>
    <col min="12561" max="12561" width="11" style="1" bestFit="1" customWidth="1"/>
    <col min="12562" max="12800" width="9.33203125" style="1"/>
    <col min="12801" max="12803" width="3.83203125" style="1" customWidth="1"/>
    <col min="12804" max="12804" width="44.5" style="1" customWidth="1"/>
    <col min="12805" max="12805" width="8.83203125" style="1" customWidth="1"/>
    <col min="12806" max="12806" width="17.83203125" style="1" customWidth="1"/>
    <col min="12807" max="12807" width="1.5" style="1" customWidth="1"/>
    <col min="12808" max="12808" width="17.83203125" style="1" customWidth="1"/>
    <col min="12809" max="12809" width="1.5" style="1" customWidth="1"/>
    <col min="12810" max="12810" width="17.83203125" style="1" customWidth="1"/>
    <col min="12811" max="12811" width="1.5" style="1" customWidth="1"/>
    <col min="12812" max="12812" width="17.83203125" style="1" customWidth="1"/>
    <col min="12813" max="12813" width="1.6640625" style="1" customWidth="1"/>
    <col min="12814" max="12814" width="13.5" style="1" bestFit="1" customWidth="1"/>
    <col min="12815" max="12816" width="9.33203125" style="1"/>
    <col min="12817" max="12817" width="11" style="1" bestFit="1" customWidth="1"/>
    <col min="12818" max="13056" width="9.33203125" style="1"/>
    <col min="13057" max="13059" width="3.83203125" style="1" customWidth="1"/>
    <col min="13060" max="13060" width="44.5" style="1" customWidth="1"/>
    <col min="13061" max="13061" width="8.83203125" style="1" customWidth="1"/>
    <col min="13062" max="13062" width="17.83203125" style="1" customWidth="1"/>
    <col min="13063" max="13063" width="1.5" style="1" customWidth="1"/>
    <col min="13064" max="13064" width="17.83203125" style="1" customWidth="1"/>
    <col min="13065" max="13065" width="1.5" style="1" customWidth="1"/>
    <col min="13066" max="13066" width="17.83203125" style="1" customWidth="1"/>
    <col min="13067" max="13067" width="1.5" style="1" customWidth="1"/>
    <col min="13068" max="13068" width="17.83203125" style="1" customWidth="1"/>
    <col min="13069" max="13069" width="1.6640625" style="1" customWidth="1"/>
    <col min="13070" max="13070" width="13.5" style="1" bestFit="1" customWidth="1"/>
    <col min="13071" max="13072" width="9.33203125" style="1"/>
    <col min="13073" max="13073" width="11" style="1" bestFit="1" customWidth="1"/>
    <col min="13074" max="13312" width="9.33203125" style="1"/>
    <col min="13313" max="13315" width="3.83203125" style="1" customWidth="1"/>
    <col min="13316" max="13316" width="44.5" style="1" customWidth="1"/>
    <col min="13317" max="13317" width="8.83203125" style="1" customWidth="1"/>
    <col min="13318" max="13318" width="17.83203125" style="1" customWidth="1"/>
    <col min="13319" max="13319" width="1.5" style="1" customWidth="1"/>
    <col min="13320" max="13320" width="17.83203125" style="1" customWidth="1"/>
    <col min="13321" max="13321" width="1.5" style="1" customWidth="1"/>
    <col min="13322" max="13322" width="17.83203125" style="1" customWidth="1"/>
    <col min="13323" max="13323" width="1.5" style="1" customWidth="1"/>
    <col min="13324" max="13324" width="17.83203125" style="1" customWidth="1"/>
    <col min="13325" max="13325" width="1.6640625" style="1" customWidth="1"/>
    <col min="13326" max="13326" width="13.5" style="1" bestFit="1" customWidth="1"/>
    <col min="13327" max="13328" width="9.33203125" style="1"/>
    <col min="13329" max="13329" width="11" style="1" bestFit="1" customWidth="1"/>
    <col min="13330" max="13568" width="9.33203125" style="1"/>
    <col min="13569" max="13571" width="3.83203125" style="1" customWidth="1"/>
    <col min="13572" max="13572" width="44.5" style="1" customWidth="1"/>
    <col min="13573" max="13573" width="8.83203125" style="1" customWidth="1"/>
    <col min="13574" max="13574" width="17.83203125" style="1" customWidth="1"/>
    <col min="13575" max="13575" width="1.5" style="1" customWidth="1"/>
    <col min="13576" max="13576" width="17.83203125" style="1" customWidth="1"/>
    <col min="13577" max="13577" width="1.5" style="1" customWidth="1"/>
    <col min="13578" max="13578" width="17.83203125" style="1" customWidth="1"/>
    <col min="13579" max="13579" width="1.5" style="1" customWidth="1"/>
    <col min="13580" max="13580" width="17.83203125" style="1" customWidth="1"/>
    <col min="13581" max="13581" width="1.6640625" style="1" customWidth="1"/>
    <col min="13582" max="13582" width="13.5" style="1" bestFit="1" customWidth="1"/>
    <col min="13583" max="13584" width="9.33203125" style="1"/>
    <col min="13585" max="13585" width="11" style="1" bestFit="1" customWidth="1"/>
    <col min="13586" max="13824" width="9.33203125" style="1"/>
    <col min="13825" max="13827" width="3.83203125" style="1" customWidth="1"/>
    <col min="13828" max="13828" width="44.5" style="1" customWidth="1"/>
    <col min="13829" max="13829" width="8.83203125" style="1" customWidth="1"/>
    <col min="13830" max="13830" width="17.83203125" style="1" customWidth="1"/>
    <col min="13831" max="13831" width="1.5" style="1" customWidth="1"/>
    <col min="13832" max="13832" width="17.83203125" style="1" customWidth="1"/>
    <col min="13833" max="13833" width="1.5" style="1" customWidth="1"/>
    <col min="13834" max="13834" width="17.83203125" style="1" customWidth="1"/>
    <col min="13835" max="13835" width="1.5" style="1" customWidth="1"/>
    <col min="13836" max="13836" width="17.83203125" style="1" customWidth="1"/>
    <col min="13837" max="13837" width="1.6640625" style="1" customWidth="1"/>
    <col min="13838" max="13838" width="13.5" style="1" bestFit="1" customWidth="1"/>
    <col min="13839" max="13840" width="9.33203125" style="1"/>
    <col min="13841" max="13841" width="11" style="1" bestFit="1" customWidth="1"/>
    <col min="13842" max="14080" width="9.33203125" style="1"/>
    <col min="14081" max="14083" width="3.83203125" style="1" customWidth="1"/>
    <col min="14084" max="14084" width="44.5" style="1" customWidth="1"/>
    <col min="14085" max="14085" width="8.83203125" style="1" customWidth="1"/>
    <col min="14086" max="14086" width="17.83203125" style="1" customWidth="1"/>
    <col min="14087" max="14087" width="1.5" style="1" customWidth="1"/>
    <col min="14088" max="14088" width="17.83203125" style="1" customWidth="1"/>
    <col min="14089" max="14089" width="1.5" style="1" customWidth="1"/>
    <col min="14090" max="14090" width="17.83203125" style="1" customWidth="1"/>
    <col min="14091" max="14091" width="1.5" style="1" customWidth="1"/>
    <col min="14092" max="14092" width="17.83203125" style="1" customWidth="1"/>
    <col min="14093" max="14093" width="1.6640625" style="1" customWidth="1"/>
    <col min="14094" max="14094" width="13.5" style="1" bestFit="1" customWidth="1"/>
    <col min="14095" max="14096" width="9.33203125" style="1"/>
    <col min="14097" max="14097" width="11" style="1" bestFit="1" customWidth="1"/>
    <col min="14098" max="14336" width="9.33203125" style="1"/>
    <col min="14337" max="14339" width="3.83203125" style="1" customWidth="1"/>
    <col min="14340" max="14340" width="44.5" style="1" customWidth="1"/>
    <col min="14341" max="14341" width="8.83203125" style="1" customWidth="1"/>
    <col min="14342" max="14342" width="17.83203125" style="1" customWidth="1"/>
    <col min="14343" max="14343" width="1.5" style="1" customWidth="1"/>
    <col min="14344" max="14344" width="17.83203125" style="1" customWidth="1"/>
    <col min="14345" max="14345" width="1.5" style="1" customWidth="1"/>
    <col min="14346" max="14346" width="17.83203125" style="1" customWidth="1"/>
    <col min="14347" max="14347" width="1.5" style="1" customWidth="1"/>
    <col min="14348" max="14348" width="17.83203125" style="1" customWidth="1"/>
    <col min="14349" max="14349" width="1.6640625" style="1" customWidth="1"/>
    <col min="14350" max="14350" width="13.5" style="1" bestFit="1" customWidth="1"/>
    <col min="14351" max="14352" width="9.33203125" style="1"/>
    <col min="14353" max="14353" width="11" style="1" bestFit="1" customWidth="1"/>
    <col min="14354" max="14592" width="9.33203125" style="1"/>
    <col min="14593" max="14595" width="3.83203125" style="1" customWidth="1"/>
    <col min="14596" max="14596" width="44.5" style="1" customWidth="1"/>
    <col min="14597" max="14597" width="8.83203125" style="1" customWidth="1"/>
    <col min="14598" max="14598" width="17.83203125" style="1" customWidth="1"/>
    <col min="14599" max="14599" width="1.5" style="1" customWidth="1"/>
    <col min="14600" max="14600" width="17.83203125" style="1" customWidth="1"/>
    <col min="14601" max="14601" width="1.5" style="1" customWidth="1"/>
    <col min="14602" max="14602" width="17.83203125" style="1" customWidth="1"/>
    <col min="14603" max="14603" width="1.5" style="1" customWidth="1"/>
    <col min="14604" max="14604" width="17.83203125" style="1" customWidth="1"/>
    <col min="14605" max="14605" width="1.6640625" style="1" customWidth="1"/>
    <col min="14606" max="14606" width="13.5" style="1" bestFit="1" customWidth="1"/>
    <col min="14607" max="14608" width="9.33203125" style="1"/>
    <col min="14609" max="14609" width="11" style="1" bestFit="1" customWidth="1"/>
    <col min="14610" max="14848" width="9.33203125" style="1"/>
    <col min="14849" max="14851" width="3.83203125" style="1" customWidth="1"/>
    <col min="14852" max="14852" width="44.5" style="1" customWidth="1"/>
    <col min="14853" max="14853" width="8.83203125" style="1" customWidth="1"/>
    <col min="14854" max="14854" width="17.83203125" style="1" customWidth="1"/>
    <col min="14855" max="14855" width="1.5" style="1" customWidth="1"/>
    <col min="14856" max="14856" width="17.83203125" style="1" customWidth="1"/>
    <col min="14857" max="14857" width="1.5" style="1" customWidth="1"/>
    <col min="14858" max="14858" width="17.83203125" style="1" customWidth="1"/>
    <col min="14859" max="14859" width="1.5" style="1" customWidth="1"/>
    <col min="14860" max="14860" width="17.83203125" style="1" customWidth="1"/>
    <col min="14861" max="14861" width="1.6640625" style="1" customWidth="1"/>
    <col min="14862" max="14862" width="13.5" style="1" bestFit="1" customWidth="1"/>
    <col min="14863" max="14864" width="9.33203125" style="1"/>
    <col min="14865" max="14865" width="11" style="1" bestFit="1" customWidth="1"/>
    <col min="14866" max="15104" width="9.33203125" style="1"/>
    <col min="15105" max="15107" width="3.83203125" style="1" customWidth="1"/>
    <col min="15108" max="15108" width="44.5" style="1" customWidth="1"/>
    <col min="15109" max="15109" width="8.83203125" style="1" customWidth="1"/>
    <col min="15110" max="15110" width="17.83203125" style="1" customWidth="1"/>
    <col min="15111" max="15111" width="1.5" style="1" customWidth="1"/>
    <col min="15112" max="15112" width="17.83203125" style="1" customWidth="1"/>
    <col min="15113" max="15113" width="1.5" style="1" customWidth="1"/>
    <col min="15114" max="15114" width="17.83203125" style="1" customWidth="1"/>
    <col min="15115" max="15115" width="1.5" style="1" customWidth="1"/>
    <col min="15116" max="15116" width="17.83203125" style="1" customWidth="1"/>
    <col min="15117" max="15117" width="1.6640625" style="1" customWidth="1"/>
    <col min="15118" max="15118" width="13.5" style="1" bestFit="1" customWidth="1"/>
    <col min="15119" max="15120" width="9.33203125" style="1"/>
    <col min="15121" max="15121" width="11" style="1" bestFit="1" customWidth="1"/>
    <col min="15122" max="15360" width="9.33203125" style="1"/>
    <col min="15361" max="15363" width="3.83203125" style="1" customWidth="1"/>
    <col min="15364" max="15364" width="44.5" style="1" customWidth="1"/>
    <col min="15365" max="15365" width="8.83203125" style="1" customWidth="1"/>
    <col min="15366" max="15366" width="17.83203125" style="1" customWidth="1"/>
    <col min="15367" max="15367" width="1.5" style="1" customWidth="1"/>
    <col min="15368" max="15368" width="17.83203125" style="1" customWidth="1"/>
    <col min="15369" max="15369" width="1.5" style="1" customWidth="1"/>
    <col min="15370" max="15370" width="17.83203125" style="1" customWidth="1"/>
    <col min="15371" max="15371" width="1.5" style="1" customWidth="1"/>
    <col min="15372" max="15372" width="17.83203125" style="1" customWidth="1"/>
    <col min="15373" max="15373" width="1.6640625" style="1" customWidth="1"/>
    <col min="15374" max="15374" width="13.5" style="1" bestFit="1" customWidth="1"/>
    <col min="15375" max="15376" width="9.33203125" style="1"/>
    <col min="15377" max="15377" width="11" style="1" bestFit="1" customWidth="1"/>
    <col min="15378" max="15616" width="9.33203125" style="1"/>
    <col min="15617" max="15619" width="3.83203125" style="1" customWidth="1"/>
    <col min="15620" max="15620" width="44.5" style="1" customWidth="1"/>
    <col min="15621" max="15621" width="8.83203125" style="1" customWidth="1"/>
    <col min="15622" max="15622" width="17.83203125" style="1" customWidth="1"/>
    <col min="15623" max="15623" width="1.5" style="1" customWidth="1"/>
    <col min="15624" max="15624" width="17.83203125" style="1" customWidth="1"/>
    <col min="15625" max="15625" width="1.5" style="1" customWidth="1"/>
    <col min="15626" max="15626" width="17.83203125" style="1" customWidth="1"/>
    <col min="15627" max="15627" width="1.5" style="1" customWidth="1"/>
    <col min="15628" max="15628" width="17.83203125" style="1" customWidth="1"/>
    <col min="15629" max="15629" width="1.6640625" style="1" customWidth="1"/>
    <col min="15630" max="15630" width="13.5" style="1" bestFit="1" customWidth="1"/>
    <col min="15631" max="15632" width="9.33203125" style="1"/>
    <col min="15633" max="15633" width="11" style="1" bestFit="1" customWidth="1"/>
    <col min="15634" max="15872" width="9.33203125" style="1"/>
    <col min="15873" max="15875" width="3.83203125" style="1" customWidth="1"/>
    <col min="15876" max="15876" width="44.5" style="1" customWidth="1"/>
    <col min="15877" max="15877" width="8.83203125" style="1" customWidth="1"/>
    <col min="15878" max="15878" width="17.83203125" style="1" customWidth="1"/>
    <col min="15879" max="15879" width="1.5" style="1" customWidth="1"/>
    <col min="15880" max="15880" width="17.83203125" style="1" customWidth="1"/>
    <col min="15881" max="15881" width="1.5" style="1" customWidth="1"/>
    <col min="15882" max="15882" width="17.83203125" style="1" customWidth="1"/>
    <col min="15883" max="15883" width="1.5" style="1" customWidth="1"/>
    <col min="15884" max="15884" width="17.83203125" style="1" customWidth="1"/>
    <col min="15885" max="15885" width="1.6640625" style="1" customWidth="1"/>
    <col min="15886" max="15886" width="13.5" style="1" bestFit="1" customWidth="1"/>
    <col min="15887" max="15888" width="9.33203125" style="1"/>
    <col min="15889" max="15889" width="11" style="1" bestFit="1" customWidth="1"/>
    <col min="15890" max="16128" width="9.33203125" style="1"/>
    <col min="16129" max="16131" width="3.83203125" style="1" customWidth="1"/>
    <col min="16132" max="16132" width="44.5" style="1" customWidth="1"/>
    <col min="16133" max="16133" width="8.83203125" style="1" customWidth="1"/>
    <col min="16134" max="16134" width="17.83203125" style="1" customWidth="1"/>
    <col min="16135" max="16135" width="1.5" style="1" customWidth="1"/>
    <col min="16136" max="16136" width="17.83203125" style="1" customWidth="1"/>
    <col min="16137" max="16137" width="1.5" style="1" customWidth="1"/>
    <col min="16138" max="16138" width="17.83203125" style="1" customWidth="1"/>
    <col min="16139" max="16139" width="1.5" style="1" customWidth="1"/>
    <col min="16140" max="16140" width="17.83203125" style="1" customWidth="1"/>
    <col min="16141" max="16141" width="1.6640625" style="1" customWidth="1"/>
    <col min="16142" max="16142" width="13.5" style="1" bestFit="1" customWidth="1"/>
    <col min="16143" max="16144" width="9.33203125" style="1"/>
    <col min="16145" max="16145" width="11" style="1" bestFit="1" customWidth="1"/>
    <col min="16146" max="16384" width="9.33203125" style="1"/>
  </cols>
  <sheetData>
    <row r="1" spans="1:20" ht="26.1" customHeight="1" x14ac:dyDescent="0.45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</row>
    <row r="2" spans="1:20" ht="26.1" customHeight="1" x14ac:dyDescent="0.45">
      <c r="A2" s="175" t="s">
        <v>1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20" ht="26.1" customHeight="1" x14ac:dyDescent="0.45">
      <c r="A3" s="175" t="s">
        <v>194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20" ht="26.1" customHeight="1" x14ac:dyDescent="0.45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</row>
    <row r="5" spans="1:20" ht="26.1" customHeight="1" x14ac:dyDescent="0.45">
      <c r="A5" s="175" t="s">
        <v>2</v>
      </c>
      <c r="B5" s="175"/>
      <c r="C5" s="175"/>
      <c r="D5" s="175"/>
      <c r="E5" s="2"/>
      <c r="F5" s="176" t="s">
        <v>3</v>
      </c>
      <c r="G5" s="176"/>
      <c r="H5" s="176"/>
      <c r="I5" s="3"/>
      <c r="J5" s="176" t="s">
        <v>4</v>
      </c>
      <c r="K5" s="176"/>
      <c r="L5" s="176"/>
    </row>
    <row r="6" spans="1:20" ht="26.1" customHeight="1" x14ac:dyDescent="0.45">
      <c r="E6" s="4" t="s">
        <v>5</v>
      </c>
      <c r="F6" s="5" t="s">
        <v>195</v>
      </c>
      <c r="G6" s="97"/>
      <c r="H6" s="5" t="s">
        <v>6</v>
      </c>
      <c r="I6" s="97"/>
      <c r="J6" s="5" t="s">
        <v>195</v>
      </c>
      <c r="K6" s="6"/>
      <c r="L6" s="5" t="s">
        <v>6</v>
      </c>
    </row>
    <row r="7" spans="1:20" ht="26.1" customHeight="1" x14ac:dyDescent="0.5">
      <c r="E7" s="4"/>
      <c r="F7" s="146" t="s">
        <v>152</v>
      </c>
      <c r="G7" s="146"/>
      <c r="H7" s="146" t="s">
        <v>153</v>
      </c>
      <c r="I7" s="142"/>
      <c r="J7" s="146" t="s">
        <v>152</v>
      </c>
      <c r="K7" s="146"/>
      <c r="L7" s="146" t="s">
        <v>153</v>
      </c>
      <c r="N7" s="149"/>
      <c r="O7" s="150"/>
      <c r="P7" s="149"/>
      <c r="Q7" s="150"/>
      <c r="R7" s="149"/>
      <c r="S7" s="150"/>
      <c r="T7" s="149"/>
    </row>
    <row r="8" spans="1:20" ht="26.1" customHeight="1" x14ac:dyDescent="0.5">
      <c r="E8" s="4"/>
      <c r="F8" s="147" t="s">
        <v>154</v>
      </c>
      <c r="G8" s="148"/>
      <c r="H8" s="148"/>
      <c r="I8" s="142"/>
      <c r="J8" s="147" t="s">
        <v>154</v>
      </c>
      <c r="K8" s="146"/>
      <c r="L8" s="146"/>
      <c r="N8" s="149"/>
      <c r="O8" s="149"/>
      <c r="P8" s="151"/>
      <c r="Q8" s="149"/>
      <c r="R8" s="149"/>
      <c r="S8" s="149"/>
      <c r="T8" s="151"/>
    </row>
    <row r="9" spans="1:20" ht="26.1" customHeight="1" x14ac:dyDescent="0.45">
      <c r="A9" s="9" t="s">
        <v>7</v>
      </c>
      <c r="F9" s="1"/>
      <c r="H9" s="1"/>
      <c r="J9" s="1"/>
      <c r="K9" s="148"/>
      <c r="L9" s="148"/>
    </row>
    <row r="10" spans="1:20" ht="26.1" customHeight="1" x14ac:dyDescent="0.45">
      <c r="B10" s="12" t="s">
        <v>8</v>
      </c>
      <c r="C10" s="12"/>
      <c r="E10" s="13">
        <v>7</v>
      </c>
      <c r="F10" s="14">
        <v>252852938.09</v>
      </c>
      <c r="G10" s="15"/>
      <c r="H10" s="16">
        <v>88243499.170000002</v>
      </c>
      <c r="I10" s="15"/>
      <c r="J10" s="14">
        <v>192309355.18000001</v>
      </c>
      <c r="K10" s="16"/>
      <c r="L10" s="16">
        <v>62285820.409999996</v>
      </c>
    </row>
    <row r="11" spans="1:20" ht="26.1" customHeight="1" x14ac:dyDescent="0.45">
      <c r="B11" s="12" t="s">
        <v>9</v>
      </c>
      <c r="C11" s="12"/>
      <c r="E11" s="13">
        <v>8</v>
      </c>
      <c r="F11" s="14">
        <v>129381249.63</v>
      </c>
      <c r="G11" s="15"/>
      <c r="H11" s="14">
        <v>137129735.97</v>
      </c>
      <c r="I11" s="15"/>
      <c r="J11" s="14">
        <v>78689914.760000005</v>
      </c>
      <c r="K11" s="14"/>
      <c r="L11" s="16">
        <v>74736355.879999995</v>
      </c>
    </row>
    <row r="12" spans="1:20" ht="26.1" customHeight="1" x14ac:dyDescent="0.45">
      <c r="B12" s="12" t="s">
        <v>10</v>
      </c>
      <c r="C12" s="12"/>
      <c r="E12" s="13" t="s">
        <v>146</v>
      </c>
      <c r="F12" s="14">
        <v>0</v>
      </c>
      <c r="G12" s="15"/>
      <c r="H12" s="16">
        <v>0</v>
      </c>
      <c r="I12" s="15"/>
      <c r="J12" s="14">
        <v>74352828.950000003</v>
      </c>
      <c r="K12" s="16"/>
      <c r="L12" s="16">
        <v>74370000.099999994</v>
      </c>
    </row>
    <row r="13" spans="1:20" ht="26.1" customHeight="1" x14ac:dyDescent="0.45">
      <c r="B13" s="12" t="s">
        <v>11</v>
      </c>
      <c r="C13" s="12"/>
      <c r="E13" s="13">
        <v>9</v>
      </c>
      <c r="F13" s="14">
        <v>52789792.759999998</v>
      </c>
      <c r="G13" s="15"/>
      <c r="H13" s="16">
        <v>67362334.109999999</v>
      </c>
      <c r="I13" s="15"/>
      <c r="J13" s="14">
        <v>48148119.659999996</v>
      </c>
      <c r="K13" s="16"/>
      <c r="L13" s="16">
        <v>63297748.780000001</v>
      </c>
    </row>
    <row r="14" spans="1:20" ht="26.1" customHeight="1" x14ac:dyDescent="0.45">
      <c r="B14" s="12" t="s">
        <v>191</v>
      </c>
      <c r="C14" s="12"/>
      <c r="E14" s="31">
        <v>31.2</v>
      </c>
      <c r="F14" s="14">
        <v>1134859.32</v>
      </c>
      <c r="G14" s="15"/>
      <c r="H14" s="16">
        <v>0</v>
      </c>
      <c r="I14" s="15"/>
      <c r="J14" s="14">
        <v>1134859.32</v>
      </c>
      <c r="K14" s="16"/>
      <c r="L14" s="16">
        <v>0</v>
      </c>
    </row>
    <row r="15" spans="1:20" ht="26.1" customHeight="1" x14ac:dyDescent="0.45">
      <c r="D15" s="9" t="s">
        <v>12</v>
      </c>
      <c r="E15" s="17"/>
      <c r="F15" s="18">
        <f>SUM(F10:F14)</f>
        <v>436158839.80000001</v>
      </c>
      <c r="G15" s="19"/>
      <c r="H15" s="18">
        <f>SUM(H10:H14)</f>
        <v>292735569.25</v>
      </c>
      <c r="I15" s="19"/>
      <c r="J15" s="18">
        <f>SUM(J10:J14)</f>
        <v>394635077.86999995</v>
      </c>
      <c r="K15" s="16"/>
      <c r="L15" s="18">
        <f>SUM(L10:L14)</f>
        <v>274689925.16999996</v>
      </c>
    </row>
    <row r="16" spans="1:20" ht="26.1" customHeight="1" x14ac:dyDescent="0.45">
      <c r="A16" s="9" t="s">
        <v>13</v>
      </c>
      <c r="E16" s="17"/>
      <c r="F16" s="20"/>
      <c r="G16" s="19"/>
      <c r="H16" s="20"/>
      <c r="I16" s="19"/>
      <c r="J16" s="16"/>
      <c r="K16" s="16"/>
      <c r="L16" s="14"/>
    </row>
    <row r="17" spans="1:15" ht="26.1" customHeight="1" x14ac:dyDescent="0.45">
      <c r="B17" s="12" t="s">
        <v>14</v>
      </c>
      <c r="E17" s="13">
        <v>10</v>
      </c>
      <c r="F17" s="14">
        <v>0</v>
      </c>
      <c r="G17" s="15"/>
      <c r="H17" s="14">
        <v>0</v>
      </c>
      <c r="I17" s="15"/>
      <c r="J17" s="14">
        <v>175169914.99000001</v>
      </c>
      <c r="K17" s="15"/>
      <c r="L17" s="14">
        <v>167079181.81</v>
      </c>
    </row>
    <row r="18" spans="1:15" ht="26.1" customHeight="1" x14ac:dyDescent="0.45">
      <c r="B18" s="12" t="s">
        <v>15</v>
      </c>
      <c r="E18" s="13">
        <v>11</v>
      </c>
      <c r="F18" s="14">
        <v>499989.91</v>
      </c>
      <c r="G18" s="15"/>
      <c r="H18" s="16">
        <v>560738.75</v>
      </c>
      <c r="I18" s="15"/>
      <c r="J18" s="14">
        <v>499989.91</v>
      </c>
      <c r="K18" s="15"/>
      <c r="L18" s="16">
        <v>560738.75</v>
      </c>
    </row>
    <row r="19" spans="1:15" ht="26.1" customHeight="1" x14ac:dyDescent="0.45">
      <c r="B19" s="12" t="s">
        <v>16</v>
      </c>
      <c r="E19" s="13">
        <v>12</v>
      </c>
      <c r="F19" s="14">
        <v>3138989891.3299999</v>
      </c>
      <c r="G19" s="15"/>
      <c r="H19" s="16">
        <v>3069887063.8600001</v>
      </c>
      <c r="I19" s="15"/>
      <c r="J19" s="14">
        <v>2138441030.9200001</v>
      </c>
      <c r="K19" s="15"/>
      <c r="L19" s="16">
        <v>2194943047</v>
      </c>
      <c r="O19" s="29"/>
    </row>
    <row r="20" spans="1:15" ht="26.1" customHeight="1" x14ac:dyDescent="0.45">
      <c r="B20" s="12" t="s">
        <v>17</v>
      </c>
      <c r="E20" s="13">
        <v>13</v>
      </c>
      <c r="F20" s="14">
        <v>22986089.850000001</v>
      </c>
      <c r="G20" s="15"/>
      <c r="H20" s="14">
        <v>0</v>
      </c>
      <c r="I20" s="15"/>
      <c r="J20" s="14">
        <v>8325922.2699999996</v>
      </c>
      <c r="K20" s="15"/>
      <c r="L20" s="14">
        <v>0</v>
      </c>
    </row>
    <row r="21" spans="1:15" ht="26.1" customHeight="1" x14ac:dyDescent="0.45">
      <c r="B21" s="12" t="s">
        <v>18</v>
      </c>
      <c r="E21" s="13">
        <v>14</v>
      </c>
      <c r="F21" s="14">
        <v>7919387.6200000001</v>
      </c>
      <c r="G21" s="15"/>
      <c r="H21" s="16">
        <v>6291056.6399999997</v>
      </c>
      <c r="I21" s="15"/>
      <c r="J21" s="14">
        <v>4242443.21</v>
      </c>
      <c r="K21" s="15"/>
      <c r="L21" s="16">
        <v>3616373.7</v>
      </c>
    </row>
    <row r="22" spans="1:15" ht="26.1" customHeight="1" x14ac:dyDescent="0.45">
      <c r="B22" s="12" t="s">
        <v>19</v>
      </c>
      <c r="E22" s="13">
        <v>15</v>
      </c>
      <c r="F22" s="14">
        <v>161894.41</v>
      </c>
      <c r="G22" s="15"/>
      <c r="H22" s="16">
        <v>161330.54</v>
      </c>
      <c r="I22" s="15"/>
      <c r="J22" s="14">
        <v>161894.41</v>
      </c>
      <c r="K22" s="15"/>
      <c r="L22" s="16">
        <v>161330.54</v>
      </c>
    </row>
    <row r="23" spans="1:15" ht="26.1" customHeight="1" x14ac:dyDescent="0.45">
      <c r="B23" s="12" t="s">
        <v>20</v>
      </c>
      <c r="E23" s="13">
        <v>16</v>
      </c>
      <c r="F23" s="14">
        <v>14938093.050000001</v>
      </c>
      <c r="G23" s="15"/>
      <c r="H23" s="16">
        <v>13750519.32</v>
      </c>
      <c r="I23" s="15"/>
      <c r="J23" s="14">
        <v>0</v>
      </c>
      <c r="K23" s="15"/>
      <c r="L23" s="16">
        <v>0</v>
      </c>
    </row>
    <row r="24" spans="1:15" ht="26.1" customHeight="1" x14ac:dyDescent="0.45">
      <c r="B24" s="12" t="s">
        <v>193</v>
      </c>
      <c r="E24" s="31">
        <v>31.2</v>
      </c>
      <c r="F24" s="14">
        <v>2012072.34</v>
      </c>
      <c r="G24" s="15"/>
      <c r="H24" s="16">
        <v>0</v>
      </c>
      <c r="I24" s="15"/>
      <c r="J24" s="14">
        <v>2012072.34</v>
      </c>
      <c r="K24" s="15"/>
      <c r="L24" s="16">
        <v>0</v>
      </c>
    </row>
    <row r="25" spans="1:15" ht="26.1" customHeight="1" x14ac:dyDescent="0.45">
      <c r="B25" s="12" t="s">
        <v>21</v>
      </c>
      <c r="F25" s="14">
        <v>13720356.16</v>
      </c>
      <c r="G25" s="19"/>
      <c r="H25" s="16">
        <v>13654796.91</v>
      </c>
      <c r="I25" s="19"/>
      <c r="J25" s="14">
        <v>12583933.09</v>
      </c>
      <c r="K25" s="19"/>
      <c r="L25" s="16">
        <v>12555673.84</v>
      </c>
    </row>
    <row r="26" spans="1:15" ht="26.1" customHeight="1" x14ac:dyDescent="0.45">
      <c r="D26" s="9" t="s">
        <v>22</v>
      </c>
      <c r="F26" s="18">
        <f>SUM(F17:F25)</f>
        <v>3201227774.6699996</v>
      </c>
      <c r="G26" s="19"/>
      <c r="H26" s="18">
        <f>SUM(H17:H25)</f>
        <v>3104305506.02</v>
      </c>
      <c r="I26" s="19"/>
      <c r="J26" s="18">
        <f>SUM(J17:J25)</f>
        <v>2341437201.1400003</v>
      </c>
      <c r="K26" s="16"/>
      <c r="L26" s="18">
        <f>SUM(L17:L25)</f>
        <v>2378916345.6399999</v>
      </c>
    </row>
    <row r="27" spans="1:15" ht="26.1" customHeight="1" thickBot="1" x14ac:dyDescent="0.5">
      <c r="A27" s="9" t="s">
        <v>23</v>
      </c>
      <c r="F27" s="21">
        <f>SUM(F15+F26)</f>
        <v>3637386614.4699998</v>
      </c>
      <c r="G27" s="19"/>
      <c r="H27" s="21">
        <f>SUM(H15+H26)</f>
        <v>3397041075.27</v>
      </c>
      <c r="I27" s="19"/>
      <c r="J27" s="21">
        <f>SUM(J15+J26)</f>
        <v>2736072279.0100002</v>
      </c>
      <c r="K27" s="16"/>
      <c r="L27" s="21">
        <f>SUM(L15+L26)</f>
        <v>2653606270.8099999</v>
      </c>
    </row>
    <row r="28" spans="1:15" ht="26.1" customHeight="1" thickTop="1" x14ac:dyDescent="0.45">
      <c r="A28" s="9"/>
      <c r="F28" s="22"/>
      <c r="G28" s="23"/>
      <c r="H28" s="22"/>
      <c r="I28" s="23"/>
      <c r="J28" s="22"/>
      <c r="K28" s="22"/>
      <c r="L28" s="22"/>
    </row>
    <row r="29" spans="1:15" s="12" customFormat="1" ht="26.1" customHeight="1" x14ac:dyDescent="0.45">
      <c r="C29" s="24"/>
      <c r="D29" s="24"/>
      <c r="E29" s="24"/>
      <c r="F29" s="24"/>
      <c r="G29" s="24"/>
      <c r="H29" s="24"/>
      <c r="I29" s="24"/>
      <c r="J29" s="24"/>
      <c r="K29" s="24"/>
      <c r="L29" s="24"/>
    </row>
    <row r="30" spans="1:15" s="12" customFormat="1" ht="26.1" customHeight="1" x14ac:dyDescent="0.45">
      <c r="A30" s="25"/>
      <c r="C30" s="24"/>
      <c r="D30" s="24"/>
      <c r="E30" s="24"/>
      <c r="F30" s="24"/>
      <c r="G30" s="24"/>
      <c r="H30" s="24"/>
      <c r="I30" s="24"/>
      <c r="J30" s="24"/>
      <c r="K30" s="24"/>
    </row>
    <row r="31" spans="1:15" s="12" customFormat="1" ht="26.1" customHeight="1" x14ac:dyDescent="0.45">
      <c r="C31" s="24"/>
      <c r="D31" s="24"/>
      <c r="E31" s="24"/>
      <c r="F31" s="24"/>
      <c r="G31" s="24"/>
      <c r="H31" s="24"/>
      <c r="I31" s="24"/>
      <c r="J31" s="24"/>
      <c r="K31" s="24"/>
    </row>
    <row r="32" spans="1:15" s="27" customFormat="1" ht="26.1" customHeight="1" x14ac:dyDescent="0.45">
      <c r="A32" s="25" t="s">
        <v>24</v>
      </c>
      <c r="D32" s="26"/>
      <c r="J32" s="28"/>
    </row>
    <row r="33" spans="1:12" s="27" customFormat="1" ht="26.1" customHeight="1" x14ac:dyDescent="0.45">
      <c r="D33" s="26"/>
      <c r="J33" s="28"/>
    </row>
    <row r="34" spans="1:12" s="27" customFormat="1" ht="26.1" customHeight="1" x14ac:dyDescent="0.45">
      <c r="D34" s="26"/>
      <c r="J34" s="28"/>
    </row>
    <row r="35" spans="1:12" s="27" customFormat="1" ht="26.1" customHeight="1" x14ac:dyDescent="0.45">
      <c r="D35" s="26"/>
      <c r="J35" s="28"/>
    </row>
    <row r="36" spans="1:12" s="12" customFormat="1" ht="26.1" customHeight="1" x14ac:dyDescent="0.45">
      <c r="C36" s="24" t="s">
        <v>25</v>
      </c>
      <c r="E36" s="24"/>
      <c r="F36" s="24"/>
      <c r="G36" s="24"/>
      <c r="H36" s="24" t="s">
        <v>25</v>
      </c>
      <c r="J36" s="24"/>
      <c r="K36" s="24"/>
    </row>
    <row r="37" spans="1:12" s="12" customFormat="1" ht="26.1" customHeight="1" x14ac:dyDescent="0.45">
      <c r="C37" s="24" t="s">
        <v>26</v>
      </c>
      <c r="E37" s="24"/>
      <c r="F37" s="24"/>
      <c r="G37" s="24"/>
      <c r="H37" s="24" t="s">
        <v>27</v>
      </c>
    </row>
    <row r="38" spans="1:12" ht="26.1" customHeight="1" x14ac:dyDescent="0.45">
      <c r="A38" s="174" t="s">
        <v>28</v>
      </c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</row>
    <row r="39" spans="1:12" ht="26.1" customHeight="1" x14ac:dyDescent="0.45">
      <c r="A39" s="6"/>
      <c r="B39" s="6"/>
      <c r="C39" s="6"/>
      <c r="D39" s="6"/>
      <c r="E39" s="6"/>
      <c r="F39" s="97"/>
      <c r="G39" s="97"/>
      <c r="H39" s="97"/>
      <c r="I39" s="97"/>
      <c r="J39" s="97"/>
      <c r="K39" s="6"/>
      <c r="L39" s="6"/>
    </row>
    <row r="40" spans="1:12" ht="26.1" customHeight="1" x14ac:dyDescent="0.45">
      <c r="A40" s="175" t="str">
        <f>+A1</f>
        <v>บริษัท อาม่า มารีน จำกัด (มหาชน) และบริษัทย่อย</v>
      </c>
      <c r="B40" s="175"/>
      <c r="C40" s="175"/>
      <c r="D40" s="175"/>
      <c r="E40" s="175"/>
      <c r="F40" s="175"/>
      <c r="G40" s="175"/>
      <c r="H40" s="175"/>
      <c r="I40" s="175"/>
      <c r="J40" s="175"/>
      <c r="K40" s="175"/>
      <c r="L40" s="175"/>
    </row>
    <row r="41" spans="1:12" ht="26.1" customHeight="1" x14ac:dyDescent="0.45">
      <c r="A41" s="175" t="s">
        <v>29</v>
      </c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</row>
    <row r="42" spans="1:12" ht="26.1" customHeight="1" x14ac:dyDescent="0.45">
      <c r="A42" s="175" t="str">
        <f>+A3</f>
        <v xml:space="preserve">ณ วันที่ 30 กันยายน 2563 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</row>
    <row r="43" spans="1:12" ht="26.1" customHeight="1" x14ac:dyDescent="0.45">
      <c r="C43" s="2"/>
      <c r="D43" s="2"/>
      <c r="E43" s="2"/>
      <c r="F43" s="96"/>
      <c r="G43" s="96"/>
      <c r="H43" s="96"/>
      <c r="I43" s="96"/>
      <c r="J43" s="96"/>
      <c r="K43" s="2"/>
      <c r="L43" s="2"/>
    </row>
    <row r="44" spans="1:12" ht="26.1" customHeight="1" x14ac:dyDescent="0.45">
      <c r="A44" s="175" t="s">
        <v>30</v>
      </c>
      <c r="B44" s="175"/>
      <c r="C44" s="175"/>
      <c r="D44" s="175"/>
      <c r="E44" s="2"/>
      <c r="F44" s="176" t="s">
        <v>3</v>
      </c>
      <c r="G44" s="176"/>
      <c r="H44" s="176"/>
      <c r="I44" s="3"/>
      <c r="J44" s="176" t="s">
        <v>4</v>
      </c>
      <c r="K44" s="176"/>
      <c r="L44" s="176"/>
    </row>
    <row r="45" spans="1:12" ht="26.1" customHeight="1" x14ac:dyDescent="0.45">
      <c r="E45" s="4" t="s">
        <v>5</v>
      </c>
      <c r="F45" s="5" t="s">
        <v>195</v>
      </c>
      <c r="G45" s="97"/>
      <c r="H45" s="5" t="s">
        <v>6</v>
      </c>
      <c r="I45" s="97"/>
      <c r="J45" s="5" t="s">
        <v>195</v>
      </c>
      <c r="K45" s="6"/>
      <c r="L45" s="5" t="s">
        <v>6</v>
      </c>
    </row>
    <row r="46" spans="1:12" ht="26.1" customHeight="1" x14ac:dyDescent="0.45">
      <c r="E46" s="4"/>
      <c r="F46" s="146" t="s">
        <v>152</v>
      </c>
      <c r="G46" s="146"/>
      <c r="H46" s="146" t="s">
        <v>153</v>
      </c>
      <c r="I46" s="142"/>
      <c r="J46" s="146" t="s">
        <v>152</v>
      </c>
      <c r="K46" s="146"/>
      <c r="L46" s="146" t="s">
        <v>153</v>
      </c>
    </row>
    <row r="47" spans="1:12" ht="26.1" customHeight="1" x14ac:dyDescent="0.45">
      <c r="E47" s="4"/>
      <c r="F47" s="147" t="s">
        <v>154</v>
      </c>
      <c r="G47" s="148"/>
      <c r="H47" s="148"/>
      <c r="I47" s="142"/>
      <c r="J47" s="147" t="s">
        <v>154</v>
      </c>
      <c r="K47" s="146"/>
      <c r="L47" s="146"/>
    </row>
    <row r="48" spans="1:12" ht="26.1" customHeight="1" x14ac:dyDescent="0.45">
      <c r="A48" s="9" t="s">
        <v>31</v>
      </c>
      <c r="H48" s="11"/>
      <c r="I48" s="9"/>
    </row>
    <row r="49" spans="1:14" ht="26.1" customHeight="1" x14ac:dyDescent="0.45">
      <c r="A49" s="9"/>
      <c r="B49" s="1" t="s">
        <v>32</v>
      </c>
      <c r="E49" s="13">
        <v>17</v>
      </c>
      <c r="F49" s="16">
        <v>99527707.819999993</v>
      </c>
      <c r="H49" s="16">
        <v>0</v>
      </c>
      <c r="I49" s="9"/>
      <c r="J49" s="16">
        <v>99527707.819999993</v>
      </c>
      <c r="L49" s="16">
        <v>0</v>
      </c>
    </row>
    <row r="50" spans="1:14" ht="26.1" customHeight="1" x14ac:dyDescent="0.45">
      <c r="B50" s="12" t="s">
        <v>33</v>
      </c>
      <c r="E50" s="13">
        <v>18</v>
      </c>
      <c r="F50" s="16">
        <v>97263137.620000005</v>
      </c>
      <c r="G50" s="30"/>
      <c r="H50" s="16">
        <v>123560553.97</v>
      </c>
      <c r="I50" s="30"/>
      <c r="J50" s="16">
        <v>81534916.219999999</v>
      </c>
      <c r="K50" s="30"/>
      <c r="L50" s="16">
        <v>89309388.510000005</v>
      </c>
    </row>
    <row r="51" spans="1:14" ht="26.1" customHeight="1" x14ac:dyDescent="0.45">
      <c r="B51" s="12" t="s">
        <v>34</v>
      </c>
      <c r="E51" s="13"/>
      <c r="F51" s="19"/>
      <c r="G51" s="19"/>
      <c r="H51" s="19"/>
      <c r="I51" s="19"/>
      <c r="J51" s="19"/>
      <c r="K51" s="19"/>
      <c r="L51" s="19"/>
    </row>
    <row r="52" spans="1:14" ht="26.1" customHeight="1" x14ac:dyDescent="0.45">
      <c r="B52" s="12"/>
      <c r="C52" s="12" t="s">
        <v>35</v>
      </c>
      <c r="E52" s="13">
        <v>19</v>
      </c>
      <c r="F52" s="16">
        <v>142337941.75999999</v>
      </c>
      <c r="G52" s="30"/>
      <c r="H52" s="16">
        <v>168833482.71000001</v>
      </c>
      <c r="I52" s="30"/>
      <c r="J52" s="16">
        <v>2558728.25</v>
      </c>
      <c r="K52" s="30"/>
      <c r="L52" s="16">
        <v>0</v>
      </c>
    </row>
    <row r="53" spans="1:14" ht="26.1" customHeight="1" x14ac:dyDescent="0.45">
      <c r="B53" s="12" t="s">
        <v>36</v>
      </c>
      <c r="E53" s="13"/>
      <c r="F53" s="19"/>
      <c r="G53" s="19"/>
      <c r="H53" s="19"/>
      <c r="I53" s="19"/>
      <c r="J53" s="19"/>
      <c r="K53" s="19"/>
      <c r="L53" s="19"/>
    </row>
    <row r="54" spans="1:14" ht="26.1" customHeight="1" x14ac:dyDescent="0.45">
      <c r="B54" s="12"/>
      <c r="C54" s="12" t="s">
        <v>35</v>
      </c>
      <c r="E54" s="13">
        <v>20</v>
      </c>
      <c r="F54" s="16">
        <v>283112403.62</v>
      </c>
      <c r="G54" s="30"/>
      <c r="H54" s="16">
        <v>271808852.85000002</v>
      </c>
      <c r="I54" s="30"/>
      <c r="J54" s="16">
        <v>283112403.62</v>
      </c>
      <c r="K54" s="30"/>
      <c r="L54" s="16">
        <v>271808852.85000002</v>
      </c>
    </row>
    <row r="55" spans="1:14" ht="26.1" customHeight="1" x14ac:dyDescent="0.45">
      <c r="B55" s="12" t="s">
        <v>37</v>
      </c>
      <c r="E55" s="4"/>
      <c r="F55" s="16">
        <v>541819.99</v>
      </c>
      <c r="G55" s="30"/>
      <c r="H55" s="16">
        <v>10091791.5</v>
      </c>
      <c r="I55" s="30"/>
      <c r="J55" s="16">
        <v>182956.09</v>
      </c>
      <c r="K55" s="30"/>
      <c r="L55" s="16">
        <v>376436.02</v>
      </c>
    </row>
    <row r="56" spans="1:14" ht="26.1" customHeight="1" x14ac:dyDescent="0.45">
      <c r="B56" s="12" t="s">
        <v>38</v>
      </c>
      <c r="E56" s="4"/>
      <c r="F56" s="16">
        <v>369540.5</v>
      </c>
      <c r="G56" s="30"/>
      <c r="H56" s="16">
        <v>364500.54</v>
      </c>
      <c r="I56" s="30"/>
      <c r="J56" s="16">
        <v>369540.5</v>
      </c>
      <c r="K56" s="30"/>
      <c r="L56" s="16">
        <v>364500.54</v>
      </c>
      <c r="N56" s="29"/>
    </row>
    <row r="57" spans="1:14" ht="26.1" customHeight="1" x14ac:dyDescent="0.45">
      <c r="D57" s="9" t="s">
        <v>39</v>
      </c>
      <c r="E57" s="17"/>
      <c r="F57" s="18">
        <f>SUM(F49:F56)</f>
        <v>623152551.30999994</v>
      </c>
      <c r="G57" s="19"/>
      <c r="H57" s="18">
        <f>SUM(H49:H56)</f>
        <v>574659181.56999993</v>
      </c>
      <c r="I57" s="19"/>
      <c r="J57" s="18">
        <f>SUM(J49:J56)</f>
        <v>467286252.49999994</v>
      </c>
      <c r="K57" s="16"/>
      <c r="L57" s="18">
        <f>SUM(L49:L56)</f>
        <v>361859177.92000002</v>
      </c>
      <c r="N57" s="29"/>
    </row>
    <row r="58" spans="1:14" ht="26.1" customHeight="1" x14ac:dyDescent="0.45">
      <c r="A58" s="9" t="s">
        <v>40</v>
      </c>
      <c r="E58" s="17"/>
      <c r="F58" s="14"/>
      <c r="G58" s="19"/>
      <c r="H58" s="14"/>
      <c r="I58" s="19"/>
      <c r="J58" s="14"/>
      <c r="K58" s="14"/>
      <c r="L58" s="14"/>
    </row>
    <row r="59" spans="1:14" ht="26.1" customHeight="1" x14ac:dyDescent="0.45">
      <c r="B59" s="12" t="s">
        <v>34</v>
      </c>
      <c r="C59" s="12"/>
      <c r="E59" s="13">
        <v>19</v>
      </c>
      <c r="F59" s="14">
        <v>415818586.99000001</v>
      </c>
      <c r="G59" s="30"/>
      <c r="H59" s="14">
        <v>254820979.00999999</v>
      </c>
      <c r="I59" s="30"/>
      <c r="J59" s="14">
        <v>5516882.3399999999</v>
      </c>
      <c r="K59" s="30"/>
      <c r="L59" s="14">
        <v>0</v>
      </c>
    </row>
    <row r="60" spans="1:14" ht="26.1" customHeight="1" x14ac:dyDescent="0.45">
      <c r="B60" s="12" t="s">
        <v>36</v>
      </c>
      <c r="C60" s="12"/>
      <c r="E60" s="13">
        <v>20</v>
      </c>
      <c r="F60" s="14">
        <v>395611970.39999998</v>
      </c>
      <c r="G60" s="30"/>
      <c r="H60" s="16">
        <v>471182125.98000002</v>
      </c>
      <c r="I60" s="30"/>
      <c r="J60" s="14">
        <v>395611970.39999998</v>
      </c>
      <c r="K60" s="30"/>
      <c r="L60" s="16">
        <v>471182125.98000002</v>
      </c>
    </row>
    <row r="61" spans="1:14" ht="26.1" customHeight="1" x14ac:dyDescent="0.45">
      <c r="B61" s="12" t="s">
        <v>41</v>
      </c>
      <c r="C61" s="12"/>
      <c r="E61" s="4">
        <v>16</v>
      </c>
      <c r="F61" s="14">
        <v>6289548.5199999996</v>
      </c>
      <c r="G61" s="30"/>
      <c r="H61" s="16">
        <v>4788405.4800000004</v>
      </c>
      <c r="I61" s="30"/>
      <c r="J61" s="14">
        <v>0</v>
      </c>
      <c r="K61" s="30"/>
      <c r="L61" s="16">
        <v>0</v>
      </c>
    </row>
    <row r="62" spans="1:14" ht="26.1" customHeight="1" x14ac:dyDescent="0.45">
      <c r="B62" s="12" t="s">
        <v>42</v>
      </c>
      <c r="C62" s="12"/>
      <c r="E62" s="4"/>
      <c r="F62" s="16"/>
      <c r="G62" s="30"/>
      <c r="H62" s="16"/>
      <c r="I62" s="30"/>
      <c r="J62" s="16"/>
      <c r="K62" s="30"/>
      <c r="L62" s="16"/>
    </row>
    <row r="63" spans="1:14" ht="26.1" customHeight="1" x14ac:dyDescent="0.45">
      <c r="C63" s="12" t="s">
        <v>43</v>
      </c>
      <c r="E63" s="13">
        <v>21</v>
      </c>
      <c r="F63" s="14">
        <v>24942463.370000001</v>
      </c>
      <c r="G63" s="19"/>
      <c r="H63" s="16">
        <v>23270613.760000002</v>
      </c>
      <c r="I63" s="19"/>
      <c r="J63" s="14">
        <v>20076904.370000001</v>
      </c>
      <c r="K63" s="19"/>
      <c r="L63" s="16">
        <v>19266668.760000002</v>
      </c>
    </row>
    <row r="64" spans="1:14" ht="26.1" customHeight="1" x14ac:dyDescent="0.45">
      <c r="B64" s="12" t="s">
        <v>44</v>
      </c>
      <c r="C64" s="12"/>
      <c r="E64" s="13"/>
      <c r="F64" s="14">
        <v>253049.11</v>
      </c>
      <c r="G64" s="19"/>
      <c r="H64" s="32">
        <v>252991.35999999999</v>
      </c>
      <c r="I64" s="19"/>
      <c r="J64" s="14">
        <v>253049.11</v>
      </c>
      <c r="K64" s="19"/>
      <c r="L64" s="32">
        <v>252991.35999999999</v>
      </c>
    </row>
    <row r="65" spans="1:12" ht="26.1" customHeight="1" x14ac:dyDescent="0.45">
      <c r="D65" s="9" t="s">
        <v>45</v>
      </c>
      <c r="F65" s="18">
        <f>SUM(F59:F64)</f>
        <v>842915618.38999999</v>
      </c>
      <c r="G65" s="19"/>
      <c r="H65" s="18">
        <f>SUM(H59:H64)</f>
        <v>754315115.59000003</v>
      </c>
      <c r="I65" s="19"/>
      <c r="J65" s="18">
        <f>SUM(J59:J64)</f>
        <v>421458806.21999997</v>
      </c>
      <c r="K65" s="16"/>
      <c r="L65" s="18">
        <f>SUM(L59:L64)</f>
        <v>490701786.10000002</v>
      </c>
    </row>
    <row r="66" spans="1:12" ht="26.1" customHeight="1" x14ac:dyDescent="0.45">
      <c r="A66" s="9" t="s">
        <v>46</v>
      </c>
      <c r="F66" s="18">
        <f>F57+F65</f>
        <v>1466068169.6999998</v>
      </c>
      <c r="G66" s="19"/>
      <c r="H66" s="18">
        <f>H57+H65</f>
        <v>1328974297.1599998</v>
      </c>
      <c r="I66" s="19"/>
      <c r="J66" s="18">
        <f>J57+J65</f>
        <v>888745058.71999991</v>
      </c>
      <c r="K66" s="16"/>
      <c r="L66" s="18">
        <f>L57+L65</f>
        <v>852560964.01999998</v>
      </c>
    </row>
    <row r="67" spans="1:12" ht="26.1" customHeight="1" x14ac:dyDescent="0.45">
      <c r="D67" s="9"/>
      <c r="F67" s="33"/>
      <c r="H67" s="33"/>
      <c r="J67" s="33"/>
      <c r="K67" s="33"/>
      <c r="L67" s="33"/>
    </row>
    <row r="68" spans="1:12" ht="26.1" customHeight="1" x14ac:dyDescent="0.45">
      <c r="F68" s="34"/>
      <c r="H68" s="34"/>
      <c r="J68" s="34"/>
      <c r="K68" s="34"/>
    </row>
    <row r="69" spans="1:12" ht="26.1" customHeight="1" x14ac:dyDescent="0.45">
      <c r="A69" s="25" t="s">
        <v>24</v>
      </c>
      <c r="F69" s="34"/>
      <c r="H69" s="34"/>
      <c r="J69" s="34"/>
      <c r="K69" s="34"/>
    </row>
    <row r="70" spans="1:12" ht="26.1" customHeight="1" x14ac:dyDescent="0.45">
      <c r="A70" s="25"/>
      <c r="F70" s="34"/>
      <c r="H70" s="34"/>
      <c r="J70" s="34"/>
      <c r="K70" s="34"/>
    </row>
    <row r="71" spans="1:12" ht="26.1" customHeight="1" x14ac:dyDescent="0.45">
      <c r="A71" s="25"/>
      <c r="F71" s="34"/>
      <c r="H71" s="34"/>
      <c r="J71" s="34"/>
      <c r="K71" s="34"/>
    </row>
    <row r="72" spans="1:12" ht="26.1" customHeight="1" x14ac:dyDescent="0.45">
      <c r="A72" s="25"/>
      <c r="F72" s="34"/>
      <c r="H72" s="34"/>
      <c r="J72" s="34"/>
      <c r="K72" s="34"/>
    </row>
    <row r="73" spans="1:12" s="12" customFormat="1" ht="26.1" customHeight="1" x14ac:dyDescent="0.45">
      <c r="C73" s="24" t="s">
        <v>25</v>
      </c>
      <c r="E73" s="24"/>
      <c r="F73" s="24"/>
      <c r="G73" s="24"/>
      <c r="H73" s="24" t="s">
        <v>25</v>
      </c>
      <c r="J73" s="24"/>
      <c r="K73" s="24"/>
    </row>
    <row r="74" spans="1:12" s="12" customFormat="1" ht="26.1" customHeight="1" x14ac:dyDescent="0.45">
      <c r="C74" s="24" t="s">
        <v>26</v>
      </c>
      <c r="E74" s="24"/>
      <c r="F74" s="24"/>
      <c r="G74" s="24"/>
      <c r="H74" s="24" t="s">
        <v>27</v>
      </c>
    </row>
    <row r="75" spans="1:12" s="12" customFormat="1" ht="26.1" customHeight="1" x14ac:dyDescent="0.45">
      <c r="C75" s="24"/>
      <c r="E75" s="24"/>
      <c r="F75" s="24"/>
      <c r="G75" s="24"/>
      <c r="H75" s="24"/>
    </row>
    <row r="76" spans="1:12" ht="26.1" customHeight="1" x14ac:dyDescent="0.45">
      <c r="A76" s="174" t="s">
        <v>47</v>
      </c>
      <c r="B76" s="174"/>
      <c r="C76" s="174"/>
      <c r="D76" s="174"/>
      <c r="E76" s="174"/>
      <c r="F76" s="174"/>
      <c r="G76" s="174"/>
      <c r="H76" s="174"/>
      <c r="I76" s="174"/>
      <c r="J76" s="174"/>
      <c r="K76" s="174"/>
      <c r="L76" s="174"/>
    </row>
    <row r="77" spans="1:12" ht="26.1" customHeight="1" x14ac:dyDescent="0.45">
      <c r="A77" s="6"/>
      <c r="B77" s="6"/>
      <c r="C77" s="6"/>
      <c r="D77" s="6"/>
      <c r="E77" s="6"/>
      <c r="F77" s="97"/>
      <c r="G77" s="97"/>
      <c r="H77" s="97"/>
      <c r="I77" s="97"/>
      <c r="J77" s="97"/>
      <c r="K77" s="6"/>
      <c r="L77" s="6"/>
    </row>
    <row r="78" spans="1:12" ht="26.1" customHeight="1" x14ac:dyDescent="0.45">
      <c r="A78" s="175" t="str">
        <f>+A1</f>
        <v>บริษัท อาม่า มารีน จำกัด (มหาชน) และบริษัทย่อย</v>
      </c>
      <c r="B78" s="175"/>
      <c r="C78" s="175"/>
      <c r="D78" s="175"/>
      <c r="E78" s="175"/>
      <c r="F78" s="175"/>
      <c r="G78" s="175"/>
      <c r="H78" s="175"/>
      <c r="I78" s="175"/>
      <c r="J78" s="175"/>
      <c r="K78" s="175"/>
      <c r="L78" s="175"/>
    </row>
    <row r="79" spans="1:12" ht="26.1" customHeight="1" x14ac:dyDescent="0.45">
      <c r="A79" s="175" t="s">
        <v>29</v>
      </c>
      <c r="B79" s="175"/>
      <c r="C79" s="175"/>
      <c r="D79" s="175"/>
      <c r="E79" s="175"/>
      <c r="F79" s="175"/>
      <c r="G79" s="175"/>
      <c r="H79" s="175"/>
      <c r="I79" s="175"/>
      <c r="J79" s="175"/>
      <c r="K79" s="175"/>
      <c r="L79" s="175"/>
    </row>
    <row r="80" spans="1:12" ht="26.1" customHeight="1" x14ac:dyDescent="0.45">
      <c r="A80" s="175" t="str">
        <f>+A3</f>
        <v xml:space="preserve">ณ วันที่ 30 กันยายน 2563 </v>
      </c>
      <c r="B80" s="175"/>
      <c r="C80" s="175"/>
      <c r="D80" s="175"/>
      <c r="E80" s="175"/>
      <c r="F80" s="175"/>
      <c r="G80" s="175"/>
      <c r="H80" s="175"/>
      <c r="I80" s="175"/>
      <c r="J80" s="175"/>
      <c r="K80" s="175"/>
      <c r="L80" s="175"/>
    </row>
    <row r="81" spans="1:12" ht="26.1" customHeight="1" x14ac:dyDescent="0.45">
      <c r="F81" s="96"/>
      <c r="H81" s="96"/>
      <c r="J81" s="96"/>
      <c r="K81" s="2"/>
      <c r="L81" s="2"/>
    </row>
    <row r="82" spans="1:12" ht="26.1" customHeight="1" x14ac:dyDescent="0.45">
      <c r="A82" s="175" t="s">
        <v>48</v>
      </c>
      <c r="B82" s="175"/>
      <c r="C82" s="175"/>
      <c r="D82" s="175"/>
      <c r="E82" s="2"/>
      <c r="F82" s="176" t="s">
        <v>3</v>
      </c>
      <c r="G82" s="176"/>
      <c r="H82" s="176"/>
      <c r="I82" s="3"/>
      <c r="J82" s="176" t="s">
        <v>4</v>
      </c>
      <c r="K82" s="176"/>
      <c r="L82" s="176"/>
    </row>
    <row r="83" spans="1:12" ht="26.1" customHeight="1" x14ac:dyDescent="0.45">
      <c r="E83" s="4" t="s">
        <v>5</v>
      </c>
      <c r="F83" s="5" t="s">
        <v>195</v>
      </c>
      <c r="G83" s="97"/>
      <c r="H83" s="5" t="s">
        <v>6</v>
      </c>
      <c r="I83" s="97"/>
      <c r="J83" s="5" t="s">
        <v>195</v>
      </c>
      <c r="K83" s="6"/>
      <c r="L83" s="5" t="s">
        <v>6</v>
      </c>
    </row>
    <row r="84" spans="1:12" ht="26.1" customHeight="1" x14ac:dyDescent="0.45">
      <c r="E84" s="4"/>
      <c r="F84" s="146" t="s">
        <v>152</v>
      </c>
      <c r="G84" s="146"/>
      <c r="H84" s="146" t="s">
        <v>153</v>
      </c>
      <c r="I84" s="142"/>
      <c r="J84" s="146" t="s">
        <v>152</v>
      </c>
      <c r="K84" s="146"/>
      <c r="L84" s="146" t="s">
        <v>153</v>
      </c>
    </row>
    <row r="85" spans="1:12" ht="26.1" customHeight="1" x14ac:dyDescent="0.45">
      <c r="E85" s="4"/>
      <c r="F85" s="147" t="s">
        <v>154</v>
      </c>
      <c r="G85" s="148"/>
      <c r="H85" s="148"/>
      <c r="I85" s="142"/>
      <c r="J85" s="147" t="s">
        <v>154</v>
      </c>
      <c r="K85" s="146"/>
      <c r="L85" s="146"/>
    </row>
    <row r="86" spans="1:12" ht="26.1" customHeight="1" x14ac:dyDescent="0.45">
      <c r="F86" s="7"/>
      <c r="G86" s="8"/>
      <c r="H86" s="8"/>
      <c r="I86" s="97"/>
      <c r="J86" s="7"/>
      <c r="K86" s="8"/>
      <c r="L86" s="8"/>
    </row>
    <row r="87" spans="1:12" ht="26.1" customHeight="1" x14ac:dyDescent="0.45">
      <c r="A87" s="9" t="s">
        <v>49</v>
      </c>
      <c r="H87" s="11"/>
      <c r="I87" s="9"/>
    </row>
    <row r="88" spans="1:12" ht="26.1" customHeight="1" x14ac:dyDescent="0.45">
      <c r="B88" s="35" t="s">
        <v>50</v>
      </c>
      <c r="E88" s="36"/>
      <c r="G88" s="36"/>
      <c r="I88" s="36"/>
    </row>
    <row r="89" spans="1:12" ht="26.1" customHeight="1" x14ac:dyDescent="0.45">
      <c r="C89" s="1" t="s">
        <v>51</v>
      </c>
    </row>
    <row r="90" spans="1:12" ht="26.1" customHeight="1" thickBot="1" x14ac:dyDescent="0.5">
      <c r="C90" s="12" t="s">
        <v>52</v>
      </c>
      <c r="E90" s="13"/>
      <c r="F90" s="37">
        <v>258960000</v>
      </c>
      <c r="H90" s="37">
        <v>258960000</v>
      </c>
      <c r="J90" s="37">
        <v>258960000</v>
      </c>
      <c r="L90" s="37">
        <v>258960000</v>
      </c>
    </row>
    <row r="91" spans="1:12" ht="26.1" customHeight="1" thickTop="1" x14ac:dyDescent="0.45">
      <c r="C91" s="1" t="s">
        <v>53</v>
      </c>
      <c r="F91" s="38"/>
      <c r="G91" s="38"/>
      <c r="H91" s="38"/>
      <c r="I91" s="38"/>
      <c r="J91" s="38"/>
      <c r="K91" s="38"/>
      <c r="L91" s="38"/>
    </row>
    <row r="92" spans="1:12" ht="26.1" customHeight="1" x14ac:dyDescent="0.45">
      <c r="C92" s="12" t="s">
        <v>54</v>
      </c>
      <c r="E92" s="13"/>
      <c r="F92" s="38">
        <f>+'งบเปลี่ยนแปลง-รวม'!D29</f>
        <v>258958386.5</v>
      </c>
      <c r="G92" s="38"/>
      <c r="H92" s="38">
        <f>+'งบเปลี่ยนแปลง-รวม'!D20</f>
        <v>258958386.5</v>
      </c>
      <c r="I92" s="38"/>
      <c r="J92" s="38">
        <f>+'งบเปลี่ยนแปลง-เฉพาะ'!G28</f>
        <v>258958386.5</v>
      </c>
      <c r="K92" s="38"/>
      <c r="L92" s="38">
        <f>+'งบเปลี่ยนแปลง-เฉพาะ'!G19</f>
        <v>258958386.5</v>
      </c>
    </row>
    <row r="93" spans="1:12" ht="26.1" customHeight="1" x14ac:dyDescent="0.45">
      <c r="C93" s="12" t="s">
        <v>55</v>
      </c>
      <c r="E93" s="13"/>
      <c r="F93" s="38">
        <f>+'งบเปลี่ยนแปลง-รวม'!F29</f>
        <v>1562888729.4400001</v>
      </c>
      <c r="G93" s="38"/>
      <c r="H93" s="38">
        <f>+'งบเปลี่ยนแปลง-รวม'!F20</f>
        <v>1562888729.4400001</v>
      </c>
      <c r="I93" s="38"/>
      <c r="J93" s="38">
        <f>+'งบเปลี่ยนแปลง-เฉพาะ'!I28</f>
        <v>1562888729.4400001</v>
      </c>
      <c r="K93" s="38"/>
      <c r="L93" s="38">
        <f>+'งบเปลี่ยนแปลง-เฉพาะ'!I19</f>
        <v>1562888729.4400001</v>
      </c>
    </row>
    <row r="94" spans="1:12" ht="26.1" customHeight="1" x14ac:dyDescent="0.45">
      <c r="B94" s="1" t="s">
        <v>56</v>
      </c>
      <c r="F94" s="14"/>
      <c r="G94" s="38"/>
      <c r="H94" s="14"/>
      <c r="I94" s="38"/>
      <c r="J94" s="38"/>
      <c r="K94" s="38"/>
      <c r="L94" s="14"/>
    </row>
    <row r="95" spans="1:12" ht="26.1" customHeight="1" x14ac:dyDescent="0.45">
      <c r="C95" s="1" t="s">
        <v>57</v>
      </c>
      <c r="F95" s="14"/>
      <c r="G95" s="38"/>
      <c r="H95" s="14"/>
      <c r="I95" s="38"/>
      <c r="J95" s="38"/>
      <c r="K95" s="38"/>
      <c r="L95" s="14"/>
    </row>
    <row r="96" spans="1:12" ht="26.1" customHeight="1" x14ac:dyDescent="0.45">
      <c r="D96" s="35" t="s">
        <v>58</v>
      </c>
      <c r="E96" s="13">
        <v>23</v>
      </c>
      <c r="F96" s="14">
        <f>+'งบเปลี่ยนแปลง-รวม'!H29</f>
        <v>25895838.649999999</v>
      </c>
      <c r="G96" s="39"/>
      <c r="H96" s="14">
        <f>+'งบเปลี่ยนแปลง-รวม'!H20</f>
        <v>25895838.649999999</v>
      </c>
      <c r="I96" s="39"/>
      <c r="J96" s="14">
        <f>+'งบเปลี่ยนแปลง-เฉพาะ'!K28</f>
        <v>25895838.649999999</v>
      </c>
      <c r="K96" s="39"/>
      <c r="L96" s="14">
        <f>+'งบเปลี่ยนแปลง-เฉพาะ'!K19</f>
        <v>25895838.649999999</v>
      </c>
    </row>
    <row r="97" spans="1:12" ht="26.1" customHeight="1" x14ac:dyDescent="0.45">
      <c r="C97" s="1" t="s">
        <v>59</v>
      </c>
      <c r="D97" s="35"/>
      <c r="E97" s="40"/>
      <c r="F97" s="14">
        <f>+'งบเปลี่ยนแปลง-รวม'!J29</f>
        <v>484184625.38999987</v>
      </c>
      <c r="G97" s="39"/>
      <c r="H97" s="14">
        <f>+'งบเปลี่ยนแปลง-รวม'!J20</f>
        <v>459507832.76999998</v>
      </c>
      <c r="I97" s="39"/>
      <c r="J97" s="14">
        <f>+'งบเปลี่ยนแปลง-เฉพาะ'!M28</f>
        <v>180001570.08000028</v>
      </c>
      <c r="K97" s="39"/>
      <c r="L97" s="14">
        <f>+'งบเปลี่ยนแปลง-เฉพาะ'!M19</f>
        <v>223853639.0400002</v>
      </c>
    </row>
    <row r="98" spans="1:12" ht="26.1" customHeight="1" x14ac:dyDescent="0.45">
      <c r="C98" s="1" t="s">
        <v>60</v>
      </c>
      <c r="E98" s="36"/>
      <c r="F98" s="41">
        <f>+'งบเปลี่ยนแปลง-รวม'!L29</f>
        <v>-160611756.56</v>
      </c>
      <c r="G98" s="38"/>
      <c r="H98" s="41">
        <f>+'งบเปลี่ยนแปลง-รวม'!L20</f>
        <v>-239186142.78</v>
      </c>
      <c r="I98" s="38"/>
      <c r="J98" s="41">
        <f>+'งบเปลี่ยนแปลง-เฉพาะ'!O28</f>
        <v>-180417304.3820011</v>
      </c>
      <c r="K98" s="38"/>
      <c r="L98" s="41">
        <f>+'งบเปลี่ยนแปลง-เฉพาะ'!O19</f>
        <v>-270551286.83600003</v>
      </c>
    </row>
    <row r="99" spans="1:12" ht="26.1" customHeight="1" x14ac:dyDescent="0.45">
      <c r="B99" s="9" t="s">
        <v>61</v>
      </c>
      <c r="F99" s="14">
        <f>SUM(F92:F98)</f>
        <v>2171315823.4200001</v>
      </c>
      <c r="G99" s="38"/>
      <c r="H99" s="14">
        <f>SUM(H92:H98)</f>
        <v>2068064644.5800002</v>
      </c>
      <c r="I99" s="38"/>
      <c r="J99" s="14">
        <f>SUM(J92:J98)</f>
        <v>1847327220.2879994</v>
      </c>
      <c r="K99" s="14"/>
      <c r="L99" s="14">
        <f>SUM(L92:L98)</f>
        <v>1801045306.7940004</v>
      </c>
    </row>
    <row r="100" spans="1:12" ht="26.1" customHeight="1" x14ac:dyDescent="0.45">
      <c r="B100" s="1" t="s">
        <v>62</v>
      </c>
      <c r="F100" s="41">
        <f>+'งบเปลี่ยนแปลง-รวม'!P29</f>
        <v>2621.3499999999995</v>
      </c>
      <c r="G100" s="38"/>
      <c r="H100" s="41">
        <v>2133.5299999999997</v>
      </c>
      <c r="I100" s="38"/>
      <c r="J100" s="38">
        <v>0</v>
      </c>
      <c r="K100" s="38"/>
      <c r="L100" s="14">
        <v>0</v>
      </c>
    </row>
    <row r="101" spans="1:12" ht="26.1" customHeight="1" x14ac:dyDescent="0.45">
      <c r="D101" s="9" t="s">
        <v>63</v>
      </c>
      <c r="F101" s="42">
        <f>SUM(F99:F100)</f>
        <v>2171318444.77</v>
      </c>
      <c r="G101" s="38"/>
      <c r="H101" s="42">
        <f>SUM(H99:H100)</f>
        <v>2068066778.1100001</v>
      </c>
      <c r="I101" s="38"/>
      <c r="J101" s="42">
        <f>SUM(J99:J100)</f>
        <v>1847327220.2879994</v>
      </c>
      <c r="K101" s="14"/>
      <c r="L101" s="42">
        <f>SUM(L99:L100)</f>
        <v>1801045306.7940004</v>
      </c>
    </row>
    <row r="102" spans="1:12" ht="26.1" customHeight="1" thickBot="1" x14ac:dyDescent="0.5">
      <c r="A102" s="9" t="s">
        <v>64</v>
      </c>
      <c r="F102" s="43">
        <f>+F66+F101</f>
        <v>3637386614.4699998</v>
      </c>
      <c r="G102" s="38"/>
      <c r="H102" s="43">
        <f>+H66+H101</f>
        <v>3397041075.27</v>
      </c>
      <c r="I102" s="38"/>
      <c r="J102" s="43">
        <f>+J66+J101</f>
        <v>2736072279.0079994</v>
      </c>
      <c r="K102" s="14"/>
      <c r="L102" s="43">
        <f>+L66+L101</f>
        <v>2653606270.8140001</v>
      </c>
    </row>
    <row r="103" spans="1:12" ht="26.1" customHeight="1" thickTop="1" x14ac:dyDescent="0.45">
      <c r="B103" s="9"/>
      <c r="F103" s="22"/>
      <c r="G103" s="23"/>
      <c r="H103" s="22"/>
      <c r="I103" s="23"/>
      <c r="J103" s="22"/>
      <c r="K103" s="22"/>
      <c r="L103" s="22"/>
    </row>
    <row r="104" spans="1:12" ht="26.1" customHeight="1" x14ac:dyDescent="0.45">
      <c r="B104" s="9"/>
      <c r="F104" s="22"/>
      <c r="G104" s="23"/>
      <c r="H104" s="22"/>
      <c r="I104" s="23"/>
      <c r="J104" s="22"/>
      <c r="K104" s="22"/>
      <c r="L104" s="22"/>
    </row>
    <row r="105" spans="1:12" ht="26.1" customHeight="1" x14ac:dyDescent="0.45">
      <c r="B105" s="9"/>
      <c r="F105" s="22"/>
      <c r="G105" s="23"/>
      <c r="H105" s="22"/>
      <c r="I105" s="23"/>
      <c r="J105" s="22"/>
      <c r="K105" s="22"/>
      <c r="L105" s="22"/>
    </row>
    <row r="107" spans="1:12" ht="26.1" customHeight="1" x14ac:dyDescent="0.45">
      <c r="A107" s="25" t="s">
        <v>24</v>
      </c>
    </row>
    <row r="111" spans="1:12" s="12" customFormat="1" ht="26.1" customHeight="1" x14ac:dyDescent="0.45">
      <c r="C111" s="24" t="s">
        <v>25</v>
      </c>
      <c r="E111" s="24"/>
      <c r="F111" s="24"/>
      <c r="G111" s="24"/>
      <c r="H111" s="24" t="s">
        <v>25</v>
      </c>
      <c r="J111" s="24"/>
      <c r="K111" s="24"/>
    </row>
    <row r="112" spans="1:12" s="12" customFormat="1" ht="26.1" customHeight="1" x14ac:dyDescent="0.45">
      <c r="C112" s="24" t="s">
        <v>26</v>
      </c>
      <c r="E112" s="24"/>
      <c r="F112" s="24"/>
      <c r="G112" s="24"/>
      <c r="H112" s="24" t="s">
        <v>27</v>
      </c>
    </row>
    <row r="113" spans="3:12" ht="25.5" customHeight="1" x14ac:dyDescent="0.45">
      <c r="F113" s="29"/>
      <c r="H113" s="29"/>
      <c r="J113" s="29"/>
      <c r="L113" s="29"/>
    </row>
    <row r="114" spans="3:12" ht="25.5" customHeight="1" x14ac:dyDescent="0.45">
      <c r="F114" s="44"/>
      <c r="G114" s="44"/>
      <c r="H114" s="44"/>
      <c r="I114" s="44"/>
      <c r="J114" s="44"/>
      <c r="K114" s="44"/>
      <c r="L114" s="44"/>
    </row>
    <row r="118" spans="3:12" ht="26.1" customHeight="1" x14ac:dyDescent="0.45">
      <c r="F118" s="45"/>
      <c r="G118" s="46"/>
      <c r="H118" s="45"/>
      <c r="I118" s="46"/>
      <c r="J118" s="45"/>
      <c r="K118" s="45"/>
      <c r="L118" s="45"/>
    </row>
    <row r="119" spans="3:12" ht="26.1" customHeight="1" x14ac:dyDescent="0.45">
      <c r="C119" s="47"/>
    </row>
  </sheetData>
  <mergeCells count="20">
    <mergeCell ref="A1:L1"/>
    <mergeCell ref="A2:L2"/>
    <mergeCell ref="A5:D5"/>
    <mergeCell ref="F5:H5"/>
    <mergeCell ref="J5:L5"/>
    <mergeCell ref="A3:L3"/>
    <mergeCell ref="A38:L38"/>
    <mergeCell ref="A40:L40"/>
    <mergeCell ref="A41:L41"/>
    <mergeCell ref="A42:L42"/>
    <mergeCell ref="A44:D44"/>
    <mergeCell ref="F44:H44"/>
    <mergeCell ref="J44:L44"/>
    <mergeCell ref="A76:L76"/>
    <mergeCell ref="A78:L78"/>
    <mergeCell ref="A79:L79"/>
    <mergeCell ref="A80:L80"/>
    <mergeCell ref="A82:D82"/>
    <mergeCell ref="F82:H82"/>
    <mergeCell ref="J82:L82"/>
  </mergeCells>
  <printOptions horizontalCentered="1"/>
  <pageMargins left="0.47244094488188981" right="0.23622047244094491" top="0.55118110236220474" bottom="0.6692913385826772" header="0.35433070866141736" footer="0.55118110236220474"/>
  <pageSetup paperSize="9" scale="80" orientation="portrait" r:id="rId1"/>
  <headerFooter alignWithMargins="0"/>
  <rowBreaks count="1" manualBreakCount="1">
    <brk id="3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view="pageBreakPreview" topLeftCell="A36" zoomScale="90" zoomScaleNormal="80" zoomScaleSheetLayoutView="90" workbookViewId="0">
      <selection activeCell="A44" sqref="A44:XFD81"/>
    </sheetView>
  </sheetViews>
  <sheetFormatPr defaultRowHeight="24.95" customHeight="1" x14ac:dyDescent="0.45"/>
  <cols>
    <col min="1" max="3" width="4.83203125" style="12" customWidth="1"/>
    <col min="4" max="4" width="42.83203125" style="12" customWidth="1"/>
    <col min="5" max="5" width="9.6640625" style="85" customWidth="1"/>
    <col min="6" max="6" width="17.1640625" style="12" customWidth="1"/>
    <col min="7" max="7" width="1.83203125" style="12" customWidth="1"/>
    <col min="8" max="8" width="17.1640625" style="12" customWidth="1"/>
    <col min="9" max="9" width="1.83203125" style="12" customWidth="1"/>
    <col min="10" max="10" width="17.1640625" style="12" customWidth="1"/>
    <col min="11" max="11" width="1.83203125" style="12" customWidth="1"/>
    <col min="12" max="12" width="17.1640625" style="12" customWidth="1"/>
    <col min="13" max="13" width="1.83203125" style="12" customWidth="1"/>
    <col min="14" max="14" width="14.6640625" style="12" bestFit="1" customWidth="1"/>
    <col min="15" max="15" width="12.1640625" style="12" bestFit="1" customWidth="1"/>
    <col min="16" max="16" width="20.1640625" style="12" bestFit="1" customWidth="1"/>
    <col min="17" max="256" width="9.33203125" style="12"/>
    <col min="257" max="259" width="4.83203125" style="12" customWidth="1"/>
    <col min="260" max="260" width="48.83203125" style="12" customWidth="1"/>
    <col min="261" max="261" width="10.6640625" style="12" bestFit="1" customWidth="1"/>
    <col min="262" max="262" width="18.83203125" style="12" customWidth="1"/>
    <col min="263" max="263" width="1.83203125" style="12" customWidth="1"/>
    <col min="264" max="264" width="18.83203125" style="12" customWidth="1"/>
    <col min="265" max="265" width="1.83203125" style="12" customWidth="1"/>
    <col min="266" max="266" width="18.83203125" style="12" customWidth="1"/>
    <col min="267" max="267" width="1.83203125" style="12" customWidth="1"/>
    <col min="268" max="268" width="18.83203125" style="12" customWidth="1"/>
    <col min="269" max="269" width="1.83203125" style="12" customWidth="1"/>
    <col min="270" max="271" width="12.1640625" style="12" bestFit="1" customWidth="1"/>
    <col min="272" max="512" width="9.33203125" style="12"/>
    <col min="513" max="515" width="4.83203125" style="12" customWidth="1"/>
    <col min="516" max="516" width="48.83203125" style="12" customWidth="1"/>
    <col min="517" max="517" width="10.6640625" style="12" bestFit="1" customWidth="1"/>
    <col min="518" max="518" width="18.83203125" style="12" customWidth="1"/>
    <col min="519" max="519" width="1.83203125" style="12" customWidth="1"/>
    <col min="520" max="520" width="18.83203125" style="12" customWidth="1"/>
    <col min="521" max="521" width="1.83203125" style="12" customWidth="1"/>
    <col min="522" max="522" width="18.83203125" style="12" customWidth="1"/>
    <col min="523" max="523" width="1.83203125" style="12" customWidth="1"/>
    <col min="524" max="524" width="18.83203125" style="12" customWidth="1"/>
    <col min="525" max="525" width="1.83203125" style="12" customWidth="1"/>
    <col min="526" max="527" width="12.1640625" style="12" bestFit="1" customWidth="1"/>
    <col min="528" max="768" width="9.33203125" style="12"/>
    <col min="769" max="771" width="4.83203125" style="12" customWidth="1"/>
    <col min="772" max="772" width="48.83203125" style="12" customWidth="1"/>
    <col min="773" max="773" width="10.6640625" style="12" bestFit="1" customWidth="1"/>
    <col min="774" max="774" width="18.83203125" style="12" customWidth="1"/>
    <col min="775" max="775" width="1.83203125" style="12" customWidth="1"/>
    <col min="776" max="776" width="18.83203125" style="12" customWidth="1"/>
    <col min="777" max="777" width="1.83203125" style="12" customWidth="1"/>
    <col min="778" max="778" width="18.83203125" style="12" customWidth="1"/>
    <col min="779" max="779" width="1.83203125" style="12" customWidth="1"/>
    <col min="780" max="780" width="18.83203125" style="12" customWidth="1"/>
    <col min="781" max="781" width="1.83203125" style="12" customWidth="1"/>
    <col min="782" max="783" width="12.1640625" style="12" bestFit="1" customWidth="1"/>
    <col min="784" max="1024" width="9.33203125" style="12"/>
    <col min="1025" max="1027" width="4.83203125" style="12" customWidth="1"/>
    <col min="1028" max="1028" width="48.83203125" style="12" customWidth="1"/>
    <col min="1029" max="1029" width="10.6640625" style="12" bestFit="1" customWidth="1"/>
    <col min="1030" max="1030" width="18.83203125" style="12" customWidth="1"/>
    <col min="1031" max="1031" width="1.83203125" style="12" customWidth="1"/>
    <col min="1032" max="1032" width="18.83203125" style="12" customWidth="1"/>
    <col min="1033" max="1033" width="1.83203125" style="12" customWidth="1"/>
    <col min="1034" max="1034" width="18.83203125" style="12" customWidth="1"/>
    <col min="1035" max="1035" width="1.83203125" style="12" customWidth="1"/>
    <col min="1036" max="1036" width="18.83203125" style="12" customWidth="1"/>
    <col min="1037" max="1037" width="1.83203125" style="12" customWidth="1"/>
    <col min="1038" max="1039" width="12.1640625" style="12" bestFit="1" customWidth="1"/>
    <col min="1040" max="1280" width="9.33203125" style="12"/>
    <col min="1281" max="1283" width="4.83203125" style="12" customWidth="1"/>
    <col min="1284" max="1284" width="48.83203125" style="12" customWidth="1"/>
    <col min="1285" max="1285" width="10.6640625" style="12" bestFit="1" customWidth="1"/>
    <col min="1286" max="1286" width="18.83203125" style="12" customWidth="1"/>
    <col min="1287" max="1287" width="1.83203125" style="12" customWidth="1"/>
    <col min="1288" max="1288" width="18.83203125" style="12" customWidth="1"/>
    <col min="1289" max="1289" width="1.83203125" style="12" customWidth="1"/>
    <col min="1290" max="1290" width="18.83203125" style="12" customWidth="1"/>
    <col min="1291" max="1291" width="1.83203125" style="12" customWidth="1"/>
    <col min="1292" max="1292" width="18.83203125" style="12" customWidth="1"/>
    <col min="1293" max="1293" width="1.83203125" style="12" customWidth="1"/>
    <col min="1294" max="1295" width="12.1640625" style="12" bestFit="1" customWidth="1"/>
    <col min="1296" max="1536" width="9.33203125" style="12"/>
    <col min="1537" max="1539" width="4.83203125" style="12" customWidth="1"/>
    <col min="1540" max="1540" width="48.83203125" style="12" customWidth="1"/>
    <col min="1541" max="1541" width="10.6640625" style="12" bestFit="1" customWidth="1"/>
    <col min="1542" max="1542" width="18.83203125" style="12" customWidth="1"/>
    <col min="1543" max="1543" width="1.83203125" style="12" customWidth="1"/>
    <col min="1544" max="1544" width="18.83203125" style="12" customWidth="1"/>
    <col min="1545" max="1545" width="1.83203125" style="12" customWidth="1"/>
    <col min="1546" max="1546" width="18.83203125" style="12" customWidth="1"/>
    <col min="1547" max="1547" width="1.83203125" style="12" customWidth="1"/>
    <col min="1548" max="1548" width="18.83203125" style="12" customWidth="1"/>
    <col min="1549" max="1549" width="1.83203125" style="12" customWidth="1"/>
    <col min="1550" max="1551" width="12.1640625" style="12" bestFit="1" customWidth="1"/>
    <col min="1552" max="1792" width="9.33203125" style="12"/>
    <col min="1793" max="1795" width="4.83203125" style="12" customWidth="1"/>
    <col min="1796" max="1796" width="48.83203125" style="12" customWidth="1"/>
    <col min="1797" max="1797" width="10.6640625" style="12" bestFit="1" customWidth="1"/>
    <col min="1798" max="1798" width="18.83203125" style="12" customWidth="1"/>
    <col min="1799" max="1799" width="1.83203125" style="12" customWidth="1"/>
    <col min="1800" max="1800" width="18.83203125" style="12" customWidth="1"/>
    <col min="1801" max="1801" width="1.83203125" style="12" customWidth="1"/>
    <col min="1802" max="1802" width="18.83203125" style="12" customWidth="1"/>
    <col min="1803" max="1803" width="1.83203125" style="12" customWidth="1"/>
    <col min="1804" max="1804" width="18.83203125" style="12" customWidth="1"/>
    <col min="1805" max="1805" width="1.83203125" style="12" customWidth="1"/>
    <col min="1806" max="1807" width="12.1640625" style="12" bestFit="1" customWidth="1"/>
    <col min="1808" max="2048" width="9.33203125" style="12"/>
    <col min="2049" max="2051" width="4.83203125" style="12" customWidth="1"/>
    <col min="2052" max="2052" width="48.83203125" style="12" customWidth="1"/>
    <col min="2053" max="2053" width="10.6640625" style="12" bestFit="1" customWidth="1"/>
    <col min="2054" max="2054" width="18.83203125" style="12" customWidth="1"/>
    <col min="2055" max="2055" width="1.83203125" style="12" customWidth="1"/>
    <col min="2056" max="2056" width="18.83203125" style="12" customWidth="1"/>
    <col min="2057" max="2057" width="1.83203125" style="12" customWidth="1"/>
    <col min="2058" max="2058" width="18.83203125" style="12" customWidth="1"/>
    <col min="2059" max="2059" width="1.83203125" style="12" customWidth="1"/>
    <col min="2060" max="2060" width="18.83203125" style="12" customWidth="1"/>
    <col min="2061" max="2061" width="1.83203125" style="12" customWidth="1"/>
    <col min="2062" max="2063" width="12.1640625" style="12" bestFit="1" customWidth="1"/>
    <col min="2064" max="2304" width="9.33203125" style="12"/>
    <col min="2305" max="2307" width="4.83203125" style="12" customWidth="1"/>
    <col min="2308" max="2308" width="48.83203125" style="12" customWidth="1"/>
    <col min="2309" max="2309" width="10.6640625" style="12" bestFit="1" customWidth="1"/>
    <col min="2310" max="2310" width="18.83203125" style="12" customWidth="1"/>
    <col min="2311" max="2311" width="1.83203125" style="12" customWidth="1"/>
    <col min="2312" max="2312" width="18.83203125" style="12" customWidth="1"/>
    <col min="2313" max="2313" width="1.83203125" style="12" customWidth="1"/>
    <col min="2314" max="2314" width="18.83203125" style="12" customWidth="1"/>
    <col min="2315" max="2315" width="1.83203125" style="12" customWidth="1"/>
    <col min="2316" max="2316" width="18.83203125" style="12" customWidth="1"/>
    <col min="2317" max="2317" width="1.83203125" style="12" customWidth="1"/>
    <col min="2318" max="2319" width="12.1640625" style="12" bestFit="1" customWidth="1"/>
    <col min="2320" max="2560" width="9.33203125" style="12"/>
    <col min="2561" max="2563" width="4.83203125" style="12" customWidth="1"/>
    <col min="2564" max="2564" width="48.83203125" style="12" customWidth="1"/>
    <col min="2565" max="2565" width="10.6640625" style="12" bestFit="1" customWidth="1"/>
    <col min="2566" max="2566" width="18.83203125" style="12" customWidth="1"/>
    <col min="2567" max="2567" width="1.83203125" style="12" customWidth="1"/>
    <col min="2568" max="2568" width="18.83203125" style="12" customWidth="1"/>
    <col min="2569" max="2569" width="1.83203125" style="12" customWidth="1"/>
    <col min="2570" max="2570" width="18.83203125" style="12" customWidth="1"/>
    <col min="2571" max="2571" width="1.83203125" style="12" customWidth="1"/>
    <col min="2572" max="2572" width="18.83203125" style="12" customWidth="1"/>
    <col min="2573" max="2573" width="1.83203125" style="12" customWidth="1"/>
    <col min="2574" max="2575" width="12.1640625" style="12" bestFit="1" customWidth="1"/>
    <col min="2576" max="2816" width="9.33203125" style="12"/>
    <col min="2817" max="2819" width="4.83203125" style="12" customWidth="1"/>
    <col min="2820" max="2820" width="48.83203125" style="12" customWidth="1"/>
    <col min="2821" max="2821" width="10.6640625" style="12" bestFit="1" customWidth="1"/>
    <col min="2822" max="2822" width="18.83203125" style="12" customWidth="1"/>
    <col min="2823" max="2823" width="1.83203125" style="12" customWidth="1"/>
    <col min="2824" max="2824" width="18.83203125" style="12" customWidth="1"/>
    <col min="2825" max="2825" width="1.83203125" style="12" customWidth="1"/>
    <col min="2826" max="2826" width="18.83203125" style="12" customWidth="1"/>
    <col min="2827" max="2827" width="1.83203125" style="12" customWidth="1"/>
    <col min="2828" max="2828" width="18.83203125" style="12" customWidth="1"/>
    <col min="2829" max="2829" width="1.83203125" style="12" customWidth="1"/>
    <col min="2830" max="2831" width="12.1640625" style="12" bestFit="1" customWidth="1"/>
    <col min="2832" max="3072" width="9.33203125" style="12"/>
    <col min="3073" max="3075" width="4.83203125" style="12" customWidth="1"/>
    <col min="3076" max="3076" width="48.83203125" style="12" customWidth="1"/>
    <col min="3077" max="3077" width="10.6640625" style="12" bestFit="1" customWidth="1"/>
    <col min="3078" max="3078" width="18.83203125" style="12" customWidth="1"/>
    <col min="3079" max="3079" width="1.83203125" style="12" customWidth="1"/>
    <col min="3080" max="3080" width="18.83203125" style="12" customWidth="1"/>
    <col min="3081" max="3081" width="1.83203125" style="12" customWidth="1"/>
    <col min="3082" max="3082" width="18.83203125" style="12" customWidth="1"/>
    <col min="3083" max="3083" width="1.83203125" style="12" customWidth="1"/>
    <col min="3084" max="3084" width="18.83203125" style="12" customWidth="1"/>
    <col min="3085" max="3085" width="1.83203125" style="12" customWidth="1"/>
    <col min="3086" max="3087" width="12.1640625" style="12" bestFit="1" customWidth="1"/>
    <col min="3088" max="3328" width="9.33203125" style="12"/>
    <col min="3329" max="3331" width="4.83203125" style="12" customWidth="1"/>
    <col min="3332" max="3332" width="48.83203125" style="12" customWidth="1"/>
    <col min="3333" max="3333" width="10.6640625" style="12" bestFit="1" customWidth="1"/>
    <col min="3334" max="3334" width="18.83203125" style="12" customWidth="1"/>
    <col min="3335" max="3335" width="1.83203125" style="12" customWidth="1"/>
    <col min="3336" max="3336" width="18.83203125" style="12" customWidth="1"/>
    <col min="3337" max="3337" width="1.83203125" style="12" customWidth="1"/>
    <col min="3338" max="3338" width="18.83203125" style="12" customWidth="1"/>
    <col min="3339" max="3339" width="1.83203125" style="12" customWidth="1"/>
    <col min="3340" max="3340" width="18.83203125" style="12" customWidth="1"/>
    <col min="3341" max="3341" width="1.83203125" style="12" customWidth="1"/>
    <col min="3342" max="3343" width="12.1640625" style="12" bestFit="1" customWidth="1"/>
    <col min="3344" max="3584" width="9.33203125" style="12"/>
    <col min="3585" max="3587" width="4.83203125" style="12" customWidth="1"/>
    <col min="3588" max="3588" width="48.83203125" style="12" customWidth="1"/>
    <col min="3589" max="3589" width="10.6640625" style="12" bestFit="1" customWidth="1"/>
    <col min="3590" max="3590" width="18.83203125" style="12" customWidth="1"/>
    <col min="3591" max="3591" width="1.83203125" style="12" customWidth="1"/>
    <col min="3592" max="3592" width="18.83203125" style="12" customWidth="1"/>
    <col min="3593" max="3593" width="1.83203125" style="12" customWidth="1"/>
    <col min="3594" max="3594" width="18.83203125" style="12" customWidth="1"/>
    <col min="3595" max="3595" width="1.83203125" style="12" customWidth="1"/>
    <col min="3596" max="3596" width="18.83203125" style="12" customWidth="1"/>
    <col min="3597" max="3597" width="1.83203125" style="12" customWidth="1"/>
    <col min="3598" max="3599" width="12.1640625" style="12" bestFit="1" customWidth="1"/>
    <col min="3600" max="3840" width="9.33203125" style="12"/>
    <col min="3841" max="3843" width="4.83203125" style="12" customWidth="1"/>
    <col min="3844" max="3844" width="48.83203125" style="12" customWidth="1"/>
    <col min="3845" max="3845" width="10.6640625" style="12" bestFit="1" customWidth="1"/>
    <col min="3846" max="3846" width="18.83203125" style="12" customWidth="1"/>
    <col min="3847" max="3847" width="1.83203125" style="12" customWidth="1"/>
    <col min="3848" max="3848" width="18.83203125" style="12" customWidth="1"/>
    <col min="3849" max="3849" width="1.83203125" style="12" customWidth="1"/>
    <col min="3850" max="3850" width="18.83203125" style="12" customWidth="1"/>
    <col min="3851" max="3851" width="1.83203125" style="12" customWidth="1"/>
    <col min="3852" max="3852" width="18.83203125" style="12" customWidth="1"/>
    <col min="3853" max="3853" width="1.83203125" style="12" customWidth="1"/>
    <col min="3854" max="3855" width="12.1640625" style="12" bestFit="1" customWidth="1"/>
    <col min="3856" max="4096" width="9.33203125" style="12"/>
    <col min="4097" max="4099" width="4.83203125" style="12" customWidth="1"/>
    <col min="4100" max="4100" width="48.83203125" style="12" customWidth="1"/>
    <col min="4101" max="4101" width="10.6640625" style="12" bestFit="1" customWidth="1"/>
    <col min="4102" max="4102" width="18.83203125" style="12" customWidth="1"/>
    <col min="4103" max="4103" width="1.83203125" style="12" customWidth="1"/>
    <col min="4104" max="4104" width="18.83203125" style="12" customWidth="1"/>
    <col min="4105" max="4105" width="1.83203125" style="12" customWidth="1"/>
    <col min="4106" max="4106" width="18.83203125" style="12" customWidth="1"/>
    <col min="4107" max="4107" width="1.83203125" style="12" customWidth="1"/>
    <col min="4108" max="4108" width="18.83203125" style="12" customWidth="1"/>
    <col min="4109" max="4109" width="1.83203125" style="12" customWidth="1"/>
    <col min="4110" max="4111" width="12.1640625" style="12" bestFit="1" customWidth="1"/>
    <col min="4112" max="4352" width="9.33203125" style="12"/>
    <col min="4353" max="4355" width="4.83203125" style="12" customWidth="1"/>
    <col min="4356" max="4356" width="48.83203125" style="12" customWidth="1"/>
    <col min="4357" max="4357" width="10.6640625" style="12" bestFit="1" customWidth="1"/>
    <col min="4358" max="4358" width="18.83203125" style="12" customWidth="1"/>
    <col min="4359" max="4359" width="1.83203125" style="12" customWidth="1"/>
    <col min="4360" max="4360" width="18.83203125" style="12" customWidth="1"/>
    <col min="4361" max="4361" width="1.83203125" style="12" customWidth="1"/>
    <col min="4362" max="4362" width="18.83203125" style="12" customWidth="1"/>
    <col min="4363" max="4363" width="1.83203125" style="12" customWidth="1"/>
    <col min="4364" max="4364" width="18.83203125" style="12" customWidth="1"/>
    <col min="4365" max="4365" width="1.83203125" style="12" customWidth="1"/>
    <col min="4366" max="4367" width="12.1640625" style="12" bestFit="1" customWidth="1"/>
    <col min="4368" max="4608" width="9.33203125" style="12"/>
    <col min="4609" max="4611" width="4.83203125" style="12" customWidth="1"/>
    <col min="4612" max="4612" width="48.83203125" style="12" customWidth="1"/>
    <col min="4613" max="4613" width="10.6640625" style="12" bestFit="1" customWidth="1"/>
    <col min="4614" max="4614" width="18.83203125" style="12" customWidth="1"/>
    <col min="4615" max="4615" width="1.83203125" style="12" customWidth="1"/>
    <col min="4616" max="4616" width="18.83203125" style="12" customWidth="1"/>
    <col min="4617" max="4617" width="1.83203125" style="12" customWidth="1"/>
    <col min="4618" max="4618" width="18.83203125" style="12" customWidth="1"/>
    <col min="4619" max="4619" width="1.83203125" style="12" customWidth="1"/>
    <col min="4620" max="4620" width="18.83203125" style="12" customWidth="1"/>
    <col min="4621" max="4621" width="1.83203125" style="12" customWidth="1"/>
    <col min="4622" max="4623" width="12.1640625" style="12" bestFit="1" customWidth="1"/>
    <col min="4624" max="4864" width="9.33203125" style="12"/>
    <col min="4865" max="4867" width="4.83203125" style="12" customWidth="1"/>
    <col min="4868" max="4868" width="48.83203125" style="12" customWidth="1"/>
    <col min="4869" max="4869" width="10.6640625" style="12" bestFit="1" customWidth="1"/>
    <col min="4870" max="4870" width="18.83203125" style="12" customWidth="1"/>
    <col min="4871" max="4871" width="1.83203125" style="12" customWidth="1"/>
    <col min="4872" max="4872" width="18.83203125" style="12" customWidth="1"/>
    <col min="4873" max="4873" width="1.83203125" style="12" customWidth="1"/>
    <col min="4874" max="4874" width="18.83203125" style="12" customWidth="1"/>
    <col min="4875" max="4875" width="1.83203125" style="12" customWidth="1"/>
    <col min="4876" max="4876" width="18.83203125" style="12" customWidth="1"/>
    <col min="4877" max="4877" width="1.83203125" style="12" customWidth="1"/>
    <col min="4878" max="4879" width="12.1640625" style="12" bestFit="1" customWidth="1"/>
    <col min="4880" max="5120" width="9.33203125" style="12"/>
    <col min="5121" max="5123" width="4.83203125" style="12" customWidth="1"/>
    <col min="5124" max="5124" width="48.83203125" style="12" customWidth="1"/>
    <col min="5125" max="5125" width="10.6640625" style="12" bestFit="1" customWidth="1"/>
    <col min="5126" max="5126" width="18.83203125" style="12" customWidth="1"/>
    <col min="5127" max="5127" width="1.83203125" style="12" customWidth="1"/>
    <col min="5128" max="5128" width="18.83203125" style="12" customWidth="1"/>
    <col min="5129" max="5129" width="1.83203125" style="12" customWidth="1"/>
    <col min="5130" max="5130" width="18.83203125" style="12" customWidth="1"/>
    <col min="5131" max="5131" width="1.83203125" style="12" customWidth="1"/>
    <col min="5132" max="5132" width="18.83203125" style="12" customWidth="1"/>
    <col min="5133" max="5133" width="1.83203125" style="12" customWidth="1"/>
    <col min="5134" max="5135" width="12.1640625" style="12" bestFit="1" customWidth="1"/>
    <col min="5136" max="5376" width="9.33203125" style="12"/>
    <col min="5377" max="5379" width="4.83203125" style="12" customWidth="1"/>
    <col min="5380" max="5380" width="48.83203125" style="12" customWidth="1"/>
    <col min="5381" max="5381" width="10.6640625" style="12" bestFit="1" customWidth="1"/>
    <col min="5382" max="5382" width="18.83203125" style="12" customWidth="1"/>
    <col min="5383" max="5383" width="1.83203125" style="12" customWidth="1"/>
    <col min="5384" max="5384" width="18.83203125" style="12" customWidth="1"/>
    <col min="5385" max="5385" width="1.83203125" style="12" customWidth="1"/>
    <col min="5386" max="5386" width="18.83203125" style="12" customWidth="1"/>
    <col min="5387" max="5387" width="1.83203125" style="12" customWidth="1"/>
    <col min="5388" max="5388" width="18.83203125" style="12" customWidth="1"/>
    <col min="5389" max="5389" width="1.83203125" style="12" customWidth="1"/>
    <col min="5390" max="5391" width="12.1640625" style="12" bestFit="1" customWidth="1"/>
    <col min="5392" max="5632" width="9.33203125" style="12"/>
    <col min="5633" max="5635" width="4.83203125" style="12" customWidth="1"/>
    <col min="5636" max="5636" width="48.83203125" style="12" customWidth="1"/>
    <col min="5637" max="5637" width="10.6640625" style="12" bestFit="1" customWidth="1"/>
    <col min="5638" max="5638" width="18.83203125" style="12" customWidth="1"/>
    <col min="5639" max="5639" width="1.83203125" style="12" customWidth="1"/>
    <col min="5640" max="5640" width="18.83203125" style="12" customWidth="1"/>
    <col min="5641" max="5641" width="1.83203125" style="12" customWidth="1"/>
    <col min="5642" max="5642" width="18.83203125" style="12" customWidth="1"/>
    <col min="5643" max="5643" width="1.83203125" style="12" customWidth="1"/>
    <col min="5644" max="5644" width="18.83203125" style="12" customWidth="1"/>
    <col min="5645" max="5645" width="1.83203125" style="12" customWidth="1"/>
    <col min="5646" max="5647" width="12.1640625" style="12" bestFit="1" customWidth="1"/>
    <col min="5648" max="5888" width="9.33203125" style="12"/>
    <col min="5889" max="5891" width="4.83203125" style="12" customWidth="1"/>
    <col min="5892" max="5892" width="48.83203125" style="12" customWidth="1"/>
    <col min="5893" max="5893" width="10.6640625" style="12" bestFit="1" customWidth="1"/>
    <col min="5894" max="5894" width="18.83203125" style="12" customWidth="1"/>
    <col min="5895" max="5895" width="1.83203125" style="12" customWidth="1"/>
    <col min="5896" max="5896" width="18.83203125" style="12" customWidth="1"/>
    <col min="5897" max="5897" width="1.83203125" style="12" customWidth="1"/>
    <col min="5898" max="5898" width="18.83203125" style="12" customWidth="1"/>
    <col min="5899" max="5899" width="1.83203125" style="12" customWidth="1"/>
    <col min="5900" max="5900" width="18.83203125" style="12" customWidth="1"/>
    <col min="5901" max="5901" width="1.83203125" style="12" customWidth="1"/>
    <col min="5902" max="5903" width="12.1640625" style="12" bestFit="1" customWidth="1"/>
    <col min="5904" max="6144" width="9.33203125" style="12"/>
    <col min="6145" max="6147" width="4.83203125" style="12" customWidth="1"/>
    <col min="6148" max="6148" width="48.83203125" style="12" customWidth="1"/>
    <col min="6149" max="6149" width="10.6640625" style="12" bestFit="1" customWidth="1"/>
    <col min="6150" max="6150" width="18.83203125" style="12" customWidth="1"/>
    <col min="6151" max="6151" width="1.83203125" style="12" customWidth="1"/>
    <col min="6152" max="6152" width="18.83203125" style="12" customWidth="1"/>
    <col min="6153" max="6153" width="1.83203125" style="12" customWidth="1"/>
    <col min="6154" max="6154" width="18.83203125" style="12" customWidth="1"/>
    <col min="6155" max="6155" width="1.83203125" style="12" customWidth="1"/>
    <col min="6156" max="6156" width="18.83203125" style="12" customWidth="1"/>
    <col min="6157" max="6157" width="1.83203125" style="12" customWidth="1"/>
    <col min="6158" max="6159" width="12.1640625" style="12" bestFit="1" customWidth="1"/>
    <col min="6160" max="6400" width="9.33203125" style="12"/>
    <col min="6401" max="6403" width="4.83203125" style="12" customWidth="1"/>
    <col min="6404" max="6404" width="48.83203125" style="12" customWidth="1"/>
    <col min="6405" max="6405" width="10.6640625" style="12" bestFit="1" customWidth="1"/>
    <col min="6406" max="6406" width="18.83203125" style="12" customWidth="1"/>
    <col min="6407" max="6407" width="1.83203125" style="12" customWidth="1"/>
    <col min="6408" max="6408" width="18.83203125" style="12" customWidth="1"/>
    <col min="6409" max="6409" width="1.83203125" style="12" customWidth="1"/>
    <col min="6410" max="6410" width="18.83203125" style="12" customWidth="1"/>
    <col min="6411" max="6411" width="1.83203125" style="12" customWidth="1"/>
    <col min="6412" max="6412" width="18.83203125" style="12" customWidth="1"/>
    <col min="6413" max="6413" width="1.83203125" style="12" customWidth="1"/>
    <col min="6414" max="6415" width="12.1640625" style="12" bestFit="1" customWidth="1"/>
    <col min="6416" max="6656" width="9.33203125" style="12"/>
    <col min="6657" max="6659" width="4.83203125" style="12" customWidth="1"/>
    <col min="6660" max="6660" width="48.83203125" style="12" customWidth="1"/>
    <col min="6661" max="6661" width="10.6640625" style="12" bestFit="1" customWidth="1"/>
    <col min="6662" max="6662" width="18.83203125" style="12" customWidth="1"/>
    <col min="6663" max="6663" width="1.83203125" style="12" customWidth="1"/>
    <col min="6664" max="6664" width="18.83203125" style="12" customWidth="1"/>
    <col min="6665" max="6665" width="1.83203125" style="12" customWidth="1"/>
    <col min="6666" max="6666" width="18.83203125" style="12" customWidth="1"/>
    <col min="6667" max="6667" width="1.83203125" style="12" customWidth="1"/>
    <col min="6668" max="6668" width="18.83203125" style="12" customWidth="1"/>
    <col min="6669" max="6669" width="1.83203125" style="12" customWidth="1"/>
    <col min="6670" max="6671" width="12.1640625" style="12" bestFit="1" customWidth="1"/>
    <col min="6672" max="6912" width="9.33203125" style="12"/>
    <col min="6913" max="6915" width="4.83203125" style="12" customWidth="1"/>
    <col min="6916" max="6916" width="48.83203125" style="12" customWidth="1"/>
    <col min="6917" max="6917" width="10.6640625" style="12" bestFit="1" customWidth="1"/>
    <col min="6918" max="6918" width="18.83203125" style="12" customWidth="1"/>
    <col min="6919" max="6919" width="1.83203125" style="12" customWidth="1"/>
    <col min="6920" max="6920" width="18.83203125" style="12" customWidth="1"/>
    <col min="6921" max="6921" width="1.83203125" style="12" customWidth="1"/>
    <col min="6922" max="6922" width="18.83203125" style="12" customWidth="1"/>
    <col min="6923" max="6923" width="1.83203125" style="12" customWidth="1"/>
    <col min="6924" max="6924" width="18.83203125" style="12" customWidth="1"/>
    <col min="6925" max="6925" width="1.83203125" style="12" customWidth="1"/>
    <col min="6926" max="6927" width="12.1640625" style="12" bestFit="1" customWidth="1"/>
    <col min="6928" max="7168" width="9.33203125" style="12"/>
    <col min="7169" max="7171" width="4.83203125" style="12" customWidth="1"/>
    <col min="7172" max="7172" width="48.83203125" style="12" customWidth="1"/>
    <col min="7173" max="7173" width="10.6640625" style="12" bestFit="1" customWidth="1"/>
    <col min="7174" max="7174" width="18.83203125" style="12" customWidth="1"/>
    <col min="7175" max="7175" width="1.83203125" style="12" customWidth="1"/>
    <col min="7176" max="7176" width="18.83203125" style="12" customWidth="1"/>
    <col min="7177" max="7177" width="1.83203125" style="12" customWidth="1"/>
    <col min="7178" max="7178" width="18.83203125" style="12" customWidth="1"/>
    <col min="7179" max="7179" width="1.83203125" style="12" customWidth="1"/>
    <col min="7180" max="7180" width="18.83203125" style="12" customWidth="1"/>
    <col min="7181" max="7181" width="1.83203125" style="12" customWidth="1"/>
    <col min="7182" max="7183" width="12.1640625" style="12" bestFit="1" customWidth="1"/>
    <col min="7184" max="7424" width="9.33203125" style="12"/>
    <col min="7425" max="7427" width="4.83203125" style="12" customWidth="1"/>
    <col min="7428" max="7428" width="48.83203125" style="12" customWidth="1"/>
    <col min="7429" max="7429" width="10.6640625" style="12" bestFit="1" customWidth="1"/>
    <col min="7430" max="7430" width="18.83203125" style="12" customWidth="1"/>
    <col min="7431" max="7431" width="1.83203125" style="12" customWidth="1"/>
    <col min="7432" max="7432" width="18.83203125" style="12" customWidth="1"/>
    <col min="7433" max="7433" width="1.83203125" style="12" customWidth="1"/>
    <col min="7434" max="7434" width="18.83203125" style="12" customWidth="1"/>
    <col min="7435" max="7435" width="1.83203125" style="12" customWidth="1"/>
    <col min="7436" max="7436" width="18.83203125" style="12" customWidth="1"/>
    <col min="7437" max="7437" width="1.83203125" style="12" customWidth="1"/>
    <col min="7438" max="7439" width="12.1640625" style="12" bestFit="1" customWidth="1"/>
    <col min="7440" max="7680" width="9.33203125" style="12"/>
    <col min="7681" max="7683" width="4.83203125" style="12" customWidth="1"/>
    <col min="7684" max="7684" width="48.83203125" style="12" customWidth="1"/>
    <col min="7685" max="7685" width="10.6640625" style="12" bestFit="1" customWidth="1"/>
    <col min="7686" max="7686" width="18.83203125" style="12" customWidth="1"/>
    <col min="7687" max="7687" width="1.83203125" style="12" customWidth="1"/>
    <col min="7688" max="7688" width="18.83203125" style="12" customWidth="1"/>
    <col min="7689" max="7689" width="1.83203125" style="12" customWidth="1"/>
    <col min="7690" max="7690" width="18.83203125" style="12" customWidth="1"/>
    <col min="7691" max="7691" width="1.83203125" style="12" customWidth="1"/>
    <col min="7692" max="7692" width="18.83203125" style="12" customWidth="1"/>
    <col min="7693" max="7693" width="1.83203125" style="12" customWidth="1"/>
    <col min="7694" max="7695" width="12.1640625" style="12" bestFit="1" customWidth="1"/>
    <col min="7696" max="7936" width="9.33203125" style="12"/>
    <col min="7937" max="7939" width="4.83203125" style="12" customWidth="1"/>
    <col min="7940" max="7940" width="48.83203125" style="12" customWidth="1"/>
    <col min="7941" max="7941" width="10.6640625" style="12" bestFit="1" customWidth="1"/>
    <col min="7942" max="7942" width="18.83203125" style="12" customWidth="1"/>
    <col min="7943" max="7943" width="1.83203125" style="12" customWidth="1"/>
    <col min="7944" max="7944" width="18.83203125" style="12" customWidth="1"/>
    <col min="7945" max="7945" width="1.83203125" style="12" customWidth="1"/>
    <col min="7946" max="7946" width="18.83203125" style="12" customWidth="1"/>
    <col min="7947" max="7947" width="1.83203125" style="12" customWidth="1"/>
    <col min="7948" max="7948" width="18.83203125" style="12" customWidth="1"/>
    <col min="7949" max="7949" width="1.83203125" style="12" customWidth="1"/>
    <col min="7950" max="7951" width="12.1640625" style="12" bestFit="1" customWidth="1"/>
    <col min="7952" max="8192" width="9.33203125" style="12"/>
    <col min="8193" max="8195" width="4.83203125" style="12" customWidth="1"/>
    <col min="8196" max="8196" width="48.83203125" style="12" customWidth="1"/>
    <col min="8197" max="8197" width="10.6640625" style="12" bestFit="1" customWidth="1"/>
    <col min="8198" max="8198" width="18.83203125" style="12" customWidth="1"/>
    <col min="8199" max="8199" width="1.83203125" style="12" customWidth="1"/>
    <col min="8200" max="8200" width="18.83203125" style="12" customWidth="1"/>
    <col min="8201" max="8201" width="1.83203125" style="12" customWidth="1"/>
    <col min="8202" max="8202" width="18.83203125" style="12" customWidth="1"/>
    <col min="8203" max="8203" width="1.83203125" style="12" customWidth="1"/>
    <col min="8204" max="8204" width="18.83203125" style="12" customWidth="1"/>
    <col min="8205" max="8205" width="1.83203125" style="12" customWidth="1"/>
    <col min="8206" max="8207" width="12.1640625" style="12" bestFit="1" customWidth="1"/>
    <col min="8208" max="8448" width="9.33203125" style="12"/>
    <col min="8449" max="8451" width="4.83203125" style="12" customWidth="1"/>
    <col min="8452" max="8452" width="48.83203125" style="12" customWidth="1"/>
    <col min="8453" max="8453" width="10.6640625" style="12" bestFit="1" customWidth="1"/>
    <col min="8454" max="8454" width="18.83203125" style="12" customWidth="1"/>
    <col min="8455" max="8455" width="1.83203125" style="12" customWidth="1"/>
    <col min="8456" max="8456" width="18.83203125" style="12" customWidth="1"/>
    <col min="8457" max="8457" width="1.83203125" style="12" customWidth="1"/>
    <col min="8458" max="8458" width="18.83203125" style="12" customWidth="1"/>
    <col min="8459" max="8459" width="1.83203125" style="12" customWidth="1"/>
    <col min="8460" max="8460" width="18.83203125" style="12" customWidth="1"/>
    <col min="8461" max="8461" width="1.83203125" style="12" customWidth="1"/>
    <col min="8462" max="8463" width="12.1640625" style="12" bestFit="1" customWidth="1"/>
    <col min="8464" max="8704" width="9.33203125" style="12"/>
    <col min="8705" max="8707" width="4.83203125" style="12" customWidth="1"/>
    <col min="8708" max="8708" width="48.83203125" style="12" customWidth="1"/>
    <col min="8709" max="8709" width="10.6640625" style="12" bestFit="1" customWidth="1"/>
    <col min="8710" max="8710" width="18.83203125" style="12" customWidth="1"/>
    <col min="8711" max="8711" width="1.83203125" style="12" customWidth="1"/>
    <col min="8712" max="8712" width="18.83203125" style="12" customWidth="1"/>
    <col min="8713" max="8713" width="1.83203125" style="12" customWidth="1"/>
    <col min="8714" max="8714" width="18.83203125" style="12" customWidth="1"/>
    <col min="8715" max="8715" width="1.83203125" style="12" customWidth="1"/>
    <col min="8716" max="8716" width="18.83203125" style="12" customWidth="1"/>
    <col min="8717" max="8717" width="1.83203125" style="12" customWidth="1"/>
    <col min="8718" max="8719" width="12.1640625" style="12" bestFit="1" customWidth="1"/>
    <col min="8720" max="8960" width="9.33203125" style="12"/>
    <col min="8961" max="8963" width="4.83203125" style="12" customWidth="1"/>
    <col min="8964" max="8964" width="48.83203125" style="12" customWidth="1"/>
    <col min="8965" max="8965" width="10.6640625" style="12" bestFit="1" customWidth="1"/>
    <col min="8966" max="8966" width="18.83203125" style="12" customWidth="1"/>
    <col min="8967" max="8967" width="1.83203125" style="12" customWidth="1"/>
    <col min="8968" max="8968" width="18.83203125" style="12" customWidth="1"/>
    <col min="8969" max="8969" width="1.83203125" style="12" customWidth="1"/>
    <col min="8970" max="8970" width="18.83203125" style="12" customWidth="1"/>
    <col min="8971" max="8971" width="1.83203125" style="12" customWidth="1"/>
    <col min="8972" max="8972" width="18.83203125" style="12" customWidth="1"/>
    <col min="8973" max="8973" width="1.83203125" style="12" customWidth="1"/>
    <col min="8974" max="8975" width="12.1640625" style="12" bestFit="1" customWidth="1"/>
    <col min="8976" max="9216" width="9.33203125" style="12"/>
    <col min="9217" max="9219" width="4.83203125" style="12" customWidth="1"/>
    <col min="9220" max="9220" width="48.83203125" style="12" customWidth="1"/>
    <col min="9221" max="9221" width="10.6640625" style="12" bestFit="1" customWidth="1"/>
    <col min="9222" max="9222" width="18.83203125" style="12" customWidth="1"/>
    <col min="9223" max="9223" width="1.83203125" style="12" customWidth="1"/>
    <col min="9224" max="9224" width="18.83203125" style="12" customWidth="1"/>
    <col min="9225" max="9225" width="1.83203125" style="12" customWidth="1"/>
    <col min="9226" max="9226" width="18.83203125" style="12" customWidth="1"/>
    <col min="9227" max="9227" width="1.83203125" style="12" customWidth="1"/>
    <col min="9228" max="9228" width="18.83203125" style="12" customWidth="1"/>
    <col min="9229" max="9229" width="1.83203125" style="12" customWidth="1"/>
    <col min="9230" max="9231" width="12.1640625" style="12" bestFit="1" customWidth="1"/>
    <col min="9232" max="9472" width="9.33203125" style="12"/>
    <col min="9473" max="9475" width="4.83203125" style="12" customWidth="1"/>
    <col min="9476" max="9476" width="48.83203125" style="12" customWidth="1"/>
    <col min="9477" max="9477" width="10.6640625" style="12" bestFit="1" customWidth="1"/>
    <col min="9478" max="9478" width="18.83203125" style="12" customWidth="1"/>
    <col min="9479" max="9479" width="1.83203125" style="12" customWidth="1"/>
    <col min="9480" max="9480" width="18.83203125" style="12" customWidth="1"/>
    <col min="9481" max="9481" width="1.83203125" style="12" customWidth="1"/>
    <col min="9482" max="9482" width="18.83203125" style="12" customWidth="1"/>
    <col min="9483" max="9483" width="1.83203125" style="12" customWidth="1"/>
    <col min="9484" max="9484" width="18.83203125" style="12" customWidth="1"/>
    <col min="9485" max="9485" width="1.83203125" style="12" customWidth="1"/>
    <col min="9486" max="9487" width="12.1640625" style="12" bestFit="1" customWidth="1"/>
    <col min="9488" max="9728" width="9.33203125" style="12"/>
    <col min="9729" max="9731" width="4.83203125" style="12" customWidth="1"/>
    <col min="9732" max="9732" width="48.83203125" style="12" customWidth="1"/>
    <col min="9733" max="9733" width="10.6640625" style="12" bestFit="1" customWidth="1"/>
    <col min="9734" max="9734" width="18.83203125" style="12" customWidth="1"/>
    <col min="9735" max="9735" width="1.83203125" style="12" customWidth="1"/>
    <col min="9736" max="9736" width="18.83203125" style="12" customWidth="1"/>
    <col min="9737" max="9737" width="1.83203125" style="12" customWidth="1"/>
    <col min="9738" max="9738" width="18.83203125" style="12" customWidth="1"/>
    <col min="9739" max="9739" width="1.83203125" style="12" customWidth="1"/>
    <col min="9740" max="9740" width="18.83203125" style="12" customWidth="1"/>
    <col min="9741" max="9741" width="1.83203125" style="12" customWidth="1"/>
    <col min="9742" max="9743" width="12.1640625" style="12" bestFit="1" customWidth="1"/>
    <col min="9744" max="9984" width="9.33203125" style="12"/>
    <col min="9985" max="9987" width="4.83203125" style="12" customWidth="1"/>
    <col min="9988" max="9988" width="48.83203125" style="12" customWidth="1"/>
    <col min="9989" max="9989" width="10.6640625" style="12" bestFit="1" customWidth="1"/>
    <col min="9990" max="9990" width="18.83203125" style="12" customWidth="1"/>
    <col min="9991" max="9991" width="1.83203125" style="12" customWidth="1"/>
    <col min="9992" max="9992" width="18.83203125" style="12" customWidth="1"/>
    <col min="9993" max="9993" width="1.83203125" style="12" customWidth="1"/>
    <col min="9994" max="9994" width="18.83203125" style="12" customWidth="1"/>
    <col min="9995" max="9995" width="1.83203125" style="12" customWidth="1"/>
    <col min="9996" max="9996" width="18.83203125" style="12" customWidth="1"/>
    <col min="9997" max="9997" width="1.83203125" style="12" customWidth="1"/>
    <col min="9998" max="9999" width="12.1640625" style="12" bestFit="1" customWidth="1"/>
    <col min="10000" max="10240" width="9.33203125" style="12"/>
    <col min="10241" max="10243" width="4.83203125" style="12" customWidth="1"/>
    <col min="10244" max="10244" width="48.83203125" style="12" customWidth="1"/>
    <col min="10245" max="10245" width="10.6640625" style="12" bestFit="1" customWidth="1"/>
    <col min="10246" max="10246" width="18.83203125" style="12" customWidth="1"/>
    <col min="10247" max="10247" width="1.83203125" style="12" customWidth="1"/>
    <col min="10248" max="10248" width="18.83203125" style="12" customWidth="1"/>
    <col min="10249" max="10249" width="1.83203125" style="12" customWidth="1"/>
    <col min="10250" max="10250" width="18.83203125" style="12" customWidth="1"/>
    <col min="10251" max="10251" width="1.83203125" style="12" customWidth="1"/>
    <col min="10252" max="10252" width="18.83203125" style="12" customWidth="1"/>
    <col min="10253" max="10253" width="1.83203125" style="12" customWidth="1"/>
    <col min="10254" max="10255" width="12.1640625" style="12" bestFit="1" customWidth="1"/>
    <col min="10256" max="10496" width="9.33203125" style="12"/>
    <col min="10497" max="10499" width="4.83203125" style="12" customWidth="1"/>
    <col min="10500" max="10500" width="48.83203125" style="12" customWidth="1"/>
    <col min="10501" max="10501" width="10.6640625" style="12" bestFit="1" customWidth="1"/>
    <col min="10502" max="10502" width="18.83203125" style="12" customWidth="1"/>
    <col min="10503" max="10503" width="1.83203125" style="12" customWidth="1"/>
    <col min="10504" max="10504" width="18.83203125" style="12" customWidth="1"/>
    <col min="10505" max="10505" width="1.83203125" style="12" customWidth="1"/>
    <col min="10506" max="10506" width="18.83203125" style="12" customWidth="1"/>
    <col min="10507" max="10507" width="1.83203125" style="12" customWidth="1"/>
    <col min="10508" max="10508" width="18.83203125" style="12" customWidth="1"/>
    <col min="10509" max="10509" width="1.83203125" style="12" customWidth="1"/>
    <col min="10510" max="10511" width="12.1640625" style="12" bestFit="1" customWidth="1"/>
    <col min="10512" max="10752" width="9.33203125" style="12"/>
    <col min="10753" max="10755" width="4.83203125" style="12" customWidth="1"/>
    <col min="10756" max="10756" width="48.83203125" style="12" customWidth="1"/>
    <col min="10757" max="10757" width="10.6640625" style="12" bestFit="1" customWidth="1"/>
    <col min="10758" max="10758" width="18.83203125" style="12" customWidth="1"/>
    <col min="10759" max="10759" width="1.83203125" style="12" customWidth="1"/>
    <col min="10760" max="10760" width="18.83203125" style="12" customWidth="1"/>
    <col min="10761" max="10761" width="1.83203125" style="12" customWidth="1"/>
    <col min="10762" max="10762" width="18.83203125" style="12" customWidth="1"/>
    <col min="10763" max="10763" width="1.83203125" style="12" customWidth="1"/>
    <col min="10764" max="10764" width="18.83203125" style="12" customWidth="1"/>
    <col min="10765" max="10765" width="1.83203125" style="12" customWidth="1"/>
    <col min="10766" max="10767" width="12.1640625" style="12" bestFit="1" customWidth="1"/>
    <col min="10768" max="11008" width="9.33203125" style="12"/>
    <col min="11009" max="11011" width="4.83203125" style="12" customWidth="1"/>
    <col min="11012" max="11012" width="48.83203125" style="12" customWidth="1"/>
    <col min="11013" max="11013" width="10.6640625" style="12" bestFit="1" customWidth="1"/>
    <col min="11014" max="11014" width="18.83203125" style="12" customWidth="1"/>
    <col min="11015" max="11015" width="1.83203125" style="12" customWidth="1"/>
    <col min="11016" max="11016" width="18.83203125" style="12" customWidth="1"/>
    <col min="11017" max="11017" width="1.83203125" style="12" customWidth="1"/>
    <col min="11018" max="11018" width="18.83203125" style="12" customWidth="1"/>
    <col min="11019" max="11019" width="1.83203125" style="12" customWidth="1"/>
    <col min="11020" max="11020" width="18.83203125" style="12" customWidth="1"/>
    <col min="11021" max="11021" width="1.83203125" style="12" customWidth="1"/>
    <col min="11022" max="11023" width="12.1640625" style="12" bestFit="1" customWidth="1"/>
    <col min="11024" max="11264" width="9.33203125" style="12"/>
    <col min="11265" max="11267" width="4.83203125" style="12" customWidth="1"/>
    <col min="11268" max="11268" width="48.83203125" style="12" customWidth="1"/>
    <col min="11269" max="11269" width="10.6640625" style="12" bestFit="1" customWidth="1"/>
    <col min="11270" max="11270" width="18.83203125" style="12" customWidth="1"/>
    <col min="11271" max="11271" width="1.83203125" style="12" customWidth="1"/>
    <col min="11272" max="11272" width="18.83203125" style="12" customWidth="1"/>
    <col min="11273" max="11273" width="1.83203125" style="12" customWidth="1"/>
    <col min="11274" max="11274" width="18.83203125" style="12" customWidth="1"/>
    <col min="11275" max="11275" width="1.83203125" style="12" customWidth="1"/>
    <col min="11276" max="11276" width="18.83203125" style="12" customWidth="1"/>
    <col min="11277" max="11277" width="1.83203125" style="12" customWidth="1"/>
    <col min="11278" max="11279" width="12.1640625" style="12" bestFit="1" customWidth="1"/>
    <col min="11280" max="11520" width="9.33203125" style="12"/>
    <col min="11521" max="11523" width="4.83203125" style="12" customWidth="1"/>
    <col min="11524" max="11524" width="48.83203125" style="12" customWidth="1"/>
    <col min="11525" max="11525" width="10.6640625" style="12" bestFit="1" customWidth="1"/>
    <col min="11526" max="11526" width="18.83203125" style="12" customWidth="1"/>
    <col min="11527" max="11527" width="1.83203125" style="12" customWidth="1"/>
    <col min="11528" max="11528" width="18.83203125" style="12" customWidth="1"/>
    <col min="11529" max="11529" width="1.83203125" style="12" customWidth="1"/>
    <col min="11530" max="11530" width="18.83203125" style="12" customWidth="1"/>
    <col min="11531" max="11531" width="1.83203125" style="12" customWidth="1"/>
    <col min="11532" max="11532" width="18.83203125" style="12" customWidth="1"/>
    <col min="11533" max="11533" width="1.83203125" style="12" customWidth="1"/>
    <col min="11534" max="11535" width="12.1640625" style="12" bestFit="1" customWidth="1"/>
    <col min="11536" max="11776" width="9.33203125" style="12"/>
    <col min="11777" max="11779" width="4.83203125" style="12" customWidth="1"/>
    <col min="11780" max="11780" width="48.83203125" style="12" customWidth="1"/>
    <col min="11781" max="11781" width="10.6640625" style="12" bestFit="1" customWidth="1"/>
    <col min="11782" max="11782" width="18.83203125" style="12" customWidth="1"/>
    <col min="11783" max="11783" width="1.83203125" style="12" customWidth="1"/>
    <col min="11784" max="11784" width="18.83203125" style="12" customWidth="1"/>
    <col min="11785" max="11785" width="1.83203125" style="12" customWidth="1"/>
    <col min="11786" max="11786" width="18.83203125" style="12" customWidth="1"/>
    <col min="11787" max="11787" width="1.83203125" style="12" customWidth="1"/>
    <col min="11788" max="11788" width="18.83203125" style="12" customWidth="1"/>
    <col min="11789" max="11789" width="1.83203125" style="12" customWidth="1"/>
    <col min="11790" max="11791" width="12.1640625" style="12" bestFit="1" customWidth="1"/>
    <col min="11792" max="12032" width="9.33203125" style="12"/>
    <col min="12033" max="12035" width="4.83203125" style="12" customWidth="1"/>
    <col min="12036" max="12036" width="48.83203125" style="12" customWidth="1"/>
    <col min="12037" max="12037" width="10.6640625" style="12" bestFit="1" customWidth="1"/>
    <col min="12038" max="12038" width="18.83203125" style="12" customWidth="1"/>
    <col min="12039" max="12039" width="1.83203125" style="12" customWidth="1"/>
    <col min="12040" max="12040" width="18.83203125" style="12" customWidth="1"/>
    <col min="12041" max="12041" width="1.83203125" style="12" customWidth="1"/>
    <col min="12042" max="12042" width="18.83203125" style="12" customWidth="1"/>
    <col min="12043" max="12043" width="1.83203125" style="12" customWidth="1"/>
    <col min="12044" max="12044" width="18.83203125" style="12" customWidth="1"/>
    <col min="12045" max="12045" width="1.83203125" style="12" customWidth="1"/>
    <col min="12046" max="12047" width="12.1640625" style="12" bestFit="1" customWidth="1"/>
    <col min="12048" max="12288" width="9.33203125" style="12"/>
    <col min="12289" max="12291" width="4.83203125" style="12" customWidth="1"/>
    <col min="12292" max="12292" width="48.83203125" style="12" customWidth="1"/>
    <col min="12293" max="12293" width="10.6640625" style="12" bestFit="1" customWidth="1"/>
    <col min="12294" max="12294" width="18.83203125" style="12" customWidth="1"/>
    <col min="12295" max="12295" width="1.83203125" style="12" customWidth="1"/>
    <col min="12296" max="12296" width="18.83203125" style="12" customWidth="1"/>
    <col min="12297" max="12297" width="1.83203125" style="12" customWidth="1"/>
    <col min="12298" max="12298" width="18.83203125" style="12" customWidth="1"/>
    <col min="12299" max="12299" width="1.83203125" style="12" customWidth="1"/>
    <col min="12300" max="12300" width="18.83203125" style="12" customWidth="1"/>
    <col min="12301" max="12301" width="1.83203125" style="12" customWidth="1"/>
    <col min="12302" max="12303" width="12.1640625" style="12" bestFit="1" customWidth="1"/>
    <col min="12304" max="12544" width="9.33203125" style="12"/>
    <col min="12545" max="12547" width="4.83203125" style="12" customWidth="1"/>
    <col min="12548" max="12548" width="48.83203125" style="12" customWidth="1"/>
    <col min="12549" max="12549" width="10.6640625" style="12" bestFit="1" customWidth="1"/>
    <col min="12550" max="12550" width="18.83203125" style="12" customWidth="1"/>
    <col min="12551" max="12551" width="1.83203125" style="12" customWidth="1"/>
    <col min="12552" max="12552" width="18.83203125" style="12" customWidth="1"/>
    <col min="12553" max="12553" width="1.83203125" style="12" customWidth="1"/>
    <col min="12554" max="12554" width="18.83203125" style="12" customWidth="1"/>
    <col min="12555" max="12555" width="1.83203125" style="12" customWidth="1"/>
    <col min="12556" max="12556" width="18.83203125" style="12" customWidth="1"/>
    <col min="12557" max="12557" width="1.83203125" style="12" customWidth="1"/>
    <col min="12558" max="12559" width="12.1640625" style="12" bestFit="1" customWidth="1"/>
    <col min="12560" max="12800" width="9.33203125" style="12"/>
    <col min="12801" max="12803" width="4.83203125" style="12" customWidth="1"/>
    <col min="12804" max="12804" width="48.83203125" style="12" customWidth="1"/>
    <col min="12805" max="12805" width="10.6640625" style="12" bestFit="1" customWidth="1"/>
    <col min="12806" max="12806" width="18.83203125" style="12" customWidth="1"/>
    <col min="12807" max="12807" width="1.83203125" style="12" customWidth="1"/>
    <col min="12808" max="12808" width="18.83203125" style="12" customWidth="1"/>
    <col min="12809" max="12809" width="1.83203125" style="12" customWidth="1"/>
    <col min="12810" max="12810" width="18.83203125" style="12" customWidth="1"/>
    <col min="12811" max="12811" width="1.83203125" style="12" customWidth="1"/>
    <col min="12812" max="12812" width="18.83203125" style="12" customWidth="1"/>
    <col min="12813" max="12813" width="1.83203125" style="12" customWidth="1"/>
    <col min="12814" max="12815" width="12.1640625" style="12" bestFit="1" customWidth="1"/>
    <col min="12816" max="13056" width="9.33203125" style="12"/>
    <col min="13057" max="13059" width="4.83203125" style="12" customWidth="1"/>
    <col min="13060" max="13060" width="48.83203125" style="12" customWidth="1"/>
    <col min="13061" max="13061" width="10.6640625" style="12" bestFit="1" customWidth="1"/>
    <col min="13062" max="13062" width="18.83203125" style="12" customWidth="1"/>
    <col min="13063" max="13063" width="1.83203125" style="12" customWidth="1"/>
    <col min="13064" max="13064" width="18.83203125" style="12" customWidth="1"/>
    <col min="13065" max="13065" width="1.83203125" style="12" customWidth="1"/>
    <col min="13066" max="13066" width="18.83203125" style="12" customWidth="1"/>
    <col min="13067" max="13067" width="1.83203125" style="12" customWidth="1"/>
    <col min="13068" max="13068" width="18.83203125" style="12" customWidth="1"/>
    <col min="13069" max="13069" width="1.83203125" style="12" customWidth="1"/>
    <col min="13070" max="13071" width="12.1640625" style="12" bestFit="1" customWidth="1"/>
    <col min="13072" max="13312" width="9.33203125" style="12"/>
    <col min="13313" max="13315" width="4.83203125" style="12" customWidth="1"/>
    <col min="13316" max="13316" width="48.83203125" style="12" customWidth="1"/>
    <col min="13317" max="13317" width="10.6640625" style="12" bestFit="1" customWidth="1"/>
    <col min="13318" max="13318" width="18.83203125" style="12" customWidth="1"/>
    <col min="13319" max="13319" width="1.83203125" style="12" customWidth="1"/>
    <col min="13320" max="13320" width="18.83203125" style="12" customWidth="1"/>
    <col min="13321" max="13321" width="1.83203125" style="12" customWidth="1"/>
    <col min="13322" max="13322" width="18.83203125" style="12" customWidth="1"/>
    <col min="13323" max="13323" width="1.83203125" style="12" customWidth="1"/>
    <col min="13324" max="13324" width="18.83203125" style="12" customWidth="1"/>
    <col min="13325" max="13325" width="1.83203125" style="12" customWidth="1"/>
    <col min="13326" max="13327" width="12.1640625" style="12" bestFit="1" customWidth="1"/>
    <col min="13328" max="13568" width="9.33203125" style="12"/>
    <col min="13569" max="13571" width="4.83203125" style="12" customWidth="1"/>
    <col min="13572" max="13572" width="48.83203125" style="12" customWidth="1"/>
    <col min="13573" max="13573" width="10.6640625" style="12" bestFit="1" customWidth="1"/>
    <col min="13574" max="13574" width="18.83203125" style="12" customWidth="1"/>
    <col min="13575" max="13575" width="1.83203125" style="12" customWidth="1"/>
    <col min="13576" max="13576" width="18.83203125" style="12" customWidth="1"/>
    <col min="13577" max="13577" width="1.83203125" style="12" customWidth="1"/>
    <col min="13578" max="13578" width="18.83203125" style="12" customWidth="1"/>
    <col min="13579" max="13579" width="1.83203125" style="12" customWidth="1"/>
    <col min="13580" max="13580" width="18.83203125" style="12" customWidth="1"/>
    <col min="13581" max="13581" width="1.83203125" style="12" customWidth="1"/>
    <col min="13582" max="13583" width="12.1640625" style="12" bestFit="1" customWidth="1"/>
    <col min="13584" max="13824" width="9.33203125" style="12"/>
    <col min="13825" max="13827" width="4.83203125" style="12" customWidth="1"/>
    <col min="13828" max="13828" width="48.83203125" style="12" customWidth="1"/>
    <col min="13829" max="13829" width="10.6640625" style="12" bestFit="1" customWidth="1"/>
    <col min="13830" max="13830" width="18.83203125" style="12" customWidth="1"/>
    <col min="13831" max="13831" width="1.83203125" style="12" customWidth="1"/>
    <col min="13832" max="13832" width="18.83203125" style="12" customWidth="1"/>
    <col min="13833" max="13833" width="1.83203125" style="12" customWidth="1"/>
    <col min="13834" max="13834" width="18.83203125" style="12" customWidth="1"/>
    <col min="13835" max="13835" width="1.83203125" style="12" customWidth="1"/>
    <col min="13836" max="13836" width="18.83203125" style="12" customWidth="1"/>
    <col min="13837" max="13837" width="1.83203125" style="12" customWidth="1"/>
    <col min="13838" max="13839" width="12.1640625" style="12" bestFit="1" customWidth="1"/>
    <col min="13840" max="14080" width="9.33203125" style="12"/>
    <col min="14081" max="14083" width="4.83203125" style="12" customWidth="1"/>
    <col min="14084" max="14084" width="48.83203125" style="12" customWidth="1"/>
    <col min="14085" max="14085" width="10.6640625" style="12" bestFit="1" customWidth="1"/>
    <col min="14086" max="14086" width="18.83203125" style="12" customWidth="1"/>
    <col min="14087" max="14087" width="1.83203125" style="12" customWidth="1"/>
    <col min="14088" max="14088" width="18.83203125" style="12" customWidth="1"/>
    <col min="14089" max="14089" width="1.83203125" style="12" customWidth="1"/>
    <col min="14090" max="14090" width="18.83203125" style="12" customWidth="1"/>
    <col min="14091" max="14091" width="1.83203125" style="12" customWidth="1"/>
    <col min="14092" max="14092" width="18.83203125" style="12" customWidth="1"/>
    <col min="14093" max="14093" width="1.83203125" style="12" customWidth="1"/>
    <col min="14094" max="14095" width="12.1640625" style="12" bestFit="1" customWidth="1"/>
    <col min="14096" max="14336" width="9.33203125" style="12"/>
    <col min="14337" max="14339" width="4.83203125" style="12" customWidth="1"/>
    <col min="14340" max="14340" width="48.83203125" style="12" customWidth="1"/>
    <col min="14341" max="14341" width="10.6640625" style="12" bestFit="1" customWidth="1"/>
    <col min="14342" max="14342" width="18.83203125" style="12" customWidth="1"/>
    <col min="14343" max="14343" width="1.83203125" style="12" customWidth="1"/>
    <col min="14344" max="14344" width="18.83203125" style="12" customWidth="1"/>
    <col min="14345" max="14345" width="1.83203125" style="12" customWidth="1"/>
    <col min="14346" max="14346" width="18.83203125" style="12" customWidth="1"/>
    <col min="14347" max="14347" width="1.83203125" style="12" customWidth="1"/>
    <col min="14348" max="14348" width="18.83203125" style="12" customWidth="1"/>
    <col min="14349" max="14349" width="1.83203125" style="12" customWidth="1"/>
    <col min="14350" max="14351" width="12.1640625" style="12" bestFit="1" customWidth="1"/>
    <col min="14352" max="14592" width="9.33203125" style="12"/>
    <col min="14593" max="14595" width="4.83203125" style="12" customWidth="1"/>
    <col min="14596" max="14596" width="48.83203125" style="12" customWidth="1"/>
    <col min="14597" max="14597" width="10.6640625" style="12" bestFit="1" customWidth="1"/>
    <col min="14598" max="14598" width="18.83203125" style="12" customWidth="1"/>
    <col min="14599" max="14599" width="1.83203125" style="12" customWidth="1"/>
    <col min="14600" max="14600" width="18.83203125" style="12" customWidth="1"/>
    <col min="14601" max="14601" width="1.83203125" style="12" customWidth="1"/>
    <col min="14602" max="14602" width="18.83203125" style="12" customWidth="1"/>
    <col min="14603" max="14603" width="1.83203125" style="12" customWidth="1"/>
    <col min="14604" max="14604" width="18.83203125" style="12" customWidth="1"/>
    <col min="14605" max="14605" width="1.83203125" style="12" customWidth="1"/>
    <col min="14606" max="14607" width="12.1640625" style="12" bestFit="1" customWidth="1"/>
    <col min="14608" max="14848" width="9.33203125" style="12"/>
    <col min="14849" max="14851" width="4.83203125" style="12" customWidth="1"/>
    <col min="14852" max="14852" width="48.83203125" style="12" customWidth="1"/>
    <col min="14853" max="14853" width="10.6640625" style="12" bestFit="1" customWidth="1"/>
    <col min="14854" max="14854" width="18.83203125" style="12" customWidth="1"/>
    <col min="14855" max="14855" width="1.83203125" style="12" customWidth="1"/>
    <col min="14856" max="14856" width="18.83203125" style="12" customWidth="1"/>
    <col min="14857" max="14857" width="1.83203125" style="12" customWidth="1"/>
    <col min="14858" max="14858" width="18.83203125" style="12" customWidth="1"/>
    <col min="14859" max="14859" width="1.83203125" style="12" customWidth="1"/>
    <col min="14860" max="14860" width="18.83203125" style="12" customWidth="1"/>
    <col min="14861" max="14861" width="1.83203125" style="12" customWidth="1"/>
    <col min="14862" max="14863" width="12.1640625" style="12" bestFit="1" customWidth="1"/>
    <col min="14864" max="15104" width="9.33203125" style="12"/>
    <col min="15105" max="15107" width="4.83203125" style="12" customWidth="1"/>
    <col min="15108" max="15108" width="48.83203125" style="12" customWidth="1"/>
    <col min="15109" max="15109" width="10.6640625" style="12" bestFit="1" customWidth="1"/>
    <col min="15110" max="15110" width="18.83203125" style="12" customWidth="1"/>
    <col min="15111" max="15111" width="1.83203125" style="12" customWidth="1"/>
    <col min="15112" max="15112" width="18.83203125" style="12" customWidth="1"/>
    <col min="15113" max="15113" width="1.83203125" style="12" customWidth="1"/>
    <col min="15114" max="15114" width="18.83203125" style="12" customWidth="1"/>
    <col min="15115" max="15115" width="1.83203125" style="12" customWidth="1"/>
    <col min="15116" max="15116" width="18.83203125" style="12" customWidth="1"/>
    <col min="15117" max="15117" width="1.83203125" style="12" customWidth="1"/>
    <col min="15118" max="15119" width="12.1640625" style="12" bestFit="1" customWidth="1"/>
    <col min="15120" max="15360" width="9.33203125" style="12"/>
    <col min="15361" max="15363" width="4.83203125" style="12" customWidth="1"/>
    <col min="15364" max="15364" width="48.83203125" style="12" customWidth="1"/>
    <col min="15365" max="15365" width="10.6640625" style="12" bestFit="1" customWidth="1"/>
    <col min="15366" max="15366" width="18.83203125" style="12" customWidth="1"/>
    <col min="15367" max="15367" width="1.83203125" style="12" customWidth="1"/>
    <col min="15368" max="15368" width="18.83203125" style="12" customWidth="1"/>
    <col min="15369" max="15369" width="1.83203125" style="12" customWidth="1"/>
    <col min="15370" max="15370" width="18.83203125" style="12" customWidth="1"/>
    <col min="15371" max="15371" width="1.83203125" style="12" customWidth="1"/>
    <col min="15372" max="15372" width="18.83203125" style="12" customWidth="1"/>
    <col min="15373" max="15373" width="1.83203125" style="12" customWidth="1"/>
    <col min="15374" max="15375" width="12.1640625" style="12" bestFit="1" customWidth="1"/>
    <col min="15376" max="15616" width="9.33203125" style="12"/>
    <col min="15617" max="15619" width="4.83203125" style="12" customWidth="1"/>
    <col min="15620" max="15620" width="48.83203125" style="12" customWidth="1"/>
    <col min="15621" max="15621" width="10.6640625" style="12" bestFit="1" customWidth="1"/>
    <col min="15622" max="15622" width="18.83203125" style="12" customWidth="1"/>
    <col min="15623" max="15623" width="1.83203125" style="12" customWidth="1"/>
    <col min="15624" max="15624" width="18.83203125" style="12" customWidth="1"/>
    <col min="15625" max="15625" width="1.83203125" style="12" customWidth="1"/>
    <col min="15626" max="15626" width="18.83203125" style="12" customWidth="1"/>
    <col min="15627" max="15627" width="1.83203125" style="12" customWidth="1"/>
    <col min="15628" max="15628" width="18.83203125" style="12" customWidth="1"/>
    <col min="15629" max="15629" width="1.83203125" style="12" customWidth="1"/>
    <col min="15630" max="15631" width="12.1640625" style="12" bestFit="1" customWidth="1"/>
    <col min="15632" max="15872" width="9.33203125" style="12"/>
    <col min="15873" max="15875" width="4.83203125" style="12" customWidth="1"/>
    <col min="15876" max="15876" width="48.83203125" style="12" customWidth="1"/>
    <col min="15877" max="15877" width="10.6640625" style="12" bestFit="1" customWidth="1"/>
    <col min="15878" max="15878" width="18.83203125" style="12" customWidth="1"/>
    <col min="15879" max="15879" width="1.83203125" style="12" customWidth="1"/>
    <col min="15880" max="15880" width="18.83203125" style="12" customWidth="1"/>
    <col min="15881" max="15881" width="1.83203125" style="12" customWidth="1"/>
    <col min="15882" max="15882" width="18.83203125" style="12" customWidth="1"/>
    <col min="15883" max="15883" width="1.83203125" style="12" customWidth="1"/>
    <col min="15884" max="15884" width="18.83203125" style="12" customWidth="1"/>
    <col min="15885" max="15885" width="1.83203125" style="12" customWidth="1"/>
    <col min="15886" max="15887" width="12.1640625" style="12" bestFit="1" customWidth="1"/>
    <col min="15888" max="16128" width="9.33203125" style="12"/>
    <col min="16129" max="16131" width="4.83203125" style="12" customWidth="1"/>
    <col min="16132" max="16132" width="48.83203125" style="12" customWidth="1"/>
    <col min="16133" max="16133" width="10.6640625" style="12" bestFit="1" customWidth="1"/>
    <col min="16134" max="16134" width="18.83203125" style="12" customWidth="1"/>
    <col min="16135" max="16135" width="1.83203125" style="12" customWidth="1"/>
    <col min="16136" max="16136" width="18.83203125" style="12" customWidth="1"/>
    <col min="16137" max="16137" width="1.83203125" style="12" customWidth="1"/>
    <col min="16138" max="16138" width="18.83203125" style="12" customWidth="1"/>
    <col min="16139" max="16139" width="1.83203125" style="12" customWidth="1"/>
    <col min="16140" max="16140" width="18.83203125" style="12" customWidth="1"/>
    <col min="16141" max="16141" width="1.83203125" style="12" customWidth="1"/>
    <col min="16142" max="16143" width="12.1640625" style="12" bestFit="1" customWidth="1"/>
    <col min="16144" max="16384" width="9.33203125" style="12"/>
  </cols>
  <sheetData>
    <row r="1" spans="1:16" s="1" customFormat="1" ht="23.25" customHeight="1" x14ac:dyDescent="0.45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9"/>
    </row>
    <row r="2" spans="1:16" s="1" customFormat="1" ht="23.25" customHeight="1" x14ac:dyDescent="0.45">
      <c r="A2" s="175" t="s">
        <v>65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6" s="1" customFormat="1" ht="23.25" customHeight="1" x14ac:dyDescent="0.45">
      <c r="A3" s="177" t="s">
        <v>203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</row>
    <row r="4" spans="1:16" s="1" customFormat="1" ht="23.25" customHeight="1" x14ac:dyDescent="0.45">
      <c r="A4" s="177" t="s">
        <v>159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</row>
    <row r="5" spans="1:16" s="1" customFormat="1" ht="23.25" customHeight="1" x14ac:dyDescent="0.45">
      <c r="A5" s="169"/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</row>
    <row r="6" spans="1:16" s="1" customFormat="1" ht="23.25" customHeight="1" x14ac:dyDescent="0.45">
      <c r="E6" s="168"/>
      <c r="F6" s="176" t="s">
        <v>66</v>
      </c>
      <c r="G6" s="176"/>
      <c r="H6" s="176"/>
      <c r="I6" s="80"/>
      <c r="J6" s="176" t="s">
        <v>4</v>
      </c>
      <c r="K6" s="176"/>
      <c r="L6" s="176"/>
    </row>
    <row r="7" spans="1:16" s="1" customFormat="1" ht="23.25" customHeight="1" x14ac:dyDescent="0.45">
      <c r="E7" s="4" t="s">
        <v>5</v>
      </c>
      <c r="F7" s="5" t="s">
        <v>195</v>
      </c>
      <c r="G7" s="171"/>
      <c r="H7" s="5" t="s">
        <v>197</v>
      </c>
      <c r="I7" s="171"/>
      <c r="J7" s="5" t="s">
        <v>195</v>
      </c>
      <c r="K7" s="171"/>
      <c r="L7" s="5" t="s">
        <v>197</v>
      </c>
    </row>
    <row r="8" spans="1:16" s="1" customFormat="1" ht="23.25" customHeight="1" x14ac:dyDescent="0.45">
      <c r="E8" s="4"/>
      <c r="F8" s="52"/>
      <c r="G8" s="168"/>
      <c r="H8" s="52"/>
      <c r="I8" s="167"/>
      <c r="J8" s="52"/>
      <c r="K8" s="168"/>
      <c r="L8" s="52"/>
    </row>
    <row r="9" spans="1:16" s="1" customFormat="1" ht="23.25" customHeight="1" x14ac:dyDescent="0.45">
      <c r="A9" s="81" t="s">
        <v>67</v>
      </c>
      <c r="E9" s="36"/>
      <c r="F9" s="14">
        <f>+'งบกำไรขาดทุน 9 เดือน'!F9-921842684.47</f>
        <v>452251060.62999988</v>
      </c>
      <c r="G9" s="14"/>
      <c r="H9" s="14">
        <f>+'งบกำไรขาดทุน 9 เดือน'!H9-928120613.69</f>
        <v>461845214.80999994</v>
      </c>
      <c r="I9" s="14"/>
      <c r="J9" s="14">
        <f>+'งบกำไรขาดทุน 9 เดือน'!J9-584168880.87</f>
        <v>310608450.23000002</v>
      </c>
      <c r="K9" s="14"/>
      <c r="L9" s="14">
        <f>+'งบกำไรขาดทุน 9 เดือน'!L9-630916449.69</f>
        <v>305986194.80999994</v>
      </c>
    </row>
    <row r="10" spans="1:16" s="1" customFormat="1" ht="23.25" customHeight="1" x14ac:dyDescent="0.45">
      <c r="A10" s="81" t="s">
        <v>68</v>
      </c>
      <c r="E10" s="36"/>
      <c r="F10" s="14">
        <f>+'งบกำไรขาดทุน 9 เดือน'!F10--759336748.01</f>
        <v>-335448889.03999996</v>
      </c>
      <c r="G10" s="14"/>
      <c r="H10" s="14">
        <f>+'งบกำไรขาดทุน 9 เดือน'!H10--736429600.5</f>
        <v>-359324369.54999995</v>
      </c>
      <c r="I10" s="14"/>
      <c r="J10" s="14">
        <f>+'งบกำไรขาดทุน 9 เดือน'!J10--510498943.79</f>
        <v>-218295646.99999994</v>
      </c>
      <c r="K10" s="14"/>
      <c r="L10" s="14">
        <f>+'งบกำไรขาดทุน 9 เดือน'!L10--525969414.88</f>
        <v>-249832177.12</v>
      </c>
    </row>
    <row r="11" spans="1:16" s="1" customFormat="1" ht="23.25" customHeight="1" x14ac:dyDescent="0.45">
      <c r="A11" s="81" t="s">
        <v>69</v>
      </c>
      <c r="B11" s="12"/>
      <c r="D11" s="29"/>
      <c r="E11" s="168"/>
      <c r="F11" s="42">
        <f>+F9+F10</f>
        <v>116802171.58999991</v>
      </c>
      <c r="G11" s="14"/>
      <c r="H11" s="42">
        <f>+H9+H10</f>
        <v>102520845.25999999</v>
      </c>
      <c r="I11" s="14"/>
      <c r="J11" s="42">
        <f>+J9+J10</f>
        <v>92312803.230000079</v>
      </c>
      <c r="K11" s="14"/>
      <c r="L11" s="42">
        <f>+L9+L10</f>
        <v>56154017.689999938</v>
      </c>
    </row>
    <row r="12" spans="1:16" s="1" customFormat="1" ht="23.25" customHeight="1" x14ac:dyDescent="0.45">
      <c r="A12" s="81" t="s">
        <v>70</v>
      </c>
      <c r="B12" s="12"/>
      <c r="E12" s="168"/>
      <c r="F12" s="82"/>
      <c r="G12" s="74"/>
      <c r="H12" s="82"/>
      <c r="I12" s="74"/>
      <c r="J12" s="82"/>
      <c r="K12" s="74"/>
      <c r="L12" s="82"/>
    </row>
    <row r="13" spans="1:16" s="1" customFormat="1" ht="23.25" customHeight="1" x14ac:dyDescent="0.45">
      <c r="A13" s="81"/>
      <c r="B13" s="12" t="s">
        <v>71</v>
      </c>
      <c r="E13" s="168"/>
      <c r="F13" s="14">
        <f>+'งบกำไรขาดทุน 9 เดือน'!F13-7698756.83</f>
        <v>-34216.700000000186</v>
      </c>
      <c r="G13" s="14"/>
      <c r="H13" s="14">
        <f>+'งบกำไรขาดทุน 9 เดือน'!H13-0</f>
        <v>0</v>
      </c>
      <c r="I13" s="14"/>
      <c r="J13" s="14">
        <f>+'งบกำไรขาดทุน 9 เดือน'!J13-7698756.83</f>
        <v>-34216.700000000186</v>
      </c>
      <c r="K13" s="14"/>
      <c r="L13" s="14">
        <f>+'งบกำไรขาดทุน 9 เดือน'!L13-0</f>
        <v>0</v>
      </c>
      <c r="P13" s="29"/>
    </row>
    <row r="14" spans="1:16" s="1" customFormat="1" ht="23.25" customHeight="1" x14ac:dyDescent="0.45">
      <c r="B14" s="12" t="s">
        <v>72</v>
      </c>
      <c r="E14" s="13">
        <v>24</v>
      </c>
      <c r="F14" s="14">
        <f>+'งบกำไรขาดทุน 9 เดือน'!F14--19196937.28</f>
        <v>9941062.9800000004</v>
      </c>
      <c r="G14" s="14"/>
      <c r="H14" s="14">
        <f>+'งบกำไรขาดทุน 9 เดือน'!H14--2404999.12</f>
        <v>-337232.37000000011</v>
      </c>
      <c r="I14" s="14"/>
      <c r="J14" s="14">
        <f>+'งบกำไรขาดทุน 9 เดือน'!J14--20896249.17</f>
        <v>8154340.6600000001</v>
      </c>
      <c r="K14" s="14"/>
      <c r="L14" s="14">
        <f>+'งบกำไรขาดทุน 9 เดือน'!L14-2494965.79</f>
        <v>-7841.660000000149</v>
      </c>
    </row>
    <row r="15" spans="1:16" s="1" customFormat="1" ht="23.25" customHeight="1" x14ac:dyDescent="0.45">
      <c r="B15" s="12" t="s">
        <v>73</v>
      </c>
      <c r="E15" s="168"/>
      <c r="F15" s="14">
        <f>+'งบกำไรขาดทุน 9 เดือน'!F15-2715039.73</f>
        <v>639563.31999999983</v>
      </c>
      <c r="G15" s="14"/>
      <c r="H15" s="14">
        <f>+'งบกำไรขาดทุน 9 เดือน'!H15-7705152.43</f>
        <v>1333556.6099999994</v>
      </c>
      <c r="I15" s="14"/>
      <c r="J15" s="14">
        <f>+'งบกำไรขาดทุน 9 เดือน'!J15-1436253.16</f>
        <v>45405.920000000158</v>
      </c>
      <c r="K15" s="14"/>
      <c r="L15" s="14">
        <f>+'งบกำไรขาดทุน 9 เดือน'!L15-7379899.56</f>
        <v>730514.46</v>
      </c>
    </row>
    <row r="16" spans="1:16" s="1" customFormat="1" ht="23.25" customHeight="1" x14ac:dyDescent="0.45">
      <c r="C16" s="1" t="s">
        <v>74</v>
      </c>
      <c r="E16" s="168"/>
      <c r="F16" s="42">
        <f>SUM(F13:F15)</f>
        <v>10546409.600000001</v>
      </c>
      <c r="G16" s="14"/>
      <c r="H16" s="42">
        <f>SUM(H13:H15)</f>
        <v>996324.23999999929</v>
      </c>
      <c r="I16" s="14"/>
      <c r="J16" s="42">
        <f>SUM(J13:J15)</f>
        <v>8165529.8799999999</v>
      </c>
      <c r="K16" s="14"/>
      <c r="L16" s="42">
        <f>SUM(L13:L15)</f>
        <v>722672.79999999981</v>
      </c>
    </row>
    <row r="17" spans="1:16" s="1" customFormat="1" ht="23.25" customHeight="1" x14ac:dyDescent="0.45">
      <c r="A17" s="1" t="s">
        <v>75</v>
      </c>
      <c r="E17" s="168"/>
      <c r="F17" s="42">
        <f>+F11+F16</f>
        <v>127348581.18999991</v>
      </c>
      <c r="G17" s="14"/>
      <c r="H17" s="42">
        <f>+H11+H16</f>
        <v>103517169.49999999</v>
      </c>
      <c r="I17" s="14"/>
      <c r="J17" s="42">
        <f>+J11+J16</f>
        <v>100478333.11000007</v>
      </c>
      <c r="K17" s="14"/>
      <c r="L17" s="42">
        <f>+L11+L16</f>
        <v>56876690.489999935</v>
      </c>
    </row>
    <row r="18" spans="1:16" s="1" customFormat="1" ht="23.25" customHeight="1" x14ac:dyDescent="0.45">
      <c r="A18" s="81" t="s">
        <v>76</v>
      </c>
      <c r="E18" s="168"/>
      <c r="F18" s="14"/>
      <c r="G18" s="14"/>
      <c r="H18" s="14"/>
      <c r="I18" s="14"/>
      <c r="J18" s="14"/>
      <c r="K18" s="14"/>
      <c r="L18" s="14"/>
    </row>
    <row r="19" spans="1:16" s="1" customFormat="1" ht="23.25" customHeight="1" x14ac:dyDescent="0.45">
      <c r="B19" s="12" t="s">
        <v>77</v>
      </c>
      <c r="E19" s="168"/>
      <c r="F19" s="14">
        <f>+'งบกำไรขาดทุน 9 เดือน'!F19--25298514.82</f>
        <v>-11431516.100000001</v>
      </c>
      <c r="G19" s="14"/>
      <c r="H19" s="14">
        <f>+'งบกำไรขาดทุน 9 เดือน'!H19--23117326.48</f>
        <v>-10842681.66</v>
      </c>
      <c r="I19" s="14"/>
      <c r="J19" s="14">
        <f>+'งบกำไรขาดทุน 9 เดือน'!J19--24978073.94</f>
        <v>-11431516.099999998</v>
      </c>
      <c r="K19" s="14"/>
      <c r="L19" s="14">
        <f>+'งบกำไรขาดทุน 9 เดือน'!L19--23107157.2</f>
        <v>-10753229.66</v>
      </c>
    </row>
    <row r="20" spans="1:16" s="1" customFormat="1" ht="23.25" customHeight="1" x14ac:dyDescent="0.45">
      <c r="B20" s="12" t="s">
        <v>78</v>
      </c>
      <c r="E20" s="168"/>
      <c r="F20" s="14">
        <f>+'งบกำไรขาดทุน 9 เดือน'!F20--44660485.1</f>
        <v>-22238841.43</v>
      </c>
      <c r="G20" s="14"/>
      <c r="H20" s="14">
        <f>+'งบกำไรขาดทุน 9 เดือน'!H20--45255609.15</f>
        <v>-24991535.240000002</v>
      </c>
      <c r="I20" s="14"/>
      <c r="J20" s="14">
        <f>+'งบกำไรขาดทุน 9 เดือน'!J20--32557852.46</f>
        <v>-15723116.739999995</v>
      </c>
      <c r="K20" s="14"/>
      <c r="L20" s="14">
        <f>+'งบกำไรขาดทุน 9 เดือน'!L20--35255956.81</f>
        <v>-17258788.729999997</v>
      </c>
    </row>
    <row r="21" spans="1:16" s="1" customFormat="1" ht="23.25" customHeight="1" x14ac:dyDescent="0.45">
      <c r="B21" s="12" t="s">
        <v>160</v>
      </c>
      <c r="E21" s="168"/>
      <c r="F21" s="53">
        <f>+'งบกำไรขาดทุน 9 เดือน'!F21-15325509.1</f>
        <v>-8320885.1299999999</v>
      </c>
      <c r="G21" s="38"/>
      <c r="H21" s="14">
        <f>+'งบกำไรขาดทุน 9 เดือน'!H21-0</f>
        <v>0</v>
      </c>
      <c r="I21" s="14"/>
      <c r="J21" s="53">
        <f>+'งบกำไรขาดทุน 9 เดือน'!J21-15325509.1</f>
        <v>-8320885.1299999999</v>
      </c>
      <c r="K21" s="14"/>
      <c r="L21" s="14">
        <f>+'งบกำไรขาดทุน 9 เดือน'!L21-0</f>
        <v>0</v>
      </c>
    </row>
    <row r="22" spans="1:16" s="1" customFormat="1" ht="23.25" customHeight="1" x14ac:dyDescent="0.45">
      <c r="C22" s="1" t="s">
        <v>79</v>
      </c>
      <c r="E22" s="168"/>
      <c r="F22" s="42">
        <f>SUM(F19:F21)</f>
        <v>-41991242.660000004</v>
      </c>
      <c r="G22" s="38"/>
      <c r="H22" s="42">
        <f>SUM(H19:H21)</f>
        <v>-35834216.900000006</v>
      </c>
      <c r="I22" s="14"/>
      <c r="J22" s="42">
        <f>SUM(J19:J21)</f>
        <v>-35475517.969999991</v>
      </c>
      <c r="K22" s="14"/>
      <c r="L22" s="42">
        <f>SUM(L19:L21)</f>
        <v>-28012018.389999997</v>
      </c>
    </row>
    <row r="23" spans="1:16" s="1" customFormat="1" ht="23.25" customHeight="1" x14ac:dyDescent="0.45">
      <c r="A23" s="81" t="s">
        <v>155</v>
      </c>
      <c r="E23" s="168"/>
      <c r="F23" s="83">
        <f>+F17+F22</f>
        <v>85357338.529999912</v>
      </c>
      <c r="G23" s="38"/>
      <c r="H23" s="83">
        <f>+H17+H22</f>
        <v>67682952.599999979</v>
      </c>
      <c r="I23" s="14"/>
      <c r="J23" s="83">
        <f>+J17+J22</f>
        <v>65002815.140000083</v>
      </c>
      <c r="K23" s="14"/>
      <c r="L23" s="83">
        <f>+L17+L22</f>
        <v>28864672.099999938</v>
      </c>
    </row>
    <row r="24" spans="1:16" s="1" customFormat="1" ht="23.25" customHeight="1" x14ac:dyDescent="0.45">
      <c r="A24" s="81"/>
      <c r="B24" s="1" t="s">
        <v>151</v>
      </c>
      <c r="E24" s="168"/>
      <c r="F24" s="14">
        <f>+'งบกำไรขาดทุน 9 เดือน'!F24-74572.07</f>
        <v>185.26999999998952</v>
      </c>
      <c r="G24" s="38"/>
      <c r="H24" s="14">
        <f>+'งบกำไรขาดทุน 9 เดือน'!H24-101945.26</f>
        <v>-170.61000000000058</v>
      </c>
      <c r="I24" s="14"/>
      <c r="J24" s="145">
        <f>+'งบกำไรขาดทุน 9 เดือน'!J24-2268966.76</f>
        <v>1122025.6700000004</v>
      </c>
      <c r="K24" s="14"/>
      <c r="L24" s="145">
        <f>+'งบกำไรขาดทุน 9 เดือน'!L24-2364082.97</f>
        <v>1124532.8699999996</v>
      </c>
    </row>
    <row r="25" spans="1:16" s="1" customFormat="1" ht="23.25" customHeight="1" x14ac:dyDescent="0.45">
      <c r="B25" s="1" t="s">
        <v>80</v>
      </c>
      <c r="E25" s="168"/>
      <c r="F25" s="14">
        <f>+'งบกำไรขาดทุน 9 เดือน'!F25--25185969.56</f>
        <v>-11562725.349999998</v>
      </c>
      <c r="G25" s="38"/>
      <c r="H25" s="14">
        <f>+'งบกำไรขาดทุน 9 เดือน'!H25--34284695.35</f>
        <v>-14979498.339999996</v>
      </c>
      <c r="I25" s="14"/>
      <c r="J25" s="14">
        <f>+'งบกำไรขาดทุน 9 เดือน'!J25--16964673.98</f>
        <v>-6746812.4099999964</v>
      </c>
      <c r="K25" s="14"/>
      <c r="L25" s="14">
        <f>+'งบกำไรขาดทุน 9 เดือน'!L25--26055333.49</f>
        <v>-11212891.830000002</v>
      </c>
    </row>
    <row r="26" spans="1:16" s="1" customFormat="1" ht="23.25" customHeight="1" x14ac:dyDescent="0.45">
      <c r="A26" s="81" t="s">
        <v>145</v>
      </c>
      <c r="E26" s="168"/>
      <c r="F26" s="83">
        <f>SUM(F23:F25)</f>
        <v>73794798.449999914</v>
      </c>
      <c r="G26" s="38"/>
      <c r="H26" s="83">
        <f>SUM(H23:H25)</f>
        <v>52703283.649999984</v>
      </c>
      <c r="I26" s="14"/>
      <c r="J26" s="83">
        <f>SUM(J23:J25)</f>
        <v>59378028.400000088</v>
      </c>
      <c r="K26" s="14"/>
      <c r="L26" s="83">
        <f>SUM(L23:L25)</f>
        <v>18776313.139999937</v>
      </c>
    </row>
    <row r="27" spans="1:16" s="1" customFormat="1" ht="23.25" customHeight="1" x14ac:dyDescent="0.45">
      <c r="B27" s="12" t="s">
        <v>81</v>
      </c>
      <c r="E27" s="13">
        <v>16</v>
      </c>
      <c r="F27" s="41">
        <f>+'งบกำไรขาดทุน 9 เดือน'!F27--14357732.75</f>
        <v>-2358112.17</v>
      </c>
      <c r="G27" s="38"/>
      <c r="H27" s="41">
        <f>+'งบกำไรขาดทุน 9 เดือน'!H27--13796713.39</f>
        <v>-6309340.5999999978</v>
      </c>
      <c r="I27" s="14"/>
      <c r="J27" s="41">
        <f>+'งบกำไรขาดทุน 9 เดือน'!J27--1349530.51</f>
        <v>-220342.90999999992</v>
      </c>
      <c r="K27" s="14"/>
      <c r="L27" s="41">
        <f>+'งบกำไรขาดทุน 9 เดือน'!L27--463464.27</f>
        <v>-225274.66000000003</v>
      </c>
    </row>
    <row r="28" spans="1:16" s="1" customFormat="1" ht="23.25" customHeight="1" x14ac:dyDescent="0.45">
      <c r="A28" s="9" t="s">
        <v>156</v>
      </c>
      <c r="E28" s="168"/>
      <c r="F28" s="14">
        <f>SUM(F26:F27)</f>
        <v>71436686.279999912</v>
      </c>
      <c r="G28" s="14"/>
      <c r="H28" s="14">
        <f>SUM(H26:H27)</f>
        <v>46393943.049999982</v>
      </c>
      <c r="I28" s="14"/>
      <c r="J28" s="14">
        <f>SUM(J26:J27)</f>
        <v>59157685.490000091</v>
      </c>
      <c r="K28" s="14"/>
      <c r="L28" s="14">
        <f>SUM(L26:L27)</f>
        <v>18551038.479999937</v>
      </c>
      <c r="P28" s="29"/>
    </row>
    <row r="29" spans="1:16" s="1" customFormat="1" ht="23.25" customHeight="1" x14ac:dyDescent="0.45">
      <c r="A29" s="9" t="s">
        <v>82</v>
      </c>
      <c r="E29" s="168"/>
      <c r="F29" s="82"/>
      <c r="G29" s="82"/>
      <c r="H29" s="82"/>
      <c r="I29" s="82"/>
      <c r="J29" s="82"/>
      <c r="K29" s="82"/>
      <c r="L29" s="82"/>
    </row>
    <row r="30" spans="1:16" s="1" customFormat="1" ht="23.25" customHeight="1" x14ac:dyDescent="0.45">
      <c r="A30" s="9" t="s">
        <v>83</v>
      </c>
      <c r="E30" s="168"/>
      <c r="F30" s="14"/>
      <c r="G30" s="14"/>
      <c r="H30" s="14"/>
      <c r="I30" s="14"/>
      <c r="J30" s="14"/>
      <c r="K30" s="14"/>
      <c r="L30" s="14"/>
    </row>
    <row r="31" spans="1:16" s="1" customFormat="1" ht="23.25" customHeight="1" x14ac:dyDescent="0.45">
      <c r="A31" s="9"/>
      <c r="B31" s="1" t="s">
        <v>84</v>
      </c>
      <c r="E31" s="168"/>
      <c r="F31" s="38"/>
      <c r="G31" s="38"/>
      <c r="H31" s="38"/>
      <c r="I31" s="38"/>
      <c r="J31" s="38"/>
      <c r="K31" s="38"/>
      <c r="L31" s="38"/>
    </row>
    <row r="32" spans="1:16" s="1" customFormat="1" ht="23.25" customHeight="1" x14ac:dyDescent="0.45">
      <c r="A32" s="9"/>
      <c r="B32" s="1" t="s">
        <v>85</v>
      </c>
      <c r="E32" s="168"/>
      <c r="F32" s="14"/>
      <c r="G32" s="14"/>
      <c r="H32" s="14"/>
      <c r="I32" s="14"/>
      <c r="J32" s="14"/>
      <c r="K32" s="14"/>
      <c r="L32" s="14"/>
    </row>
    <row r="33" spans="1:13" s="1" customFormat="1" ht="23.25" customHeight="1" x14ac:dyDescent="0.45">
      <c r="A33" s="9"/>
      <c r="B33" s="1" t="s">
        <v>86</v>
      </c>
      <c r="E33" s="168"/>
      <c r="F33" s="53">
        <f>+'งบกำไรขาดทุน 9 เดือน'!F33-43084289.33</f>
        <v>35490096.890000001</v>
      </c>
      <c r="G33" s="14"/>
      <c r="H33" s="14">
        <f>+'งบกำไรขาดทุน 9 เดือน'!H33--85191647.86</f>
        <v>-7677546.1899999976</v>
      </c>
      <c r="I33" s="14"/>
      <c r="J33" s="53">
        <f>+'งบกำไรขาดทุน 9 เดือน'!J33-48820178.26</f>
        <v>41313804.19399894</v>
      </c>
      <c r="K33" s="14"/>
      <c r="L33" s="14">
        <f>+'งบกำไรขาดทุน 9 เดือน'!L33--99594972.66</f>
        <v>-8836389.7199999988</v>
      </c>
    </row>
    <row r="34" spans="1:13" s="1" customFormat="1" ht="23.25" customHeight="1" x14ac:dyDescent="0.45">
      <c r="A34" s="9" t="s">
        <v>87</v>
      </c>
      <c r="E34" s="168"/>
      <c r="F34" s="14"/>
      <c r="G34" s="14"/>
      <c r="H34" s="14"/>
      <c r="I34" s="14"/>
      <c r="J34" s="14"/>
      <c r="K34" s="14"/>
      <c r="L34" s="14"/>
    </row>
    <row r="35" spans="1:13" s="1" customFormat="1" ht="23.25" customHeight="1" x14ac:dyDescent="0.45">
      <c r="A35" s="9"/>
      <c r="B35" s="1" t="s">
        <v>88</v>
      </c>
      <c r="E35" s="168"/>
      <c r="F35" s="14"/>
      <c r="G35" s="14"/>
      <c r="H35" s="14"/>
      <c r="I35" s="14"/>
      <c r="J35" s="14"/>
      <c r="K35" s="14"/>
      <c r="L35" s="14"/>
    </row>
    <row r="36" spans="1:13" s="1" customFormat="1" ht="23.25" customHeight="1" x14ac:dyDescent="0.45">
      <c r="A36" s="9"/>
      <c r="B36" s="1" t="s">
        <v>89</v>
      </c>
      <c r="E36" s="168"/>
      <c r="F36" s="14">
        <f>+'งบกำไรขาดทุน 9 เดือน'!F36-898469.8</f>
        <v>0</v>
      </c>
      <c r="G36" s="14"/>
      <c r="H36" s="14">
        <f>+'งบกำไรขาดทุน 9 เดือน'!H36-3674157.15</f>
        <v>0</v>
      </c>
      <c r="I36" s="14"/>
      <c r="J36" s="14">
        <f>+'งบกำไรขาดทุน 9 เดือน'!J36-615253</f>
        <v>0</v>
      </c>
      <c r="K36" s="14"/>
      <c r="L36" s="14">
        <f>+'งบกำไรขาดทุน 9 เดือน'!L36-2116854</f>
        <v>0</v>
      </c>
    </row>
    <row r="37" spans="1:13" s="1" customFormat="1" ht="23.25" customHeight="1" x14ac:dyDescent="0.45">
      <c r="A37" s="84" t="s">
        <v>90</v>
      </c>
      <c r="E37" s="168"/>
      <c r="F37" s="83">
        <f>SUM(F33:F36)</f>
        <v>35490096.890000001</v>
      </c>
      <c r="G37" s="14"/>
      <c r="H37" s="83">
        <f>SUM(H33:H36)</f>
        <v>-7677546.1899999976</v>
      </c>
      <c r="I37" s="14"/>
      <c r="J37" s="83">
        <f>SUM(J33:J36)</f>
        <v>41313804.19399894</v>
      </c>
      <c r="K37" s="14"/>
      <c r="L37" s="83">
        <f>SUM(L33:L36)</f>
        <v>-8836389.7199999988</v>
      </c>
    </row>
    <row r="38" spans="1:13" ht="23.25" customHeight="1" thickBot="1" x14ac:dyDescent="0.5">
      <c r="A38" s="84" t="s">
        <v>91</v>
      </c>
      <c r="F38" s="43">
        <f>+F28+F37</f>
        <v>106926783.16999991</v>
      </c>
      <c r="H38" s="43">
        <f>+H28+H37</f>
        <v>38716396.859999985</v>
      </c>
      <c r="J38" s="43">
        <f>+J28+J37</f>
        <v>100471489.68399903</v>
      </c>
      <c r="L38" s="43">
        <f>+L28+L37</f>
        <v>9714648.7599999383</v>
      </c>
    </row>
    <row r="39" spans="1:13" ht="23.25" customHeight="1" thickTop="1" x14ac:dyDescent="0.45">
      <c r="A39" s="84"/>
    </row>
    <row r="40" spans="1:13" ht="23.25" customHeight="1" x14ac:dyDescent="0.45">
      <c r="A40" s="86" t="s">
        <v>92</v>
      </c>
      <c r="H40" s="44"/>
    </row>
    <row r="41" spans="1:13" ht="23.25" customHeight="1" x14ac:dyDescent="0.45">
      <c r="A41" s="86"/>
      <c r="H41" s="44"/>
    </row>
    <row r="42" spans="1:13" ht="23.25" customHeight="1" x14ac:dyDescent="0.45">
      <c r="C42" s="24" t="s">
        <v>25</v>
      </c>
      <c r="E42" s="24"/>
      <c r="F42" s="24"/>
      <c r="H42" s="24" t="s">
        <v>25</v>
      </c>
      <c r="I42" s="24"/>
      <c r="J42" s="24"/>
      <c r="K42" s="24"/>
    </row>
    <row r="43" spans="1:13" ht="23.25" customHeight="1" x14ac:dyDescent="0.45">
      <c r="C43" s="24" t="s">
        <v>26</v>
      </c>
      <c r="E43" s="24"/>
      <c r="F43" s="24"/>
      <c r="H43" s="24" t="s">
        <v>27</v>
      </c>
    </row>
    <row r="44" spans="1:13" ht="24" customHeight="1" x14ac:dyDescent="0.45">
      <c r="A44" s="178" t="s">
        <v>93</v>
      </c>
      <c r="B44" s="178"/>
      <c r="C44" s="178"/>
      <c r="D44" s="178"/>
      <c r="E44" s="178"/>
      <c r="F44" s="178"/>
      <c r="G44" s="178"/>
      <c r="H44" s="178"/>
      <c r="I44" s="178"/>
      <c r="J44" s="178"/>
      <c r="K44" s="178"/>
      <c r="L44" s="178"/>
    </row>
    <row r="45" spans="1:13" ht="24" customHeight="1" x14ac:dyDescent="0.45"/>
    <row r="46" spans="1:13" s="1" customFormat="1" ht="24" customHeight="1" x14ac:dyDescent="0.45">
      <c r="A46" s="175" t="str">
        <f>+A1</f>
        <v>บริษัท อาม่า มารีน จำกัด (มหาชน) และบริษัทย่อย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9"/>
    </row>
    <row r="47" spans="1:13" s="1" customFormat="1" ht="24" customHeight="1" x14ac:dyDescent="0.45">
      <c r="A47" s="175" t="s">
        <v>94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</row>
    <row r="48" spans="1:13" s="1" customFormat="1" ht="24" customHeight="1" x14ac:dyDescent="0.45">
      <c r="A48" s="177" t="str">
        <f>+A3</f>
        <v>สำหรับงวด 3 เดือน สิ้นสุดวันที่ 30 กันยายน 2563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</row>
    <row r="49" spans="1:12" s="1" customFormat="1" ht="24" customHeight="1" x14ac:dyDescent="0.45">
      <c r="A49" s="177" t="s">
        <v>159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</row>
    <row r="50" spans="1:12" s="1" customFormat="1" ht="24" customHeight="1" x14ac:dyDescent="0.45">
      <c r="A50" s="169"/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</row>
    <row r="51" spans="1:12" s="1" customFormat="1" ht="24" customHeight="1" x14ac:dyDescent="0.45">
      <c r="E51" s="168"/>
      <c r="F51" s="176" t="s">
        <v>66</v>
      </c>
      <c r="G51" s="176"/>
      <c r="H51" s="176"/>
      <c r="I51" s="80"/>
      <c r="J51" s="176" t="s">
        <v>4</v>
      </c>
      <c r="K51" s="176"/>
      <c r="L51" s="176"/>
    </row>
    <row r="52" spans="1:12" s="1" customFormat="1" ht="24" customHeight="1" x14ac:dyDescent="0.45">
      <c r="E52" s="4" t="s">
        <v>5</v>
      </c>
      <c r="F52" s="5" t="s">
        <v>195</v>
      </c>
      <c r="G52" s="171"/>
      <c r="H52" s="5" t="s">
        <v>197</v>
      </c>
      <c r="I52" s="171"/>
      <c r="J52" s="5" t="s">
        <v>195</v>
      </c>
      <c r="K52" s="171"/>
      <c r="L52" s="5" t="s">
        <v>197</v>
      </c>
    </row>
    <row r="53" spans="1:12" s="1" customFormat="1" ht="24" customHeight="1" x14ac:dyDescent="0.45">
      <c r="B53" s="47"/>
      <c r="E53" s="168"/>
      <c r="F53" s="87"/>
      <c r="G53" s="87"/>
      <c r="H53" s="52"/>
      <c r="I53" s="167"/>
      <c r="J53" s="52"/>
      <c r="K53" s="168"/>
      <c r="L53" s="52"/>
    </row>
    <row r="54" spans="1:12" s="1" customFormat="1" ht="24" customHeight="1" x14ac:dyDescent="0.45">
      <c r="A54" s="84" t="s">
        <v>183</v>
      </c>
      <c r="B54" s="47"/>
      <c r="E54" s="168"/>
      <c r="F54" s="87"/>
      <c r="G54" s="87"/>
      <c r="H54" s="52"/>
      <c r="I54" s="167"/>
      <c r="J54" s="52"/>
      <c r="K54" s="168"/>
      <c r="L54" s="52"/>
    </row>
    <row r="55" spans="1:12" s="1" customFormat="1" ht="24" customHeight="1" x14ac:dyDescent="0.45">
      <c r="A55" s="35"/>
      <c r="B55" s="35" t="s">
        <v>95</v>
      </c>
      <c r="E55" s="168"/>
      <c r="F55" s="14">
        <f>+F57-F56</f>
        <v>71436607.589999914</v>
      </c>
      <c r="G55" s="14"/>
      <c r="H55" s="14">
        <f>+H57-H56</f>
        <v>46393731.759999983</v>
      </c>
      <c r="I55" s="14"/>
      <c r="J55" s="14">
        <f>+J57-J56</f>
        <v>59157685.490000091</v>
      </c>
      <c r="K55" s="14"/>
      <c r="L55" s="14">
        <f>+L57-L56</f>
        <v>18551038.479999937</v>
      </c>
    </row>
    <row r="56" spans="1:12" s="1" customFormat="1" ht="24" customHeight="1" x14ac:dyDescent="0.45">
      <c r="B56" s="35" t="s">
        <v>96</v>
      </c>
      <c r="E56" s="168"/>
      <c r="F56" s="41">
        <f>+'งบกำไรขาดทุน 9 เดือน'!F56-407.01</f>
        <v>78.69</v>
      </c>
      <c r="G56" s="14"/>
      <c r="H56" s="41">
        <f>+'งบกำไรขาดทุน 9 เดือน'!H56-399.26</f>
        <v>211.28999999999996</v>
      </c>
      <c r="I56" s="14"/>
      <c r="J56" s="14">
        <f>+'งบกำไรขาดทุน 9 เดือน'!J56-0</f>
        <v>0</v>
      </c>
      <c r="K56" s="14"/>
      <c r="L56" s="14">
        <v>0</v>
      </c>
    </row>
    <row r="57" spans="1:12" s="1" customFormat="1" ht="24" customHeight="1" thickBot="1" x14ac:dyDescent="0.5">
      <c r="A57" s="84" t="s">
        <v>156</v>
      </c>
      <c r="E57" s="168"/>
      <c r="F57" s="43">
        <f>+F28</f>
        <v>71436686.279999912</v>
      </c>
      <c r="G57" s="14"/>
      <c r="H57" s="43">
        <f>+H28</f>
        <v>46393943.049999982</v>
      </c>
      <c r="I57" s="14"/>
      <c r="J57" s="43">
        <f>+J28</f>
        <v>59157685.490000091</v>
      </c>
      <c r="K57" s="14"/>
      <c r="L57" s="43">
        <f>+L28</f>
        <v>18551038.479999937</v>
      </c>
    </row>
    <row r="58" spans="1:12" s="84" customFormat="1" ht="24" customHeight="1" thickTop="1" x14ac:dyDescent="0.45">
      <c r="A58" s="84" t="s">
        <v>184</v>
      </c>
      <c r="F58" s="88"/>
      <c r="G58" s="88"/>
      <c r="H58" s="88"/>
      <c r="I58" s="88"/>
      <c r="J58" s="88"/>
      <c r="K58" s="88"/>
      <c r="L58" s="88"/>
    </row>
    <row r="59" spans="1:12" s="1" customFormat="1" ht="24" customHeight="1" x14ac:dyDescent="0.45">
      <c r="A59" s="81"/>
      <c r="B59" s="35" t="s">
        <v>95</v>
      </c>
      <c r="E59" s="168"/>
      <c r="F59" s="14">
        <f>+F61-F60</f>
        <v>106926704.47999991</v>
      </c>
      <c r="G59" s="14"/>
      <c r="H59" s="14">
        <f>+H61-H60</f>
        <v>38716185.569999985</v>
      </c>
      <c r="I59" s="14"/>
      <c r="J59" s="14">
        <f>+J61-J60</f>
        <v>100471489.68399903</v>
      </c>
      <c r="K59" s="14"/>
      <c r="L59" s="14">
        <f>+L61-L60</f>
        <v>9714648.7599999383</v>
      </c>
    </row>
    <row r="60" spans="1:12" s="1" customFormat="1" ht="24" customHeight="1" x14ac:dyDescent="0.45">
      <c r="A60" s="81"/>
      <c r="B60" s="35" t="s">
        <v>96</v>
      </c>
      <c r="E60" s="168"/>
      <c r="F60" s="41">
        <f>+'งบกำไรขาดทุน 9 เดือน'!F60-409.13</f>
        <v>78.69</v>
      </c>
      <c r="G60" s="14"/>
      <c r="H60" s="14">
        <f>+'งบกำไรขาดทุน 9 เดือน'!H60-410.94</f>
        <v>211.29000000000002</v>
      </c>
      <c r="I60" s="14"/>
      <c r="J60" s="14">
        <f>+'งบกำไรขาดทุน 9 เดือน'!J60-0</f>
        <v>0</v>
      </c>
      <c r="K60" s="14"/>
      <c r="L60" s="14">
        <v>0</v>
      </c>
    </row>
    <row r="61" spans="1:12" s="1" customFormat="1" ht="24" customHeight="1" thickBot="1" x14ac:dyDescent="0.5">
      <c r="A61" s="84" t="s">
        <v>91</v>
      </c>
      <c r="B61" s="35"/>
      <c r="E61" s="168"/>
      <c r="F61" s="43">
        <f>+F38</f>
        <v>106926783.16999991</v>
      </c>
      <c r="G61" s="14"/>
      <c r="H61" s="43">
        <f>+H38</f>
        <v>38716396.859999985</v>
      </c>
      <c r="I61" s="14"/>
      <c r="J61" s="43">
        <f>+J38</f>
        <v>100471489.68399903</v>
      </c>
      <c r="K61" s="14"/>
      <c r="L61" s="43">
        <f>+L38</f>
        <v>9714648.7599999383</v>
      </c>
    </row>
    <row r="62" spans="1:12" s="1" customFormat="1" ht="24" customHeight="1" thickTop="1" x14ac:dyDescent="0.45">
      <c r="A62" s="35" t="s">
        <v>185</v>
      </c>
      <c r="E62" s="168"/>
      <c r="F62" s="14"/>
      <c r="G62" s="14"/>
      <c r="H62" s="14"/>
      <c r="I62" s="14"/>
      <c r="J62" s="14"/>
      <c r="K62" s="14"/>
      <c r="L62" s="14"/>
    </row>
    <row r="63" spans="1:12" s="1" customFormat="1" ht="24" customHeight="1" x14ac:dyDescent="0.45">
      <c r="B63" s="89" t="s">
        <v>186</v>
      </c>
      <c r="E63" s="13"/>
      <c r="F63" s="14">
        <f>+F55/F64</f>
        <v>0.13793067016580271</v>
      </c>
      <c r="G63" s="14"/>
      <c r="H63" s="14">
        <f>+H55/H64</f>
        <v>8.9577581145455554E-2</v>
      </c>
      <c r="I63" s="14"/>
      <c r="J63" s="14">
        <f>+J55/J64</f>
        <v>0.11422237813873638</v>
      </c>
      <c r="K63" s="14"/>
      <c r="L63" s="14">
        <f>+L55/L64</f>
        <v>3.5818570564039129E-2</v>
      </c>
    </row>
    <row r="64" spans="1:12" s="1" customFormat="1" ht="24" customHeight="1" x14ac:dyDescent="0.45">
      <c r="B64" s="89" t="s">
        <v>97</v>
      </c>
      <c r="E64" s="90">
        <v>4.1399999999999997</v>
      </c>
      <c r="F64" s="87">
        <v>517916773</v>
      </c>
      <c r="G64" s="87"/>
      <c r="H64" s="87">
        <v>517916773</v>
      </c>
      <c r="I64" s="87"/>
      <c r="J64" s="87">
        <v>517916773</v>
      </c>
      <c r="K64" s="87"/>
      <c r="L64" s="87">
        <v>517916773</v>
      </c>
    </row>
    <row r="65" spans="1:12" s="1" customFormat="1" ht="24" customHeight="1" x14ac:dyDescent="0.45">
      <c r="E65" s="168"/>
    </row>
    <row r="66" spans="1:12" s="1" customFormat="1" ht="24" customHeight="1" x14ac:dyDescent="0.45">
      <c r="E66" s="168"/>
    </row>
    <row r="67" spans="1:12" s="1" customFormat="1" ht="24" customHeight="1" x14ac:dyDescent="0.45">
      <c r="E67" s="168"/>
      <c r="F67" s="10"/>
      <c r="G67" s="10"/>
      <c r="H67" s="10"/>
      <c r="I67" s="10"/>
      <c r="J67" s="10"/>
      <c r="K67" s="10"/>
      <c r="L67" s="10"/>
    </row>
    <row r="68" spans="1:12" ht="24" customHeight="1" x14ac:dyDescent="0.45">
      <c r="A68" s="86" t="s">
        <v>92</v>
      </c>
    </row>
    <row r="69" spans="1:12" ht="24" customHeight="1" x14ac:dyDescent="0.45"/>
    <row r="70" spans="1:12" ht="24" customHeight="1" x14ac:dyDescent="0.45"/>
    <row r="71" spans="1:12" ht="24" customHeight="1" x14ac:dyDescent="0.45"/>
    <row r="72" spans="1:12" ht="24" customHeight="1" x14ac:dyDescent="0.45"/>
    <row r="73" spans="1:12" ht="24" customHeight="1" x14ac:dyDescent="0.45"/>
    <row r="74" spans="1:12" ht="24" customHeight="1" x14ac:dyDescent="0.45"/>
    <row r="75" spans="1:12" ht="24" customHeight="1" x14ac:dyDescent="0.45"/>
    <row r="76" spans="1:12" ht="24" customHeight="1" x14ac:dyDescent="0.45"/>
    <row r="77" spans="1:12" ht="24" customHeight="1" x14ac:dyDescent="0.45"/>
    <row r="78" spans="1:12" ht="24" customHeight="1" x14ac:dyDescent="0.45"/>
    <row r="79" spans="1:12" ht="24" customHeight="1" x14ac:dyDescent="0.45"/>
    <row r="80" spans="1:12" ht="24" customHeight="1" x14ac:dyDescent="0.45">
      <c r="C80" s="24" t="s">
        <v>25</v>
      </c>
      <c r="E80" s="24"/>
      <c r="F80" s="24"/>
      <c r="H80" s="24" t="s">
        <v>25</v>
      </c>
      <c r="I80" s="24"/>
      <c r="J80" s="24"/>
      <c r="K80" s="24"/>
    </row>
    <row r="81" spans="3:12" ht="24" customHeight="1" x14ac:dyDescent="0.45">
      <c r="C81" s="24" t="s">
        <v>26</v>
      </c>
      <c r="E81" s="24"/>
      <c r="F81" s="24"/>
      <c r="H81" s="24" t="s">
        <v>27</v>
      </c>
    </row>
    <row r="83" spans="3:12" ht="24.95" customHeight="1" x14ac:dyDescent="0.45">
      <c r="E83" s="12"/>
      <c r="F83" s="91"/>
      <c r="G83" s="87"/>
      <c r="H83" s="92"/>
      <c r="I83" s="87"/>
      <c r="J83" s="92"/>
      <c r="K83" s="87"/>
      <c r="L83" s="92"/>
    </row>
    <row r="84" spans="3:12" ht="24.95" customHeight="1" x14ac:dyDescent="0.45">
      <c r="E84" s="12"/>
      <c r="F84" s="93"/>
    </row>
  </sheetData>
  <mergeCells count="13">
    <mergeCell ref="F51:H51"/>
    <mergeCell ref="J51:L51"/>
    <mergeCell ref="A1:L1"/>
    <mergeCell ref="A2:L2"/>
    <mergeCell ref="A3:L3"/>
    <mergeCell ref="A4:L4"/>
    <mergeCell ref="F6:H6"/>
    <mergeCell ref="J6:L6"/>
    <mergeCell ref="A44:L44"/>
    <mergeCell ref="A46:L46"/>
    <mergeCell ref="A47:L47"/>
    <mergeCell ref="A48:L48"/>
    <mergeCell ref="A49:L49"/>
  </mergeCells>
  <pageMargins left="0.59055118110236227" right="0.19685039370078741" top="0.59055118110236227" bottom="0.51181102362204722" header="0.39370078740157483" footer="0.39370078740157483"/>
  <pageSetup paperSize="9" scale="80" orientation="portrait" r:id="rId1"/>
  <rowBreaks count="1" manualBreakCount="1">
    <brk id="4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4"/>
  <sheetViews>
    <sheetView view="pageBreakPreview" topLeftCell="A31" zoomScale="90" zoomScaleNormal="80" zoomScaleSheetLayoutView="90" workbookViewId="0">
      <selection activeCell="H15" sqref="H15"/>
    </sheetView>
  </sheetViews>
  <sheetFormatPr defaultRowHeight="24.95" customHeight="1" x14ac:dyDescent="0.45"/>
  <cols>
    <col min="1" max="3" width="4.83203125" style="12" customWidth="1"/>
    <col min="4" max="4" width="40.33203125" style="12" customWidth="1"/>
    <col min="5" max="5" width="9.1640625" style="85" customWidth="1"/>
    <col min="6" max="6" width="18.83203125" style="12" bestFit="1" customWidth="1"/>
    <col min="7" max="7" width="1.83203125" style="12" customWidth="1"/>
    <col min="8" max="8" width="18.33203125" style="12" customWidth="1"/>
    <col min="9" max="9" width="1.83203125" style="12" customWidth="1"/>
    <col min="10" max="10" width="17.1640625" style="12" customWidth="1"/>
    <col min="11" max="11" width="1.83203125" style="12" customWidth="1"/>
    <col min="12" max="12" width="17.1640625" style="12" customWidth="1"/>
    <col min="13" max="13" width="1.83203125" style="12" customWidth="1"/>
    <col min="14" max="14" width="14.6640625" style="12" bestFit="1" customWidth="1"/>
    <col min="15" max="15" width="12.1640625" style="12" bestFit="1" customWidth="1"/>
    <col min="16" max="16" width="20.1640625" style="12" bestFit="1" customWidth="1"/>
    <col min="17" max="17" width="2.6640625" style="12" customWidth="1"/>
    <col min="18" max="18" width="13.5" style="12" bestFit="1" customWidth="1"/>
    <col min="19" max="19" width="12.1640625" style="12" bestFit="1" customWidth="1"/>
    <col min="20" max="256" width="9.33203125" style="12"/>
    <col min="257" max="259" width="4.83203125" style="12" customWidth="1"/>
    <col min="260" max="260" width="48.83203125" style="12" customWidth="1"/>
    <col min="261" max="261" width="10.6640625" style="12" bestFit="1" customWidth="1"/>
    <col min="262" max="262" width="18.83203125" style="12" customWidth="1"/>
    <col min="263" max="263" width="1.83203125" style="12" customWidth="1"/>
    <col min="264" max="264" width="18.83203125" style="12" customWidth="1"/>
    <col min="265" max="265" width="1.83203125" style="12" customWidth="1"/>
    <col min="266" max="266" width="18.83203125" style="12" customWidth="1"/>
    <col min="267" max="267" width="1.83203125" style="12" customWidth="1"/>
    <col min="268" max="268" width="18.83203125" style="12" customWidth="1"/>
    <col min="269" max="269" width="1.83203125" style="12" customWidth="1"/>
    <col min="270" max="271" width="12.1640625" style="12" bestFit="1" customWidth="1"/>
    <col min="272" max="512" width="9.33203125" style="12"/>
    <col min="513" max="515" width="4.83203125" style="12" customWidth="1"/>
    <col min="516" max="516" width="48.83203125" style="12" customWidth="1"/>
    <col min="517" max="517" width="10.6640625" style="12" bestFit="1" customWidth="1"/>
    <col min="518" max="518" width="18.83203125" style="12" customWidth="1"/>
    <col min="519" max="519" width="1.83203125" style="12" customWidth="1"/>
    <col min="520" max="520" width="18.83203125" style="12" customWidth="1"/>
    <col min="521" max="521" width="1.83203125" style="12" customWidth="1"/>
    <col min="522" max="522" width="18.83203125" style="12" customWidth="1"/>
    <col min="523" max="523" width="1.83203125" style="12" customWidth="1"/>
    <col min="524" max="524" width="18.83203125" style="12" customWidth="1"/>
    <col min="525" max="525" width="1.83203125" style="12" customWidth="1"/>
    <col min="526" max="527" width="12.1640625" style="12" bestFit="1" customWidth="1"/>
    <col min="528" max="768" width="9.33203125" style="12"/>
    <col min="769" max="771" width="4.83203125" style="12" customWidth="1"/>
    <col min="772" max="772" width="48.83203125" style="12" customWidth="1"/>
    <col min="773" max="773" width="10.6640625" style="12" bestFit="1" customWidth="1"/>
    <col min="774" max="774" width="18.83203125" style="12" customWidth="1"/>
    <col min="775" max="775" width="1.83203125" style="12" customWidth="1"/>
    <col min="776" max="776" width="18.83203125" style="12" customWidth="1"/>
    <col min="777" max="777" width="1.83203125" style="12" customWidth="1"/>
    <col min="778" max="778" width="18.83203125" style="12" customWidth="1"/>
    <col min="779" max="779" width="1.83203125" style="12" customWidth="1"/>
    <col min="780" max="780" width="18.83203125" style="12" customWidth="1"/>
    <col min="781" max="781" width="1.83203125" style="12" customWidth="1"/>
    <col min="782" max="783" width="12.1640625" style="12" bestFit="1" customWidth="1"/>
    <col min="784" max="1024" width="9.33203125" style="12"/>
    <col min="1025" max="1027" width="4.83203125" style="12" customWidth="1"/>
    <col min="1028" max="1028" width="48.83203125" style="12" customWidth="1"/>
    <col min="1029" max="1029" width="10.6640625" style="12" bestFit="1" customWidth="1"/>
    <col min="1030" max="1030" width="18.83203125" style="12" customWidth="1"/>
    <col min="1031" max="1031" width="1.83203125" style="12" customWidth="1"/>
    <col min="1032" max="1032" width="18.83203125" style="12" customWidth="1"/>
    <col min="1033" max="1033" width="1.83203125" style="12" customWidth="1"/>
    <col min="1034" max="1034" width="18.83203125" style="12" customWidth="1"/>
    <col min="1035" max="1035" width="1.83203125" style="12" customWidth="1"/>
    <col min="1036" max="1036" width="18.83203125" style="12" customWidth="1"/>
    <col min="1037" max="1037" width="1.83203125" style="12" customWidth="1"/>
    <col min="1038" max="1039" width="12.1640625" style="12" bestFit="1" customWidth="1"/>
    <col min="1040" max="1280" width="9.33203125" style="12"/>
    <col min="1281" max="1283" width="4.83203125" style="12" customWidth="1"/>
    <col min="1284" max="1284" width="48.83203125" style="12" customWidth="1"/>
    <col min="1285" max="1285" width="10.6640625" style="12" bestFit="1" customWidth="1"/>
    <col min="1286" max="1286" width="18.83203125" style="12" customWidth="1"/>
    <col min="1287" max="1287" width="1.83203125" style="12" customWidth="1"/>
    <col min="1288" max="1288" width="18.83203125" style="12" customWidth="1"/>
    <col min="1289" max="1289" width="1.83203125" style="12" customWidth="1"/>
    <col min="1290" max="1290" width="18.83203125" style="12" customWidth="1"/>
    <col min="1291" max="1291" width="1.83203125" style="12" customWidth="1"/>
    <col min="1292" max="1292" width="18.83203125" style="12" customWidth="1"/>
    <col min="1293" max="1293" width="1.83203125" style="12" customWidth="1"/>
    <col min="1294" max="1295" width="12.1640625" style="12" bestFit="1" customWidth="1"/>
    <col min="1296" max="1536" width="9.33203125" style="12"/>
    <col min="1537" max="1539" width="4.83203125" style="12" customWidth="1"/>
    <col min="1540" max="1540" width="48.83203125" style="12" customWidth="1"/>
    <col min="1541" max="1541" width="10.6640625" style="12" bestFit="1" customWidth="1"/>
    <col min="1542" max="1542" width="18.83203125" style="12" customWidth="1"/>
    <col min="1543" max="1543" width="1.83203125" style="12" customWidth="1"/>
    <col min="1544" max="1544" width="18.83203125" style="12" customWidth="1"/>
    <col min="1545" max="1545" width="1.83203125" style="12" customWidth="1"/>
    <col min="1546" max="1546" width="18.83203125" style="12" customWidth="1"/>
    <col min="1547" max="1547" width="1.83203125" style="12" customWidth="1"/>
    <col min="1548" max="1548" width="18.83203125" style="12" customWidth="1"/>
    <col min="1549" max="1549" width="1.83203125" style="12" customWidth="1"/>
    <col min="1550" max="1551" width="12.1640625" style="12" bestFit="1" customWidth="1"/>
    <col min="1552" max="1792" width="9.33203125" style="12"/>
    <col min="1793" max="1795" width="4.83203125" style="12" customWidth="1"/>
    <col min="1796" max="1796" width="48.83203125" style="12" customWidth="1"/>
    <col min="1797" max="1797" width="10.6640625" style="12" bestFit="1" customWidth="1"/>
    <col min="1798" max="1798" width="18.83203125" style="12" customWidth="1"/>
    <col min="1799" max="1799" width="1.83203125" style="12" customWidth="1"/>
    <col min="1800" max="1800" width="18.83203125" style="12" customWidth="1"/>
    <col min="1801" max="1801" width="1.83203125" style="12" customWidth="1"/>
    <col min="1802" max="1802" width="18.83203125" style="12" customWidth="1"/>
    <col min="1803" max="1803" width="1.83203125" style="12" customWidth="1"/>
    <col min="1804" max="1804" width="18.83203125" style="12" customWidth="1"/>
    <col min="1805" max="1805" width="1.83203125" style="12" customWidth="1"/>
    <col min="1806" max="1807" width="12.1640625" style="12" bestFit="1" customWidth="1"/>
    <col min="1808" max="2048" width="9.33203125" style="12"/>
    <col min="2049" max="2051" width="4.83203125" style="12" customWidth="1"/>
    <col min="2052" max="2052" width="48.83203125" style="12" customWidth="1"/>
    <col min="2053" max="2053" width="10.6640625" style="12" bestFit="1" customWidth="1"/>
    <col min="2054" max="2054" width="18.83203125" style="12" customWidth="1"/>
    <col min="2055" max="2055" width="1.83203125" style="12" customWidth="1"/>
    <col min="2056" max="2056" width="18.83203125" style="12" customWidth="1"/>
    <col min="2057" max="2057" width="1.83203125" style="12" customWidth="1"/>
    <col min="2058" max="2058" width="18.83203125" style="12" customWidth="1"/>
    <col min="2059" max="2059" width="1.83203125" style="12" customWidth="1"/>
    <col min="2060" max="2060" width="18.83203125" style="12" customWidth="1"/>
    <col min="2061" max="2061" width="1.83203125" style="12" customWidth="1"/>
    <col min="2062" max="2063" width="12.1640625" style="12" bestFit="1" customWidth="1"/>
    <col min="2064" max="2304" width="9.33203125" style="12"/>
    <col min="2305" max="2307" width="4.83203125" style="12" customWidth="1"/>
    <col min="2308" max="2308" width="48.83203125" style="12" customWidth="1"/>
    <col min="2309" max="2309" width="10.6640625" style="12" bestFit="1" customWidth="1"/>
    <col min="2310" max="2310" width="18.83203125" style="12" customWidth="1"/>
    <col min="2311" max="2311" width="1.83203125" style="12" customWidth="1"/>
    <col min="2312" max="2312" width="18.83203125" style="12" customWidth="1"/>
    <col min="2313" max="2313" width="1.83203125" style="12" customWidth="1"/>
    <col min="2314" max="2314" width="18.83203125" style="12" customWidth="1"/>
    <col min="2315" max="2315" width="1.83203125" style="12" customWidth="1"/>
    <col min="2316" max="2316" width="18.83203125" style="12" customWidth="1"/>
    <col min="2317" max="2317" width="1.83203125" style="12" customWidth="1"/>
    <col min="2318" max="2319" width="12.1640625" style="12" bestFit="1" customWidth="1"/>
    <col min="2320" max="2560" width="9.33203125" style="12"/>
    <col min="2561" max="2563" width="4.83203125" style="12" customWidth="1"/>
    <col min="2564" max="2564" width="48.83203125" style="12" customWidth="1"/>
    <col min="2565" max="2565" width="10.6640625" style="12" bestFit="1" customWidth="1"/>
    <col min="2566" max="2566" width="18.83203125" style="12" customWidth="1"/>
    <col min="2567" max="2567" width="1.83203125" style="12" customWidth="1"/>
    <col min="2568" max="2568" width="18.83203125" style="12" customWidth="1"/>
    <col min="2569" max="2569" width="1.83203125" style="12" customWidth="1"/>
    <col min="2570" max="2570" width="18.83203125" style="12" customWidth="1"/>
    <col min="2571" max="2571" width="1.83203125" style="12" customWidth="1"/>
    <col min="2572" max="2572" width="18.83203125" style="12" customWidth="1"/>
    <col min="2573" max="2573" width="1.83203125" style="12" customWidth="1"/>
    <col min="2574" max="2575" width="12.1640625" style="12" bestFit="1" customWidth="1"/>
    <col min="2576" max="2816" width="9.33203125" style="12"/>
    <col min="2817" max="2819" width="4.83203125" style="12" customWidth="1"/>
    <col min="2820" max="2820" width="48.83203125" style="12" customWidth="1"/>
    <col min="2821" max="2821" width="10.6640625" style="12" bestFit="1" customWidth="1"/>
    <col min="2822" max="2822" width="18.83203125" style="12" customWidth="1"/>
    <col min="2823" max="2823" width="1.83203125" style="12" customWidth="1"/>
    <col min="2824" max="2824" width="18.83203125" style="12" customWidth="1"/>
    <col min="2825" max="2825" width="1.83203125" style="12" customWidth="1"/>
    <col min="2826" max="2826" width="18.83203125" style="12" customWidth="1"/>
    <col min="2827" max="2827" width="1.83203125" style="12" customWidth="1"/>
    <col min="2828" max="2828" width="18.83203125" style="12" customWidth="1"/>
    <col min="2829" max="2829" width="1.83203125" style="12" customWidth="1"/>
    <col min="2830" max="2831" width="12.1640625" style="12" bestFit="1" customWidth="1"/>
    <col min="2832" max="3072" width="9.33203125" style="12"/>
    <col min="3073" max="3075" width="4.83203125" style="12" customWidth="1"/>
    <col min="3076" max="3076" width="48.83203125" style="12" customWidth="1"/>
    <col min="3077" max="3077" width="10.6640625" style="12" bestFit="1" customWidth="1"/>
    <col min="3078" max="3078" width="18.83203125" style="12" customWidth="1"/>
    <col min="3079" max="3079" width="1.83203125" style="12" customWidth="1"/>
    <col min="3080" max="3080" width="18.83203125" style="12" customWidth="1"/>
    <col min="3081" max="3081" width="1.83203125" style="12" customWidth="1"/>
    <col min="3082" max="3082" width="18.83203125" style="12" customWidth="1"/>
    <col min="3083" max="3083" width="1.83203125" style="12" customWidth="1"/>
    <col min="3084" max="3084" width="18.83203125" style="12" customWidth="1"/>
    <col min="3085" max="3085" width="1.83203125" style="12" customWidth="1"/>
    <col min="3086" max="3087" width="12.1640625" style="12" bestFit="1" customWidth="1"/>
    <col min="3088" max="3328" width="9.33203125" style="12"/>
    <col min="3329" max="3331" width="4.83203125" style="12" customWidth="1"/>
    <col min="3332" max="3332" width="48.83203125" style="12" customWidth="1"/>
    <col min="3333" max="3333" width="10.6640625" style="12" bestFit="1" customWidth="1"/>
    <col min="3334" max="3334" width="18.83203125" style="12" customWidth="1"/>
    <col min="3335" max="3335" width="1.83203125" style="12" customWidth="1"/>
    <col min="3336" max="3336" width="18.83203125" style="12" customWidth="1"/>
    <col min="3337" max="3337" width="1.83203125" style="12" customWidth="1"/>
    <col min="3338" max="3338" width="18.83203125" style="12" customWidth="1"/>
    <col min="3339" max="3339" width="1.83203125" style="12" customWidth="1"/>
    <col min="3340" max="3340" width="18.83203125" style="12" customWidth="1"/>
    <col min="3341" max="3341" width="1.83203125" style="12" customWidth="1"/>
    <col min="3342" max="3343" width="12.1640625" style="12" bestFit="1" customWidth="1"/>
    <col min="3344" max="3584" width="9.33203125" style="12"/>
    <col min="3585" max="3587" width="4.83203125" style="12" customWidth="1"/>
    <col min="3588" max="3588" width="48.83203125" style="12" customWidth="1"/>
    <col min="3589" max="3589" width="10.6640625" style="12" bestFit="1" customWidth="1"/>
    <col min="3590" max="3590" width="18.83203125" style="12" customWidth="1"/>
    <col min="3591" max="3591" width="1.83203125" style="12" customWidth="1"/>
    <col min="3592" max="3592" width="18.83203125" style="12" customWidth="1"/>
    <col min="3593" max="3593" width="1.83203125" style="12" customWidth="1"/>
    <col min="3594" max="3594" width="18.83203125" style="12" customWidth="1"/>
    <col min="3595" max="3595" width="1.83203125" style="12" customWidth="1"/>
    <col min="3596" max="3596" width="18.83203125" style="12" customWidth="1"/>
    <col min="3597" max="3597" width="1.83203125" style="12" customWidth="1"/>
    <col min="3598" max="3599" width="12.1640625" style="12" bestFit="1" customWidth="1"/>
    <col min="3600" max="3840" width="9.33203125" style="12"/>
    <col min="3841" max="3843" width="4.83203125" style="12" customWidth="1"/>
    <col min="3844" max="3844" width="48.83203125" style="12" customWidth="1"/>
    <col min="3845" max="3845" width="10.6640625" style="12" bestFit="1" customWidth="1"/>
    <col min="3846" max="3846" width="18.83203125" style="12" customWidth="1"/>
    <col min="3847" max="3847" width="1.83203125" style="12" customWidth="1"/>
    <col min="3848" max="3848" width="18.83203125" style="12" customWidth="1"/>
    <col min="3849" max="3849" width="1.83203125" style="12" customWidth="1"/>
    <col min="3850" max="3850" width="18.83203125" style="12" customWidth="1"/>
    <col min="3851" max="3851" width="1.83203125" style="12" customWidth="1"/>
    <col min="3852" max="3852" width="18.83203125" style="12" customWidth="1"/>
    <col min="3853" max="3853" width="1.83203125" style="12" customWidth="1"/>
    <col min="3854" max="3855" width="12.1640625" style="12" bestFit="1" customWidth="1"/>
    <col min="3856" max="4096" width="9.33203125" style="12"/>
    <col min="4097" max="4099" width="4.83203125" style="12" customWidth="1"/>
    <col min="4100" max="4100" width="48.83203125" style="12" customWidth="1"/>
    <col min="4101" max="4101" width="10.6640625" style="12" bestFit="1" customWidth="1"/>
    <col min="4102" max="4102" width="18.83203125" style="12" customWidth="1"/>
    <col min="4103" max="4103" width="1.83203125" style="12" customWidth="1"/>
    <col min="4104" max="4104" width="18.83203125" style="12" customWidth="1"/>
    <col min="4105" max="4105" width="1.83203125" style="12" customWidth="1"/>
    <col min="4106" max="4106" width="18.83203125" style="12" customWidth="1"/>
    <col min="4107" max="4107" width="1.83203125" style="12" customWidth="1"/>
    <col min="4108" max="4108" width="18.83203125" style="12" customWidth="1"/>
    <col min="4109" max="4109" width="1.83203125" style="12" customWidth="1"/>
    <col min="4110" max="4111" width="12.1640625" style="12" bestFit="1" customWidth="1"/>
    <col min="4112" max="4352" width="9.33203125" style="12"/>
    <col min="4353" max="4355" width="4.83203125" style="12" customWidth="1"/>
    <col min="4356" max="4356" width="48.83203125" style="12" customWidth="1"/>
    <col min="4357" max="4357" width="10.6640625" style="12" bestFit="1" customWidth="1"/>
    <col min="4358" max="4358" width="18.83203125" style="12" customWidth="1"/>
    <col min="4359" max="4359" width="1.83203125" style="12" customWidth="1"/>
    <col min="4360" max="4360" width="18.83203125" style="12" customWidth="1"/>
    <col min="4361" max="4361" width="1.83203125" style="12" customWidth="1"/>
    <col min="4362" max="4362" width="18.83203125" style="12" customWidth="1"/>
    <col min="4363" max="4363" width="1.83203125" style="12" customWidth="1"/>
    <col min="4364" max="4364" width="18.83203125" style="12" customWidth="1"/>
    <col min="4365" max="4365" width="1.83203125" style="12" customWidth="1"/>
    <col min="4366" max="4367" width="12.1640625" style="12" bestFit="1" customWidth="1"/>
    <col min="4368" max="4608" width="9.33203125" style="12"/>
    <col min="4609" max="4611" width="4.83203125" style="12" customWidth="1"/>
    <col min="4612" max="4612" width="48.83203125" style="12" customWidth="1"/>
    <col min="4613" max="4613" width="10.6640625" style="12" bestFit="1" customWidth="1"/>
    <col min="4614" max="4614" width="18.83203125" style="12" customWidth="1"/>
    <col min="4615" max="4615" width="1.83203125" style="12" customWidth="1"/>
    <col min="4616" max="4616" width="18.83203125" style="12" customWidth="1"/>
    <col min="4617" max="4617" width="1.83203125" style="12" customWidth="1"/>
    <col min="4618" max="4618" width="18.83203125" style="12" customWidth="1"/>
    <col min="4619" max="4619" width="1.83203125" style="12" customWidth="1"/>
    <col min="4620" max="4620" width="18.83203125" style="12" customWidth="1"/>
    <col min="4621" max="4621" width="1.83203125" style="12" customWidth="1"/>
    <col min="4622" max="4623" width="12.1640625" style="12" bestFit="1" customWidth="1"/>
    <col min="4624" max="4864" width="9.33203125" style="12"/>
    <col min="4865" max="4867" width="4.83203125" style="12" customWidth="1"/>
    <col min="4868" max="4868" width="48.83203125" style="12" customWidth="1"/>
    <col min="4869" max="4869" width="10.6640625" style="12" bestFit="1" customWidth="1"/>
    <col min="4870" max="4870" width="18.83203125" style="12" customWidth="1"/>
    <col min="4871" max="4871" width="1.83203125" style="12" customWidth="1"/>
    <col min="4872" max="4872" width="18.83203125" style="12" customWidth="1"/>
    <col min="4873" max="4873" width="1.83203125" style="12" customWidth="1"/>
    <col min="4874" max="4874" width="18.83203125" style="12" customWidth="1"/>
    <col min="4875" max="4875" width="1.83203125" style="12" customWidth="1"/>
    <col min="4876" max="4876" width="18.83203125" style="12" customWidth="1"/>
    <col min="4877" max="4877" width="1.83203125" style="12" customWidth="1"/>
    <col min="4878" max="4879" width="12.1640625" style="12" bestFit="1" customWidth="1"/>
    <col min="4880" max="5120" width="9.33203125" style="12"/>
    <col min="5121" max="5123" width="4.83203125" style="12" customWidth="1"/>
    <col min="5124" max="5124" width="48.83203125" style="12" customWidth="1"/>
    <col min="5125" max="5125" width="10.6640625" style="12" bestFit="1" customWidth="1"/>
    <col min="5126" max="5126" width="18.83203125" style="12" customWidth="1"/>
    <col min="5127" max="5127" width="1.83203125" style="12" customWidth="1"/>
    <col min="5128" max="5128" width="18.83203125" style="12" customWidth="1"/>
    <col min="5129" max="5129" width="1.83203125" style="12" customWidth="1"/>
    <col min="5130" max="5130" width="18.83203125" style="12" customWidth="1"/>
    <col min="5131" max="5131" width="1.83203125" style="12" customWidth="1"/>
    <col min="5132" max="5132" width="18.83203125" style="12" customWidth="1"/>
    <col min="5133" max="5133" width="1.83203125" style="12" customWidth="1"/>
    <col min="5134" max="5135" width="12.1640625" style="12" bestFit="1" customWidth="1"/>
    <col min="5136" max="5376" width="9.33203125" style="12"/>
    <col min="5377" max="5379" width="4.83203125" style="12" customWidth="1"/>
    <col min="5380" max="5380" width="48.83203125" style="12" customWidth="1"/>
    <col min="5381" max="5381" width="10.6640625" style="12" bestFit="1" customWidth="1"/>
    <col min="5382" max="5382" width="18.83203125" style="12" customWidth="1"/>
    <col min="5383" max="5383" width="1.83203125" style="12" customWidth="1"/>
    <col min="5384" max="5384" width="18.83203125" style="12" customWidth="1"/>
    <col min="5385" max="5385" width="1.83203125" style="12" customWidth="1"/>
    <col min="5386" max="5386" width="18.83203125" style="12" customWidth="1"/>
    <col min="5387" max="5387" width="1.83203125" style="12" customWidth="1"/>
    <col min="5388" max="5388" width="18.83203125" style="12" customWidth="1"/>
    <col min="5389" max="5389" width="1.83203125" style="12" customWidth="1"/>
    <col min="5390" max="5391" width="12.1640625" style="12" bestFit="1" customWidth="1"/>
    <col min="5392" max="5632" width="9.33203125" style="12"/>
    <col min="5633" max="5635" width="4.83203125" style="12" customWidth="1"/>
    <col min="5636" max="5636" width="48.83203125" style="12" customWidth="1"/>
    <col min="5637" max="5637" width="10.6640625" style="12" bestFit="1" customWidth="1"/>
    <col min="5638" max="5638" width="18.83203125" style="12" customWidth="1"/>
    <col min="5639" max="5639" width="1.83203125" style="12" customWidth="1"/>
    <col min="5640" max="5640" width="18.83203125" style="12" customWidth="1"/>
    <col min="5641" max="5641" width="1.83203125" style="12" customWidth="1"/>
    <col min="5642" max="5642" width="18.83203125" style="12" customWidth="1"/>
    <col min="5643" max="5643" width="1.83203125" style="12" customWidth="1"/>
    <col min="5644" max="5644" width="18.83203125" style="12" customWidth="1"/>
    <col min="5645" max="5645" width="1.83203125" style="12" customWidth="1"/>
    <col min="5646" max="5647" width="12.1640625" style="12" bestFit="1" customWidth="1"/>
    <col min="5648" max="5888" width="9.33203125" style="12"/>
    <col min="5889" max="5891" width="4.83203125" style="12" customWidth="1"/>
    <col min="5892" max="5892" width="48.83203125" style="12" customWidth="1"/>
    <col min="5893" max="5893" width="10.6640625" style="12" bestFit="1" customWidth="1"/>
    <col min="5894" max="5894" width="18.83203125" style="12" customWidth="1"/>
    <col min="5895" max="5895" width="1.83203125" style="12" customWidth="1"/>
    <col min="5896" max="5896" width="18.83203125" style="12" customWidth="1"/>
    <col min="5897" max="5897" width="1.83203125" style="12" customWidth="1"/>
    <col min="5898" max="5898" width="18.83203125" style="12" customWidth="1"/>
    <col min="5899" max="5899" width="1.83203125" style="12" customWidth="1"/>
    <col min="5900" max="5900" width="18.83203125" style="12" customWidth="1"/>
    <col min="5901" max="5901" width="1.83203125" style="12" customWidth="1"/>
    <col min="5902" max="5903" width="12.1640625" style="12" bestFit="1" customWidth="1"/>
    <col min="5904" max="6144" width="9.33203125" style="12"/>
    <col min="6145" max="6147" width="4.83203125" style="12" customWidth="1"/>
    <col min="6148" max="6148" width="48.83203125" style="12" customWidth="1"/>
    <col min="6149" max="6149" width="10.6640625" style="12" bestFit="1" customWidth="1"/>
    <col min="6150" max="6150" width="18.83203125" style="12" customWidth="1"/>
    <col min="6151" max="6151" width="1.83203125" style="12" customWidth="1"/>
    <col min="6152" max="6152" width="18.83203125" style="12" customWidth="1"/>
    <col min="6153" max="6153" width="1.83203125" style="12" customWidth="1"/>
    <col min="6154" max="6154" width="18.83203125" style="12" customWidth="1"/>
    <col min="6155" max="6155" width="1.83203125" style="12" customWidth="1"/>
    <col min="6156" max="6156" width="18.83203125" style="12" customWidth="1"/>
    <col min="6157" max="6157" width="1.83203125" style="12" customWidth="1"/>
    <col min="6158" max="6159" width="12.1640625" style="12" bestFit="1" customWidth="1"/>
    <col min="6160" max="6400" width="9.33203125" style="12"/>
    <col min="6401" max="6403" width="4.83203125" style="12" customWidth="1"/>
    <col min="6404" max="6404" width="48.83203125" style="12" customWidth="1"/>
    <col min="6405" max="6405" width="10.6640625" style="12" bestFit="1" customWidth="1"/>
    <col min="6406" max="6406" width="18.83203125" style="12" customWidth="1"/>
    <col min="6407" max="6407" width="1.83203125" style="12" customWidth="1"/>
    <col min="6408" max="6408" width="18.83203125" style="12" customWidth="1"/>
    <col min="6409" max="6409" width="1.83203125" style="12" customWidth="1"/>
    <col min="6410" max="6410" width="18.83203125" style="12" customWidth="1"/>
    <col min="6411" max="6411" width="1.83203125" style="12" customWidth="1"/>
    <col min="6412" max="6412" width="18.83203125" style="12" customWidth="1"/>
    <col min="6413" max="6413" width="1.83203125" style="12" customWidth="1"/>
    <col min="6414" max="6415" width="12.1640625" style="12" bestFit="1" customWidth="1"/>
    <col min="6416" max="6656" width="9.33203125" style="12"/>
    <col min="6657" max="6659" width="4.83203125" style="12" customWidth="1"/>
    <col min="6660" max="6660" width="48.83203125" style="12" customWidth="1"/>
    <col min="6661" max="6661" width="10.6640625" style="12" bestFit="1" customWidth="1"/>
    <col min="6662" max="6662" width="18.83203125" style="12" customWidth="1"/>
    <col min="6663" max="6663" width="1.83203125" style="12" customWidth="1"/>
    <col min="6664" max="6664" width="18.83203125" style="12" customWidth="1"/>
    <col min="6665" max="6665" width="1.83203125" style="12" customWidth="1"/>
    <col min="6666" max="6666" width="18.83203125" style="12" customWidth="1"/>
    <col min="6667" max="6667" width="1.83203125" style="12" customWidth="1"/>
    <col min="6668" max="6668" width="18.83203125" style="12" customWidth="1"/>
    <col min="6669" max="6669" width="1.83203125" style="12" customWidth="1"/>
    <col min="6670" max="6671" width="12.1640625" style="12" bestFit="1" customWidth="1"/>
    <col min="6672" max="6912" width="9.33203125" style="12"/>
    <col min="6913" max="6915" width="4.83203125" style="12" customWidth="1"/>
    <col min="6916" max="6916" width="48.83203125" style="12" customWidth="1"/>
    <col min="6917" max="6917" width="10.6640625" style="12" bestFit="1" customWidth="1"/>
    <col min="6918" max="6918" width="18.83203125" style="12" customWidth="1"/>
    <col min="6919" max="6919" width="1.83203125" style="12" customWidth="1"/>
    <col min="6920" max="6920" width="18.83203125" style="12" customWidth="1"/>
    <col min="6921" max="6921" width="1.83203125" style="12" customWidth="1"/>
    <col min="6922" max="6922" width="18.83203125" style="12" customWidth="1"/>
    <col min="6923" max="6923" width="1.83203125" style="12" customWidth="1"/>
    <col min="6924" max="6924" width="18.83203125" style="12" customWidth="1"/>
    <col min="6925" max="6925" width="1.83203125" style="12" customWidth="1"/>
    <col min="6926" max="6927" width="12.1640625" style="12" bestFit="1" customWidth="1"/>
    <col min="6928" max="7168" width="9.33203125" style="12"/>
    <col min="7169" max="7171" width="4.83203125" style="12" customWidth="1"/>
    <col min="7172" max="7172" width="48.83203125" style="12" customWidth="1"/>
    <col min="7173" max="7173" width="10.6640625" style="12" bestFit="1" customWidth="1"/>
    <col min="7174" max="7174" width="18.83203125" style="12" customWidth="1"/>
    <col min="7175" max="7175" width="1.83203125" style="12" customWidth="1"/>
    <col min="7176" max="7176" width="18.83203125" style="12" customWidth="1"/>
    <col min="7177" max="7177" width="1.83203125" style="12" customWidth="1"/>
    <col min="7178" max="7178" width="18.83203125" style="12" customWidth="1"/>
    <col min="7179" max="7179" width="1.83203125" style="12" customWidth="1"/>
    <col min="7180" max="7180" width="18.83203125" style="12" customWidth="1"/>
    <col min="7181" max="7181" width="1.83203125" style="12" customWidth="1"/>
    <col min="7182" max="7183" width="12.1640625" style="12" bestFit="1" customWidth="1"/>
    <col min="7184" max="7424" width="9.33203125" style="12"/>
    <col min="7425" max="7427" width="4.83203125" style="12" customWidth="1"/>
    <col min="7428" max="7428" width="48.83203125" style="12" customWidth="1"/>
    <col min="7429" max="7429" width="10.6640625" style="12" bestFit="1" customWidth="1"/>
    <col min="7430" max="7430" width="18.83203125" style="12" customWidth="1"/>
    <col min="7431" max="7431" width="1.83203125" style="12" customWidth="1"/>
    <col min="7432" max="7432" width="18.83203125" style="12" customWidth="1"/>
    <col min="7433" max="7433" width="1.83203125" style="12" customWidth="1"/>
    <col min="7434" max="7434" width="18.83203125" style="12" customWidth="1"/>
    <col min="7435" max="7435" width="1.83203125" style="12" customWidth="1"/>
    <col min="7436" max="7436" width="18.83203125" style="12" customWidth="1"/>
    <col min="7437" max="7437" width="1.83203125" style="12" customWidth="1"/>
    <col min="7438" max="7439" width="12.1640625" style="12" bestFit="1" customWidth="1"/>
    <col min="7440" max="7680" width="9.33203125" style="12"/>
    <col min="7681" max="7683" width="4.83203125" style="12" customWidth="1"/>
    <col min="7684" max="7684" width="48.83203125" style="12" customWidth="1"/>
    <col min="7685" max="7685" width="10.6640625" style="12" bestFit="1" customWidth="1"/>
    <col min="7686" max="7686" width="18.83203125" style="12" customWidth="1"/>
    <col min="7687" max="7687" width="1.83203125" style="12" customWidth="1"/>
    <col min="7688" max="7688" width="18.83203125" style="12" customWidth="1"/>
    <col min="7689" max="7689" width="1.83203125" style="12" customWidth="1"/>
    <col min="7690" max="7690" width="18.83203125" style="12" customWidth="1"/>
    <col min="7691" max="7691" width="1.83203125" style="12" customWidth="1"/>
    <col min="7692" max="7692" width="18.83203125" style="12" customWidth="1"/>
    <col min="7693" max="7693" width="1.83203125" style="12" customWidth="1"/>
    <col min="7694" max="7695" width="12.1640625" style="12" bestFit="1" customWidth="1"/>
    <col min="7696" max="7936" width="9.33203125" style="12"/>
    <col min="7937" max="7939" width="4.83203125" style="12" customWidth="1"/>
    <col min="7940" max="7940" width="48.83203125" style="12" customWidth="1"/>
    <col min="7941" max="7941" width="10.6640625" style="12" bestFit="1" customWidth="1"/>
    <col min="7942" max="7942" width="18.83203125" style="12" customWidth="1"/>
    <col min="7943" max="7943" width="1.83203125" style="12" customWidth="1"/>
    <col min="7944" max="7944" width="18.83203125" style="12" customWidth="1"/>
    <col min="7945" max="7945" width="1.83203125" style="12" customWidth="1"/>
    <col min="7946" max="7946" width="18.83203125" style="12" customWidth="1"/>
    <col min="7947" max="7947" width="1.83203125" style="12" customWidth="1"/>
    <col min="7948" max="7948" width="18.83203125" style="12" customWidth="1"/>
    <col min="7949" max="7949" width="1.83203125" style="12" customWidth="1"/>
    <col min="7950" max="7951" width="12.1640625" style="12" bestFit="1" customWidth="1"/>
    <col min="7952" max="8192" width="9.33203125" style="12"/>
    <col min="8193" max="8195" width="4.83203125" style="12" customWidth="1"/>
    <col min="8196" max="8196" width="48.83203125" style="12" customWidth="1"/>
    <col min="8197" max="8197" width="10.6640625" style="12" bestFit="1" customWidth="1"/>
    <col min="8198" max="8198" width="18.83203125" style="12" customWidth="1"/>
    <col min="8199" max="8199" width="1.83203125" style="12" customWidth="1"/>
    <col min="8200" max="8200" width="18.83203125" style="12" customWidth="1"/>
    <col min="8201" max="8201" width="1.83203125" style="12" customWidth="1"/>
    <col min="8202" max="8202" width="18.83203125" style="12" customWidth="1"/>
    <col min="8203" max="8203" width="1.83203125" style="12" customWidth="1"/>
    <col min="8204" max="8204" width="18.83203125" style="12" customWidth="1"/>
    <col min="8205" max="8205" width="1.83203125" style="12" customWidth="1"/>
    <col min="8206" max="8207" width="12.1640625" style="12" bestFit="1" customWidth="1"/>
    <col min="8208" max="8448" width="9.33203125" style="12"/>
    <col min="8449" max="8451" width="4.83203125" style="12" customWidth="1"/>
    <col min="8452" max="8452" width="48.83203125" style="12" customWidth="1"/>
    <col min="8453" max="8453" width="10.6640625" style="12" bestFit="1" customWidth="1"/>
    <col min="8454" max="8454" width="18.83203125" style="12" customWidth="1"/>
    <col min="8455" max="8455" width="1.83203125" style="12" customWidth="1"/>
    <col min="8456" max="8456" width="18.83203125" style="12" customWidth="1"/>
    <col min="8457" max="8457" width="1.83203125" style="12" customWidth="1"/>
    <col min="8458" max="8458" width="18.83203125" style="12" customWidth="1"/>
    <col min="8459" max="8459" width="1.83203125" style="12" customWidth="1"/>
    <col min="8460" max="8460" width="18.83203125" style="12" customWidth="1"/>
    <col min="8461" max="8461" width="1.83203125" style="12" customWidth="1"/>
    <col min="8462" max="8463" width="12.1640625" style="12" bestFit="1" customWidth="1"/>
    <col min="8464" max="8704" width="9.33203125" style="12"/>
    <col min="8705" max="8707" width="4.83203125" style="12" customWidth="1"/>
    <col min="8708" max="8708" width="48.83203125" style="12" customWidth="1"/>
    <col min="8709" max="8709" width="10.6640625" style="12" bestFit="1" customWidth="1"/>
    <col min="8710" max="8710" width="18.83203125" style="12" customWidth="1"/>
    <col min="8711" max="8711" width="1.83203125" style="12" customWidth="1"/>
    <col min="8712" max="8712" width="18.83203125" style="12" customWidth="1"/>
    <col min="8713" max="8713" width="1.83203125" style="12" customWidth="1"/>
    <col min="8714" max="8714" width="18.83203125" style="12" customWidth="1"/>
    <col min="8715" max="8715" width="1.83203125" style="12" customWidth="1"/>
    <col min="8716" max="8716" width="18.83203125" style="12" customWidth="1"/>
    <col min="8717" max="8717" width="1.83203125" style="12" customWidth="1"/>
    <col min="8718" max="8719" width="12.1640625" style="12" bestFit="1" customWidth="1"/>
    <col min="8720" max="8960" width="9.33203125" style="12"/>
    <col min="8961" max="8963" width="4.83203125" style="12" customWidth="1"/>
    <col min="8964" max="8964" width="48.83203125" style="12" customWidth="1"/>
    <col min="8965" max="8965" width="10.6640625" style="12" bestFit="1" customWidth="1"/>
    <col min="8966" max="8966" width="18.83203125" style="12" customWidth="1"/>
    <col min="8967" max="8967" width="1.83203125" style="12" customWidth="1"/>
    <col min="8968" max="8968" width="18.83203125" style="12" customWidth="1"/>
    <col min="8969" max="8969" width="1.83203125" style="12" customWidth="1"/>
    <col min="8970" max="8970" width="18.83203125" style="12" customWidth="1"/>
    <col min="8971" max="8971" width="1.83203125" style="12" customWidth="1"/>
    <col min="8972" max="8972" width="18.83203125" style="12" customWidth="1"/>
    <col min="8973" max="8973" width="1.83203125" style="12" customWidth="1"/>
    <col min="8974" max="8975" width="12.1640625" style="12" bestFit="1" customWidth="1"/>
    <col min="8976" max="9216" width="9.33203125" style="12"/>
    <col min="9217" max="9219" width="4.83203125" style="12" customWidth="1"/>
    <col min="9220" max="9220" width="48.83203125" style="12" customWidth="1"/>
    <col min="9221" max="9221" width="10.6640625" style="12" bestFit="1" customWidth="1"/>
    <col min="9222" max="9222" width="18.83203125" style="12" customWidth="1"/>
    <col min="9223" max="9223" width="1.83203125" style="12" customWidth="1"/>
    <col min="9224" max="9224" width="18.83203125" style="12" customWidth="1"/>
    <col min="9225" max="9225" width="1.83203125" style="12" customWidth="1"/>
    <col min="9226" max="9226" width="18.83203125" style="12" customWidth="1"/>
    <col min="9227" max="9227" width="1.83203125" style="12" customWidth="1"/>
    <col min="9228" max="9228" width="18.83203125" style="12" customWidth="1"/>
    <col min="9229" max="9229" width="1.83203125" style="12" customWidth="1"/>
    <col min="9230" max="9231" width="12.1640625" style="12" bestFit="1" customWidth="1"/>
    <col min="9232" max="9472" width="9.33203125" style="12"/>
    <col min="9473" max="9475" width="4.83203125" style="12" customWidth="1"/>
    <col min="9476" max="9476" width="48.83203125" style="12" customWidth="1"/>
    <col min="9477" max="9477" width="10.6640625" style="12" bestFit="1" customWidth="1"/>
    <col min="9478" max="9478" width="18.83203125" style="12" customWidth="1"/>
    <col min="9479" max="9479" width="1.83203125" style="12" customWidth="1"/>
    <col min="9480" max="9480" width="18.83203125" style="12" customWidth="1"/>
    <col min="9481" max="9481" width="1.83203125" style="12" customWidth="1"/>
    <col min="9482" max="9482" width="18.83203125" style="12" customWidth="1"/>
    <col min="9483" max="9483" width="1.83203125" style="12" customWidth="1"/>
    <col min="9484" max="9484" width="18.83203125" style="12" customWidth="1"/>
    <col min="9485" max="9485" width="1.83203125" style="12" customWidth="1"/>
    <col min="9486" max="9487" width="12.1640625" style="12" bestFit="1" customWidth="1"/>
    <col min="9488" max="9728" width="9.33203125" style="12"/>
    <col min="9729" max="9731" width="4.83203125" style="12" customWidth="1"/>
    <col min="9732" max="9732" width="48.83203125" style="12" customWidth="1"/>
    <col min="9733" max="9733" width="10.6640625" style="12" bestFit="1" customWidth="1"/>
    <col min="9734" max="9734" width="18.83203125" style="12" customWidth="1"/>
    <col min="9735" max="9735" width="1.83203125" style="12" customWidth="1"/>
    <col min="9736" max="9736" width="18.83203125" style="12" customWidth="1"/>
    <col min="9737" max="9737" width="1.83203125" style="12" customWidth="1"/>
    <col min="9738" max="9738" width="18.83203125" style="12" customWidth="1"/>
    <col min="9739" max="9739" width="1.83203125" style="12" customWidth="1"/>
    <col min="9740" max="9740" width="18.83203125" style="12" customWidth="1"/>
    <col min="9741" max="9741" width="1.83203125" style="12" customWidth="1"/>
    <col min="9742" max="9743" width="12.1640625" style="12" bestFit="1" customWidth="1"/>
    <col min="9744" max="9984" width="9.33203125" style="12"/>
    <col min="9985" max="9987" width="4.83203125" style="12" customWidth="1"/>
    <col min="9988" max="9988" width="48.83203125" style="12" customWidth="1"/>
    <col min="9989" max="9989" width="10.6640625" style="12" bestFit="1" customWidth="1"/>
    <col min="9990" max="9990" width="18.83203125" style="12" customWidth="1"/>
    <col min="9991" max="9991" width="1.83203125" style="12" customWidth="1"/>
    <col min="9992" max="9992" width="18.83203125" style="12" customWidth="1"/>
    <col min="9993" max="9993" width="1.83203125" style="12" customWidth="1"/>
    <col min="9994" max="9994" width="18.83203125" style="12" customWidth="1"/>
    <col min="9995" max="9995" width="1.83203125" style="12" customWidth="1"/>
    <col min="9996" max="9996" width="18.83203125" style="12" customWidth="1"/>
    <col min="9997" max="9997" width="1.83203125" style="12" customWidth="1"/>
    <col min="9998" max="9999" width="12.1640625" style="12" bestFit="1" customWidth="1"/>
    <col min="10000" max="10240" width="9.33203125" style="12"/>
    <col min="10241" max="10243" width="4.83203125" style="12" customWidth="1"/>
    <col min="10244" max="10244" width="48.83203125" style="12" customWidth="1"/>
    <col min="10245" max="10245" width="10.6640625" style="12" bestFit="1" customWidth="1"/>
    <col min="10246" max="10246" width="18.83203125" style="12" customWidth="1"/>
    <col min="10247" max="10247" width="1.83203125" style="12" customWidth="1"/>
    <col min="10248" max="10248" width="18.83203125" style="12" customWidth="1"/>
    <col min="10249" max="10249" width="1.83203125" style="12" customWidth="1"/>
    <col min="10250" max="10250" width="18.83203125" style="12" customWidth="1"/>
    <col min="10251" max="10251" width="1.83203125" style="12" customWidth="1"/>
    <col min="10252" max="10252" width="18.83203125" style="12" customWidth="1"/>
    <col min="10253" max="10253" width="1.83203125" style="12" customWidth="1"/>
    <col min="10254" max="10255" width="12.1640625" style="12" bestFit="1" customWidth="1"/>
    <col min="10256" max="10496" width="9.33203125" style="12"/>
    <col min="10497" max="10499" width="4.83203125" style="12" customWidth="1"/>
    <col min="10500" max="10500" width="48.83203125" style="12" customWidth="1"/>
    <col min="10501" max="10501" width="10.6640625" style="12" bestFit="1" customWidth="1"/>
    <col min="10502" max="10502" width="18.83203125" style="12" customWidth="1"/>
    <col min="10503" max="10503" width="1.83203125" style="12" customWidth="1"/>
    <col min="10504" max="10504" width="18.83203125" style="12" customWidth="1"/>
    <col min="10505" max="10505" width="1.83203125" style="12" customWidth="1"/>
    <col min="10506" max="10506" width="18.83203125" style="12" customWidth="1"/>
    <col min="10507" max="10507" width="1.83203125" style="12" customWidth="1"/>
    <col min="10508" max="10508" width="18.83203125" style="12" customWidth="1"/>
    <col min="10509" max="10509" width="1.83203125" style="12" customWidth="1"/>
    <col min="10510" max="10511" width="12.1640625" style="12" bestFit="1" customWidth="1"/>
    <col min="10512" max="10752" width="9.33203125" style="12"/>
    <col min="10753" max="10755" width="4.83203125" style="12" customWidth="1"/>
    <col min="10756" max="10756" width="48.83203125" style="12" customWidth="1"/>
    <col min="10757" max="10757" width="10.6640625" style="12" bestFit="1" customWidth="1"/>
    <col min="10758" max="10758" width="18.83203125" style="12" customWidth="1"/>
    <col min="10759" max="10759" width="1.83203125" style="12" customWidth="1"/>
    <col min="10760" max="10760" width="18.83203125" style="12" customWidth="1"/>
    <col min="10761" max="10761" width="1.83203125" style="12" customWidth="1"/>
    <col min="10762" max="10762" width="18.83203125" style="12" customWidth="1"/>
    <col min="10763" max="10763" width="1.83203125" style="12" customWidth="1"/>
    <col min="10764" max="10764" width="18.83203125" style="12" customWidth="1"/>
    <col min="10765" max="10765" width="1.83203125" style="12" customWidth="1"/>
    <col min="10766" max="10767" width="12.1640625" style="12" bestFit="1" customWidth="1"/>
    <col min="10768" max="11008" width="9.33203125" style="12"/>
    <col min="11009" max="11011" width="4.83203125" style="12" customWidth="1"/>
    <col min="11012" max="11012" width="48.83203125" style="12" customWidth="1"/>
    <col min="11013" max="11013" width="10.6640625" style="12" bestFit="1" customWidth="1"/>
    <col min="11014" max="11014" width="18.83203125" style="12" customWidth="1"/>
    <col min="11015" max="11015" width="1.83203125" style="12" customWidth="1"/>
    <col min="11016" max="11016" width="18.83203125" style="12" customWidth="1"/>
    <col min="11017" max="11017" width="1.83203125" style="12" customWidth="1"/>
    <col min="11018" max="11018" width="18.83203125" style="12" customWidth="1"/>
    <col min="11019" max="11019" width="1.83203125" style="12" customWidth="1"/>
    <col min="11020" max="11020" width="18.83203125" style="12" customWidth="1"/>
    <col min="11021" max="11021" width="1.83203125" style="12" customWidth="1"/>
    <col min="11022" max="11023" width="12.1640625" style="12" bestFit="1" customWidth="1"/>
    <col min="11024" max="11264" width="9.33203125" style="12"/>
    <col min="11265" max="11267" width="4.83203125" style="12" customWidth="1"/>
    <col min="11268" max="11268" width="48.83203125" style="12" customWidth="1"/>
    <col min="11269" max="11269" width="10.6640625" style="12" bestFit="1" customWidth="1"/>
    <col min="11270" max="11270" width="18.83203125" style="12" customWidth="1"/>
    <col min="11271" max="11271" width="1.83203125" style="12" customWidth="1"/>
    <col min="11272" max="11272" width="18.83203125" style="12" customWidth="1"/>
    <col min="11273" max="11273" width="1.83203125" style="12" customWidth="1"/>
    <col min="11274" max="11274" width="18.83203125" style="12" customWidth="1"/>
    <col min="11275" max="11275" width="1.83203125" style="12" customWidth="1"/>
    <col min="11276" max="11276" width="18.83203125" style="12" customWidth="1"/>
    <col min="11277" max="11277" width="1.83203125" style="12" customWidth="1"/>
    <col min="11278" max="11279" width="12.1640625" style="12" bestFit="1" customWidth="1"/>
    <col min="11280" max="11520" width="9.33203125" style="12"/>
    <col min="11521" max="11523" width="4.83203125" style="12" customWidth="1"/>
    <col min="11524" max="11524" width="48.83203125" style="12" customWidth="1"/>
    <col min="11525" max="11525" width="10.6640625" style="12" bestFit="1" customWidth="1"/>
    <col min="11526" max="11526" width="18.83203125" style="12" customWidth="1"/>
    <col min="11527" max="11527" width="1.83203125" style="12" customWidth="1"/>
    <col min="11528" max="11528" width="18.83203125" style="12" customWidth="1"/>
    <col min="11529" max="11529" width="1.83203125" style="12" customWidth="1"/>
    <col min="11530" max="11530" width="18.83203125" style="12" customWidth="1"/>
    <col min="11531" max="11531" width="1.83203125" style="12" customWidth="1"/>
    <col min="11532" max="11532" width="18.83203125" style="12" customWidth="1"/>
    <col min="11533" max="11533" width="1.83203125" style="12" customWidth="1"/>
    <col min="11534" max="11535" width="12.1640625" style="12" bestFit="1" customWidth="1"/>
    <col min="11536" max="11776" width="9.33203125" style="12"/>
    <col min="11777" max="11779" width="4.83203125" style="12" customWidth="1"/>
    <col min="11780" max="11780" width="48.83203125" style="12" customWidth="1"/>
    <col min="11781" max="11781" width="10.6640625" style="12" bestFit="1" customWidth="1"/>
    <col min="11782" max="11782" width="18.83203125" style="12" customWidth="1"/>
    <col min="11783" max="11783" width="1.83203125" style="12" customWidth="1"/>
    <col min="11784" max="11784" width="18.83203125" style="12" customWidth="1"/>
    <col min="11785" max="11785" width="1.83203125" style="12" customWidth="1"/>
    <col min="11786" max="11786" width="18.83203125" style="12" customWidth="1"/>
    <col min="11787" max="11787" width="1.83203125" style="12" customWidth="1"/>
    <col min="11788" max="11788" width="18.83203125" style="12" customWidth="1"/>
    <col min="11789" max="11789" width="1.83203125" style="12" customWidth="1"/>
    <col min="11790" max="11791" width="12.1640625" style="12" bestFit="1" customWidth="1"/>
    <col min="11792" max="12032" width="9.33203125" style="12"/>
    <col min="12033" max="12035" width="4.83203125" style="12" customWidth="1"/>
    <col min="12036" max="12036" width="48.83203125" style="12" customWidth="1"/>
    <col min="12037" max="12037" width="10.6640625" style="12" bestFit="1" customWidth="1"/>
    <col min="12038" max="12038" width="18.83203125" style="12" customWidth="1"/>
    <col min="12039" max="12039" width="1.83203125" style="12" customWidth="1"/>
    <col min="12040" max="12040" width="18.83203125" style="12" customWidth="1"/>
    <col min="12041" max="12041" width="1.83203125" style="12" customWidth="1"/>
    <col min="12042" max="12042" width="18.83203125" style="12" customWidth="1"/>
    <col min="12043" max="12043" width="1.83203125" style="12" customWidth="1"/>
    <col min="12044" max="12044" width="18.83203125" style="12" customWidth="1"/>
    <col min="12045" max="12045" width="1.83203125" style="12" customWidth="1"/>
    <col min="12046" max="12047" width="12.1640625" style="12" bestFit="1" customWidth="1"/>
    <col min="12048" max="12288" width="9.33203125" style="12"/>
    <col min="12289" max="12291" width="4.83203125" style="12" customWidth="1"/>
    <col min="12292" max="12292" width="48.83203125" style="12" customWidth="1"/>
    <col min="12293" max="12293" width="10.6640625" style="12" bestFit="1" customWidth="1"/>
    <col min="12294" max="12294" width="18.83203125" style="12" customWidth="1"/>
    <col min="12295" max="12295" width="1.83203125" style="12" customWidth="1"/>
    <col min="12296" max="12296" width="18.83203125" style="12" customWidth="1"/>
    <col min="12297" max="12297" width="1.83203125" style="12" customWidth="1"/>
    <col min="12298" max="12298" width="18.83203125" style="12" customWidth="1"/>
    <col min="12299" max="12299" width="1.83203125" style="12" customWidth="1"/>
    <col min="12300" max="12300" width="18.83203125" style="12" customWidth="1"/>
    <col min="12301" max="12301" width="1.83203125" style="12" customWidth="1"/>
    <col min="12302" max="12303" width="12.1640625" style="12" bestFit="1" customWidth="1"/>
    <col min="12304" max="12544" width="9.33203125" style="12"/>
    <col min="12545" max="12547" width="4.83203125" style="12" customWidth="1"/>
    <col min="12548" max="12548" width="48.83203125" style="12" customWidth="1"/>
    <col min="12549" max="12549" width="10.6640625" style="12" bestFit="1" customWidth="1"/>
    <col min="12550" max="12550" width="18.83203125" style="12" customWidth="1"/>
    <col min="12551" max="12551" width="1.83203125" style="12" customWidth="1"/>
    <col min="12552" max="12552" width="18.83203125" style="12" customWidth="1"/>
    <col min="12553" max="12553" width="1.83203125" style="12" customWidth="1"/>
    <col min="12554" max="12554" width="18.83203125" style="12" customWidth="1"/>
    <col min="12555" max="12555" width="1.83203125" style="12" customWidth="1"/>
    <col min="12556" max="12556" width="18.83203125" style="12" customWidth="1"/>
    <col min="12557" max="12557" width="1.83203125" style="12" customWidth="1"/>
    <col min="12558" max="12559" width="12.1640625" style="12" bestFit="1" customWidth="1"/>
    <col min="12560" max="12800" width="9.33203125" style="12"/>
    <col min="12801" max="12803" width="4.83203125" style="12" customWidth="1"/>
    <col min="12804" max="12804" width="48.83203125" style="12" customWidth="1"/>
    <col min="12805" max="12805" width="10.6640625" style="12" bestFit="1" customWidth="1"/>
    <col min="12806" max="12806" width="18.83203125" style="12" customWidth="1"/>
    <col min="12807" max="12807" width="1.83203125" style="12" customWidth="1"/>
    <col min="12808" max="12808" width="18.83203125" style="12" customWidth="1"/>
    <col min="12809" max="12809" width="1.83203125" style="12" customWidth="1"/>
    <col min="12810" max="12810" width="18.83203125" style="12" customWidth="1"/>
    <col min="12811" max="12811" width="1.83203125" style="12" customWidth="1"/>
    <col min="12812" max="12812" width="18.83203125" style="12" customWidth="1"/>
    <col min="12813" max="12813" width="1.83203125" style="12" customWidth="1"/>
    <col min="12814" max="12815" width="12.1640625" style="12" bestFit="1" customWidth="1"/>
    <col min="12816" max="13056" width="9.33203125" style="12"/>
    <col min="13057" max="13059" width="4.83203125" style="12" customWidth="1"/>
    <col min="13060" max="13060" width="48.83203125" style="12" customWidth="1"/>
    <col min="13061" max="13061" width="10.6640625" style="12" bestFit="1" customWidth="1"/>
    <col min="13062" max="13062" width="18.83203125" style="12" customWidth="1"/>
    <col min="13063" max="13063" width="1.83203125" style="12" customWidth="1"/>
    <col min="13064" max="13064" width="18.83203125" style="12" customWidth="1"/>
    <col min="13065" max="13065" width="1.83203125" style="12" customWidth="1"/>
    <col min="13066" max="13066" width="18.83203125" style="12" customWidth="1"/>
    <col min="13067" max="13067" width="1.83203125" style="12" customWidth="1"/>
    <col min="13068" max="13068" width="18.83203125" style="12" customWidth="1"/>
    <col min="13069" max="13069" width="1.83203125" style="12" customWidth="1"/>
    <col min="13070" max="13071" width="12.1640625" style="12" bestFit="1" customWidth="1"/>
    <col min="13072" max="13312" width="9.33203125" style="12"/>
    <col min="13313" max="13315" width="4.83203125" style="12" customWidth="1"/>
    <col min="13316" max="13316" width="48.83203125" style="12" customWidth="1"/>
    <col min="13317" max="13317" width="10.6640625" style="12" bestFit="1" customWidth="1"/>
    <col min="13318" max="13318" width="18.83203125" style="12" customWidth="1"/>
    <col min="13319" max="13319" width="1.83203125" style="12" customWidth="1"/>
    <col min="13320" max="13320" width="18.83203125" style="12" customWidth="1"/>
    <col min="13321" max="13321" width="1.83203125" style="12" customWidth="1"/>
    <col min="13322" max="13322" width="18.83203125" style="12" customWidth="1"/>
    <col min="13323" max="13323" width="1.83203125" style="12" customWidth="1"/>
    <col min="13324" max="13324" width="18.83203125" style="12" customWidth="1"/>
    <col min="13325" max="13325" width="1.83203125" style="12" customWidth="1"/>
    <col min="13326" max="13327" width="12.1640625" style="12" bestFit="1" customWidth="1"/>
    <col min="13328" max="13568" width="9.33203125" style="12"/>
    <col min="13569" max="13571" width="4.83203125" style="12" customWidth="1"/>
    <col min="13572" max="13572" width="48.83203125" style="12" customWidth="1"/>
    <col min="13573" max="13573" width="10.6640625" style="12" bestFit="1" customWidth="1"/>
    <col min="13574" max="13574" width="18.83203125" style="12" customWidth="1"/>
    <col min="13575" max="13575" width="1.83203125" style="12" customWidth="1"/>
    <col min="13576" max="13576" width="18.83203125" style="12" customWidth="1"/>
    <col min="13577" max="13577" width="1.83203125" style="12" customWidth="1"/>
    <col min="13578" max="13578" width="18.83203125" style="12" customWidth="1"/>
    <col min="13579" max="13579" width="1.83203125" style="12" customWidth="1"/>
    <col min="13580" max="13580" width="18.83203125" style="12" customWidth="1"/>
    <col min="13581" max="13581" width="1.83203125" style="12" customWidth="1"/>
    <col min="13582" max="13583" width="12.1640625" style="12" bestFit="1" customWidth="1"/>
    <col min="13584" max="13824" width="9.33203125" style="12"/>
    <col min="13825" max="13827" width="4.83203125" style="12" customWidth="1"/>
    <col min="13828" max="13828" width="48.83203125" style="12" customWidth="1"/>
    <col min="13829" max="13829" width="10.6640625" style="12" bestFit="1" customWidth="1"/>
    <col min="13830" max="13830" width="18.83203125" style="12" customWidth="1"/>
    <col min="13831" max="13831" width="1.83203125" style="12" customWidth="1"/>
    <col min="13832" max="13832" width="18.83203125" style="12" customWidth="1"/>
    <col min="13833" max="13833" width="1.83203125" style="12" customWidth="1"/>
    <col min="13834" max="13834" width="18.83203125" style="12" customWidth="1"/>
    <col min="13835" max="13835" width="1.83203125" style="12" customWidth="1"/>
    <col min="13836" max="13836" width="18.83203125" style="12" customWidth="1"/>
    <col min="13837" max="13837" width="1.83203125" style="12" customWidth="1"/>
    <col min="13838" max="13839" width="12.1640625" style="12" bestFit="1" customWidth="1"/>
    <col min="13840" max="14080" width="9.33203125" style="12"/>
    <col min="14081" max="14083" width="4.83203125" style="12" customWidth="1"/>
    <col min="14084" max="14084" width="48.83203125" style="12" customWidth="1"/>
    <col min="14085" max="14085" width="10.6640625" style="12" bestFit="1" customWidth="1"/>
    <col min="14086" max="14086" width="18.83203125" style="12" customWidth="1"/>
    <col min="14087" max="14087" width="1.83203125" style="12" customWidth="1"/>
    <col min="14088" max="14088" width="18.83203125" style="12" customWidth="1"/>
    <col min="14089" max="14089" width="1.83203125" style="12" customWidth="1"/>
    <col min="14090" max="14090" width="18.83203125" style="12" customWidth="1"/>
    <col min="14091" max="14091" width="1.83203125" style="12" customWidth="1"/>
    <col min="14092" max="14092" width="18.83203125" style="12" customWidth="1"/>
    <col min="14093" max="14093" width="1.83203125" style="12" customWidth="1"/>
    <col min="14094" max="14095" width="12.1640625" style="12" bestFit="1" customWidth="1"/>
    <col min="14096" max="14336" width="9.33203125" style="12"/>
    <col min="14337" max="14339" width="4.83203125" style="12" customWidth="1"/>
    <col min="14340" max="14340" width="48.83203125" style="12" customWidth="1"/>
    <col min="14341" max="14341" width="10.6640625" style="12" bestFit="1" customWidth="1"/>
    <col min="14342" max="14342" width="18.83203125" style="12" customWidth="1"/>
    <col min="14343" max="14343" width="1.83203125" style="12" customWidth="1"/>
    <col min="14344" max="14344" width="18.83203125" style="12" customWidth="1"/>
    <col min="14345" max="14345" width="1.83203125" style="12" customWidth="1"/>
    <col min="14346" max="14346" width="18.83203125" style="12" customWidth="1"/>
    <col min="14347" max="14347" width="1.83203125" style="12" customWidth="1"/>
    <col min="14348" max="14348" width="18.83203125" style="12" customWidth="1"/>
    <col min="14349" max="14349" width="1.83203125" style="12" customWidth="1"/>
    <col min="14350" max="14351" width="12.1640625" style="12" bestFit="1" customWidth="1"/>
    <col min="14352" max="14592" width="9.33203125" style="12"/>
    <col min="14593" max="14595" width="4.83203125" style="12" customWidth="1"/>
    <col min="14596" max="14596" width="48.83203125" style="12" customWidth="1"/>
    <col min="14597" max="14597" width="10.6640625" style="12" bestFit="1" customWidth="1"/>
    <col min="14598" max="14598" width="18.83203125" style="12" customWidth="1"/>
    <col min="14599" max="14599" width="1.83203125" style="12" customWidth="1"/>
    <col min="14600" max="14600" width="18.83203125" style="12" customWidth="1"/>
    <col min="14601" max="14601" width="1.83203125" style="12" customWidth="1"/>
    <col min="14602" max="14602" width="18.83203125" style="12" customWidth="1"/>
    <col min="14603" max="14603" width="1.83203125" style="12" customWidth="1"/>
    <col min="14604" max="14604" width="18.83203125" style="12" customWidth="1"/>
    <col min="14605" max="14605" width="1.83203125" style="12" customWidth="1"/>
    <col min="14606" max="14607" width="12.1640625" style="12" bestFit="1" customWidth="1"/>
    <col min="14608" max="14848" width="9.33203125" style="12"/>
    <col min="14849" max="14851" width="4.83203125" style="12" customWidth="1"/>
    <col min="14852" max="14852" width="48.83203125" style="12" customWidth="1"/>
    <col min="14853" max="14853" width="10.6640625" style="12" bestFit="1" customWidth="1"/>
    <col min="14854" max="14854" width="18.83203125" style="12" customWidth="1"/>
    <col min="14855" max="14855" width="1.83203125" style="12" customWidth="1"/>
    <col min="14856" max="14856" width="18.83203125" style="12" customWidth="1"/>
    <col min="14857" max="14857" width="1.83203125" style="12" customWidth="1"/>
    <col min="14858" max="14858" width="18.83203125" style="12" customWidth="1"/>
    <col min="14859" max="14859" width="1.83203125" style="12" customWidth="1"/>
    <col min="14860" max="14860" width="18.83203125" style="12" customWidth="1"/>
    <col min="14861" max="14861" width="1.83203125" style="12" customWidth="1"/>
    <col min="14862" max="14863" width="12.1640625" style="12" bestFit="1" customWidth="1"/>
    <col min="14864" max="15104" width="9.33203125" style="12"/>
    <col min="15105" max="15107" width="4.83203125" style="12" customWidth="1"/>
    <col min="15108" max="15108" width="48.83203125" style="12" customWidth="1"/>
    <col min="15109" max="15109" width="10.6640625" style="12" bestFit="1" customWidth="1"/>
    <col min="15110" max="15110" width="18.83203125" style="12" customWidth="1"/>
    <col min="15111" max="15111" width="1.83203125" style="12" customWidth="1"/>
    <col min="15112" max="15112" width="18.83203125" style="12" customWidth="1"/>
    <col min="15113" max="15113" width="1.83203125" style="12" customWidth="1"/>
    <col min="15114" max="15114" width="18.83203125" style="12" customWidth="1"/>
    <col min="15115" max="15115" width="1.83203125" style="12" customWidth="1"/>
    <col min="15116" max="15116" width="18.83203125" style="12" customWidth="1"/>
    <col min="15117" max="15117" width="1.83203125" style="12" customWidth="1"/>
    <col min="15118" max="15119" width="12.1640625" style="12" bestFit="1" customWidth="1"/>
    <col min="15120" max="15360" width="9.33203125" style="12"/>
    <col min="15361" max="15363" width="4.83203125" style="12" customWidth="1"/>
    <col min="15364" max="15364" width="48.83203125" style="12" customWidth="1"/>
    <col min="15365" max="15365" width="10.6640625" style="12" bestFit="1" customWidth="1"/>
    <col min="15366" max="15366" width="18.83203125" style="12" customWidth="1"/>
    <col min="15367" max="15367" width="1.83203125" style="12" customWidth="1"/>
    <col min="15368" max="15368" width="18.83203125" style="12" customWidth="1"/>
    <col min="15369" max="15369" width="1.83203125" style="12" customWidth="1"/>
    <col min="15370" max="15370" width="18.83203125" style="12" customWidth="1"/>
    <col min="15371" max="15371" width="1.83203125" style="12" customWidth="1"/>
    <col min="15372" max="15372" width="18.83203125" style="12" customWidth="1"/>
    <col min="15373" max="15373" width="1.83203125" style="12" customWidth="1"/>
    <col min="15374" max="15375" width="12.1640625" style="12" bestFit="1" customWidth="1"/>
    <col min="15376" max="15616" width="9.33203125" style="12"/>
    <col min="15617" max="15619" width="4.83203125" style="12" customWidth="1"/>
    <col min="15620" max="15620" width="48.83203125" style="12" customWidth="1"/>
    <col min="15621" max="15621" width="10.6640625" style="12" bestFit="1" customWidth="1"/>
    <col min="15622" max="15622" width="18.83203125" style="12" customWidth="1"/>
    <col min="15623" max="15623" width="1.83203125" style="12" customWidth="1"/>
    <col min="15624" max="15624" width="18.83203125" style="12" customWidth="1"/>
    <col min="15625" max="15625" width="1.83203125" style="12" customWidth="1"/>
    <col min="15626" max="15626" width="18.83203125" style="12" customWidth="1"/>
    <col min="15627" max="15627" width="1.83203125" style="12" customWidth="1"/>
    <col min="15628" max="15628" width="18.83203125" style="12" customWidth="1"/>
    <col min="15629" max="15629" width="1.83203125" style="12" customWidth="1"/>
    <col min="15630" max="15631" width="12.1640625" style="12" bestFit="1" customWidth="1"/>
    <col min="15632" max="15872" width="9.33203125" style="12"/>
    <col min="15873" max="15875" width="4.83203125" style="12" customWidth="1"/>
    <col min="15876" max="15876" width="48.83203125" style="12" customWidth="1"/>
    <col min="15877" max="15877" width="10.6640625" style="12" bestFit="1" customWidth="1"/>
    <col min="15878" max="15878" width="18.83203125" style="12" customWidth="1"/>
    <col min="15879" max="15879" width="1.83203125" style="12" customWidth="1"/>
    <col min="15880" max="15880" width="18.83203125" style="12" customWidth="1"/>
    <col min="15881" max="15881" width="1.83203125" style="12" customWidth="1"/>
    <col min="15882" max="15882" width="18.83203125" style="12" customWidth="1"/>
    <col min="15883" max="15883" width="1.83203125" style="12" customWidth="1"/>
    <col min="15884" max="15884" width="18.83203125" style="12" customWidth="1"/>
    <col min="15885" max="15885" width="1.83203125" style="12" customWidth="1"/>
    <col min="15886" max="15887" width="12.1640625" style="12" bestFit="1" customWidth="1"/>
    <col min="15888" max="16128" width="9.33203125" style="12"/>
    <col min="16129" max="16131" width="4.83203125" style="12" customWidth="1"/>
    <col min="16132" max="16132" width="48.83203125" style="12" customWidth="1"/>
    <col min="16133" max="16133" width="10.6640625" style="12" bestFit="1" customWidth="1"/>
    <col min="16134" max="16134" width="18.83203125" style="12" customWidth="1"/>
    <col min="16135" max="16135" width="1.83203125" style="12" customWidth="1"/>
    <col min="16136" max="16136" width="18.83203125" style="12" customWidth="1"/>
    <col min="16137" max="16137" width="1.83203125" style="12" customWidth="1"/>
    <col min="16138" max="16138" width="18.83203125" style="12" customWidth="1"/>
    <col min="16139" max="16139" width="1.83203125" style="12" customWidth="1"/>
    <col min="16140" max="16140" width="18.83203125" style="12" customWidth="1"/>
    <col min="16141" max="16141" width="1.83203125" style="12" customWidth="1"/>
    <col min="16142" max="16143" width="12.1640625" style="12" bestFit="1" customWidth="1"/>
    <col min="16144" max="16384" width="9.33203125" style="12"/>
  </cols>
  <sheetData>
    <row r="1" spans="1:20" s="1" customFormat="1" ht="23.25" customHeight="1" x14ac:dyDescent="0.45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9"/>
    </row>
    <row r="2" spans="1:20" s="1" customFormat="1" ht="23.25" customHeight="1" x14ac:dyDescent="0.45">
      <c r="A2" s="175" t="s">
        <v>65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20" s="1" customFormat="1" ht="23.25" customHeight="1" x14ac:dyDescent="0.45">
      <c r="A3" s="177" t="s">
        <v>196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</row>
    <row r="4" spans="1:20" s="1" customFormat="1" ht="23.25" customHeight="1" x14ac:dyDescent="0.45">
      <c r="A4" s="177" t="s">
        <v>159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</row>
    <row r="5" spans="1:20" s="1" customFormat="1" ht="23.25" customHeight="1" x14ac:dyDescent="0.45">
      <c r="A5" s="143"/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</row>
    <row r="6" spans="1:20" s="1" customFormat="1" ht="23.25" customHeight="1" x14ac:dyDescent="0.45">
      <c r="E6" s="78"/>
      <c r="F6" s="176" t="s">
        <v>66</v>
      </c>
      <c r="G6" s="176"/>
      <c r="H6" s="176"/>
      <c r="I6" s="80"/>
      <c r="J6" s="176" t="s">
        <v>4</v>
      </c>
      <c r="K6" s="176"/>
      <c r="L6" s="176"/>
      <c r="P6" s="172"/>
    </row>
    <row r="7" spans="1:20" s="1" customFormat="1" ht="23.25" customHeight="1" x14ac:dyDescent="0.45">
      <c r="E7" s="4" t="s">
        <v>5</v>
      </c>
      <c r="F7" s="5" t="s">
        <v>195</v>
      </c>
      <c r="G7" s="78"/>
      <c r="H7" s="5" t="s">
        <v>197</v>
      </c>
      <c r="I7" s="78"/>
      <c r="J7" s="5" t="s">
        <v>195</v>
      </c>
      <c r="K7" s="78"/>
      <c r="L7" s="5" t="s">
        <v>197</v>
      </c>
      <c r="P7" s="172"/>
    </row>
    <row r="8" spans="1:20" s="1" customFormat="1" ht="23.25" customHeight="1" x14ac:dyDescent="0.45">
      <c r="E8" s="4"/>
      <c r="F8" s="52"/>
      <c r="G8" s="78"/>
      <c r="H8" s="52"/>
      <c r="I8" s="79"/>
      <c r="J8" s="52"/>
      <c r="K8" s="78"/>
      <c r="L8" s="52"/>
      <c r="P8" s="172"/>
    </row>
    <row r="9" spans="1:20" s="1" customFormat="1" ht="23.25" customHeight="1" x14ac:dyDescent="0.45">
      <c r="A9" s="81" t="s">
        <v>67</v>
      </c>
      <c r="E9" s="36"/>
      <c r="F9" s="14">
        <v>1374093745.0999999</v>
      </c>
      <c r="G9" s="14"/>
      <c r="H9" s="14">
        <v>1389965828.5</v>
      </c>
      <c r="I9" s="14"/>
      <c r="J9" s="14">
        <v>894777331.10000002</v>
      </c>
      <c r="K9" s="14"/>
      <c r="L9" s="14">
        <v>936902644.5</v>
      </c>
      <c r="N9" s="1">
        <f>+J9-L9</f>
        <v>-42125313.399999976</v>
      </c>
      <c r="O9" s="29">
        <f>+N9*100/H9</f>
        <v>-3.0306725918190422</v>
      </c>
      <c r="P9" s="172">
        <f>+F9-J9</f>
        <v>479316413.99999988</v>
      </c>
      <c r="R9" s="1">
        <f t="shared" ref="R9" si="0">+H9-L9</f>
        <v>453063184</v>
      </c>
      <c r="S9" s="1">
        <f>+P9-R9</f>
        <v>26253229.999999881</v>
      </c>
      <c r="T9" s="29">
        <f>+S9*100/R9</f>
        <v>5.7946067849114575</v>
      </c>
    </row>
    <row r="10" spans="1:20" s="1" customFormat="1" ht="23.25" customHeight="1" x14ac:dyDescent="0.45">
      <c r="A10" s="81" t="s">
        <v>68</v>
      </c>
      <c r="E10" s="36"/>
      <c r="F10" s="14">
        <v>-1094785637.05</v>
      </c>
      <c r="G10" s="14"/>
      <c r="H10" s="14">
        <v>-1095753970.05</v>
      </c>
      <c r="I10" s="14"/>
      <c r="J10" s="14">
        <v>-728794590.78999996</v>
      </c>
      <c r="K10" s="14"/>
      <c r="L10" s="14">
        <v>-775801592</v>
      </c>
      <c r="P10" s="172"/>
    </row>
    <row r="11" spans="1:20" s="1" customFormat="1" ht="23.25" customHeight="1" x14ac:dyDescent="0.45">
      <c r="A11" s="81" t="s">
        <v>69</v>
      </c>
      <c r="B11" s="12"/>
      <c r="D11" s="29"/>
      <c r="E11" s="78"/>
      <c r="F11" s="42">
        <f>+F9+F10</f>
        <v>279308108.04999995</v>
      </c>
      <c r="G11" s="14"/>
      <c r="H11" s="42">
        <f>+H9+H10</f>
        <v>294211858.45000005</v>
      </c>
      <c r="I11" s="14"/>
      <c r="J11" s="42">
        <f>+J9+J10</f>
        <v>165982740.31000006</v>
      </c>
      <c r="K11" s="14"/>
      <c r="L11" s="42">
        <f>+L9+L10</f>
        <v>161101052.5</v>
      </c>
      <c r="P11" s="172"/>
    </row>
    <row r="12" spans="1:20" s="1" customFormat="1" ht="23.25" customHeight="1" x14ac:dyDescent="0.45">
      <c r="A12" s="81" t="s">
        <v>70</v>
      </c>
      <c r="B12" s="12"/>
      <c r="E12" s="78"/>
      <c r="F12" s="82"/>
      <c r="G12" s="74"/>
      <c r="H12" s="82"/>
      <c r="I12" s="74"/>
      <c r="J12" s="82"/>
      <c r="K12" s="74"/>
      <c r="L12" s="82"/>
      <c r="P12" s="172"/>
    </row>
    <row r="13" spans="1:20" s="1" customFormat="1" ht="23.25" customHeight="1" x14ac:dyDescent="0.45">
      <c r="A13" s="81"/>
      <c r="B13" s="12" t="s">
        <v>71</v>
      </c>
      <c r="E13" s="78"/>
      <c r="F13" s="14">
        <v>7664540.1299999999</v>
      </c>
      <c r="G13" s="14"/>
      <c r="H13" s="14">
        <v>0</v>
      </c>
      <c r="I13" s="14"/>
      <c r="J13" s="14">
        <v>7664540.1299999999</v>
      </c>
      <c r="K13" s="14"/>
      <c r="L13" s="14">
        <v>0</v>
      </c>
      <c r="P13" s="173"/>
    </row>
    <row r="14" spans="1:20" s="1" customFormat="1" ht="23.25" customHeight="1" x14ac:dyDescent="0.45">
      <c r="B14" s="12" t="s">
        <v>72</v>
      </c>
      <c r="E14" s="13">
        <v>24</v>
      </c>
      <c r="F14" s="14">
        <v>-9255874.3000000007</v>
      </c>
      <c r="G14" s="14"/>
      <c r="H14" s="14">
        <v>-2742231.49</v>
      </c>
      <c r="I14" s="14"/>
      <c r="J14" s="14">
        <v>-12741908.510000002</v>
      </c>
      <c r="K14" s="14"/>
      <c r="L14" s="14">
        <v>2487124.13</v>
      </c>
      <c r="P14" s="172"/>
    </row>
    <row r="15" spans="1:20" s="1" customFormat="1" ht="23.25" customHeight="1" x14ac:dyDescent="0.45">
      <c r="B15" s="12" t="s">
        <v>73</v>
      </c>
      <c r="E15" s="78"/>
      <c r="F15" s="14">
        <v>3354603.05</v>
      </c>
      <c r="G15" s="14"/>
      <c r="H15" s="14">
        <v>9038709.0399999991</v>
      </c>
      <c r="I15" s="14"/>
      <c r="J15" s="14">
        <v>1481659.08</v>
      </c>
      <c r="K15" s="14"/>
      <c r="L15" s="14">
        <v>8110414.0199999996</v>
      </c>
      <c r="P15" s="172"/>
    </row>
    <row r="16" spans="1:20" s="1" customFormat="1" ht="23.25" customHeight="1" x14ac:dyDescent="0.45">
      <c r="C16" s="1" t="s">
        <v>74</v>
      </c>
      <c r="E16" s="78"/>
      <c r="F16" s="42">
        <f>SUM(F13:F15)</f>
        <v>1763268.879999999</v>
      </c>
      <c r="G16" s="14"/>
      <c r="H16" s="42">
        <f>SUM(H13:H15)</f>
        <v>6296477.5499999989</v>
      </c>
      <c r="I16" s="14"/>
      <c r="J16" s="42">
        <f>SUM(J13:J15)</f>
        <v>-3595709.3000000017</v>
      </c>
      <c r="K16" s="14"/>
      <c r="L16" s="42">
        <f>SUM(L13:L15)</f>
        <v>10597538.149999999</v>
      </c>
    </row>
    <row r="17" spans="1:16" s="1" customFormat="1" ht="23.25" customHeight="1" x14ac:dyDescent="0.45">
      <c r="A17" s="1" t="s">
        <v>75</v>
      </c>
      <c r="E17" s="78"/>
      <c r="F17" s="42">
        <f>+F11+F16</f>
        <v>281071376.92999995</v>
      </c>
      <c r="G17" s="14"/>
      <c r="H17" s="42">
        <f>+H11+H16</f>
        <v>300508336.00000006</v>
      </c>
      <c r="I17" s="14"/>
      <c r="J17" s="42">
        <f>+J11+J16</f>
        <v>162387031.01000005</v>
      </c>
      <c r="K17" s="14"/>
      <c r="L17" s="42">
        <f>+L11+L16</f>
        <v>171698590.65000001</v>
      </c>
    </row>
    <row r="18" spans="1:16" s="1" customFormat="1" ht="23.25" customHeight="1" x14ac:dyDescent="0.45">
      <c r="A18" s="81" t="s">
        <v>76</v>
      </c>
      <c r="E18" s="78"/>
      <c r="F18" s="14"/>
      <c r="G18" s="14"/>
      <c r="H18" s="14"/>
      <c r="I18" s="14"/>
      <c r="J18" s="14"/>
      <c r="K18" s="14"/>
      <c r="L18" s="14"/>
    </row>
    <row r="19" spans="1:16" s="1" customFormat="1" ht="23.25" customHeight="1" x14ac:dyDescent="0.45">
      <c r="B19" s="12" t="s">
        <v>77</v>
      </c>
      <c r="E19" s="78"/>
      <c r="F19" s="14">
        <v>-36730030.920000002</v>
      </c>
      <c r="G19" s="14"/>
      <c r="H19" s="14">
        <v>-33960008.140000001</v>
      </c>
      <c r="I19" s="14"/>
      <c r="J19" s="14">
        <v>-36409590.039999999</v>
      </c>
      <c r="K19" s="14"/>
      <c r="L19" s="14">
        <v>-33860386.859999999</v>
      </c>
    </row>
    <row r="20" spans="1:16" s="1" customFormat="1" ht="23.25" customHeight="1" x14ac:dyDescent="0.45">
      <c r="B20" s="12" t="s">
        <v>78</v>
      </c>
      <c r="E20" s="78"/>
      <c r="F20" s="14">
        <v>-66899326.530000001</v>
      </c>
      <c r="G20" s="14"/>
      <c r="H20" s="14">
        <v>-70247144.390000001</v>
      </c>
      <c r="I20" s="14"/>
      <c r="J20" s="14">
        <v>-48280969.199999996</v>
      </c>
      <c r="K20" s="14"/>
      <c r="L20" s="14">
        <v>-52514745.539999999</v>
      </c>
    </row>
    <row r="21" spans="1:16" s="1" customFormat="1" ht="23.25" customHeight="1" x14ac:dyDescent="0.45">
      <c r="B21" s="12" t="s">
        <v>160</v>
      </c>
      <c r="E21" s="78"/>
      <c r="F21" s="53">
        <v>7004623.9699999997</v>
      </c>
      <c r="G21" s="38"/>
      <c r="H21" s="14">
        <v>0</v>
      </c>
      <c r="I21" s="14"/>
      <c r="J21" s="53">
        <v>7004623.9699999997</v>
      </c>
      <c r="K21" s="14"/>
      <c r="L21" s="14">
        <v>0</v>
      </c>
    </row>
    <row r="22" spans="1:16" s="1" customFormat="1" ht="23.25" customHeight="1" x14ac:dyDescent="0.45">
      <c r="C22" s="1" t="s">
        <v>79</v>
      </c>
      <c r="E22" s="78"/>
      <c r="F22" s="42">
        <f>SUM(F19:F21)</f>
        <v>-96624733.480000004</v>
      </c>
      <c r="G22" s="38"/>
      <c r="H22" s="42">
        <f>SUM(H19:H21)</f>
        <v>-104207152.53</v>
      </c>
      <c r="I22" s="14"/>
      <c r="J22" s="42">
        <f>SUM(J19:J21)</f>
        <v>-77685935.269999996</v>
      </c>
      <c r="K22" s="14"/>
      <c r="L22" s="42">
        <f>SUM(L19:L21)</f>
        <v>-86375132.400000006</v>
      </c>
    </row>
    <row r="23" spans="1:16" s="1" customFormat="1" ht="23.25" customHeight="1" x14ac:dyDescent="0.45">
      <c r="A23" s="81" t="s">
        <v>155</v>
      </c>
      <c r="E23" s="144"/>
      <c r="F23" s="83">
        <f>+F17+F22</f>
        <v>184446643.44999993</v>
      </c>
      <c r="G23" s="38"/>
      <c r="H23" s="83">
        <f>+H17+H22</f>
        <v>196301183.47000006</v>
      </c>
      <c r="I23" s="14"/>
      <c r="J23" s="83">
        <f>+J17+J22</f>
        <v>84701095.740000054</v>
      </c>
      <c r="K23" s="14"/>
      <c r="L23" s="83">
        <f>+L17+L22</f>
        <v>85323458.25</v>
      </c>
    </row>
    <row r="24" spans="1:16" s="1" customFormat="1" ht="23.25" customHeight="1" x14ac:dyDescent="0.45">
      <c r="A24" s="81"/>
      <c r="B24" s="1" t="s">
        <v>151</v>
      </c>
      <c r="E24" s="144"/>
      <c r="F24" s="14">
        <v>74757.34</v>
      </c>
      <c r="G24" s="38"/>
      <c r="H24" s="14">
        <v>101774.65</v>
      </c>
      <c r="I24" s="14"/>
      <c r="J24" s="145">
        <v>3390992.43</v>
      </c>
      <c r="K24" s="14"/>
      <c r="L24" s="145">
        <v>3488615.84</v>
      </c>
    </row>
    <row r="25" spans="1:16" s="1" customFormat="1" ht="23.25" customHeight="1" x14ac:dyDescent="0.45">
      <c r="B25" s="1" t="s">
        <v>80</v>
      </c>
      <c r="E25" s="78"/>
      <c r="F25" s="14">
        <v>-36748694.909999996</v>
      </c>
      <c r="G25" s="38"/>
      <c r="H25" s="14">
        <v>-49264193.689999998</v>
      </c>
      <c r="I25" s="14"/>
      <c r="J25" s="14">
        <v>-23711486.389999997</v>
      </c>
      <c r="K25" s="14"/>
      <c r="L25" s="14">
        <v>-37268225.32</v>
      </c>
    </row>
    <row r="26" spans="1:16" s="1" customFormat="1" ht="23.25" customHeight="1" x14ac:dyDescent="0.45">
      <c r="A26" s="81" t="s">
        <v>145</v>
      </c>
      <c r="E26" s="78"/>
      <c r="F26" s="83">
        <f>SUM(F23:F25)</f>
        <v>147772705.87999994</v>
      </c>
      <c r="G26" s="38"/>
      <c r="H26" s="83">
        <f>SUM(H23:H25)</f>
        <v>147138764.43000007</v>
      </c>
      <c r="I26" s="14"/>
      <c r="J26" s="83">
        <f>SUM(J23:J25)</f>
        <v>64380601.780000061</v>
      </c>
      <c r="K26" s="14"/>
      <c r="L26" s="83">
        <f>SUM(L23:L25)</f>
        <v>51543848.770000003</v>
      </c>
    </row>
    <row r="27" spans="1:16" s="1" customFormat="1" ht="23.25" customHeight="1" x14ac:dyDescent="0.45">
      <c r="B27" s="12" t="s">
        <v>81</v>
      </c>
      <c r="E27" s="13">
        <v>16</v>
      </c>
      <c r="F27" s="41">
        <v>-16715844.92</v>
      </c>
      <c r="G27" s="38"/>
      <c r="H27" s="41">
        <v>-20106053.989999998</v>
      </c>
      <c r="I27" s="14"/>
      <c r="J27" s="41">
        <v>-1569873.42</v>
      </c>
      <c r="K27" s="14"/>
      <c r="L27" s="41">
        <v>-688738.93</v>
      </c>
    </row>
    <row r="28" spans="1:16" s="1" customFormat="1" ht="23.25" customHeight="1" x14ac:dyDescent="0.45">
      <c r="A28" s="9" t="s">
        <v>156</v>
      </c>
      <c r="E28" s="78"/>
      <c r="F28" s="14">
        <f>SUM(F26:F27)</f>
        <v>131056860.95999993</v>
      </c>
      <c r="G28" s="14"/>
      <c r="H28" s="14">
        <f>SUM(H26:H27)</f>
        <v>127032710.44000007</v>
      </c>
      <c r="I28" s="14"/>
      <c r="J28" s="14">
        <f>SUM(J26:J27)</f>
        <v>62810728.360000059</v>
      </c>
      <c r="K28" s="14"/>
      <c r="L28" s="14">
        <f>SUM(L26:L27)</f>
        <v>50855109.840000004</v>
      </c>
      <c r="P28" s="29"/>
    </row>
    <row r="29" spans="1:16" s="1" customFormat="1" ht="23.25" customHeight="1" x14ac:dyDescent="0.45">
      <c r="A29" s="9" t="s">
        <v>82</v>
      </c>
      <c r="E29" s="78"/>
      <c r="F29" s="82"/>
      <c r="G29" s="82"/>
      <c r="H29" s="82"/>
      <c r="I29" s="82"/>
      <c r="J29" s="82"/>
      <c r="K29" s="82"/>
      <c r="L29" s="82"/>
    </row>
    <row r="30" spans="1:16" s="1" customFormat="1" ht="23.25" customHeight="1" x14ac:dyDescent="0.45">
      <c r="A30" s="9" t="s">
        <v>83</v>
      </c>
      <c r="E30" s="78"/>
      <c r="F30" s="14"/>
      <c r="G30" s="14"/>
      <c r="H30" s="14"/>
      <c r="I30" s="14"/>
      <c r="J30" s="14"/>
      <c r="K30" s="14"/>
      <c r="L30" s="14"/>
    </row>
    <row r="31" spans="1:16" s="1" customFormat="1" ht="23.25" customHeight="1" x14ac:dyDescent="0.45">
      <c r="A31" s="9"/>
      <c r="B31" s="1" t="s">
        <v>84</v>
      </c>
      <c r="E31" s="78"/>
      <c r="F31" s="38"/>
      <c r="G31" s="38"/>
      <c r="H31" s="38"/>
      <c r="I31" s="38"/>
      <c r="J31" s="38"/>
      <c r="K31" s="38"/>
      <c r="L31" s="38"/>
    </row>
    <row r="32" spans="1:16" s="1" customFormat="1" ht="23.25" customHeight="1" x14ac:dyDescent="0.45">
      <c r="A32" s="9"/>
      <c r="B32" s="1" t="s">
        <v>85</v>
      </c>
      <c r="E32" s="78"/>
      <c r="F32" s="14"/>
      <c r="G32" s="14"/>
      <c r="H32" s="14"/>
      <c r="I32" s="14"/>
      <c r="J32" s="14"/>
      <c r="K32" s="14"/>
      <c r="L32" s="14"/>
    </row>
    <row r="33" spans="1:13" s="1" customFormat="1" ht="23.25" customHeight="1" x14ac:dyDescent="0.45">
      <c r="A33" s="9"/>
      <c r="B33" s="1" t="s">
        <v>86</v>
      </c>
      <c r="E33" s="78"/>
      <c r="F33" s="53">
        <v>78574386.219999999</v>
      </c>
      <c r="G33" s="14"/>
      <c r="H33" s="14">
        <v>-92869194.049999997</v>
      </c>
      <c r="I33" s="14"/>
      <c r="J33" s="53">
        <v>90133982.453998938</v>
      </c>
      <c r="K33" s="14"/>
      <c r="L33" s="14">
        <v>-108431362.38</v>
      </c>
    </row>
    <row r="34" spans="1:13" s="1" customFormat="1" ht="23.25" customHeight="1" x14ac:dyDescent="0.45">
      <c r="A34" s="9" t="s">
        <v>87</v>
      </c>
      <c r="E34" s="78"/>
      <c r="F34" s="14"/>
      <c r="G34" s="14"/>
      <c r="H34" s="14"/>
      <c r="I34" s="14"/>
      <c r="J34" s="14"/>
      <c r="K34" s="14"/>
      <c r="L34" s="14"/>
    </row>
    <row r="35" spans="1:13" s="1" customFormat="1" ht="23.25" customHeight="1" x14ac:dyDescent="0.45">
      <c r="A35" s="9"/>
      <c r="B35" s="1" t="s">
        <v>88</v>
      </c>
      <c r="E35" s="78"/>
      <c r="F35" s="14"/>
      <c r="G35" s="14"/>
      <c r="H35" s="14"/>
      <c r="I35" s="14"/>
      <c r="J35" s="14"/>
      <c r="K35" s="14"/>
      <c r="L35" s="14"/>
    </row>
    <row r="36" spans="1:13" s="1" customFormat="1" ht="23.25" customHeight="1" x14ac:dyDescent="0.45">
      <c r="A36" s="9"/>
      <c r="B36" s="1" t="s">
        <v>89</v>
      </c>
      <c r="E36" s="78"/>
      <c r="F36" s="14">
        <v>898469.8</v>
      </c>
      <c r="G36" s="14"/>
      <c r="H36" s="14">
        <v>3674157.15</v>
      </c>
      <c r="I36" s="14"/>
      <c r="J36" s="14">
        <v>615253</v>
      </c>
      <c r="K36" s="14"/>
      <c r="L36" s="14">
        <v>2116854</v>
      </c>
    </row>
    <row r="37" spans="1:13" s="1" customFormat="1" ht="23.25" customHeight="1" x14ac:dyDescent="0.45">
      <c r="A37" s="84" t="s">
        <v>90</v>
      </c>
      <c r="E37" s="78"/>
      <c r="F37" s="83">
        <f>SUM(F33:F36)</f>
        <v>79472856.019999996</v>
      </c>
      <c r="G37" s="14"/>
      <c r="H37" s="83">
        <f>SUM(H33:H36)</f>
        <v>-89195036.899999991</v>
      </c>
      <c r="I37" s="14"/>
      <c r="J37" s="83">
        <f>SUM(J33:J36)</f>
        <v>90749235.453998938</v>
      </c>
      <c r="K37" s="14"/>
      <c r="L37" s="83">
        <f>SUM(L33:L36)</f>
        <v>-106314508.38</v>
      </c>
    </row>
    <row r="38" spans="1:13" ht="23.25" customHeight="1" thickBot="1" x14ac:dyDescent="0.5">
      <c r="A38" s="84" t="s">
        <v>91</v>
      </c>
      <c r="F38" s="43">
        <f>+F28+F37</f>
        <v>210529716.97999993</v>
      </c>
      <c r="H38" s="43">
        <f>+H28+H37</f>
        <v>37837673.540000081</v>
      </c>
      <c r="J38" s="43">
        <f>+J28+J37</f>
        <v>153559963.813999</v>
      </c>
      <c r="L38" s="43">
        <f>+L28+L37</f>
        <v>-55459398.539999992</v>
      </c>
    </row>
    <row r="39" spans="1:13" ht="23.25" customHeight="1" thickTop="1" x14ac:dyDescent="0.45">
      <c r="A39" s="84"/>
    </row>
    <row r="40" spans="1:13" ht="23.25" customHeight="1" x14ac:dyDescent="0.45">
      <c r="A40" s="86" t="s">
        <v>92</v>
      </c>
      <c r="H40" s="44"/>
    </row>
    <row r="41" spans="1:13" ht="23.25" customHeight="1" x14ac:dyDescent="0.45">
      <c r="A41" s="86"/>
      <c r="H41" s="44"/>
    </row>
    <row r="42" spans="1:13" ht="23.25" customHeight="1" x14ac:dyDescent="0.45">
      <c r="C42" s="24" t="s">
        <v>25</v>
      </c>
      <c r="E42" s="24"/>
      <c r="F42" s="24"/>
      <c r="H42" s="24" t="s">
        <v>25</v>
      </c>
      <c r="I42" s="24"/>
      <c r="J42" s="24"/>
      <c r="K42" s="24"/>
    </row>
    <row r="43" spans="1:13" ht="23.25" customHeight="1" x14ac:dyDescent="0.45">
      <c r="C43" s="24" t="s">
        <v>26</v>
      </c>
      <c r="E43" s="24"/>
      <c r="F43" s="24"/>
      <c r="H43" s="24" t="s">
        <v>27</v>
      </c>
    </row>
    <row r="44" spans="1:13" ht="24.95" customHeight="1" x14ac:dyDescent="0.45">
      <c r="A44" s="178" t="s">
        <v>93</v>
      </c>
      <c r="B44" s="178"/>
      <c r="C44" s="178"/>
      <c r="D44" s="178"/>
      <c r="E44" s="178"/>
      <c r="F44" s="178"/>
      <c r="G44" s="178"/>
      <c r="H44" s="178"/>
      <c r="I44" s="178"/>
      <c r="J44" s="178"/>
      <c r="K44" s="178"/>
      <c r="L44" s="178"/>
    </row>
    <row r="46" spans="1:13" s="1" customFormat="1" ht="24.95" customHeight="1" x14ac:dyDescent="0.45">
      <c r="A46" s="175" t="str">
        <f>+A1</f>
        <v>บริษัท อาม่า มารีน จำกัด (มหาชน) และบริษัทย่อย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9"/>
    </row>
    <row r="47" spans="1:13" s="1" customFormat="1" ht="24.95" customHeight="1" x14ac:dyDescent="0.45">
      <c r="A47" s="175" t="s">
        <v>94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</row>
    <row r="48" spans="1:13" s="1" customFormat="1" ht="24.95" customHeight="1" x14ac:dyDescent="0.45">
      <c r="A48" s="177" t="str">
        <f>+A3</f>
        <v>สำหรับงวด 9 เดือน สิ้นสุดวันที่ 30 กันยายน 2563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</row>
    <row r="49" spans="1:12" s="1" customFormat="1" ht="23.25" customHeight="1" x14ac:dyDescent="0.45">
      <c r="A49" s="177" t="s">
        <v>159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</row>
    <row r="50" spans="1:12" s="1" customFormat="1" ht="23.25" customHeight="1" x14ac:dyDescent="0.45">
      <c r="A50" s="143"/>
      <c r="B50" s="143"/>
      <c r="C50" s="143"/>
      <c r="D50" s="143"/>
      <c r="E50" s="143"/>
      <c r="F50" s="143"/>
      <c r="G50" s="143"/>
      <c r="H50" s="143"/>
      <c r="I50" s="143"/>
      <c r="J50" s="143"/>
      <c r="K50" s="143"/>
      <c r="L50" s="143"/>
    </row>
    <row r="51" spans="1:12" s="1" customFormat="1" ht="24.95" customHeight="1" x14ac:dyDescent="0.45">
      <c r="E51" s="78"/>
      <c r="F51" s="176" t="s">
        <v>66</v>
      </c>
      <c r="G51" s="176"/>
      <c r="H51" s="176"/>
      <c r="I51" s="80"/>
      <c r="J51" s="176" t="s">
        <v>4</v>
      </c>
      <c r="K51" s="176"/>
      <c r="L51" s="176"/>
    </row>
    <row r="52" spans="1:12" s="1" customFormat="1" ht="24.95" customHeight="1" x14ac:dyDescent="0.45">
      <c r="E52" s="4" t="s">
        <v>5</v>
      </c>
      <c r="F52" s="5" t="s">
        <v>195</v>
      </c>
      <c r="G52" s="170"/>
      <c r="H52" s="5" t="s">
        <v>197</v>
      </c>
      <c r="I52" s="170"/>
      <c r="J52" s="5" t="s">
        <v>195</v>
      </c>
      <c r="K52" s="170"/>
      <c r="L52" s="5" t="s">
        <v>197</v>
      </c>
    </row>
    <row r="53" spans="1:12" s="1" customFormat="1" ht="24.95" customHeight="1" x14ac:dyDescent="0.45">
      <c r="B53" s="47"/>
      <c r="E53" s="78"/>
      <c r="F53" s="87"/>
      <c r="G53" s="87"/>
      <c r="H53" s="52"/>
      <c r="I53" s="79"/>
      <c r="J53" s="52"/>
      <c r="K53" s="78"/>
      <c r="L53" s="52"/>
    </row>
    <row r="54" spans="1:12" s="1" customFormat="1" ht="24.95" customHeight="1" x14ac:dyDescent="0.45">
      <c r="A54" s="84" t="s">
        <v>183</v>
      </c>
      <c r="B54" s="47"/>
      <c r="E54" s="78"/>
      <c r="F54" s="87"/>
      <c r="G54" s="87"/>
      <c r="H54" s="52"/>
      <c r="I54" s="79"/>
      <c r="J54" s="52"/>
      <c r="K54" s="78"/>
      <c r="L54" s="52"/>
    </row>
    <row r="55" spans="1:12" s="1" customFormat="1" ht="24.95" customHeight="1" x14ac:dyDescent="0.45">
      <c r="A55" s="35"/>
      <c r="B55" s="35" t="s">
        <v>95</v>
      </c>
      <c r="E55" s="78"/>
      <c r="F55" s="14">
        <f>+F57-F56</f>
        <v>131056375.25999993</v>
      </c>
      <c r="G55" s="14"/>
      <c r="H55" s="14">
        <f>+H57-H56</f>
        <v>127032099.89000008</v>
      </c>
      <c r="I55" s="14"/>
      <c r="J55" s="14">
        <f>+J57-J56</f>
        <v>62810728.360000059</v>
      </c>
      <c r="K55" s="14"/>
      <c r="L55" s="14">
        <f>+L57-L56</f>
        <v>50855109.840000004</v>
      </c>
    </row>
    <row r="56" spans="1:12" s="1" customFormat="1" ht="24.95" customHeight="1" x14ac:dyDescent="0.45">
      <c r="B56" s="35" t="s">
        <v>96</v>
      </c>
      <c r="E56" s="78"/>
      <c r="F56" s="41">
        <v>485.7</v>
      </c>
      <c r="G56" s="14"/>
      <c r="H56" s="41">
        <v>610.54999999999995</v>
      </c>
      <c r="I56" s="14"/>
      <c r="J56" s="14">
        <v>0</v>
      </c>
      <c r="K56" s="14"/>
      <c r="L56" s="14">
        <v>0</v>
      </c>
    </row>
    <row r="57" spans="1:12" s="1" customFormat="1" ht="24.95" customHeight="1" thickBot="1" x14ac:dyDescent="0.5">
      <c r="A57" s="84" t="s">
        <v>156</v>
      </c>
      <c r="E57" s="78"/>
      <c r="F57" s="43">
        <f>+F28</f>
        <v>131056860.95999993</v>
      </c>
      <c r="G57" s="14"/>
      <c r="H57" s="43">
        <f>+H28</f>
        <v>127032710.44000007</v>
      </c>
      <c r="I57" s="14"/>
      <c r="J57" s="43">
        <f>+J28</f>
        <v>62810728.360000059</v>
      </c>
      <c r="K57" s="14"/>
      <c r="L57" s="43">
        <f>+L28</f>
        <v>50855109.840000004</v>
      </c>
    </row>
    <row r="58" spans="1:12" s="84" customFormat="1" ht="24.95" customHeight="1" thickTop="1" x14ac:dyDescent="0.45">
      <c r="A58" s="84" t="s">
        <v>184</v>
      </c>
      <c r="F58" s="88"/>
      <c r="G58" s="88"/>
      <c r="H58" s="88"/>
      <c r="I58" s="88"/>
      <c r="J58" s="88"/>
      <c r="K58" s="88"/>
      <c r="L58" s="88"/>
    </row>
    <row r="59" spans="1:12" s="1" customFormat="1" ht="24.95" customHeight="1" x14ac:dyDescent="0.45">
      <c r="A59" s="81"/>
      <c r="B59" s="35" t="s">
        <v>95</v>
      </c>
      <c r="E59" s="78"/>
      <c r="F59" s="14">
        <f>+F61-F60</f>
        <v>210529229.15999994</v>
      </c>
      <c r="G59" s="14"/>
      <c r="H59" s="14">
        <f>+H61-H60</f>
        <v>37837051.310000084</v>
      </c>
      <c r="I59" s="14"/>
      <c r="J59" s="14">
        <f>+J61-J60</f>
        <v>153559963.813999</v>
      </c>
      <c r="K59" s="14"/>
      <c r="L59" s="14">
        <f>+L61-L60</f>
        <v>-55459398.539999992</v>
      </c>
    </row>
    <row r="60" spans="1:12" s="1" customFormat="1" ht="24.95" customHeight="1" x14ac:dyDescent="0.45">
      <c r="A60" s="81"/>
      <c r="B60" s="35" t="s">
        <v>96</v>
      </c>
      <c r="E60" s="78"/>
      <c r="F60" s="14">
        <v>487.82</v>
      </c>
      <c r="G60" s="14"/>
      <c r="H60" s="14">
        <v>622.23</v>
      </c>
      <c r="I60" s="14"/>
      <c r="J60" s="14">
        <v>0</v>
      </c>
      <c r="K60" s="14"/>
      <c r="L60" s="14">
        <v>0</v>
      </c>
    </row>
    <row r="61" spans="1:12" s="1" customFormat="1" ht="24.95" customHeight="1" thickBot="1" x14ac:dyDescent="0.5">
      <c r="A61" s="84" t="s">
        <v>91</v>
      </c>
      <c r="B61" s="35"/>
      <c r="E61" s="78"/>
      <c r="F61" s="43">
        <f>+F38</f>
        <v>210529716.97999993</v>
      </c>
      <c r="G61" s="14"/>
      <c r="H61" s="43">
        <f>+H38</f>
        <v>37837673.540000081</v>
      </c>
      <c r="I61" s="14"/>
      <c r="J61" s="43">
        <f>+J38</f>
        <v>153559963.813999</v>
      </c>
      <c r="K61" s="14"/>
      <c r="L61" s="43">
        <f>+L38</f>
        <v>-55459398.539999992</v>
      </c>
    </row>
    <row r="62" spans="1:12" s="1" customFormat="1" ht="24.95" customHeight="1" thickTop="1" x14ac:dyDescent="0.45">
      <c r="A62" s="35" t="s">
        <v>185</v>
      </c>
      <c r="E62" s="78"/>
      <c r="F62" s="14"/>
      <c r="G62" s="14"/>
      <c r="H62" s="14"/>
      <c r="I62" s="14"/>
      <c r="J62" s="14"/>
      <c r="K62" s="14"/>
      <c r="L62" s="14"/>
    </row>
    <row r="63" spans="1:12" s="1" customFormat="1" ht="24.95" customHeight="1" x14ac:dyDescent="0.45">
      <c r="B63" s="89" t="s">
        <v>186</v>
      </c>
      <c r="E63" s="13"/>
      <c r="F63" s="14">
        <f>+F55/F64</f>
        <v>0.25304524219376834</v>
      </c>
      <c r="G63" s="14"/>
      <c r="H63" s="14">
        <f>+H55/H64</f>
        <v>0.24527512239886479</v>
      </c>
      <c r="I63" s="14"/>
      <c r="J63" s="14">
        <f>+J55/J64</f>
        <v>0.12127571771072967</v>
      </c>
      <c r="K63" s="14"/>
      <c r="L63" s="14">
        <f>+L55/L64</f>
        <v>9.819166416531562E-2</v>
      </c>
    </row>
    <row r="64" spans="1:12" s="1" customFormat="1" ht="24.95" customHeight="1" x14ac:dyDescent="0.45">
      <c r="B64" s="89" t="s">
        <v>97</v>
      </c>
      <c r="E64" s="90">
        <v>4.1399999999999997</v>
      </c>
      <c r="F64" s="87">
        <v>517916773</v>
      </c>
      <c r="G64" s="87"/>
      <c r="H64" s="87">
        <v>517916773</v>
      </c>
      <c r="I64" s="87"/>
      <c r="J64" s="87">
        <v>517916773</v>
      </c>
      <c r="K64" s="87"/>
      <c r="L64" s="87">
        <v>517916773</v>
      </c>
    </row>
    <row r="65" spans="1:12" s="1" customFormat="1" ht="24.95" customHeight="1" x14ac:dyDescent="0.45">
      <c r="E65" s="78"/>
    </row>
    <row r="66" spans="1:12" s="1" customFormat="1" ht="24.95" customHeight="1" x14ac:dyDescent="0.45">
      <c r="E66" s="78"/>
    </row>
    <row r="67" spans="1:12" s="1" customFormat="1" ht="24.95" customHeight="1" x14ac:dyDescent="0.45">
      <c r="E67" s="78"/>
      <c r="F67" s="10"/>
      <c r="G67" s="10"/>
      <c r="H67" s="10"/>
      <c r="I67" s="10"/>
      <c r="J67" s="10"/>
      <c r="K67" s="10"/>
      <c r="L67" s="10"/>
    </row>
    <row r="68" spans="1:12" ht="24.95" customHeight="1" x14ac:dyDescent="0.45">
      <c r="A68" s="86" t="s">
        <v>92</v>
      </c>
    </row>
    <row r="80" spans="1:12" ht="24.95" customHeight="1" x14ac:dyDescent="0.45">
      <c r="C80" s="24" t="s">
        <v>25</v>
      </c>
      <c r="E80" s="24"/>
      <c r="F80" s="24"/>
      <c r="H80" s="24" t="s">
        <v>25</v>
      </c>
      <c r="I80" s="24"/>
      <c r="J80" s="24"/>
      <c r="K80" s="24"/>
    </row>
    <row r="81" spans="3:12" ht="24.95" customHeight="1" x14ac:dyDescent="0.45">
      <c r="C81" s="24" t="s">
        <v>26</v>
      </c>
      <c r="E81" s="24"/>
      <c r="F81" s="24"/>
      <c r="H81" s="24" t="s">
        <v>27</v>
      </c>
    </row>
    <row r="83" spans="3:12" ht="24.95" customHeight="1" x14ac:dyDescent="0.45">
      <c r="E83" s="12"/>
      <c r="F83" s="91"/>
      <c r="G83" s="87"/>
      <c r="H83" s="92"/>
      <c r="I83" s="87"/>
      <c r="J83" s="92"/>
      <c r="K83" s="87"/>
      <c r="L83" s="92"/>
    </row>
    <row r="84" spans="3:12" ht="24.95" customHeight="1" x14ac:dyDescent="0.45">
      <c r="E84" s="12"/>
      <c r="F84" s="93"/>
    </row>
  </sheetData>
  <mergeCells count="13">
    <mergeCell ref="A44:L44"/>
    <mergeCell ref="A1:L1"/>
    <mergeCell ref="A2:L2"/>
    <mergeCell ref="A3:L3"/>
    <mergeCell ref="F6:H6"/>
    <mergeCell ref="J6:L6"/>
    <mergeCell ref="A4:L4"/>
    <mergeCell ref="A46:L46"/>
    <mergeCell ref="A47:L47"/>
    <mergeCell ref="A48:L48"/>
    <mergeCell ref="F51:H51"/>
    <mergeCell ref="J51:L51"/>
    <mergeCell ref="A49:L49"/>
  </mergeCells>
  <pageMargins left="0.59055118110236227" right="0.19685039370078741" top="0.59055118110236227" bottom="0.51181102362204722" header="0.39370078740157483" footer="0.39370078740157483"/>
  <pageSetup paperSize="9" scale="80" orientation="portrait" r:id="rId1"/>
  <rowBreaks count="1" manualBreakCount="1">
    <brk id="43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"/>
  <sheetViews>
    <sheetView view="pageBreakPreview" topLeftCell="A13" zoomScale="90" zoomScaleNormal="90" zoomScaleSheetLayoutView="90" workbookViewId="0">
      <selection activeCell="J16" sqref="J16"/>
    </sheetView>
  </sheetViews>
  <sheetFormatPr defaultColWidth="12" defaultRowHeight="22.5" customHeight="1" x14ac:dyDescent="0.45"/>
  <cols>
    <col min="1" max="1" width="50.33203125" style="98" customWidth="1"/>
    <col min="2" max="2" width="2" style="98" customWidth="1"/>
    <col min="3" max="3" width="9.33203125" style="98" customWidth="1"/>
    <col min="4" max="4" width="17.83203125" style="98" customWidth="1"/>
    <col min="5" max="5" width="1.83203125" style="98" customWidth="1"/>
    <col min="6" max="6" width="17.83203125" style="98" customWidth="1"/>
    <col min="7" max="7" width="1.83203125" style="98" customWidth="1"/>
    <col min="8" max="8" width="17.83203125" style="98" customWidth="1"/>
    <col min="9" max="9" width="1.83203125" style="98" customWidth="1"/>
    <col min="10" max="10" width="17.83203125" style="98" customWidth="1"/>
    <col min="11" max="11" width="1.83203125" style="98" customWidth="1"/>
    <col min="12" max="12" width="17.83203125" style="98" customWidth="1"/>
    <col min="13" max="13" width="1.83203125" style="98" customWidth="1"/>
    <col min="14" max="14" width="17.83203125" style="98" customWidth="1"/>
    <col min="15" max="15" width="1.83203125" style="98" customWidth="1"/>
    <col min="16" max="16" width="17.83203125" style="98" customWidth="1"/>
    <col min="17" max="17" width="1.83203125" style="98" customWidth="1"/>
    <col min="18" max="18" width="17.83203125" style="98" customWidth="1"/>
    <col min="19" max="19" width="2.33203125" style="98" customWidth="1"/>
    <col min="20" max="20" width="13.83203125" style="98" customWidth="1"/>
    <col min="21" max="21" width="13.5" style="98" bestFit="1" customWidth="1"/>
    <col min="22" max="256" width="12" style="98"/>
    <col min="257" max="257" width="38.5" style="98" customWidth="1"/>
    <col min="258" max="258" width="2" style="98" customWidth="1"/>
    <col min="259" max="259" width="9.33203125" style="98" customWidth="1"/>
    <col min="260" max="260" width="17.83203125" style="98" customWidth="1"/>
    <col min="261" max="261" width="1.83203125" style="98" customWidth="1"/>
    <col min="262" max="262" width="17.83203125" style="98" customWidth="1"/>
    <col min="263" max="263" width="1.83203125" style="98" customWidth="1"/>
    <col min="264" max="264" width="17.83203125" style="98" customWidth="1"/>
    <col min="265" max="265" width="1.83203125" style="98" customWidth="1"/>
    <col min="266" max="266" width="17.83203125" style="98" customWidth="1"/>
    <col min="267" max="267" width="1.83203125" style="98" customWidth="1"/>
    <col min="268" max="268" width="17.83203125" style="98" customWidth="1"/>
    <col min="269" max="269" width="1.83203125" style="98" customWidth="1"/>
    <col min="270" max="270" width="17.83203125" style="98" customWidth="1"/>
    <col min="271" max="271" width="1.83203125" style="98" customWidth="1"/>
    <col min="272" max="272" width="17.83203125" style="98" customWidth="1"/>
    <col min="273" max="273" width="1.83203125" style="98" customWidth="1"/>
    <col min="274" max="274" width="17.83203125" style="98" customWidth="1"/>
    <col min="275" max="275" width="2.33203125" style="98" customWidth="1"/>
    <col min="276" max="276" width="13.83203125" style="98" customWidth="1"/>
    <col min="277" max="277" width="13.5" style="98" bestFit="1" customWidth="1"/>
    <col min="278" max="512" width="12" style="98"/>
    <col min="513" max="513" width="38.5" style="98" customWidth="1"/>
    <col min="514" max="514" width="2" style="98" customWidth="1"/>
    <col min="515" max="515" width="9.33203125" style="98" customWidth="1"/>
    <col min="516" max="516" width="17.83203125" style="98" customWidth="1"/>
    <col min="517" max="517" width="1.83203125" style="98" customWidth="1"/>
    <col min="518" max="518" width="17.83203125" style="98" customWidth="1"/>
    <col min="519" max="519" width="1.83203125" style="98" customWidth="1"/>
    <col min="520" max="520" width="17.83203125" style="98" customWidth="1"/>
    <col min="521" max="521" width="1.83203125" style="98" customWidth="1"/>
    <col min="522" max="522" width="17.83203125" style="98" customWidth="1"/>
    <col min="523" max="523" width="1.83203125" style="98" customWidth="1"/>
    <col min="524" max="524" width="17.83203125" style="98" customWidth="1"/>
    <col min="525" max="525" width="1.83203125" style="98" customWidth="1"/>
    <col min="526" max="526" width="17.83203125" style="98" customWidth="1"/>
    <col min="527" max="527" width="1.83203125" style="98" customWidth="1"/>
    <col min="528" max="528" width="17.83203125" style="98" customWidth="1"/>
    <col min="529" max="529" width="1.83203125" style="98" customWidth="1"/>
    <col min="530" max="530" width="17.83203125" style="98" customWidth="1"/>
    <col min="531" max="531" width="2.33203125" style="98" customWidth="1"/>
    <col min="532" max="532" width="13.83203125" style="98" customWidth="1"/>
    <col min="533" max="533" width="13.5" style="98" bestFit="1" customWidth="1"/>
    <col min="534" max="768" width="12" style="98"/>
    <col min="769" max="769" width="38.5" style="98" customWidth="1"/>
    <col min="770" max="770" width="2" style="98" customWidth="1"/>
    <col min="771" max="771" width="9.33203125" style="98" customWidth="1"/>
    <col min="772" max="772" width="17.83203125" style="98" customWidth="1"/>
    <col min="773" max="773" width="1.83203125" style="98" customWidth="1"/>
    <col min="774" max="774" width="17.83203125" style="98" customWidth="1"/>
    <col min="775" max="775" width="1.83203125" style="98" customWidth="1"/>
    <col min="776" max="776" width="17.83203125" style="98" customWidth="1"/>
    <col min="777" max="777" width="1.83203125" style="98" customWidth="1"/>
    <col min="778" max="778" width="17.83203125" style="98" customWidth="1"/>
    <col min="779" max="779" width="1.83203125" style="98" customWidth="1"/>
    <col min="780" max="780" width="17.83203125" style="98" customWidth="1"/>
    <col min="781" max="781" width="1.83203125" style="98" customWidth="1"/>
    <col min="782" max="782" width="17.83203125" style="98" customWidth="1"/>
    <col min="783" max="783" width="1.83203125" style="98" customWidth="1"/>
    <col min="784" max="784" width="17.83203125" style="98" customWidth="1"/>
    <col min="785" max="785" width="1.83203125" style="98" customWidth="1"/>
    <col min="786" max="786" width="17.83203125" style="98" customWidth="1"/>
    <col min="787" max="787" width="2.33203125" style="98" customWidth="1"/>
    <col min="788" max="788" width="13.83203125" style="98" customWidth="1"/>
    <col min="789" max="789" width="13.5" style="98" bestFit="1" customWidth="1"/>
    <col min="790" max="1024" width="12" style="98"/>
    <col min="1025" max="1025" width="38.5" style="98" customWidth="1"/>
    <col min="1026" max="1026" width="2" style="98" customWidth="1"/>
    <col min="1027" max="1027" width="9.33203125" style="98" customWidth="1"/>
    <col min="1028" max="1028" width="17.83203125" style="98" customWidth="1"/>
    <col min="1029" max="1029" width="1.83203125" style="98" customWidth="1"/>
    <col min="1030" max="1030" width="17.83203125" style="98" customWidth="1"/>
    <col min="1031" max="1031" width="1.83203125" style="98" customWidth="1"/>
    <col min="1032" max="1032" width="17.83203125" style="98" customWidth="1"/>
    <col min="1033" max="1033" width="1.83203125" style="98" customWidth="1"/>
    <col min="1034" max="1034" width="17.83203125" style="98" customWidth="1"/>
    <col min="1035" max="1035" width="1.83203125" style="98" customWidth="1"/>
    <col min="1036" max="1036" width="17.83203125" style="98" customWidth="1"/>
    <col min="1037" max="1037" width="1.83203125" style="98" customWidth="1"/>
    <col min="1038" max="1038" width="17.83203125" style="98" customWidth="1"/>
    <col min="1039" max="1039" width="1.83203125" style="98" customWidth="1"/>
    <col min="1040" max="1040" width="17.83203125" style="98" customWidth="1"/>
    <col min="1041" max="1041" width="1.83203125" style="98" customWidth="1"/>
    <col min="1042" max="1042" width="17.83203125" style="98" customWidth="1"/>
    <col min="1043" max="1043" width="2.33203125" style="98" customWidth="1"/>
    <col min="1044" max="1044" width="13.83203125" style="98" customWidth="1"/>
    <col min="1045" max="1045" width="13.5" style="98" bestFit="1" customWidth="1"/>
    <col min="1046" max="1280" width="12" style="98"/>
    <col min="1281" max="1281" width="38.5" style="98" customWidth="1"/>
    <col min="1282" max="1282" width="2" style="98" customWidth="1"/>
    <col min="1283" max="1283" width="9.33203125" style="98" customWidth="1"/>
    <col min="1284" max="1284" width="17.83203125" style="98" customWidth="1"/>
    <col min="1285" max="1285" width="1.83203125" style="98" customWidth="1"/>
    <col min="1286" max="1286" width="17.83203125" style="98" customWidth="1"/>
    <col min="1287" max="1287" width="1.83203125" style="98" customWidth="1"/>
    <col min="1288" max="1288" width="17.83203125" style="98" customWidth="1"/>
    <col min="1289" max="1289" width="1.83203125" style="98" customWidth="1"/>
    <col min="1290" max="1290" width="17.83203125" style="98" customWidth="1"/>
    <col min="1291" max="1291" width="1.83203125" style="98" customWidth="1"/>
    <col min="1292" max="1292" width="17.83203125" style="98" customWidth="1"/>
    <col min="1293" max="1293" width="1.83203125" style="98" customWidth="1"/>
    <col min="1294" max="1294" width="17.83203125" style="98" customWidth="1"/>
    <col min="1295" max="1295" width="1.83203125" style="98" customWidth="1"/>
    <col min="1296" max="1296" width="17.83203125" style="98" customWidth="1"/>
    <col min="1297" max="1297" width="1.83203125" style="98" customWidth="1"/>
    <col min="1298" max="1298" width="17.83203125" style="98" customWidth="1"/>
    <col min="1299" max="1299" width="2.33203125" style="98" customWidth="1"/>
    <col min="1300" max="1300" width="13.83203125" style="98" customWidth="1"/>
    <col min="1301" max="1301" width="13.5" style="98" bestFit="1" customWidth="1"/>
    <col min="1302" max="1536" width="12" style="98"/>
    <col min="1537" max="1537" width="38.5" style="98" customWidth="1"/>
    <col min="1538" max="1538" width="2" style="98" customWidth="1"/>
    <col min="1539" max="1539" width="9.33203125" style="98" customWidth="1"/>
    <col min="1540" max="1540" width="17.83203125" style="98" customWidth="1"/>
    <col min="1541" max="1541" width="1.83203125" style="98" customWidth="1"/>
    <col min="1542" max="1542" width="17.83203125" style="98" customWidth="1"/>
    <col min="1543" max="1543" width="1.83203125" style="98" customWidth="1"/>
    <col min="1544" max="1544" width="17.83203125" style="98" customWidth="1"/>
    <col min="1545" max="1545" width="1.83203125" style="98" customWidth="1"/>
    <col min="1546" max="1546" width="17.83203125" style="98" customWidth="1"/>
    <col min="1547" max="1547" width="1.83203125" style="98" customWidth="1"/>
    <col min="1548" max="1548" width="17.83203125" style="98" customWidth="1"/>
    <col min="1549" max="1549" width="1.83203125" style="98" customWidth="1"/>
    <col min="1550" max="1550" width="17.83203125" style="98" customWidth="1"/>
    <col min="1551" max="1551" width="1.83203125" style="98" customWidth="1"/>
    <col min="1552" max="1552" width="17.83203125" style="98" customWidth="1"/>
    <col min="1553" max="1553" width="1.83203125" style="98" customWidth="1"/>
    <col min="1554" max="1554" width="17.83203125" style="98" customWidth="1"/>
    <col min="1555" max="1555" width="2.33203125" style="98" customWidth="1"/>
    <col min="1556" max="1556" width="13.83203125" style="98" customWidth="1"/>
    <col min="1557" max="1557" width="13.5" style="98" bestFit="1" customWidth="1"/>
    <col min="1558" max="1792" width="12" style="98"/>
    <col min="1793" max="1793" width="38.5" style="98" customWidth="1"/>
    <col min="1794" max="1794" width="2" style="98" customWidth="1"/>
    <col min="1795" max="1795" width="9.33203125" style="98" customWidth="1"/>
    <col min="1796" max="1796" width="17.83203125" style="98" customWidth="1"/>
    <col min="1797" max="1797" width="1.83203125" style="98" customWidth="1"/>
    <col min="1798" max="1798" width="17.83203125" style="98" customWidth="1"/>
    <col min="1799" max="1799" width="1.83203125" style="98" customWidth="1"/>
    <col min="1800" max="1800" width="17.83203125" style="98" customWidth="1"/>
    <col min="1801" max="1801" width="1.83203125" style="98" customWidth="1"/>
    <col min="1802" max="1802" width="17.83203125" style="98" customWidth="1"/>
    <col min="1803" max="1803" width="1.83203125" style="98" customWidth="1"/>
    <col min="1804" max="1804" width="17.83203125" style="98" customWidth="1"/>
    <col min="1805" max="1805" width="1.83203125" style="98" customWidth="1"/>
    <col min="1806" max="1806" width="17.83203125" style="98" customWidth="1"/>
    <col min="1807" max="1807" width="1.83203125" style="98" customWidth="1"/>
    <col min="1808" max="1808" width="17.83203125" style="98" customWidth="1"/>
    <col min="1809" max="1809" width="1.83203125" style="98" customWidth="1"/>
    <col min="1810" max="1810" width="17.83203125" style="98" customWidth="1"/>
    <col min="1811" max="1811" width="2.33203125" style="98" customWidth="1"/>
    <col min="1812" max="1812" width="13.83203125" style="98" customWidth="1"/>
    <col min="1813" max="1813" width="13.5" style="98" bestFit="1" customWidth="1"/>
    <col min="1814" max="2048" width="12" style="98"/>
    <col min="2049" max="2049" width="38.5" style="98" customWidth="1"/>
    <col min="2050" max="2050" width="2" style="98" customWidth="1"/>
    <col min="2051" max="2051" width="9.33203125" style="98" customWidth="1"/>
    <col min="2052" max="2052" width="17.83203125" style="98" customWidth="1"/>
    <col min="2053" max="2053" width="1.83203125" style="98" customWidth="1"/>
    <col min="2054" max="2054" width="17.83203125" style="98" customWidth="1"/>
    <col min="2055" max="2055" width="1.83203125" style="98" customWidth="1"/>
    <col min="2056" max="2056" width="17.83203125" style="98" customWidth="1"/>
    <col min="2057" max="2057" width="1.83203125" style="98" customWidth="1"/>
    <col min="2058" max="2058" width="17.83203125" style="98" customWidth="1"/>
    <col min="2059" max="2059" width="1.83203125" style="98" customWidth="1"/>
    <col min="2060" max="2060" width="17.83203125" style="98" customWidth="1"/>
    <col min="2061" max="2061" width="1.83203125" style="98" customWidth="1"/>
    <col min="2062" max="2062" width="17.83203125" style="98" customWidth="1"/>
    <col min="2063" max="2063" width="1.83203125" style="98" customWidth="1"/>
    <col min="2064" max="2064" width="17.83203125" style="98" customWidth="1"/>
    <col min="2065" max="2065" width="1.83203125" style="98" customWidth="1"/>
    <col min="2066" max="2066" width="17.83203125" style="98" customWidth="1"/>
    <col min="2067" max="2067" width="2.33203125" style="98" customWidth="1"/>
    <col min="2068" max="2068" width="13.83203125" style="98" customWidth="1"/>
    <col min="2069" max="2069" width="13.5" style="98" bestFit="1" customWidth="1"/>
    <col min="2070" max="2304" width="12" style="98"/>
    <col min="2305" max="2305" width="38.5" style="98" customWidth="1"/>
    <col min="2306" max="2306" width="2" style="98" customWidth="1"/>
    <col min="2307" max="2307" width="9.33203125" style="98" customWidth="1"/>
    <col min="2308" max="2308" width="17.83203125" style="98" customWidth="1"/>
    <col min="2309" max="2309" width="1.83203125" style="98" customWidth="1"/>
    <col min="2310" max="2310" width="17.83203125" style="98" customWidth="1"/>
    <col min="2311" max="2311" width="1.83203125" style="98" customWidth="1"/>
    <col min="2312" max="2312" width="17.83203125" style="98" customWidth="1"/>
    <col min="2313" max="2313" width="1.83203125" style="98" customWidth="1"/>
    <col min="2314" max="2314" width="17.83203125" style="98" customWidth="1"/>
    <col min="2315" max="2315" width="1.83203125" style="98" customWidth="1"/>
    <col min="2316" max="2316" width="17.83203125" style="98" customWidth="1"/>
    <col min="2317" max="2317" width="1.83203125" style="98" customWidth="1"/>
    <col min="2318" max="2318" width="17.83203125" style="98" customWidth="1"/>
    <col min="2319" max="2319" width="1.83203125" style="98" customWidth="1"/>
    <col min="2320" max="2320" width="17.83203125" style="98" customWidth="1"/>
    <col min="2321" max="2321" width="1.83203125" style="98" customWidth="1"/>
    <col min="2322" max="2322" width="17.83203125" style="98" customWidth="1"/>
    <col min="2323" max="2323" width="2.33203125" style="98" customWidth="1"/>
    <col min="2324" max="2324" width="13.83203125" style="98" customWidth="1"/>
    <col min="2325" max="2325" width="13.5" style="98" bestFit="1" customWidth="1"/>
    <col min="2326" max="2560" width="12" style="98"/>
    <col min="2561" max="2561" width="38.5" style="98" customWidth="1"/>
    <col min="2562" max="2562" width="2" style="98" customWidth="1"/>
    <col min="2563" max="2563" width="9.33203125" style="98" customWidth="1"/>
    <col min="2564" max="2564" width="17.83203125" style="98" customWidth="1"/>
    <col min="2565" max="2565" width="1.83203125" style="98" customWidth="1"/>
    <col min="2566" max="2566" width="17.83203125" style="98" customWidth="1"/>
    <col min="2567" max="2567" width="1.83203125" style="98" customWidth="1"/>
    <col min="2568" max="2568" width="17.83203125" style="98" customWidth="1"/>
    <col min="2569" max="2569" width="1.83203125" style="98" customWidth="1"/>
    <col min="2570" max="2570" width="17.83203125" style="98" customWidth="1"/>
    <col min="2571" max="2571" width="1.83203125" style="98" customWidth="1"/>
    <col min="2572" max="2572" width="17.83203125" style="98" customWidth="1"/>
    <col min="2573" max="2573" width="1.83203125" style="98" customWidth="1"/>
    <col min="2574" max="2574" width="17.83203125" style="98" customWidth="1"/>
    <col min="2575" max="2575" width="1.83203125" style="98" customWidth="1"/>
    <col min="2576" max="2576" width="17.83203125" style="98" customWidth="1"/>
    <col min="2577" max="2577" width="1.83203125" style="98" customWidth="1"/>
    <col min="2578" max="2578" width="17.83203125" style="98" customWidth="1"/>
    <col min="2579" max="2579" width="2.33203125" style="98" customWidth="1"/>
    <col min="2580" max="2580" width="13.83203125" style="98" customWidth="1"/>
    <col min="2581" max="2581" width="13.5" style="98" bestFit="1" customWidth="1"/>
    <col min="2582" max="2816" width="12" style="98"/>
    <col min="2817" max="2817" width="38.5" style="98" customWidth="1"/>
    <col min="2818" max="2818" width="2" style="98" customWidth="1"/>
    <col min="2819" max="2819" width="9.33203125" style="98" customWidth="1"/>
    <col min="2820" max="2820" width="17.83203125" style="98" customWidth="1"/>
    <col min="2821" max="2821" width="1.83203125" style="98" customWidth="1"/>
    <col min="2822" max="2822" width="17.83203125" style="98" customWidth="1"/>
    <col min="2823" max="2823" width="1.83203125" style="98" customWidth="1"/>
    <col min="2824" max="2824" width="17.83203125" style="98" customWidth="1"/>
    <col min="2825" max="2825" width="1.83203125" style="98" customWidth="1"/>
    <col min="2826" max="2826" width="17.83203125" style="98" customWidth="1"/>
    <col min="2827" max="2827" width="1.83203125" style="98" customWidth="1"/>
    <col min="2828" max="2828" width="17.83203125" style="98" customWidth="1"/>
    <col min="2829" max="2829" width="1.83203125" style="98" customWidth="1"/>
    <col min="2830" max="2830" width="17.83203125" style="98" customWidth="1"/>
    <col min="2831" max="2831" width="1.83203125" style="98" customWidth="1"/>
    <col min="2832" max="2832" width="17.83203125" style="98" customWidth="1"/>
    <col min="2833" max="2833" width="1.83203125" style="98" customWidth="1"/>
    <col min="2834" max="2834" width="17.83203125" style="98" customWidth="1"/>
    <col min="2835" max="2835" width="2.33203125" style="98" customWidth="1"/>
    <col min="2836" max="2836" width="13.83203125" style="98" customWidth="1"/>
    <col min="2837" max="2837" width="13.5" style="98" bestFit="1" customWidth="1"/>
    <col min="2838" max="3072" width="12" style="98"/>
    <col min="3073" max="3073" width="38.5" style="98" customWidth="1"/>
    <col min="3074" max="3074" width="2" style="98" customWidth="1"/>
    <col min="3075" max="3075" width="9.33203125" style="98" customWidth="1"/>
    <col min="3076" max="3076" width="17.83203125" style="98" customWidth="1"/>
    <col min="3077" max="3077" width="1.83203125" style="98" customWidth="1"/>
    <col min="3078" max="3078" width="17.83203125" style="98" customWidth="1"/>
    <col min="3079" max="3079" width="1.83203125" style="98" customWidth="1"/>
    <col min="3080" max="3080" width="17.83203125" style="98" customWidth="1"/>
    <col min="3081" max="3081" width="1.83203125" style="98" customWidth="1"/>
    <col min="3082" max="3082" width="17.83203125" style="98" customWidth="1"/>
    <col min="3083" max="3083" width="1.83203125" style="98" customWidth="1"/>
    <col min="3084" max="3084" width="17.83203125" style="98" customWidth="1"/>
    <col min="3085" max="3085" width="1.83203125" style="98" customWidth="1"/>
    <col min="3086" max="3086" width="17.83203125" style="98" customWidth="1"/>
    <col min="3087" max="3087" width="1.83203125" style="98" customWidth="1"/>
    <col min="3088" max="3088" width="17.83203125" style="98" customWidth="1"/>
    <col min="3089" max="3089" width="1.83203125" style="98" customWidth="1"/>
    <col min="3090" max="3090" width="17.83203125" style="98" customWidth="1"/>
    <col min="3091" max="3091" width="2.33203125" style="98" customWidth="1"/>
    <col min="3092" max="3092" width="13.83203125" style="98" customWidth="1"/>
    <col min="3093" max="3093" width="13.5" style="98" bestFit="1" customWidth="1"/>
    <col min="3094" max="3328" width="12" style="98"/>
    <col min="3329" max="3329" width="38.5" style="98" customWidth="1"/>
    <col min="3330" max="3330" width="2" style="98" customWidth="1"/>
    <col min="3331" max="3331" width="9.33203125" style="98" customWidth="1"/>
    <col min="3332" max="3332" width="17.83203125" style="98" customWidth="1"/>
    <col min="3333" max="3333" width="1.83203125" style="98" customWidth="1"/>
    <col min="3334" max="3334" width="17.83203125" style="98" customWidth="1"/>
    <col min="3335" max="3335" width="1.83203125" style="98" customWidth="1"/>
    <col min="3336" max="3336" width="17.83203125" style="98" customWidth="1"/>
    <col min="3337" max="3337" width="1.83203125" style="98" customWidth="1"/>
    <col min="3338" max="3338" width="17.83203125" style="98" customWidth="1"/>
    <col min="3339" max="3339" width="1.83203125" style="98" customWidth="1"/>
    <col min="3340" max="3340" width="17.83203125" style="98" customWidth="1"/>
    <col min="3341" max="3341" width="1.83203125" style="98" customWidth="1"/>
    <col min="3342" max="3342" width="17.83203125" style="98" customWidth="1"/>
    <col min="3343" max="3343" width="1.83203125" style="98" customWidth="1"/>
    <col min="3344" max="3344" width="17.83203125" style="98" customWidth="1"/>
    <col min="3345" max="3345" width="1.83203125" style="98" customWidth="1"/>
    <col min="3346" max="3346" width="17.83203125" style="98" customWidth="1"/>
    <col min="3347" max="3347" width="2.33203125" style="98" customWidth="1"/>
    <col min="3348" max="3348" width="13.83203125" style="98" customWidth="1"/>
    <col min="3349" max="3349" width="13.5" style="98" bestFit="1" customWidth="1"/>
    <col min="3350" max="3584" width="12" style="98"/>
    <col min="3585" max="3585" width="38.5" style="98" customWidth="1"/>
    <col min="3586" max="3586" width="2" style="98" customWidth="1"/>
    <col min="3587" max="3587" width="9.33203125" style="98" customWidth="1"/>
    <col min="3588" max="3588" width="17.83203125" style="98" customWidth="1"/>
    <col min="3589" max="3589" width="1.83203125" style="98" customWidth="1"/>
    <col min="3590" max="3590" width="17.83203125" style="98" customWidth="1"/>
    <col min="3591" max="3591" width="1.83203125" style="98" customWidth="1"/>
    <col min="3592" max="3592" width="17.83203125" style="98" customWidth="1"/>
    <col min="3593" max="3593" width="1.83203125" style="98" customWidth="1"/>
    <col min="3594" max="3594" width="17.83203125" style="98" customWidth="1"/>
    <col min="3595" max="3595" width="1.83203125" style="98" customWidth="1"/>
    <col min="3596" max="3596" width="17.83203125" style="98" customWidth="1"/>
    <col min="3597" max="3597" width="1.83203125" style="98" customWidth="1"/>
    <col min="3598" max="3598" width="17.83203125" style="98" customWidth="1"/>
    <col min="3599" max="3599" width="1.83203125" style="98" customWidth="1"/>
    <col min="3600" max="3600" width="17.83203125" style="98" customWidth="1"/>
    <col min="3601" max="3601" width="1.83203125" style="98" customWidth="1"/>
    <col min="3602" max="3602" width="17.83203125" style="98" customWidth="1"/>
    <col min="3603" max="3603" width="2.33203125" style="98" customWidth="1"/>
    <col min="3604" max="3604" width="13.83203125" style="98" customWidth="1"/>
    <col min="3605" max="3605" width="13.5" style="98" bestFit="1" customWidth="1"/>
    <col min="3606" max="3840" width="12" style="98"/>
    <col min="3841" max="3841" width="38.5" style="98" customWidth="1"/>
    <col min="3842" max="3842" width="2" style="98" customWidth="1"/>
    <col min="3843" max="3843" width="9.33203125" style="98" customWidth="1"/>
    <col min="3844" max="3844" width="17.83203125" style="98" customWidth="1"/>
    <col min="3845" max="3845" width="1.83203125" style="98" customWidth="1"/>
    <col min="3846" max="3846" width="17.83203125" style="98" customWidth="1"/>
    <col min="3847" max="3847" width="1.83203125" style="98" customWidth="1"/>
    <col min="3848" max="3848" width="17.83203125" style="98" customWidth="1"/>
    <col min="3849" max="3849" width="1.83203125" style="98" customWidth="1"/>
    <col min="3850" max="3850" width="17.83203125" style="98" customWidth="1"/>
    <col min="3851" max="3851" width="1.83203125" style="98" customWidth="1"/>
    <col min="3852" max="3852" width="17.83203125" style="98" customWidth="1"/>
    <col min="3853" max="3853" width="1.83203125" style="98" customWidth="1"/>
    <col min="3854" max="3854" width="17.83203125" style="98" customWidth="1"/>
    <col min="3855" max="3855" width="1.83203125" style="98" customWidth="1"/>
    <col min="3856" max="3856" width="17.83203125" style="98" customWidth="1"/>
    <col min="3857" max="3857" width="1.83203125" style="98" customWidth="1"/>
    <col min="3858" max="3858" width="17.83203125" style="98" customWidth="1"/>
    <col min="3859" max="3859" width="2.33203125" style="98" customWidth="1"/>
    <col min="3860" max="3860" width="13.83203125" style="98" customWidth="1"/>
    <col min="3861" max="3861" width="13.5" style="98" bestFit="1" customWidth="1"/>
    <col min="3862" max="4096" width="12" style="98"/>
    <col min="4097" max="4097" width="38.5" style="98" customWidth="1"/>
    <col min="4098" max="4098" width="2" style="98" customWidth="1"/>
    <col min="4099" max="4099" width="9.33203125" style="98" customWidth="1"/>
    <col min="4100" max="4100" width="17.83203125" style="98" customWidth="1"/>
    <col min="4101" max="4101" width="1.83203125" style="98" customWidth="1"/>
    <col min="4102" max="4102" width="17.83203125" style="98" customWidth="1"/>
    <col min="4103" max="4103" width="1.83203125" style="98" customWidth="1"/>
    <col min="4104" max="4104" width="17.83203125" style="98" customWidth="1"/>
    <col min="4105" max="4105" width="1.83203125" style="98" customWidth="1"/>
    <col min="4106" max="4106" width="17.83203125" style="98" customWidth="1"/>
    <col min="4107" max="4107" width="1.83203125" style="98" customWidth="1"/>
    <col min="4108" max="4108" width="17.83203125" style="98" customWidth="1"/>
    <col min="4109" max="4109" width="1.83203125" style="98" customWidth="1"/>
    <col min="4110" max="4110" width="17.83203125" style="98" customWidth="1"/>
    <col min="4111" max="4111" width="1.83203125" style="98" customWidth="1"/>
    <col min="4112" max="4112" width="17.83203125" style="98" customWidth="1"/>
    <col min="4113" max="4113" width="1.83203125" style="98" customWidth="1"/>
    <col min="4114" max="4114" width="17.83203125" style="98" customWidth="1"/>
    <col min="4115" max="4115" width="2.33203125" style="98" customWidth="1"/>
    <col min="4116" max="4116" width="13.83203125" style="98" customWidth="1"/>
    <col min="4117" max="4117" width="13.5" style="98" bestFit="1" customWidth="1"/>
    <col min="4118" max="4352" width="12" style="98"/>
    <col min="4353" max="4353" width="38.5" style="98" customWidth="1"/>
    <col min="4354" max="4354" width="2" style="98" customWidth="1"/>
    <col min="4355" max="4355" width="9.33203125" style="98" customWidth="1"/>
    <col min="4356" max="4356" width="17.83203125" style="98" customWidth="1"/>
    <col min="4357" max="4357" width="1.83203125" style="98" customWidth="1"/>
    <col min="4358" max="4358" width="17.83203125" style="98" customWidth="1"/>
    <col min="4359" max="4359" width="1.83203125" style="98" customWidth="1"/>
    <col min="4360" max="4360" width="17.83203125" style="98" customWidth="1"/>
    <col min="4361" max="4361" width="1.83203125" style="98" customWidth="1"/>
    <col min="4362" max="4362" width="17.83203125" style="98" customWidth="1"/>
    <col min="4363" max="4363" width="1.83203125" style="98" customWidth="1"/>
    <col min="4364" max="4364" width="17.83203125" style="98" customWidth="1"/>
    <col min="4365" max="4365" width="1.83203125" style="98" customWidth="1"/>
    <col min="4366" max="4366" width="17.83203125" style="98" customWidth="1"/>
    <col min="4367" max="4367" width="1.83203125" style="98" customWidth="1"/>
    <col min="4368" max="4368" width="17.83203125" style="98" customWidth="1"/>
    <col min="4369" max="4369" width="1.83203125" style="98" customWidth="1"/>
    <col min="4370" max="4370" width="17.83203125" style="98" customWidth="1"/>
    <col min="4371" max="4371" width="2.33203125" style="98" customWidth="1"/>
    <col min="4372" max="4372" width="13.83203125" style="98" customWidth="1"/>
    <col min="4373" max="4373" width="13.5" style="98" bestFit="1" customWidth="1"/>
    <col min="4374" max="4608" width="12" style="98"/>
    <col min="4609" max="4609" width="38.5" style="98" customWidth="1"/>
    <col min="4610" max="4610" width="2" style="98" customWidth="1"/>
    <col min="4611" max="4611" width="9.33203125" style="98" customWidth="1"/>
    <col min="4612" max="4612" width="17.83203125" style="98" customWidth="1"/>
    <col min="4613" max="4613" width="1.83203125" style="98" customWidth="1"/>
    <col min="4614" max="4614" width="17.83203125" style="98" customWidth="1"/>
    <col min="4615" max="4615" width="1.83203125" style="98" customWidth="1"/>
    <col min="4616" max="4616" width="17.83203125" style="98" customWidth="1"/>
    <col min="4617" max="4617" width="1.83203125" style="98" customWidth="1"/>
    <col min="4618" max="4618" width="17.83203125" style="98" customWidth="1"/>
    <col min="4619" max="4619" width="1.83203125" style="98" customWidth="1"/>
    <col min="4620" max="4620" width="17.83203125" style="98" customWidth="1"/>
    <col min="4621" max="4621" width="1.83203125" style="98" customWidth="1"/>
    <col min="4622" max="4622" width="17.83203125" style="98" customWidth="1"/>
    <col min="4623" max="4623" width="1.83203125" style="98" customWidth="1"/>
    <col min="4624" max="4624" width="17.83203125" style="98" customWidth="1"/>
    <col min="4625" max="4625" width="1.83203125" style="98" customWidth="1"/>
    <col min="4626" max="4626" width="17.83203125" style="98" customWidth="1"/>
    <col min="4627" max="4627" width="2.33203125" style="98" customWidth="1"/>
    <col min="4628" max="4628" width="13.83203125" style="98" customWidth="1"/>
    <col min="4629" max="4629" width="13.5" style="98" bestFit="1" customWidth="1"/>
    <col min="4630" max="4864" width="12" style="98"/>
    <col min="4865" max="4865" width="38.5" style="98" customWidth="1"/>
    <col min="4866" max="4866" width="2" style="98" customWidth="1"/>
    <col min="4867" max="4867" width="9.33203125" style="98" customWidth="1"/>
    <col min="4868" max="4868" width="17.83203125" style="98" customWidth="1"/>
    <col min="4869" max="4869" width="1.83203125" style="98" customWidth="1"/>
    <col min="4870" max="4870" width="17.83203125" style="98" customWidth="1"/>
    <col min="4871" max="4871" width="1.83203125" style="98" customWidth="1"/>
    <col min="4872" max="4872" width="17.83203125" style="98" customWidth="1"/>
    <col min="4873" max="4873" width="1.83203125" style="98" customWidth="1"/>
    <col min="4874" max="4874" width="17.83203125" style="98" customWidth="1"/>
    <col min="4875" max="4875" width="1.83203125" style="98" customWidth="1"/>
    <col min="4876" max="4876" width="17.83203125" style="98" customWidth="1"/>
    <col min="4877" max="4877" width="1.83203125" style="98" customWidth="1"/>
    <col min="4878" max="4878" width="17.83203125" style="98" customWidth="1"/>
    <col min="4879" max="4879" width="1.83203125" style="98" customWidth="1"/>
    <col min="4880" max="4880" width="17.83203125" style="98" customWidth="1"/>
    <col min="4881" max="4881" width="1.83203125" style="98" customWidth="1"/>
    <col min="4882" max="4882" width="17.83203125" style="98" customWidth="1"/>
    <col min="4883" max="4883" width="2.33203125" style="98" customWidth="1"/>
    <col min="4884" max="4884" width="13.83203125" style="98" customWidth="1"/>
    <col min="4885" max="4885" width="13.5" style="98" bestFit="1" customWidth="1"/>
    <col min="4886" max="5120" width="12" style="98"/>
    <col min="5121" max="5121" width="38.5" style="98" customWidth="1"/>
    <col min="5122" max="5122" width="2" style="98" customWidth="1"/>
    <col min="5123" max="5123" width="9.33203125" style="98" customWidth="1"/>
    <col min="5124" max="5124" width="17.83203125" style="98" customWidth="1"/>
    <col min="5125" max="5125" width="1.83203125" style="98" customWidth="1"/>
    <col min="5126" max="5126" width="17.83203125" style="98" customWidth="1"/>
    <col min="5127" max="5127" width="1.83203125" style="98" customWidth="1"/>
    <col min="5128" max="5128" width="17.83203125" style="98" customWidth="1"/>
    <col min="5129" max="5129" width="1.83203125" style="98" customWidth="1"/>
    <col min="5130" max="5130" width="17.83203125" style="98" customWidth="1"/>
    <col min="5131" max="5131" width="1.83203125" style="98" customWidth="1"/>
    <col min="5132" max="5132" width="17.83203125" style="98" customWidth="1"/>
    <col min="5133" max="5133" width="1.83203125" style="98" customWidth="1"/>
    <col min="5134" max="5134" width="17.83203125" style="98" customWidth="1"/>
    <col min="5135" max="5135" width="1.83203125" style="98" customWidth="1"/>
    <col min="5136" max="5136" width="17.83203125" style="98" customWidth="1"/>
    <col min="5137" max="5137" width="1.83203125" style="98" customWidth="1"/>
    <col min="5138" max="5138" width="17.83203125" style="98" customWidth="1"/>
    <col min="5139" max="5139" width="2.33203125" style="98" customWidth="1"/>
    <col min="5140" max="5140" width="13.83203125" style="98" customWidth="1"/>
    <col min="5141" max="5141" width="13.5" style="98" bestFit="1" customWidth="1"/>
    <col min="5142" max="5376" width="12" style="98"/>
    <col min="5377" max="5377" width="38.5" style="98" customWidth="1"/>
    <col min="5378" max="5378" width="2" style="98" customWidth="1"/>
    <col min="5379" max="5379" width="9.33203125" style="98" customWidth="1"/>
    <col min="5380" max="5380" width="17.83203125" style="98" customWidth="1"/>
    <col min="5381" max="5381" width="1.83203125" style="98" customWidth="1"/>
    <col min="5382" max="5382" width="17.83203125" style="98" customWidth="1"/>
    <col min="5383" max="5383" width="1.83203125" style="98" customWidth="1"/>
    <col min="5384" max="5384" width="17.83203125" style="98" customWidth="1"/>
    <col min="5385" max="5385" width="1.83203125" style="98" customWidth="1"/>
    <col min="5386" max="5386" width="17.83203125" style="98" customWidth="1"/>
    <col min="5387" max="5387" width="1.83203125" style="98" customWidth="1"/>
    <col min="5388" max="5388" width="17.83203125" style="98" customWidth="1"/>
    <col min="5389" max="5389" width="1.83203125" style="98" customWidth="1"/>
    <col min="5390" max="5390" width="17.83203125" style="98" customWidth="1"/>
    <col min="5391" max="5391" width="1.83203125" style="98" customWidth="1"/>
    <col min="5392" max="5392" width="17.83203125" style="98" customWidth="1"/>
    <col min="5393" max="5393" width="1.83203125" style="98" customWidth="1"/>
    <col min="5394" max="5394" width="17.83203125" style="98" customWidth="1"/>
    <col min="5395" max="5395" width="2.33203125" style="98" customWidth="1"/>
    <col min="5396" max="5396" width="13.83203125" style="98" customWidth="1"/>
    <col min="5397" max="5397" width="13.5" style="98" bestFit="1" customWidth="1"/>
    <col min="5398" max="5632" width="12" style="98"/>
    <col min="5633" max="5633" width="38.5" style="98" customWidth="1"/>
    <col min="5634" max="5634" width="2" style="98" customWidth="1"/>
    <col min="5635" max="5635" width="9.33203125" style="98" customWidth="1"/>
    <col min="5636" max="5636" width="17.83203125" style="98" customWidth="1"/>
    <col min="5637" max="5637" width="1.83203125" style="98" customWidth="1"/>
    <col min="5638" max="5638" width="17.83203125" style="98" customWidth="1"/>
    <col min="5639" max="5639" width="1.83203125" style="98" customWidth="1"/>
    <col min="5640" max="5640" width="17.83203125" style="98" customWidth="1"/>
    <col min="5641" max="5641" width="1.83203125" style="98" customWidth="1"/>
    <col min="5642" max="5642" width="17.83203125" style="98" customWidth="1"/>
    <col min="5643" max="5643" width="1.83203125" style="98" customWidth="1"/>
    <col min="5644" max="5644" width="17.83203125" style="98" customWidth="1"/>
    <col min="5645" max="5645" width="1.83203125" style="98" customWidth="1"/>
    <col min="5646" max="5646" width="17.83203125" style="98" customWidth="1"/>
    <col min="5647" max="5647" width="1.83203125" style="98" customWidth="1"/>
    <col min="5648" max="5648" width="17.83203125" style="98" customWidth="1"/>
    <col min="5649" max="5649" width="1.83203125" style="98" customWidth="1"/>
    <col min="5650" max="5650" width="17.83203125" style="98" customWidth="1"/>
    <col min="5651" max="5651" width="2.33203125" style="98" customWidth="1"/>
    <col min="5652" max="5652" width="13.83203125" style="98" customWidth="1"/>
    <col min="5653" max="5653" width="13.5" style="98" bestFit="1" customWidth="1"/>
    <col min="5654" max="5888" width="12" style="98"/>
    <col min="5889" max="5889" width="38.5" style="98" customWidth="1"/>
    <col min="5890" max="5890" width="2" style="98" customWidth="1"/>
    <col min="5891" max="5891" width="9.33203125" style="98" customWidth="1"/>
    <col min="5892" max="5892" width="17.83203125" style="98" customWidth="1"/>
    <col min="5893" max="5893" width="1.83203125" style="98" customWidth="1"/>
    <col min="5894" max="5894" width="17.83203125" style="98" customWidth="1"/>
    <col min="5895" max="5895" width="1.83203125" style="98" customWidth="1"/>
    <col min="5896" max="5896" width="17.83203125" style="98" customWidth="1"/>
    <col min="5897" max="5897" width="1.83203125" style="98" customWidth="1"/>
    <col min="5898" max="5898" width="17.83203125" style="98" customWidth="1"/>
    <col min="5899" max="5899" width="1.83203125" style="98" customWidth="1"/>
    <col min="5900" max="5900" width="17.83203125" style="98" customWidth="1"/>
    <col min="5901" max="5901" width="1.83203125" style="98" customWidth="1"/>
    <col min="5902" max="5902" width="17.83203125" style="98" customWidth="1"/>
    <col min="5903" max="5903" width="1.83203125" style="98" customWidth="1"/>
    <col min="5904" max="5904" width="17.83203125" style="98" customWidth="1"/>
    <col min="5905" max="5905" width="1.83203125" style="98" customWidth="1"/>
    <col min="5906" max="5906" width="17.83203125" style="98" customWidth="1"/>
    <col min="5907" max="5907" width="2.33203125" style="98" customWidth="1"/>
    <col min="5908" max="5908" width="13.83203125" style="98" customWidth="1"/>
    <col min="5909" max="5909" width="13.5" style="98" bestFit="1" customWidth="1"/>
    <col min="5910" max="6144" width="12" style="98"/>
    <col min="6145" max="6145" width="38.5" style="98" customWidth="1"/>
    <col min="6146" max="6146" width="2" style="98" customWidth="1"/>
    <col min="6147" max="6147" width="9.33203125" style="98" customWidth="1"/>
    <col min="6148" max="6148" width="17.83203125" style="98" customWidth="1"/>
    <col min="6149" max="6149" width="1.83203125" style="98" customWidth="1"/>
    <col min="6150" max="6150" width="17.83203125" style="98" customWidth="1"/>
    <col min="6151" max="6151" width="1.83203125" style="98" customWidth="1"/>
    <col min="6152" max="6152" width="17.83203125" style="98" customWidth="1"/>
    <col min="6153" max="6153" width="1.83203125" style="98" customWidth="1"/>
    <col min="6154" max="6154" width="17.83203125" style="98" customWidth="1"/>
    <col min="6155" max="6155" width="1.83203125" style="98" customWidth="1"/>
    <col min="6156" max="6156" width="17.83203125" style="98" customWidth="1"/>
    <col min="6157" max="6157" width="1.83203125" style="98" customWidth="1"/>
    <col min="6158" max="6158" width="17.83203125" style="98" customWidth="1"/>
    <col min="6159" max="6159" width="1.83203125" style="98" customWidth="1"/>
    <col min="6160" max="6160" width="17.83203125" style="98" customWidth="1"/>
    <col min="6161" max="6161" width="1.83203125" style="98" customWidth="1"/>
    <col min="6162" max="6162" width="17.83203125" style="98" customWidth="1"/>
    <col min="6163" max="6163" width="2.33203125" style="98" customWidth="1"/>
    <col min="6164" max="6164" width="13.83203125" style="98" customWidth="1"/>
    <col min="6165" max="6165" width="13.5" style="98" bestFit="1" customWidth="1"/>
    <col min="6166" max="6400" width="12" style="98"/>
    <col min="6401" max="6401" width="38.5" style="98" customWidth="1"/>
    <col min="6402" max="6402" width="2" style="98" customWidth="1"/>
    <col min="6403" max="6403" width="9.33203125" style="98" customWidth="1"/>
    <col min="6404" max="6404" width="17.83203125" style="98" customWidth="1"/>
    <col min="6405" max="6405" width="1.83203125" style="98" customWidth="1"/>
    <col min="6406" max="6406" width="17.83203125" style="98" customWidth="1"/>
    <col min="6407" max="6407" width="1.83203125" style="98" customWidth="1"/>
    <col min="6408" max="6408" width="17.83203125" style="98" customWidth="1"/>
    <col min="6409" max="6409" width="1.83203125" style="98" customWidth="1"/>
    <col min="6410" max="6410" width="17.83203125" style="98" customWidth="1"/>
    <col min="6411" max="6411" width="1.83203125" style="98" customWidth="1"/>
    <col min="6412" max="6412" width="17.83203125" style="98" customWidth="1"/>
    <col min="6413" max="6413" width="1.83203125" style="98" customWidth="1"/>
    <col min="6414" max="6414" width="17.83203125" style="98" customWidth="1"/>
    <col min="6415" max="6415" width="1.83203125" style="98" customWidth="1"/>
    <col min="6416" max="6416" width="17.83203125" style="98" customWidth="1"/>
    <col min="6417" max="6417" width="1.83203125" style="98" customWidth="1"/>
    <col min="6418" max="6418" width="17.83203125" style="98" customWidth="1"/>
    <col min="6419" max="6419" width="2.33203125" style="98" customWidth="1"/>
    <col min="6420" max="6420" width="13.83203125" style="98" customWidth="1"/>
    <col min="6421" max="6421" width="13.5" style="98" bestFit="1" customWidth="1"/>
    <col min="6422" max="6656" width="12" style="98"/>
    <col min="6657" max="6657" width="38.5" style="98" customWidth="1"/>
    <col min="6658" max="6658" width="2" style="98" customWidth="1"/>
    <col min="6659" max="6659" width="9.33203125" style="98" customWidth="1"/>
    <col min="6660" max="6660" width="17.83203125" style="98" customWidth="1"/>
    <col min="6661" max="6661" width="1.83203125" style="98" customWidth="1"/>
    <col min="6662" max="6662" width="17.83203125" style="98" customWidth="1"/>
    <col min="6663" max="6663" width="1.83203125" style="98" customWidth="1"/>
    <col min="6664" max="6664" width="17.83203125" style="98" customWidth="1"/>
    <col min="6665" max="6665" width="1.83203125" style="98" customWidth="1"/>
    <col min="6666" max="6666" width="17.83203125" style="98" customWidth="1"/>
    <col min="6667" max="6667" width="1.83203125" style="98" customWidth="1"/>
    <col min="6668" max="6668" width="17.83203125" style="98" customWidth="1"/>
    <col min="6669" max="6669" width="1.83203125" style="98" customWidth="1"/>
    <col min="6670" max="6670" width="17.83203125" style="98" customWidth="1"/>
    <col min="6671" max="6671" width="1.83203125" style="98" customWidth="1"/>
    <col min="6672" max="6672" width="17.83203125" style="98" customWidth="1"/>
    <col min="6673" max="6673" width="1.83203125" style="98" customWidth="1"/>
    <col min="6674" max="6674" width="17.83203125" style="98" customWidth="1"/>
    <col min="6675" max="6675" width="2.33203125" style="98" customWidth="1"/>
    <col min="6676" max="6676" width="13.83203125" style="98" customWidth="1"/>
    <col min="6677" max="6677" width="13.5" style="98" bestFit="1" customWidth="1"/>
    <col min="6678" max="6912" width="12" style="98"/>
    <col min="6913" max="6913" width="38.5" style="98" customWidth="1"/>
    <col min="6914" max="6914" width="2" style="98" customWidth="1"/>
    <col min="6915" max="6915" width="9.33203125" style="98" customWidth="1"/>
    <col min="6916" max="6916" width="17.83203125" style="98" customWidth="1"/>
    <col min="6917" max="6917" width="1.83203125" style="98" customWidth="1"/>
    <col min="6918" max="6918" width="17.83203125" style="98" customWidth="1"/>
    <col min="6919" max="6919" width="1.83203125" style="98" customWidth="1"/>
    <col min="6920" max="6920" width="17.83203125" style="98" customWidth="1"/>
    <col min="6921" max="6921" width="1.83203125" style="98" customWidth="1"/>
    <col min="6922" max="6922" width="17.83203125" style="98" customWidth="1"/>
    <col min="6923" max="6923" width="1.83203125" style="98" customWidth="1"/>
    <col min="6924" max="6924" width="17.83203125" style="98" customWidth="1"/>
    <col min="6925" max="6925" width="1.83203125" style="98" customWidth="1"/>
    <col min="6926" max="6926" width="17.83203125" style="98" customWidth="1"/>
    <col min="6927" max="6927" width="1.83203125" style="98" customWidth="1"/>
    <col min="6928" max="6928" width="17.83203125" style="98" customWidth="1"/>
    <col min="6929" max="6929" width="1.83203125" style="98" customWidth="1"/>
    <col min="6930" max="6930" width="17.83203125" style="98" customWidth="1"/>
    <col min="6931" max="6931" width="2.33203125" style="98" customWidth="1"/>
    <col min="6932" max="6932" width="13.83203125" style="98" customWidth="1"/>
    <col min="6933" max="6933" width="13.5" style="98" bestFit="1" customWidth="1"/>
    <col min="6934" max="7168" width="12" style="98"/>
    <col min="7169" max="7169" width="38.5" style="98" customWidth="1"/>
    <col min="7170" max="7170" width="2" style="98" customWidth="1"/>
    <col min="7171" max="7171" width="9.33203125" style="98" customWidth="1"/>
    <col min="7172" max="7172" width="17.83203125" style="98" customWidth="1"/>
    <col min="7173" max="7173" width="1.83203125" style="98" customWidth="1"/>
    <col min="7174" max="7174" width="17.83203125" style="98" customWidth="1"/>
    <col min="7175" max="7175" width="1.83203125" style="98" customWidth="1"/>
    <col min="7176" max="7176" width="17.83203125" style="98" customWidth="1"/>
    <col min="7177" max="7177" width="1.83203125" style="98" customWidth="1"/>
    <col min="7178" max="7178" width="17.83203125" style="98" customWidth="1"/>
    <col min="7179" max="7179" width="1.83203125" style="98" customWidth="1"/>
    <col min="7180" max="7180" width="17.83203125" style="98" customWidth="1"/>
    <col min="7181" max="7181" width="1.83203125" style="98" customWidth="1"/>
    <col min="7182" max="7182" width="17.83203125" style="98" customWidth="1"/>
    <col min="7183" max="7183" width="1.83203125" style="98" customWidth="1"/>
    <col min="7184" max="7184" width="17.83203125" style="98" customWidth="1"/>
    <col min="7185" max="7185" width="1.83203125" style="98" customWidth="1"/>
    <col min="7186" max="7186" width="17.83203125" style="98" customWidth="1"/>
    <col min="7187" max="7187" width="2.33203125" style="98" customWidth="1"/>
    <col min="7188" max="7188" width="13.83203125" style="98" customWidth="1"/>
    <col min="7189" max="7189" width="13.5" style="98" bestFit="1" customWidth="1"/>
    <col min="7190" max="7424" width="12" style="98"/>
    <col min="7425" max="7425" width="38.5" style="98" customWidth="1"/>
    <col min="7426" max="7426" width="2" style="98" customWidth="1"/>
    <col min="7427" max="7427" width="9.33203125" style="98" customWidth="1"/>
    <col min="7428" max="7428" width="17.83203125" style="98" customWidth="1"/>
    <col min="7429" max="7429" width="1.83203125" style="98" customWidth="1"/>
    <col min="7430" max="7430" width="17.83203125" style="98" customWidth="1"/>
    <col min="7431" max="7431" width="1.83203125" style="98" customWidth="1"/>
    <col min="7432" max="7432" width="17.83203125" style="98" customWidth="1"/>
    <col min="7433" max="7433" width="1.83203125" style="98" customWidth="1"/>
    <col min="7434" max="7434" width="17.83203125" style="98" customWidth="1"/>
    <col min="7435" max="7435" width="1.83203125" style="98" customWidth="1"/>
    <col min="7436" max="7436" width="17.83203125" style="98" customWidth="1"/>
    <col min="7437" max="7437" width="1.83203125" style="98" customWidth="1"/>
    <col min="7438" max="7438" width="17.83203125" style="98" customWidth="1"/>
    <col min="7439" max="7439" width="1.83203125" style="98" customWidth="1"/>
    <col min="7440" max="7440" width="17.83203125" style="98" customWidth="1"/>
    <col min="7441" max="7441" width="1.83203125" style="98" customWidth="1"/>
    <col min="7442" max="7442" width="17.83203125" style="98" customWidth="1"/>
    <col min="7443" max="7443" width="2.33203125" style="98" customWidth="1"/>
    <col min="7444" max="7444" width="13.83203125" style="98" customWidth="1"/>
    <col min="7445" max="7445" width="13.5" style="98" bestFit="1" customWidth="1"/>
    <col min="7446" max="7680" width="12" style="98"/>
    <col min="7681" max="7681" width="38.5" style="98" customWidth="1"/>
    <col min="7682" max="7682" width="2" style="98" customWidth="1"/>
    <col min="7683" max="7683" width="9.33203125" style="98" customWidth="1"/>
    <col min="7684" max="7684" width="17.83203125" style="98" customWidth="1"/>
    <col min="7685" max="7685" width="1.83203125" style="98" customWidth="1"/>
    <col min="7686" max="7686" width="17.83203125" style="98" customWidth="1"/>
    <col min="7687" max="7687" width="1.83203125" style="98" customWidth="1"/>
    <col min="7688" max="7688" width="17.83203125" style="98" customWidth="1"/>
    <col min="7689" max="7689" width="1.83203125" style="98" customWidth="1"/>
    <col min="7690" max="7690" width="17.83203125" style="98" customWidth="1"/>
    <col min="7691" max="7691" width="1.83203125" style="98" customWidth="1"/>
    <col min="7692" max="7692" width="17.83203125" style="98" customWidth="1"/>
    <col min="7693" max="7693" width="1.83203125" style="98" customWidth="1"/>
    <col min="7694" max="7694" width="17.83203125" style="98" customWidth="1"/>
    <col min="7695" max="7695" width="1.83203125" style="98" customWidth="1"/>
    <col min="7696" max="7696" width="17.83203125" style="98" customWidth="1"/>
    <col min="7697" max="7697" width="1.83203125" style="98" customWidth="1"/>
    <col min="7698" max="7698" width="17.83203125" style="98" customWidth="1"/>
    <col min="7699" max="7699" width="2.33203125" style="98" customWidth="1"/>
    <col min="7700" max="7700" width="13.83203125" style="98" customWidth="1"/>
    <col min="7701" max="7701" width="13.5" style="98" bestFit="1" customWidth="1"/>
    <col min="7702" max="7936" width="12" style="98"/>
    <col min="7937" max="7937" width="38.5" style="98" customWidth="1"/>
    <col min="7938" max="7938" width="2" style="98" customWidth="1"/>
    <col min="7939" max="7939" width="9.33203125" style="98" customWidth="1"/>
    <col min="7940" max="7940" width="17.83203125" style="98" customWidth="1"/>
    <col min="7941" max="7941" width="1.83203125" style="98" customWidth="1"/>
    <col min="7942" max="7942" width="17.83203125" style="98" customWidth="1"/>
    <col min="7943" max="7943" width="1.83203125" style="98" customWidth="1"/>
    <col min="7944" max="7944" width="17.83203125" style="98" customWidth="1"/>
    <col min="7945" max="7945" width="1.83203125" style="98" customWidth="1"/>
    <col min="7946" max="7946" width="17.83203125" style="98" customWidth="1"/>
    <col min="7947" max="7947" width="1.83203125" style="98" customWidth="1"/>
    <col min="7948" max="7948" width="17.83203125" style="98" customWidth="1"/>
    <col min="7949" max="7949" width="1.83203125" style="98" customWidth="1"/>
    <col min="7950" max="7950" width="17.83203125" style="98" customWidth="1"/>
    <col min="7951" max="7951" width="1.83203125" style="98" customWidth="1"/>
    <col min="7952" max="7952" width="17.83203125" style="98" customWidth="1"/>
    <col min="7953" max="7953" width="1.83203125" style="98" customWidth="1"/>
    <col min="7954" max="7954" width="17.83203125" style="98" customWidth="1"/>
    <col min="7955" max="7955" width="2.33203125" style="98" customWidth="1"/>
    <col min="7956" max="7956" width="13.83203125" style="98" customWidth="1"/>
    <col min="7957" max="7957" width="13.5" style="98" bestFit="1" customWidth="1"/>
    <col min="7958" max="8192" width="12" style="98"/>
    <col min="8193" max="8193" width="38.5" style="98" customWidth="1"/>
    <col min="8194" max="8194" width="2" style="98" customWidth="1"/>
    <col min="8195" max="8195" width="9.33203125" style="98" customWidth="1"/>
    <col min="8196" max="8196" width="17.83203125" style="98" customWidth="1"/>
    <col min="8197" max="8197" width="1.83203125" style="98" customWidth="1"/>
    <col min="8198" max="8198" width="17.83203125" style="98" customWidth="1"/>
    <col min="8199" max="8199" width="1.83203125" style="98" customWidth="1"/>
    <col min="8200" max="8200" width="17.83203125" style="98" customWidth="1"/>
    <col min="8201" max="8201" width="1.83203125" style="98" customWidth="1"/>
    <col min="8202" max="8202" width="17.83203125" style="98" customWidth="1"/>
    <col min="8203" max="8203" width="1.83203125" style="98" customWidth="1"/>
    <col min="8204" max="8204" width="17.83203125" style="98" customWidth="1"/>
    <col min="8205" max="8205" width="1.83203125" style="98" customWidth="1"/>
    <col min="8206" max="8206" width="17.83203125" style="98" customWidth="1"/>
    <col min="8207" max="8207" width="1.83203125" style="98" customWidth="1"/>
    <col min="8208" max="8208" width="17.83203125" style="98" customWidth="1"/>
    <col min="8209" max="8209" width="1.83203125" style="98" customWidth="1"/>
    <col min="8210" max="8210" width="17.83203125" style="98" customWidth="1"/>
    <col min="8211" max="8211" width="2.33203125" style="98" customWidth="1"/>
    <col min="8212" max="8212" width="13.83203125" style="98" customWidth="1"/>
    <col min="8213" max="8213" width="13.5" style="98" bestFit="1" customWidth="1"/>
    <col min="8214" max="8448" width="12" style="98"/>
    <col min="8449" max="8449" width="38.5" style="98" customWidth="1"/>
    <col min="8450" max="8450" width="2" style="98" customWidth="1"/>
    <col min="8451" max="8451" width="9.33203125" style="98" customWidth="1"/>
    <col min="8452" max="8452" width="17.83203125" style="98" customWidth="1"/>
    <col min="8453" max="8453" width="1.83203125" style="98" customWidth="1"/>
    <col min="8454" max="8454" width="17.83203125" style="98" customWidth="1"/>
    <col min="8455" max="8455" width="1.83203125" style="98" customWidth="1"/>
    <col min="8456" max="8456" width="17.83203125" style="98" customWidth="1"/>
    <col min="8457" max="8457" width="1.83203125" style="98" customWidth="1"/>
    <col min="8458" max="8458" width="17.83203125" style="98" customWidth="1"/>
    <col min="8459" max="8459" width="1.83203125" style="98" customWidth="1"/>
    <col min="8460" max="8460" width="17.83203125" style="98" customWidth="1"/>
    <col min="8461" max="8461" width="1.83203125" style="98" customWidth="1"/>
    <col min="8462" max="8462" width="17.83203125" style="98" customWidth="1"/>
    <col min="8463" max="8463" width="1.83203125" style="98" customWidth="1"/>
    <col min="8464" max="8464" width="17.83203125" style="98" customWidth="1"/>
    <col min="8465" max="8465" width="1.83203125" style="98" customWidth="1"/>
    <col min="8466" max="8466" width="17.83203125" style="98" customWidth="1"/>
    <col min="8467" max="8467" width="2.33203125" style="98" customWidth="1"/>
    <col min="8468" max="8468" width="13.83203125" style="98" customWidth="1"/>
    <col min="8469" max="8469" width="13.5" style="98" bestFit="1" customWidth="1"/>
    <col min="8470" max="8704" width="12" style="98"/>
    <col min="8705" max="8705" width="38.5" style="98" customWidth="1"/>
    <col min="8706" max="8706" width="2" style="98" customWidth="1"/>
    <col min="8707" max="8707" width="9.33203125" style="98" customWidth="1"/>
    <col min="8708" max="8708" width="17.83203125" style="98" customWidth="1"/>
    <col min="8709" max="8709" width="1.83203125" style="98" customWidth="1"/>
    <col min="8710" max="8710" width="17.83203125" style="98" customWidth="1"/>
    <col min="8711" max="8711" width="1.83203125" style="98" customWidth="1"/>
    <col min="8712" max="8712" width="17.83203125" style="98" customWidth="1"/>
    <col min="8713" max="8713" width="1.83203125" style="98" customWidth="1"/>
    <col min="8714" max="8714" width="17.83203125" style="98" customWidth="1"/>
    <col min="8715" max="8715" width="1.83203125" style="98" customWidth="1"/>
    <col min="8716" max="8716" width="17.83203125" style="98" customWidth="1"/>
    <col min="8717" max="8717" width="1.83203125" style="98" customWidth="1"/>
    <col min="8718" max="8718" width="17.83203125" style="98" customWidth="1"/>
    <col min="8719" max="8719" width="1.83203125" style="98" customWidth="1"/>
    <col min="8720" max="8720" width="17.83203125" style="98" customWidth="1"/>
    <col min="8721" max="8721" width="1.83203125" style="98" customWidth="1"/>
    <col min="8722" max="8722" width="17.83203125" style="98" customWidth="1"/>
    <col min="8723" max="8723" width="2.33203125" style="98" customWidth="1"/>
    <col min="8724" max="8724" width="13.83203125" style="98" customWidth="1"/>
    <col min="8725" max="8725" width="13.5" style="98" bestFit="1" customWidth="1"/>
    <col min="8726" max="8960" width="12" style="98"/>
    <col min="8961" max="8961" width="38.5" style="98" customWidth="1"/>
    <col min="8962" max="8962" width="2" style="98" customWidth="1"/>
    <col min="8963" max="8963" width="9.33203125" style="98" customWidth="1"/>
    <col min="8964" max="8964" width="17.83203125" style="98" customWidth="1"/>
    <col min="8965" max="8965" width="1.83203125" style="98" customWidth="1"/>
    <col min="8966" max="8966" width="17.83203125" style="98" customWidth="1"/>
    <col min="8967" max="8967" width="1.83203125" style="98" customWidth="1"/>
    <col min="8968" max="8968" width="17.83203125" style="98" customWidth="1"/>
    <col min="8969" max="8969" width="1.83203125" style="98" customWidth="1"/>
    <col min="8970" max="8970" width="17.83203125" style="98" customWidth="1"/>
    <col min="8971" max="8971" width="1.83203125" style="98" customWidth="1"/>
    <col min="8972" max="8972" width="17.83203125" style="98" customWidth="1"/>
    <col min="8973" max="8973" width="1.83203125" style="98" customWidth="1"/>
    <col min="8974" max="8974" width="17.83203125" style="98" customWidth="1"/>
    <col min="8975" max="8975" width="1.83203125" style="98" customWidth="1"/>
    <col min="8976" max="8976" width="17.83203125" style="98" customWidth="1"/>
    <col min="8977" max="8977" width="1.83203125" style="98" customWidth="1"/>
    <col min="8978" max="8978" width="17.83203125" style="98" customWidth="1"/>
    <col min="8979" max="8979" width="2.33203125" style="98" customWidth="1"/>
    <col min="8980" max="8980" width="13.83203125" style="98" customWidth="1"/>
    <col min="8981" max="8981" width="13.5" style="98" bestFit="1" customWidth="1"/>
    <col min="8982" max="9216" width="12" style="98"/>
    <col min="9217" max="9217" width="38.5" style="98" customWidth="1"/>
    <col min="9218" max="9218" width="2" style="98" customWidth="1"/>
    <col min="9219" max="9219" width="9.33203125" style="98" customWidth="1"/>
    <col min="9220" max="9220" width="17.83203125" style="98" customWidth="1"/>
    <col min="9221" max="9221" width="1.83203125" style="98" customWidth="1"/>
    <col min="9222" max="9222" width="17.83203125" style="98" customWidth="1"/>
    <col min="9223" max="9223" width="1.83203125" style="98" customWidth="1"/>
    <col min="9224" max="9224" width="17.83203125" style="98" customWidth="1"/>
    <col min="9225" max="9225" width="1.83203125" style="98" customWidth="1"/>
    <col min="9226" max="9226" width="17.83203125" style="98" customWidth="1"/>
    <col min="9227" max="9227" width="1.83203125" style="98" customWidth="1"/>
    <col min="9228" max="9228" width="17.83203125" style="98" customWidth="1"/>
    <col min="9229" max="9229" width="1.83203125" style="98" customWidth="1"/>
    <col min="9230" max="9230" width="17.83203125" style="98" customWidth="1"/>
    <col min="9231" max="9231" width="1.83203125" style="98" customWidth="1"/>
    <col min="9232" max="9232" width="17.83203125" style="98" customWidth="1"/>
    <col min="9233" max="9233" width="1.83203125" style="98" customWidth="1"/>
    <col min="9234" max="9234" width="17.83203125" style="98" customWidth="1"/>
    <col min="9235" max="9235" width="2.33203125" style="98" customWidth="1"/>
    <col min="9236" max="9236" width="13.83203125" style="98" customWidth="1"/>
    <col min="9237" max="9237" width="13.5" style="98" bestFit="1" customWidth="1"/>
    <col min="9238" max="9472" width="12" style="98"/>
    <col min="9473" max="9473" width="38.5" style="98" customWidth="1"/>
    <col min="9474" max="9474" width="2" style="98" customWidth="1"/>
    <col min="9475" max="9475" width="9.33203125" style="98" customWidth="1"/>
    <col min="9476" max="9476" width="17.83203125" style="98" customWidth="1"/>
    <col min="9477" max="9477" width="1.83203125" style="98" customWidth="1"/>
    <col min="9478" max="9478" width="17.83203125" style="98" customWidth="1"/>
    <col min="9479" max="9479" width="1.83203125" style="98" customWidth="1"/>
    <col min="9480" max="9480" width="17.83203125" style="98" customWidth="1"/>
    <col min="9481" max="9481" width="1.83203125" style="98" customWidth="1"/>
    <col min="9482" max="9482" width="17.83203125" style="98" customWidth="1"/>
    <col min="9483" max="9483" width="1.83203125" style="98" customWidth="1"/>
    <col min="9484" max="9484" width="17.83203125" style="98" customWidth="1"/>
    <col min="9485" max="9485" width="1.83203125" style="98" customWidth="1"/>
    <col min="9486" max="9486" width="17.83203125" style="98" customWidth="1"/>
    <col min="9487" max="9487" width="1.83203125" style="98" customWidth="1"/>
    <col min="9488" max="9488" width="17.83203125" style="98" customWidth="1"/>
    <col min="9489" max="9489" width="1.83203125" style="98" customWidth="1"/>
    <col min="9490" max="9490" width="17.83203125" style="98" customWidth="1"/>
    <col min="9491" max="9491" width="2.33203125" style="98" customWidth="1"/>
    <col min="9492" max="9492" width="13.83203125" style="98" customWidth="1"/>
    <col min="9493" max="9493" width="13.5" style="98" bestFit="1" customWidth="1"/>
    <col min="9494" max="9728" width="12" style="98"/>
    <col min="9729" max="9729" width="38.5" style="98" customWidth="1"/>
    <col min="9730" max="9730" width="2" style="98" customWidth="1"/>
    <col min="9731" max="9731" width="9.33203125" style="98" customWidth="1"/>
    <col min="9732" max="9732" width="17.83203125" style="98" customWidth="1"/>
    <col min="9733" max="9733" width="1.83203125" style="98" customWidth="1"/>
    <col min="9734" max="9734" width="17.83203125" style="98" customWidth="1"/>
    <col min="9735" max="9735" width="1.83203125" style="98" customWidth="1"/>
    <col min="9736" max="9736" width="17.83203125" style="98" customWidth="1"/>
    <col min="9737" max="9737" width="1.83203125" style="98" customWidth="1"/>
    <col min="9738" max="9738" width="17.83203125" style="98" customWidth="1"/>
    <col min="9739" max="9739" width="1.83203125" style="98" customWidth="1"/>
    <col min="9740" max="9740" width="17.83203125" style="98" customWidth="1"/>
    <col min="9741" max="9741" width="1.83203125" style="98" customWidth="1"/>
    <col min="9742" max="9742" width="17.83203125" style="98" customWidth="1"/>
    <col min="9743" max="9743" width="1.83203125" style="98" customWidth="1"/>
    <col min="9744" max="9744" width="17.83203125" style="98" customWidth="1"/>
    <col min="9745" max="9745" width="1.83203125" style="98" customWidth="1"/>
    <col min="9746" max="9746" width="17.83203125" style="98" customWidth="1"/>
    <col min="9747" max="9747" width="2.33203125" style="98" customWidth="1"/>
    <col min="9748" max="9748" width="13.83203125" style="98" customWidth="1"/>
    <col min="9749" max="9749" width="13.5" style="98" bestFit="1" customWidth="1"/>
    <col min="9750" max="9984" width="12" style="98"/>
    <col min="9985" max="9985" width="38.5" style="98" customWidth="1"/>
    <col min="9986" max="9986" width="2" style="98" customWidth="1"/>
    <col min="9987" max="9987" width="9.33203125" style="98" customWidth="1"/>
    <col min="9988" max="9988" width="17.83203125" style="98" customWidth="1"/>
    <col min="9989" max="9989" width="1.83203125" style="98" customWidth="1"/>
    <col min="9990" max="9990" width="17.83203125" style="98" customWidth="1"/>
    <col min="9991" max="9991" width="1.83203125" style="98" customWidth="1"/>
    <col min="9992" max="9992" width="17.83203125" style="98" customWidth="1"/>
    <col min="9993" max="9993" width="1.83203125" style="98" customWidth="1"/>
    <col min="9994" max="9994" width="17.83203125" style="98" customWidth="1"/>
    <col min="9995" max="9995" width="1.83203125" style="98" customWidth="1"/>
    <col min="9996" max="9996" width="17.83203125" style="98" customWidth="1"/>
    <col min="9997" max="9997" width="1.83203125" style="98" customWidth="1"/>
    <col min="9998" max="9998" width="17.83203125" style="98" customWidth="1"/>
    <col min="9999" max="9999" width="1.83203125" style="98" customWidth="1"/>
    <col min="10000" max="10000" width="17.83203125" style="98" customWidth="1"/>
    <col min="10001" max="10001" width="1.83203125" style="98" customWidth="1"/>
    <col min="10002" max="10002" width="17.83203125" style="98" customWidth="1"/>
    <col min="10003" max="10003" width="2.33203125" style="98" customWidth="1"/>
    <col min="10004" max="10004" width="13.83203125" style="98" customWidth="1"/>
    <col min="10005" max="10005" width="13.5" style="98" bestFit="1" customWidth="1"/>
    <col min="10006" max="10240" width="12" style="98"/>
    <col min="10241" max="10241" width="38.5" style="98" customWidth="1"/>
    <col min="10242" max="10242" width="2" style="98" customWidth="1"/>
    <col min="10243" max="10243" width="9.33203125" style="98" customWidth="1"/>
    <col min="10244" max="10244" width="17.83203125" style="98" customWidth="1"/>
    <col min="10245" max="10245" width="1.83203125" style="98" customWidth="1"/>
    <col min="10246" max="10246" width="17.83203125" style="98" customWidth="1"/>
    <col min="10247" max="10247" width="1.83203125" style="98" customWidth="1"/>
    <col min="10248" max="10248" width="17.83203125" style="98" customWidth="1"/>
    <col min="10249" max="10249" width="1.83203125" style="98" customWidth="1"/>
    <col min="10250" max="10250" width="17.83203125" style="98" customWidth="1"/>
    <col min="10251" max="10251" width="1.83203125" style="98" customWidth="1"/>
    <col min="10252" max="10252" width="17.83203125" style="98" customWidth="1"/>
    <col min="10253" max="10253" width="1.83203125" style="98" customWidth="1"/>
    <col min="10254" max="10254" width="17.83203125" style="98" customWidth="1"/>
    <col min="10255" max="10255" width="1.83203125" style="98" customWidth="1"/>
    <col min="10256" max="10256" width="17.83203125" style="98" customWidth="1"/>
    <col min="10257" max="10257" width="1.83203125" style="98" customWidth="1"/>
    <col min="10258" max="10258" width="17.83203125" style="98" customWidth="1"/>
    <col min="10259" max="10259" width="2.33203125" style="98" customWidth="1"/>
    <col min="10260" max="10260" width="13.83203125" style="98" customWidth="1"/>
    <col min="10261" max="10261" width="13.5" style="98" bestFit="1" customWidth="1"/>
    <col min="10262" max="10496" width="12" style="98"/>
    <col min="10497" max="10497" width="38.5" style="98" customWidth="1"/>
    <col min="10498" max="10498" width="2" style="98" customWidth="1"/>
    <col min="10499" max="10499" width="9.33203125" style="98" customWidth="1"/>
    <col min="10500" max="10500" width="17.83203125" style="98" customWidth="1"/>
    <col min="10501" max="10501" width="1.83203125" style="98" customWidth="1"/>
    <col min="10502" max="10502" width="17.83203125" style="98" customWidth="1"/>
    <col min="10503" max="10503" width="1.83203125" style="98" customWidth="1"/>
    <col min="10504" max="10504" width="17.83203125" style="98" customWidth="1"/>
    <col min="10505" max="10505" width="1.83203125" style="98" customWidth="1"/>
    <col min="10506" max="10506" width="17.83203125" style="98" customWidth="1"/>
    <col min="10507" max="10507" width="1.83203125" style="98" customWidth="1"/>
    <col min="10508" max="10508" width="17.83203125" style="98" customWidth="1"/>
    <col min="10509" max="10509" width="1.83203125" style="98" customWidth="1"/>
    <col min="10510" max="10510" width="17.83203125" style="98" customWidth="1"/>
    <col min="10511" max="10511" width="1.83203125" style="98" customWidth="1"/>
    <col min="10512" max="10512" width="17.83203125" style="98" customWidth="1"/>
    <col min="10513" max="10513" width="1.83203125" style="98" customWidth="1"/>
    <col min="10514" max="10514" width="17.83203125" style="98" customWidth="1"/>
    <col min="10515" max="10515" width="2.33203125" style="98" customWidth="1"/>
    <col min="10516" max="10516" width="13.83203125" style="98" customWidth="1"/>
    <col min="10517" max="10517" width="13.5" style="98" bestFit="1" customWidth="1"/>
    <col min="10518" max="10752" width="12" style="98"/>
    <col min="10753" max="10753" width="38.5" style="98" customWidth="1"/>
    <col min="10754" max="10754" width="2" style="98" customWidth="1"/>
    <col min="10755" max="10755" width="9.33203125" style="98" customWidth="1"/>
    <col min="10756" max="10756" width="17.83203125" style="98" customWidth="1"/>
    <col min="10757" max="10757" width="1.83203125" style="98" customWidth="1"/>
    <col min="10758" max="10758" width="17.83203125" style="98" customWidth="1"/>
    <col min="10759" max="10759" width="1.83203125" style="98" customWidth="1"/>
    <col min="10760" max="10760" width="17.83203125" style="98" customWidth="1"/>
    <col min="10761" max="10761" width="1.83203125" style="98" customWidth="1"/>
    <col min="10762" max="10762" width="17.83203125" style="98" customWidth="1"/>
    <col min="10763" max="10763" width="1.83203125" style="98" customWidth="1"/>
    <col min="10764" max="10764" width="17.83203125" style="98" customWidth="1"/>
    <col min="10765" max="10765" width="1.83203125" style="98" customWidth="1"/>
    <col min="10766" max="10766" width="17.83203125" style="98" customWidth="1"/>
    <col min="10767" max="10767" width="1.83203125" style="98" customWidth="1"/>
    <col min="10768" max="10768" width="17.83203125" style="98" customWidth="1"/>
    <col min="10769" max="10769" width="1.83203125" style="98" customWidth="1"/>
    <col min="10770" max="10770" width="17.83203125" style="98" customWidth="1"/>
    <col min="10771" max="10771" width="2.33203125" style="98" customWidth="1"/>
    <col min="10772" max="10772" width="13.83203125" style="98" customWidth="1"/>
    <col min="10773" max="10773" width="13.5" style="98" bestFit="1" customWidth="1"/>
    <col min="10774" max="11008" width="12" style="98"/>
    <col min="11009" max="11009" width="38.5" style="98" customWidth="1"/>
    <col min="11010" max="11010" width="2" style="98" customWidth="1"/>
    <col min="11011" max="11011" width="9.33203125" style="98" customWidth="1"/>
    <col min="11012" max="11012" width="17.83203125" style="98" customWidth="1"/>
    <col min="11013" max="11013" width="1.83203125" style="98" customWidth="1"/>
    <col min="11014" max="11014" width="17.83203125" style="98" customWidth="1"/>
    <col min="11015" max="11015" width="1.83203125" style="98" customWidth="1"/>
    <col min="11016" max="11016" width="17.83203125" style="98" customWidth="1"/>
    <col min="11017" max="11017" width="1.83203125" style="98" customWidth="1"/>
    <col min="11018" max="11018" width="17.83203125" style="98" customWidth="1"/>
    <col min="11019" max="11019" width="1.83203125" style="98" customWidth="1"/>
    <col min="11020" max="11020" width="17.83203125" style="98" customWidth="1"/>
    <col min="11021" max="11021" width="1.83203125" style="98" customWidth="1"/>
    <col min="11022" max="11022" width="17.83203125" style="98" customWidth="1"/>
    <col min="11023" max="11023" width="1.83203125" style="98" customWidth="1"/>
    <col min="11024" max="11024" width="17.83203125" style="98" customWidth="1"/>
    <col min="11025" max="11025" width="1.83203125" style="98" customWidth="1"/>
    <col min="11026" max="11026" width="17.83203125" style="98" customWidth="1"/>
    <col min="11027" max="11027" width="2.33203125" style="98" customWidth="1"/>
    <col min="11028" max="11028" width="13.83203125" style="98" customWidth="1"/>
    <col min="11029" max="11029" width="13.5" style="98" bestFit="1" customWidth="1"/>
    <col min="11030" max="11264" width="12" style="98"/>
    <col min="11265" max="11265" width="38.5" style="98" customWidth="1"/>
    <col min="11266" max="11266" width="2" style="98" customWidth="1"/>
    <col min="11267" max="11267" width="9.33203125" style="98" customWidth="1"/>
    <col min="11268" max="11268" width="17.83203125" style="98" customWidth="1"/>
    <col min="11269" max="11269" width="1.83203125" style="98" customWidth="1"/>
    <col min="11270" max="11270" width="17.83203125" style="98" customWidth="1"/>
    <col min="11271" max="11271" width="1.83203125" style="98" customWidth="1"/>
    <col min="11272" max="11272" width="17.83203125" style="98" customWidth="1"/>
    <col min="11273" max="11273" width="1.83203125" style="98" customWidth="1"/>
    <col min="11274" max="11274" width="17.83203125" style="98" customWidth="1"/>
    <col min="11275" max="11275" width="1.83203125" style="98" customWidth="1"/>
    <col min="11276" max="11276" width="17.83203125" style="98" customWidth="1"/>
    <col min="11277" max="11277" width="1.83203125" style="98" customWidth="1"/>
    <col min="11278" max="11278" width="17.83203125" style="98" customWidth="1"/>
    <col min="11279" max="11279" width="1.83203125" style="98" customWidth="1"/>
    <col min="11280" max="11280" width="17.83203125" style="98" customWidth="1"/>
    <col min="11281" max="11281" width="1.83203125" style="98" customWidth="1"/>
    <col min="11282" max="11282" width="17.83203125" style="98" customWidth="1"/>
    <col min="11283" max="11283" width="2.33203125" style="98" customWidth="1"/>
    <col min="11284" max="11284" width="13.83203125" style="98" customWidth="1"/>
    <col min="11285" max="11285" width="13.5" style="98" bestFit="1" customWidth="1"/>
    <col min="11286" max="11520" width="12" style="98"/>
    <col min="11521" max="11521" width="38.5" style="98" customWidth="1"/>
    <col min="11522" max="11522" width="2" style="98" customWidth="1"/>
    <col min="11523" max="11523" width="9.33203125" style="98" customWidth="1"/>
    <col min="11524" max="11524" width="17.83203125" style="98" customWidth="1"/>
    <col min="11525" max="11525" width="1.83203125" style="98" customWidth="1"/>
    <col min="11526" max="11526" width="17.83203125" style="98" customWidth="1"/>
    <col min="11527" max="11527" width="1.83203125" style="98" customWidth="1"/>
    <col min="11528" max="11528" width="17.83203125" style="98" customWidth="1"/>
    <col min="11529" max="11529" width="1.83203125" style="98" customWidth="1"/>
    <col min="11530" max="11530" width="17.83203125" style="98" customWidth="1"/>
    <col min="11531" max="11531" width="1.83203125" style="98" customWidth="1"/>
    <col min="11532" max="11532" width="17.83203125" style="98" customWidth="1"/>
    <col min="11533" max="11533" width="1.83203125" style="98" customWidth="1"/>
    <col min="11534" max="11534" width="17.83203125" style="98" customWidth="1"/>
    <col min="11535" max="11535" width="1.83203125" style="98" customWidth="1"/>
    <col min="11536" max="11536" width="17.83203125" style="98" customWidth="1"/>
    <col min="11537" max="11537" width="1.83203125" style="98" customWidth="1"/>
    <col min="11538" max="11538" width="17.83203125" style="98" customWidth="1"/>
    <col min="11539" max="11539" width="2.33203125" style="98" customWidth="1"/>
    <col min="11540" max="11540" width="13.83203125" style="98" customWidth="1"/>
    <col min="11541" max="11541" width="13.5" style="98" bestFit="1" customWidth="1"/>
    <col min="11542" max="11776" width="12" style="98"/>
    <col min="11777" max="11777" width="38.5" style="98" customWidth="1"/>
    <col min="11778" max="11778" width="2" style="98" customWidth="1"/>
    <col min="11779" max="11779" width="9.33203125" style="98" customWidth="1"/>
    <col min="11780" max="11780" width="17.83203125" style="98" customWidth="1"/>
    <col min="11781" max="11781" width="1.83203125" style="98" customWidth="1"/>
    <col min="11782" max="11782" width="17.83203125" style="98" customWidth="1"/>
    <col min="11783" max="11783" width="1.83203125" style="98" customWidth="1"/>
    <col min="11784" max="11784" width="17.83203125" style="98" customWidth="1"/>
    <col min="11785" max="11785" width="1.83203125" style="98" customWidth="1"/>
    <col min="11786" max="11786" width="17.83203125" style="98" customWidth="1"/>
    <col min="11787" max="11787" width="1.83203125" style="98" customWidth="1"/>
    <col min="11788" max="11788" width="17.83203125" style="98" customWidth="1"/>
    <col min="11789" max="11789" width="1.83203125" style="98" customWidth="1"/>
    <col min="11790" max="11790" width="17.83203125" style="98" customWidth="1"/>
    <col min="11791" max="11791" width="1.83203125" style="98" customWidth="1"/>
    <col min="11792" max="11792" width="17.83203125" style="98" customWidth="1"/>
    <col min="11793" max="11793" width="1.83203125" style="98" customWidth="1"/>
    <col min="11794" max="11794" width="17.83203125" style="98" customWidth="1"/>
    <col min="11795" max="11795" width="2.33203125" style="98" customWidth="1"/>
    <col min="11796" max="11796" width="13.83203125" style="98" customWidth="1"/>
    <col min="11797" max="11797" width="13.5" style="98" bestFit="1" customWidth="1"/>
    <col min="11798" max="12032" width="12" style="98"/>
    <col min="12033" max="12033" width="38.5" style="98" customWidth="1"/>
    <col min="12034" max="12034" width="2" style="98" customWidth="1"/>
    <col min="12035" max="12035" width="9.33203125" style="98" customWidth="1"/>
    <col min="12036" max="12036" width="17.83203125" style="98" customWidth="1"/>
    <col min="12037" max="12037" width="1.83203125" style="98" customWidth="1"/>
    <col min="12038" max="12038" width="17.83203125" style="98" customWidth="1"/>
    <col min="12039" max="12039" width="1.83203125" style="98" customWidth="1"/>
    <col min="12040" max="12040" width="17.83203125" style="98" customWidth="1"/>
    <col min="12041" max="12041" width="1.83203125" style="98" customWidth="1"/>
    <col min="12042" max="12042" width="17.83203125" style="98" customWidth="1"/>
    <col min="12043" max="12043" width="1.83203125" style="98" customWidth="1"/>
    <col min="12044" max="12044" width="17.83203125" style="98" customWidth="1"/>
    <col min="12045" max="12045" width="1.83203125" style="98" customWidth="1"/>
    <col min="12046" max="12046" width="17.83203125" style="98" customWidth="1"/>
    <col min="12047" max="12047" width="1.83203125" style="98" customWidth="1"/>
    <col min="12048" max="12048" width="17.83203125" style="98" customWidth="1"/>
    <col min="12049" max="12049" width="1.83203125" style="98" customWidth="1"/>
    <col min="12050" max="12050" width="17.83203125" style="98" customWidth="1"/>
    <col min="12051" max="12051" width="2.33203125" style="98" customWidth="1"/>
    <col min="12052" max="12052" width="13.83203125" style="98" customWidth="1"/>
    <col min="12053" max="12053" width="13.5" style="98" bestFit="1" customWidth="1"/>
    <col min="12054" max="12288" width="12" style="98"/>
    <col min="12289" max="12289" width="38.5" style="98" customWidth="1"/>
    <col min="12290" max="12290" width="2" style="98" customWidth="1"/>
    <col min="12291" max="12291" width="9.33203125" style="98" customWidth="1"/>
    <col min="12292" max="12292" width="17.83203125" style="98" customWidth="1"/>
    <col min="12293" max="12293" width="1.83203125" style="98" customWidth="1"/>
    <col min="12294" max="12294" width="17.83203125" style="98" customWidth="1"/>
    <col min="12295" max="12295" width="1.83203125" style="98" customWidth="1"/>
    <col min="12296" max="12296" width="17.83203125" style="98" customWidth="1"/>
    <col min="12297" max="12297" width="1.83203125" style="98" customWidth="1"/>
    <col min="12298" max="12298" width="17.83203125" style="98" customWidth="1"/>
    <col min="12299" max="12299" width="1.83203125" style="98" customWidth="1"/>
    <col min="12300" max="12300" width="17.83203125" style="98" customWidth="1"/>
    <col min="12301" max="12301" width="1.83203125" style="98" customWidth="1"/>
    <col min="12302" max="12302" width="17.83203125" style="98" customWidth="1"/>
    <col min="12303" max="12303" width="1.83203125" style="98" customWidth="1"/>
    <col min="12304" max="12304" width="17.83203125" style="98" customWidth="1"/>
    <col min="12305" max="12305" width="1.83203125" style="98" customWidth="1"/>
    <col min="12306" max="12306" width="17.83203125" style="98" customWidth="1"/>
    <col min="12307" max="12307" width="2.33203125" style="98" customWidth="1"/>
    <col min="12308" max="12308" width="13.83203125" style="98" customWidth="1"/>
    <col min="12309" max="12309" width="13.5" style="98" bestFit="1" customWidth="1"/>
    <col min="12310" max="12544" width="12" style="98"/>
    <col min="12545" max="12545" width="38.5" style="98" customWidth="1"/>
    <col min="12546" max="12546" width="2" style="98" customWidth="1"/>
    <col min="12547" max="12547" width="9.33203125" style="98" customWidth="1"/>
    <col min="12548" max="12548" width="17.83203125" style="98" customWidth="1"/>
    <col min="12549" max="12549" width="1.83203125" style="98" customWidth="1"/>
    <col min="12550" max="12550" width="17.83203125" style="98" customWidth="1"/>
    <col min="12551" max="12551" width="1.83203125" style="98" customWidth="1"/>
    <col min="12552" max="12552" width="17.83203125" style="98" customWidth="1"/>
    <col min="12553" max="12553" width="1.83203125" style="98" customWidth="1"/>
    <col min="12554" max="12554" width="17.83203125" style="98" customWidth="1"/>
    <col min="12555" max="12555" width="1.83203125" style="98" customWidth="1"/>
    <col min="12556" max="12556" width="17.83203125" style="98" customWidth="1"/>
    <col min="12557" max="12557" width="1.83203125" style="98" customWidth="1"/>
    <col min="12558" max="12558" width="17.83203125" style="98" customWidth="1"/>
    <col min="12559" max="12559" width="1.83203125" style="98" customWidth="1"/>
    <col min="12560" max="12560" width="17.83203125" style="98" customWidth="1"/>
    <col min="12561" max="12561" width="1.83203125" style="98" customWidth="1"/>
    <col min="12562" max="12562" width="17.83203125" style="98" customWidth="1"/>
    <col min="12563" max="12563" width="2.33203125" style="98" customWidth="1"/>
    <col min="12564" max="12564" width="13.83203125" style="98" customWidth="1"/>
    <col min="12565" max="12565" width="13.5" style="98" bestFit="1" customWidth="1"/>
    <col min="12566" max="12800" width="12" style="98"/>
    <col min="12801" max="12801" width="38.5" style="98" customWidth="1"/>
    <col min="12802" max="12802" width="2" style="98" customWidth="1"/>
    <col min="12803" max="12803" width="9.33203125" style="98" customWidth="1"/>
    <col min="12804" max="12804" width="17.83203125" style="98" customWidth="1"/>
    <col min="12805" max="12805" width="1.83203125" style="98" customWidth="1"/>
    <col min="12806" max="12806" width="17.83203125" style="98" customWidth="1"/>
    <col min="12807" max="12807" width="1.83203125" style="98" customWidth="1"/>
    <col min="12808" max="12808" width="17.83203125" style="98" customWidth="1"/>
    <col min="12809" max="12809" width="1.83203125" style="98" customWidth="1"/>
    <col min="12810" max="12810" width="17.83203125" style="98" customWidth="1"/>
    <col min="12811" max="12811" width="1.83203125" style="98" customWidth="1"/>
    <col min="12812" max="12812" width="17.83203125" style="98" customWidth="1"/>
    <col min="12813" max="12813" width="1.83203125" style="98" customWidth="1"/>
    <col min="12814" max="12814" width="17.83203125" style="98" customWidth="1"/>
    <col min="12815" max="12815" width="1.83203125" style="98" customWidth="1"/>
    <col min="12816" max="12816" width="17.83203125" style="98" customWidth="1"/>
    <col min="12817" max="12817" width="1.83203125" style="98" customWidth="1"/>
    <col min="12818" max="12818" width="17.83203125" style="98" customWidth="1"/>
    <col min="12819" max="12819" width="2.33203125" style="98" customWidth="1"/>
    <col min="12820" max="12820" width="13.83203125" style="98" customWidth="1"/>
    <col min="12821" max="12821" width="13.5" style="98" bestFit="1" customWidth="1"/>
    <col min="12822" max="13056" width="12" style="98"/>
    <col min="13057" max="13057" width="38.5" style="98" customWidth="1"/>
    <col min="13058" max="13058" width="2" style="98" customWidth="1"/>
    <col min="13059" max="13059" width="9.33203125" style="98" customWidth="1"/>
    <col min="13060" max="13060" width="17.83203125" style="98" customWidth="1"/>
    <col min="13061" max="13061" width="1.83203125" style="98" customWidth="1"/>
    <col min="13062" max="13062" width="17.83203125" style="98" customWidth="1"/>
    <col min="13063" max="13063" width="1.83203125" style="98" customWidth="1"/>
    <col min="13064" max="13064" width="17.83203125" style="98" customWidth="1"/>
    <col min="13065" max="13065" width="1.83203125" style="98" customWidth="1"/>
    <col min="13066" max="13066" width="17.83203125" style="98" customWidth="1"/>
    <col min="13067" max="13067" width="1.83203125" style="98" customWidth="1"/>
    <col min="13068" max="13068" width="17.83203125" style="98" customWidth="1"/>
    <col min="13069" max="13069" width="1.83203125" style="98" customWidth="1"/>
    <col min="13070" max="13070" width="17.83203125" style="98" customWidth="1"/>
    <col min="13071" max="13071" width="1.83203125" style="98" customWidth="1"/>
    <col min="13072" max="13072" width="17.83203125" style="98" customWidth="1"/>
    <col min="13073" max="13073" width="1.83203125" style="98" customWidth="1"/>
    <col min="13074" max="13074" width="17.83203125" style="98" customWidth="1"/>
    <col min="13075" max="13075" width="2.33203125" style="98" customWidth="1"/>
    <col min="13076" max="13076" width="13.83203125" style="98" customWidth="1"/>
    <col min="13077" max="13077" width="13.5" style="98" bestFit="1" customWidth="1"/>
    <col min="13078" max="13312" width="12" style="98"/>
    <col min="13313" max="13313" width="38.5" style="98" customWidth="1"/>
    <col min="13314" max="13314" width="2" style="98" customWidth="1"/>
    <col min="13315" max="13315" width="9.33203125" style="98" customWidth="1"/>
    <col min="13316" max="13316" width="17.83203125" style="98" customWidth="1"/>
    <col min="13317" max="13317" width="1.83203125" style="98" customWidth="1"/>
    <col min="13318" max="13318" width="17.83203125" style="98" customWidth="1"/>
    <col min="13319" max="13319" width="1.83203125" style="98" customWidth="1"/>
    <col min="13320" max="13320" width="17.83203125" style="98" customWidth="1"/>
    <col min="13321" max="13321" width="1.83203125" style="98" customWidth="1"/>
    <col min="13322" max="13322" width="17.83203125" style="98" customWidth="1"/>
    <col min="13323" max="13323" width="1.83203125" style="98" customWidth="1"/>
    <col min="13324" max="13324" width="17.83203125" style="98" customWidth="1"/>
    <col min="13325" max="13325" width="1.83203125" style="98" customWidth="1"/>
    <col min="13326" max="13326" width="17.83203125" style="98" customWidth="1"/>
    <col min="13327" max="13327" width="1.83203125" style="98" customWidth="1"/>
    <col min="13328" max="13328" width="17.83203125" style="98" customWidth="1"/>
    <col min="13329" max="13329" width="1.83203125" style="98" customWidth="1"/>
    <col min="13330" max="13330" width="17.83203125" style="98" customWidth="1"/>
    <col min="13331" max="13331" width="2.33203125" style="98" customWidth="1"/>
    <col min="13332" max="13332" width="13.83203125" style="98" customWidth="1"/>
    <col min="13333" max="13333" width="13.5" style="98" bestFit="1" customWidth="1"/>
    <col min="13334" max="13568" width="12" style="98"/>
    <col min="13569" max="13569" width="38.5" style="98" customWidth="1"/>
    <col min="13570" max="13570" width="2" style="98" customWidth="1"/>
    <col min="13571" max="13571" width="9.33203125" style="98" customWidth="1"/>
    <col min="13572" max="13572" width="17.83203125" style="98" customWidth="1"/>
    <col min="13573" max="13573" width="1.83203125" style="98" customWidth="1"/>
    <col min="13574" max="13574" width="17.83203125" style="98" customWidth="1"/>
    <col min="13575" max="13575" width="1.83203125" style="98" customWidth="1"/>
    <col min="13576" max="13576" width="17.83203125" style="98" customWidth="1"/>
    <col min="13577" max="13577" width="1.83203125" style="98" customWidth="1"/>
    <col min="13578" max="13578" width="17.83203125" style="98" customWidth="1"/>
    <col min="13579" max="13579" width="1.83203125" style="98" customWidth="1"/>
    <col min="13580" max="13580" width="17.83203125" style="98" customWidth="1"/>
    <col min="13581" max="13581" width="1.83203125" style="98" customWidth="1"/>
    <col min="13582" max="13582" width="17.83203125" style="98" customWidth="1"/>
    <col min="13583" max="13583" width="1.83203125" style="98" customWidth="1"/>
    <col min="13584" max="13584" width="17.83203125" style="98" customWidth="1"/>
    <col min="13585" max="13585" width="1.83203125" style="98" customWidth="1"/>
    <col min="13586" max="13586" width="17.83203125" style="98" customWidth="1"/>
    <col min="13587" max="13587" width="2.33203125" style="98" customWidth="1"/>
    <col min="13588" max="13588" width="13.83203125" style="98" customWidth="1"/>
    <col min="13589" max="13589" width="13.5" style="98" bestFit="1" customWidth="1"/>
    <col min="13590" max="13824" width="12" style="98"/>
    <col min="13825" max="13825" width="38.5" style="98" customWidth="1"/>
    <col min="13826" max="13826" width="2" style="98" customWidth="1"/>
    <col min="13827" max="13827" width="9.33203125" style="98" customWidth="1"/>
    <col min="13828" max="13828" width="17.83203125" style="98" customWidth="1"/>
    <col min="13829" max="13829" width="1.83203125" style="98" customWidth="1"/>
    <col min="13830" max="13830" width="17.83203125" style="98" customWidth="1"/>
    <col min="13831" max="13831" width="1.83203125" style="98" customWidth="1"/>
    <col min="13832" max="13832" width="17.83203125" style="98" customWidth="1"/>
    <col min="13833" max="13833" width="1.83203125" style="98" customWidth="1"/>
    <col min="13834" max="13834" width="17.83203125" style="98" customWidth="1"/>
    <col min="13835" max="13835" width="1.83203125" style="98" customWidth="1"/>
    <col min="13836" max="13836" width="17.83203125" style="98" customWidth="1"/>
    <col min="13837" max="13837" width="1.83203125" style="98" customWidth="1"/>
    <col min="13838" max="13838" width="17.83203125" style="98" customWidth="1"/>
    <col min="13839" max="13839" width="1.83203125" style="98" customWidth="1"/>
    <col min="13840" max="13840" width="17.83203125" style="98" customWidth="1"/>
    <col min="13841" max="13841" width="1.83203125" style="98" customWidth="1"/>
    <col min="13842" max="13842" width="17.83203125" style="98" customWidth="1"/>
    <col min="13843" max="13843" width="2.33203125" style="98" customWidth="1"/>
    <col min="13844" max="13844" width="13.83203125" style="98" customWidth="1"/>
    <col min="13845" max="13845" width="13.5" style="98" bestFit="1" customWidth="1"/>
    <col min="13846" max="14080" width="12" style="98"/>
    <col min="14081" max="14081" width="38.5" style="98" customWidth="1"/>
    <col min="14082" max="14082" width="2" style="98" customWidth="1"/>
    <col min="14083" max="14083" width="9.33203125" style="98" customWidth="1"/>
    <col min="14084" max="14084" width="17.83203125" style="98" customWidth="1"/>
    <col min="14085" max="14085" width="1.83203125" style="98" customWidth="1"/>
    <col min="14086" max="14086" width="17.83203125" style="98" customWidth="1"/>
    <col min="14087" max="14087" width="1.83203125" style="98" customWidth="1"/>
    <col min="14088" max="14088" width="17.83203125" style="98" customWidth="1"/>
    <col min="14089" max="14089" width="1.83203125" style="98" customWidth="1"/>
    <col min="14090" max="14090" width="17.83203125" style="98" customWidth="1"/>
    <col min="14091" max="14091" width="1.83203125" style="98" customWidth="1"/>
    <col min="14092" max="14092" width="17.83203125" style="98" customWidth="1"/>
    <col min="14093" max="14093" width="1.83203125" style="98" customWidth="1"/>
    <col min="14094" max="14094" width="17.83203125" style="98" customWidth="1"/>
    <col min="14095" max="14095" width="1.83203125" style="98" customWidth="1"/>
    <col min="14096" max="14096" width="17.83203125" style="98" customWidth="1"/>
    <col min="14097" max="14097" width="1.83203125" style="98" customWidth="1"/>
    <col min="14098" max="14098" width="17.83203125" style="98" customWidth="1"/>
    <col min="14099" max="14099" width="2.33203125" style="98" customWidth="1"/>
    <col min="14100" max="14100" width="13.83203125" style="98" customWidth="1"/>
    <col min="14101" max="14101" width="13.5" style="98" bestFit="1" customWidth="1"/>
    <col min="14102" max="14336" width="12" style="98"/>
    <col min="14337" max="14337" width="38.5" style="98" customWidth="1"/>
    <col min="14338" max="14338" width="2" style="98" customWidth="1"/>
    <col min="14339" max="14339" width="9.33203125" style="98" customWidth="1"/>
    <col min="14340" max="14340" width="17.83203125" style="98" customWidth="1"/>
    <col min="14341" max="14341" width="1.83203125" style="98" customWidth="1"/>
    <col min="14342" max="14342" width="17.83203125" style="98" customWidth="1"/>
    <col min="14343" max="14343" width="1.83203125" style="98" customWidth="1"/>
    <col min="14344" max="14344" width="17.83203125" style="98" customWidth="1"/>
    <col min="14345" max="14345" width="1.83203125" style="98" customWidth="1"/>
    <col min="14346" max="14346" width="17.83203125" style="98" customWidth="1"/>
    <col min="14347" max="14347" width="1.83203125" style="98" customWidth="1"/>
    <col min="14348" max="14348" width="17.83203125" style="98" customWidth="1"/>
    <col min="14349" max="14349" width="1.83203125" style="98" customWidth="1"/>
    <col min="14350" max="14350" width="17.83203125" style="98" customWidth="1"/>
    <col min="14351" max="14351" width="1.83203125" style="98" customWidth="1"/>
    <col min="14352" max="14352" width="17.83203125" style="98" customWidth="1"/>
    <col min="14353" max="14353" width="1.83203125" style="98" customWidth="1"/>
    <col min="14354" max="14354" width="17.83203125" style="98" customWidth="1"/>
    <col min="14355" max="14355" width="2.33203125" style="98" customWidth="1"/>
    <col min="14356" max="14356" width="13.83203125" style="98" customWidth="1"/>
    <col min="14357" max="14357" width="13.5" style="98" bestFit="1" customWidth="1"/>
    <col min="14358" max="14592" width="12" style="98"/>
    <col min="14593" max="14593" width="38.5" style="98" customWidth="1"/>
    <col min="14594" max="14594" width="2" style="98" customWidth="1"/>
    <col min="14595" max="14595" width="9.33203125" style="98" customWidth="1"/>
    <col min="14596" max="14596" width="17.83203125" style="98" customWidth="1"/>
    <col min="14597" max="14597" width="1.83203125" style="98" customWidth="1"/>
    <col min="14598" max="14598" width="17.83203125" style="98" customWidth="1"/>
    <col min="14599" max="14599" width="1.83203125" style="98" customWidth="1"/>
    <col min="14600" max="14600" width="17.83203125" style="98" customWidth="1"/>
    <col min="14601" max="14601" width="1.83203125" style="98" customWidth="1"/>
    <col min="14602" max="14602" width="17.83203125" style="98" customWidth="1"/>
    <col min="14603" max="14603" width="1.83203125" style="98" customWidth="1"/>
    <col min="14604" max="14604" width="17.83203125" style="98" customWidth="1"/>
    <col min="14605" max="14605" width="1.83203125" style="98" customWidth="1"/>
    <col min="14606" max="14606" width="17.83203125" style="98" customWidth="1"/>
    <col min="14607" max="14607" width="1.83203125" style="98" customWidth="1"/>
    <col min="14608" max="14608" width="17.83203125" style="98" customWidth="1"/>
    <col min="14609" max="14609" width="1.83203125" style="98" customWidth="1"/>
    <col min="14610" max="14610" width="17.83203125" style="98" customWidth="1"/>
    <col min="14611" max="14611" width="2.33203125" style="98" customWidth="1"/>
    <col min="14612" max="14612" width="13.83203125" style="98" customWidth="1"/>
    <col min="14613" max="14613" width="13.5" style="98" bestFit="1" customWidth="1"/>
    <col min="14614" max="14848" width="12" style="98"/>
    <col min="14849" max="14849" width="38.5" style="98" customWidth="1"/>
    <col min="14850" max="14850" width="2" style="98" customWidth="1"/>
    <col min="14851" max="14851" width="9.33203125" style="98" customWidth="1"/>
    <col min="14852" max="14852" width="17.83203125" style="98" customWidth="1"/>
    <col min="14853" max="14853" width="1.83203125" style="98" customWidth="1"/>
    <col min="14854" max="14854" width="17.83203125" style="98" customWidth="1"/>
    <col min="14855" max="14855" width="1.83203125" style="98" customWidth="1"/>
    <col min="14856" max="14856" width="17.83203125" style="98" customWidth="1"/>
    <col min="14857" max="14857" width="1.83203125" style="98" customWidth="1"/>
    <col min="14858" max="14858" width="17.83203125" style="98" customWidth="1"/>
    <col min="14859" max="14859" width="1.83203125" style="98" customWidth="1"/>
    <col min="14860" max="14860" width="17.83203125" style="98" customWidth="1"/>
    <col min="14861" max="14861" width="1.83203125" style="98" customWidth="1"/>
    <col min="14862" max="14862" width="17.83203125" style="98" customWidth="1"/>
    <col min="14863" max="14863" width="1.83203125" style="98" customWidth="1"/>
    <col min="14864" max="14864" width="17.83203125" style="98" customWidth="1"/>
    <col min="14865" max="14865" width="1.83203125" style="98" customWidth="1"/>
    <col min="14866" max="14866" width="17.83203125" style="98" customWidth="1"/>
    <col min="14867" max="14867" width="2.33203125" style="98" customWidth="1"/>
    <col min="14868" max="14868" width="13.83203125" style="98" customWidth="1"/>
    <col min="14869" max="14869" width="13.5" style="98" bestFit="1" customWidth="1"/>
    <col min="14870" max="15104" width="12" style="98"/>
    <col min="15105" max="15105" width="38.5" style="98" customWidth="1"/>
    <col min="15106" max="15106" width="2" style="98" customWidth="1"/>
    <col min="15107" max="15107" width="9.33203125" style="98" customWidth="1"/>
    <col min="15108" max="15108" width="17.83203125" style="98" customWidth="1"/>
    <col min="15109" max="15109" width="1.83203125" style="98" customWidth="1"/>
    <col min="15110" max="15110" width="17.83203125" style="98" customWidth="1"/>
    <col min="15111" max="15111" width="1.83203125" style="98" customWidth="1"/>
    <col min="15112" max="15112" width="17.83203125" style="98" customWidth="1"/>
    <col min="15113" max="15113" width="1.83203125" style="98" customWidth="1"/>
    <col min="15114" max="15114" width="17.83203125" style="98" customWidth="1"/>
    <col min="15115" max="15115" width="1.83203125" style="98" customWidth="1"/>
    <col min="15116" max="15116" width="17.83203125" style="98" customWidth="1"/>
    <col min="15117" max="15117" width="1.83203125" style="98" customWidth="1"/>
    <col min="15118" max="15118" width="17.83203125" style="98" customWidth="1"/>
    <col min="15119" max="15119" width="1.83203125" style="98" customWidth="1"/>
    <col min="15120" max="15120" width="17.83203125" style="98" customWidth="1"/>
    <col min="15121" max="15121" width="1.83203125" style="98" customWidth="1"/>
    <col min="15122" max="15122" width="17.83203125" style="98" customWidth="1"/>
    <col min="15123" max="15123" width="2.33203125" style="98" customWidth="1"/>
    <col min="15124" max="15124" width="13.83203125" style="98" customWidth="1"/>
    <col min="15125" max="15125" width="13.5" style="98" bestFit="1" customWidth="1"/>
    <col min="15126" max="15360" width="12" style="98"/>
    <col min="15361" max="15361" width="38.5" style="98" customWidth="1"/>
    <col min="15362" max="15362" width="2" style="98" customWidth="1"/>
    <col min="15363" max="15363" width="9.33203125" style="98" customWidth="1"/>
    <col min="15364" max="15364" width="17.83203125" style="98" customWidth="1"/>
    <col min="15365" max="15365" width="1.83203125" style="98" customWidth="1"/>
    <col min="15366" max="15366" width="17.83203125" style="98" customWidth="1"/>
    <col min="15367" max="15367" width="1.83203125" style="98" customWidth="1"/>
    <col min="15368" max="15368" width="17.83203125" style="98" customWidth="1"/>
    <col min="15369" max="15369" width="1.83203125" style="98" customWidth="1"/>
    <col min="15370" max="15370" width="17.83203125" style="98" customWidth="1"/>
    <col min="15371" max="15371" width="1.83203125" style="98" customWidth="1"/>
    <col min="15372" max="15372" width="17.83203125" style="98" customWidth="1"/>
    <col min="15373" max="15373" width="1.83203125" style="98" customWidth="1"/>
    <col min="15374" max="15374" width="17.83203125" style="98" customWidth="1"/>
    <col min="15375" max="15375" width="1.83203125" style="98" customWidth="1"/>
    <col min="15376" max="15376" width="17.83203125" style="98" customWidth="1"/>
    <col min="15377" max="15377" width="1.83203125" style="98" customWidth="1"/>
    <col min="15378" max="15378" width="17.83203125" style="98" customWidth="1"/>
    <col min="15379" max="15379" width="2.33203125" style="98" customWidth="1"/>
    <col min="15380" max="15380" width="13.83203125" style="98" customWidth="1"/>
    <col min="15381" max="15381" width="13.5" style="98" bestFit="1" customWidth="1"/>
    <col min="15382" max="15616" width="12" style="98"/>
    <col min="15617" max="15617" width="38.5" style="98" customWidth="1"/>
    <col min="15618" max="15618" width="2" style="98" customWidth="1"/>
    <col min="15619" max="15619" width="9.33203125" style="98" customWidth="1"/>
    <col min="15620" max="15620" width="17.83203125" style="98" customWidth="1"/>
    <col min="15621" max="15621" width="1.83203125" style="98" customWidth="1"/>
    <col min="15622" max="15622" width="17.83203125" style="98" customWidth="1"/>
    <col min="15623" max="15623" width="1.83203125" style="98" customWidth="1"/>
    <col min="15624" max="15624" width="17.83203125" style="98" customWidth="1"/>
    <col min="15625" max="15625" width="1.83203125" style="98" customWidth="1"/>
    <col min="15626" max="15626" width="17.83203125" style="98" customWidth="1"/>
    <col min="15627" max="15627" width="1.83203125" style="98" customWidth="1"/>
    <col min="15628" max="15628" width="17.83203125" style="98" customWidth="1"/>
    <col min="15629" max="15629" width="1.83203125" style="98" customWidth="1"/>
    <col min="15630" max="15630" width="17.83203125" style="98" customWidth="1"/>
    <col min="15631" max="15631" width="1.83203125" style="98" customWidth="1"/>
    <col min="15632" max="15632" width="17.83203125" style="98" customWidth="1"/>
    <col min="15633" max="15633" width="1.83203125" style="98" customWidth="1"/>
    <col min="15634" max="15634" width="17.83203125" style="98" customWidth="1"/>
    <col min="15635" max="15635" width="2.33203125" style="98" customWidth="1"/>
    <col min="15636" max="15636" width="13.83203125" style="98" customWidth="1"/>
    <col min="15637" max="15637" width="13.5" style="98" bestFit="1" customWidth="1"/>
    <col min="15638" max="15872" width="12" style="98"/>
    <col min="15873" max="15873" width="38.5" style="98" customWidth="1"/>
    <col min="15874" max="15874" width="2" style="98" customWidth="1"/>
    <col min="15875" max="15875" width="9.33203125" style="98" customWidth="1"/>
    <col min="15876" max="15876" width="17.83203125" style="98" customWidth="1"/>
    <col min="15877" max="15877" width="1.83203125" style="98" customWidth="1"/>
    <col min="15878" max="15878" width="17.83203125" style="98" customWidth="1"/>
    <col min="15879" max="15879" width="1.83203125" style="98" customWidth="1"/>
    <col min="15880" max="15880" width="17.83203125" style="98" customWidth="1"/>
    <col min="15881" max="15881" width="1.83203125" style="98" customWidth="1"/>
    <col min="15882" max="15882" width="17.83203125" style="98" customWidth="1"/>
    <col min="15883" max="15883" width="1.83203125" style="98" customWidth="1"/>
    <col min="15884" max="15884" width="17.83203125" style="98" customWidth="1"/>
    <col min="15885" max="15885" width="1.83203125" style="98" customWidth="1"/>
    <col min="15886" max="15886" width="17.83203125" style="98" customWidth="1"/>
    <col min="15887" max="15887" width="1.83203125" style="98" customWidth="1"/>
    <col min="15888" max="15888" width="17.83203125" style="98" customWidth="1"/>
    <col min="15889" max="15889" width="1.83203125" style="98" customWidth="1"/>
    <col min="15890" max="15890" width="17.83203125" style="98" customWidth="1"/>
    <col min="15891" max="15891" width="2.33203125" style="98" customWidth="1"/>
    <col min="15892" max="15892" width="13.83203125" style="98" customWidth="1"/>
    <col min="15893" max="15893" width="13.5" style="98" bestFit="1" customWidth="1"/>
    <col min="15894" max="16128" width="12" style="98"/>
    <col min="16129" max="16129" width="38.5" style="98" customWidth="1"/>
    <col min="16130" max="16130" width="2" style="98" customWidth="1"/>
    <col min="16131" max="16131" width="9.33203125" style="98" customWidth="1"/>
    <col min="16132" max="16132" width="17.83203125" style="98" customWidth="1"/>
    <col min="16133" max="16133" width="1.83203125" style="98" customWidth="1"/>
    <col min="16134" max="16134" width="17.83203125" style="98" customWidth="1"/>
    <col min="16135" max="16135" width="1.83203125" style="98" customWidth="1"/>
    <col min="16136" max="16136" width="17.83203125" style="98" customWidth="1"/>
    <col min="16137" max="16137" width="1.83203125" style="98" customWidth="1"/>
    <col min="16138" max="16138" width="17.83203125" style="98" customWidth="1"/>
    <col min="16139" max="16139" width="1.83203125" style="98" customWidth="1"/>
    <col min="16140" max="16140" width="17.83203125" style="98" customWidth="1"/>
    <col min="16141" max="16141" width="1.83203125" style="98" customWidth="1"/>
    <col min="16142" max="16142" width="17.83203125" style="98" customWidth="1"/>
    <col min="16143" max="16143" width="1.83203125" style="98" customWidth="1"/>
    <col min="16144" max="16144" width="17.83203125" style="98" customWidth="1"/>
    <col min="16145" max="16145" width="1.83203125" style="98" customWidth="1"/>
    <col min="16146" max="16146" width="17.83203125" style="98" customWidth="1"/>
    <col min="16147" max="16147" width="2.33203125" style="98" customWidth="1"/>
    <col min="16148" max="16148" width="13.83203125" style="98" customWidth="1"/>
    <col min="16149" max="16149" width="13.5" style="98" bestFit="1" customWidth="1"/>
    <col min="16150" max="16384" width="12" style="98"/>
  </cols>
  <sheetData>
    <row r="1" spans="1:20" ht="24" customHeight="1" x14ac:dyDescent="0.45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</row>
    <row r="2" spans="1:20" ht="24" customHeight="1" x14ac:dyDescent="0.45">
      <c r="A2" s="99" t="s">
        <v>98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</row>
    <row r="3" spans="1:20" ht="24" customHeight="1" x14ac:dyDescent="0.45">
      <c r="A3" s="100" t="str">
        <f>+'งบกำไรขาดทุน 9 เดือน'!A48</f>
        <v>สำหรับงวด 9 เดือน สิ้นสุดวันที่ 30 กันยายน 2563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</row>
    <row r="4" spans="1:20" ht="23.45" customHeight="1" x14ac:dyDescent="0.45">
      <c r="A4" s="184" t="s">
        <v>161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</row>
    <row r="5" spans="1:20" ht="24" customHeight="1" x14ac:dyDescent="0.45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59"/>
      <c r="Q5" s="160"/>
      <c r="R5" s="159"/>
    </row>
    <row r="6" spans="1:20" ht="24" customHeight="1" x14ac:dyDescent="0.45">
      <c r="A6" s="101"/>
      <c r="B6" s="101"/>
      <c r="C6" s="101"/>
      <c r="D6" s="181" t="s">
        <v>66</v>
      </c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</row>
    <row r="7" spans="1:20" ht="24" customHeight="1" x14ac:dyDescent="0.45">
      <c r="C7" s="51" t="s">
        <v>5</v>
      </c>
      <c r="D7" s="182" t="s">
        <v>99</v>
      </c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02"/>
      <c r="P7" s="103"/>
      <c r="Q7" s="103"/>
      <c r="R7" s="104"/>
    </row>
    <row r="8" spans="1:20" ht="24" customHeight="1" x14ac:dyDescent="0.45">
      <c r="D8" s="105"/>
      <c r="E8" s="103"/>
      <c r="F8" s="103"/>
      <c r="G8" s="103"/>
      <c r="H8" s="106"/>
      <c r="I8" s="106"/>
      <c r="J8" s="106"/>
      <c r="K8" s="104"/>
      <c r="L8" s="103" t="s">
        <v>100</v>
      </c>
      <c r="M8" s="103"/>
      <c r="N8" s="103"/>
      <c r="O8" s="104"/>
      <c r="P8" s="103"/>
      <c r="Q8" s="103"/>
      <c r="R8" s="104"/>
      <c r="T8" s="107"/>
    </row>
    <row r="9" spans="1:20" ht="24" customHeight="1" x14ac:dyDescent="0.45">
      <c r="D9" s="55"/>
      <c r="E9" s="103"/>
      <c r="F9" s="103"/>
      <c r="G9" s="103"/>
      <c r="H9" s="183" t="s">
        <v>101</v>
      </c>
      <c r="I9" s="183"/>
      <c r="J9" s="183"/>
      <c r="K9" s="104"/>
      <c r="L9" s="108" t="s">
        <v>102</v>
      </c>
      <c r="M9" s="103"/>
      <c r="N9" s="103"/>
      <c r="O9" s="104"/>
      <c r="P9" s="103"/>
      <c r="Q9" s="103"/>
      <c r="T9" s="107"/>
    </row>
    <row r="10" spans="1:20" ht="24" customHeight="1" x14ac:dyDescent="0.45">
      <c r="D10" s="109" t="s">
        <v>103</v>
      </c>
      <c r="E10" s="103"/>
      <c r="F10" s="103" t="s">
        <v>104</v>
      </c>
      <c r="G10" s="103"/>
      <c r="H10" s="103" t="s">
        <v>105</v>
      </c>
      <c r="I10" s="103"/>
      <c r="J10" s="103" t="s">
        <v>106</v>
      </c>
      <c r="K10" s="104"/>
      <c r="L10" s="103" t="s">
        <v>107</v>
      </c>
      <c r="M10" s="103"/>
      <c r="N10" s="103" t="s">
        <v>108</v>
      </c>
      <c r="O10" s="104"/>
      <c r="P10" s="103" t="s">
        <v>109</v>
      </c>
      <c r="Q10" s="103"/>
      <c r="R10" s="104"/>
      <c r="T10" s="107"/>
    </row>
    <row r="11" spans="1:20" ht="24" customHeight="1" x14ac:dyDescent="0.45">
      <c r="D11" s="110" t="s">
        <v>110</v>
      </c>
      <c r="E11" s="108"/>
      <c r="F11" s="108" t="s">
        <v>111</v>
      </c>
      <c r="G11" s="108"/>
      <c r="H11" s="108" t="s">
        <v>112</v>
      </c>
      <c r="I11" s="108"/>
      <c r="J11" s="108" t="s">
        <v>113</v>
      </c>
      <c r="K11" s="111"/>
      <c r="L11" s="108" t="s">
        <v>114</v>
      </c>
      <c r="M11" s="108"/>
      <c r="N11" s="108" t="s">
        <v>115</v>
      </c>
      <c r="O11" s="111"/>
      <c r="P11" s="111" t="s">
        <v>116</v>
      </c>
      <c r="Q11" s="111"/>
      <c r="R11" s="111" t="s">
        <v>117</v>
      </c>
    </row>
    <row r="12" spans="1:20" s="55" customFormat="1" ht="24" customHeight="1" x14ac:dyDescent="0.45">
      <c r="A12" s="55" t="s">
        <v>118</v>
      </c>
      <c r="D12" s="112">
        <v>258958386.5</v>
      </c>
      <c r="E12" s="112"/>
      <c r="F12" s="112">
        <v>1562888729.4400001</v>
      </c>
      <c r="G12" s="112"/>
      <c r="H12" s="112">
        <v>23314000</v>
      </c>
      <c r="I12" s="112"/>
      <c r="J12" s="112">
        <v>332438747.7099998</v>
      </c>
      <c r="K12" s="112"/>
      <c r="L12" s="112">
        <v>-123072837.27</v>
      </c>
      <c r="M12" s="112"/>
      <c r="N12" s="112">
        <f>SUM(D12:M12)</f>
        <v>2054527026.3799996</v>
      </c>
      <c r="O12" s="112"/>
      <c r="P12" s="112">
        <v>1316.72</v>
      </c>
      <c r="Q12" s="112"/>
      <c r="R12" s="112">
        <f>SUM(N12:P12)</f>
        <v>2054528343.0999997</v>
      </c>
    </row>
    <row r="13" spans="1:20" ht="24" customHeight="1" x14ac:dyDescent="0.45">
      <c r="A13" s="98" t="s">
        <v>119</v>
      </c>
      <c r="C13" s="113">
        <v>22</v>
      </c>
      <c r="D13" s="114">
        <v>0</v>
      </c>
      <c r="E13" s="114"/>
      <c r="F13" s="114">
        <v>0</v>
      </c>
      <c r="G13" s="114"/>
      <c r="H13" s="114">
        <v>0</v>
      </c>
      <c r="I13" s="114"/>
      <c r="J13" s="114">
        <v>-51790077.299999952</v>
      </c>
      <c r="K13" s="114"/>
      <c r="L13" s="114">
        <v>0</v>
      </c>
      <c r="M13" s="114"/>
      <c r="N13" s="114">
        <f>SUM(D13:M13)</f>
        <v>-51790077.299999952</v>
      </c>
      <c r="O13" s="114"/>
      <c r="P13" s="114">
        <v>0</v>
      </c>
      <c r="Q13" s="114"/>
      <c r="R13" s="114">
        <f>SUM(N13:P13)</f>
        <v>-51790077.299999952</v>
      </c>
      <c r="S13" s="115"/>
    </row>
    <row r="14" spans="1:20" ht="24" customHeight="1" x14ac:dyDescent="0.45">
      <c r="A14" s="98" t="s">
        <v>58</v>
      </c>
      <c r="C14" s="113">
        <v>23</v>
      </c>
      <c r="D14" s="114">
        <v>0</v>
      </c>
      <c r="E14" s="114"/>
      <c r="F14" s="114">
        <v>0</v>
      </c>
      <c r="G14" s="114"/>
      <c r="H14" s="114">
        <v>2581838.6499999985</v>
      </c>
      <c r="I14" s="114"/>
      <c r="J14" s="114">
        <v>-2581838.6499999985</v>
      </c>
      <c r="K14" s="114"/>
      <c r="L14" s="114">
        <v>0</v>
      </c>
      <c r="M14" s="114"/>
      <c r="N14" s="114">
        <f>SUM(D14:M14)</f>
        <v>0</v>
      </c>
      <c r="O14" s="114"/>
      <c r="P14" s="114">
        <v>0</v>
      </c>
      <c r="Q14" s="114"/>
      <c r="R14" s="114">
        <f>SUM(N14:P14)</f>
        <v>0</v>
      </c>
      <c r="S14" s="115"/>
    </row>
    <row r="15" spans="1:20" ht="24" customHeight="1" x14ac:dyDescent="0.45">
      <c r="A15" s="98" t="s">
        <v>198</v>
      </c>
      <c r="C15" s="113"/>
      <c r="D15" s="114">
        <v>0</v>
      </c>
      <c r="E15" s="114"/>
      <c r="F15" s="114">
        <v>0</v>
      </c>
      <c r="G15" s="114"/>
      <c r="H15" s="114">
        <v>0</v>
      </c>
      <c r="I15" s="114"/>
      <c r="J15" s="114">
        <f>+'งบกำไรขาดทุน 9 เดือน'!H28-'งบกำไรขาดทุน 9 เดือน'!H56</f>
        <v>127032099.89000008</v>
      </c>
      <c r="K15" s="114"/>
      <c r="L15" s="114">
        <v>0</v>
      </c>
      <c r="M15" s="114"/>
      <c r="N15" s="114">
        <f t="shared" ref="N15:N16" si="0">SUM(D15:M15)</f>
        <v>127032099.89000008</v>
      </c>
      <c r="O15" s="114"/>
      <c r="P15" s="114">
        <f>+'งบกำไรขาดทุน 9 เดือน'!H56</f>
        <v>610.54999999999995</v>
      </c>
      <c r="Q15" s="114"/>
      <c r="R15" s="114">
        <f t="shared" ref="R15:R16" si="1">SUM(N15:P15)</f>
        <v>127032710.44000007</v>
      </c>
      <c r="S15" s="115"/>
    </row>
    <row r="16" spans="1:20" ht="24" customHeight="1" x14ac:dyDescent="0.45">
      <c r="A16" s="98" t="s">
        <v>120</v>
      </c>
      <c r="C16" s="113"/>
      <c r="D16" s="116">
        <v>0</v>
      </c>
      <c r="E16" s="114"/>
      <c r="F16" s="116">
        <v>0</v>
      </c>
      <c r="G16" s="114"/>
      <c r="H16" s="116">
        <v>0</v>
      </c>
      <c r="I16" s="114"/>
      <c r="J16" s="116">
        <f>+'งบกำไรขาดทุน 9 เดือน'!H36-('งบกำไรขาดทุน 9 เดือน'!H60-'งบกำไรขาดทุน 9 เดือน'!H56)</f>
        <v>3674145.4699999997</v>
      </c>
      <c r="K16" s="114"/>
      <c r="L16" s="116">
        <f>+'งบกำไรขาดทุน 9 เดือน'!H33</f>
        <v>-92869194.049999997</v>
      </c>
      <c r="M16" s="114"/>
      <c r="N16" s="116">
        <f t="shared" si="0"/>
        <v>-89195048.579999998</v>
      </c>
      <c r="O16" s="114"/>
      <c r="P16" s="116">
        <f>+'งบกำไรขาดทุน 9 เดือน'!H60-'งบกำไรขาดทุน 9 เดือน'!H56</f>
        <v>11.680000000000064</v>
      </c>
      <c r="Q16" s="114"/>
      <c r="R16" s="116">
        <f t="shared" si="1"/>
        <v>-89195036.899999991</v>
      </c>
      <c r="S16" s="115"/>
    </row>
    <row r="17" spans="1:19" ht="24" customHeight="1" x14ac:dyDescent="0.45">
      <c r="A17" s="98" t="s">
        <v>199</v>
      </c>
      <c r="C17" s="113"/>
      <c r="D17" s="114">
        <f>SUM(D12:D16)</f>
        <v>258958386.5</v>
      </c>
      <c r="E17" s="114"/>
      <c r="F17" s="114">
        <f>SUM(F12:F16)</f>
        <v>1562888729.4400001</v>
      </c>
      <c r="G17" s="114"/>
      <c r="H17" s="114">
        <f>SUM(H12:H16)</f>
        <v>25895838.649999999</v>
      </c>
      <c r="I17" s="114"/>
      <c r="J17" s="114">
        <f>SUM(J12:J16)</f>
        <v>408773077.12</v>
      </c>
      <c r="K17" s="114"/>
      <c r="L17" s="114">
        <f>SUM(L12:L16)</f>
        <v>-215942031.31999999</v>
      </c>
      <c r="M17" s="114"/>
      <c r="N17" s="114">
        <f>SUM(N12:N16)</f>
        <v>2040574000.3899999</v>
      </c>
      <c r="O17" s="114"/>
      <c r="P17" s="114">
        <f>SUM(P12:P16)</f>
        <v>1938.95</v>
      </c>
      <c r="Q17" s="114"/>
      <c r="R17" s="114">
        <f>SUM(R12:R16)</f>
        <v>2040575939.3399997</v>
      </c>
      <c r="S17" s="115"/>
    </row>
    <row r="18" spans="1:19" s="55" customFormat="1" ht="24" customHeight="1" x14ac:dyDescent="0.45">
      <c r="A18" s="117" t="s">
        <v>200</v>
      </c>
      <c r="C18" s="113"/>
      <c r="D18" s="112">
        <v>0</v>
      </c>
      <c r="E18" s="112"/>
      <c r="F18" s="112">
        <v>0</v>
      </c>
      <c r="G18" s="112"/>
      <c r="H18" s="112">
        <v>0</v>
      </c>
      <c r="I18" s="112"/>
      <c r="J18" s="112">
        <f>180519630.05-J15</f>
        <v>53487530.159999937</v>
      </c>
      <c r="K18" s="112"/>
      <c r="L18" s="112">
        <v>0</v>
      </c>
      <c r="M18" s="112"/>
      <c r="N18" s="112">
        <f>SUM(D18:M18)</f>
        <v>53487530.159999937</v>
      </c>
      <c r="O18" s="112"/>
      <c r="P18" s="112">
        <f>807.02-P15</f>
        <v>196.47000000000003</v>
      </c>
      <c r="Q18" s="112"/>
      <c r="R18" s="112">
        <f>SUM(N18:P18)</f>
        <v>53487726.629999936</v>
      </c>
      <c r="S18" s="118"/>
    </row>
    <row r="19" spans="1:19" s="55" customFormat="1" ht="24" customHeight="1" x14ac:dyDescent="0.45">
      <c r="A19" s="117" t="s">
        <v>120</v>
      </c>
      <c r="C19" s="113"/>
      <c r="D19" s="112">
        <v>0</v>
      </c>
      <c r="E19" s="112"/>
      <c r="F19" s="112">
        <v>0</v>
      </c>
      <c r="G19" s="112"/>
      <c r="H19" s="112">
        <v>0</v>
      </c>
      <c r="I19" s="112"/>
      <c r="J19" s="112">
        <f>921370.96-J16</f>
        <v>-2752774.51</v>
      </c>
      <c r="K19" s="112"/>
      <c r="L19" s="112">
        <f>-116113305.51-L16</f>
        <v>-23244111.460000008</v>
      </c>
      <c r="M19" s="112"/>
      <c r="N19" s="112">
        <f>SUM(D19:M19)</f>
        <v>-25996885.970000006</v>
      </c>
      <c r="O19" s="112"/>
      <c r="P19" s="112">
        <f>9.78999999999996-P16</f>
        <v>-1.8900000000001036</v>
      </c>
      <c r="Q19" s="112"/>
      <c r="R19" s="112">
        <f>SUM(N19:P19)</f>
        <v>-25996887.860000007</v>
      </c>
      <c r="S19" s="118"/>
    </row>
    <row r="20" spans="1:19" ht="24" customHeight="1" thickBot="1" x14ac:dyDescent="0.5">
      <c r="A20" s="98" t="s">
        <v>121</v>
      </c>
      <c r="D20" s="122">
        <f>SUM(D17:D19)</f>
        <v>258958386.5</v>
      </c>
      <c r="E20" s="114"/>
      <c r="F20" s="122">
        <f>SUM(F17:F19)</f>
        <v>1562888729.4400001</v>
      </c>
      <c r="G20" s="114"/>
      <c r="H20" s="122">
        <f>SUM(H17:H19)</f>
        <v>25895838.649999999</v>
      </c>
      <c r="I20" s="114"/>
      <c r="J20" s="122">
        <f>SUM(J17:J19)</f>
        <v>459507832.76999998</v>
      </c>
      <c r="K20" s="114"/>
      <c r="L20" s="122">
        <f>SUM(L17:L19)</f>
        <v>-239186142.78</v>
      </c>
      <c r="M20" s="114"/>
      <c r="N20" s="122">
        <f>SUM(N17:N19)</f>
        <v>2068064644.5799997</v>
      </c>
      <c r="O20" s="114"/>
      <c r="P20" s="122">
        <f>SUM(P17:P19)</f>
        <v>2133.5299999999997</v>
      </c>
      <c r="Q20" s="114"/>
      <c r="R20" s="122">
        <f>SUM(R17:R19)</f>
        <v>2068066778.1099997</v>
      </c>
    </row>
    <row r="21" spans="1:19" ht="24" customHeight="1" thickTop="1" x14ac:dyDescent="0.45">
      <c r="D21" s="120"/>
      <c r="E21" s="114"/>
      <c r="F21" s="120"/>
      <c r="G21" s="114"/>
      <c r="H21" s="120"/>
      <c r="I21" s="114"/>
      <c r="J21" s="120"/>
      <c r="K21" s="114"/>
      <c r="L21" s="120"/>
      <c r="M21" s="114"/>
      <c r="N21" s="120"/>
      <c r="O21" s="114"/>
      <c r="P21" s="120"/>
      <c r="Q21" s="114"/>
      <c r="R21" s="120"/>
    </row>
    <row r="22" spans="1:19" ht="24" customHeight="1" x14ac:dyDescent="0.45">
      <c r="A22" s="98" t="s">
        <v>147</v>
      </c>
      <c r="D22" s="120">
        <f>+D20</f>
        <v>258958386.5</v>
      </c>
      <c r="E22" s="114"/>
      <c r="F22" s="120">
        <f>+F20</f>
        <v>1562888729.4400001</v>
      </c>
      <c r="G22" s="114"/>
      <c r="H22" s="120">
        <f>+H20</f>
        <v>25895838.649999999</v>
      </c>
      <c r="I22" s="114"/>
      <c r="J22" s="120">
        <f>+J20</f>
        <v>459507832.76999998</v>
      </c>
      <c r="K22" s="114"/>
      <c r="L22" s="120">
        <f>+L20</f>
        <v>-239186142.78</v>
      </c>
      <c r="M22" s="114"/>
      <c r="N22" s="120">
        <f>+N20</f>
        <v>2068064644.5799997</v>
      </c>
      <c r="O22" s="114"/>
      <c r="P22" s="120">
        <f>+P20</f>
        <v>2133.5299999999997</v>
      </c>
      <c r="Q22" s="114"/>
      <c r="R22" s="120">
        <f>+R20</f>
        <v>2068066778.1099997</v>
      </c>
    </row>
    <row r="23" spans="1:19" ht="24" customHeight="1" x14ac:dyDescent="0.45">
      <c r="A23" s="98" t="s">
        <v>149</v>
      </c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20"/>
      <c r="O23" s="114"/>
      <c r="P23" s="120"/>
      <c r="Q23" s="114"/>
      <c r="R23" s="120"/>
    </row>
    <row r="24" spans="1:19" ht="24" customHeight="1" x14ac:dyDescent="0.45">
      <c r="A24" s="98" t="s">
        <v>150</v>
      </c>
      <c r="C24" s="140">
        <v>5.2</v>
      </c>
      <c r="D24" s="116">
        <v>0</v>
      </c>
      <c r="E24" s="114"/>
      <c r="F24" s="116">
        <v>0</v>
      </c>
      <c r="G24" s="114"/>
      <c r="H24" s="116">
        <v>0</v>
      </c>
      <c r="I24" s="114"/>
      <c r="J24" s="116">
        <v>-3698055.72</v>
      </c>
      <c r="K24" s="114"/>
      <c r="L24" s="116">
        <v>0</v>
      </c>
      <c r="M24" s="114"/>
      <c r="N24" s="116">
        <f>SUM(D24:L24)</f>
        <v>-3698055.72</v>
      </c>
      <c r="O24" s="114"/>
      <c r="P24" s="116">
        <v>0</v>
      </c>
      <c r="Q24" s="114"/>
      <c r="R24" s="116">
        <f>SUM(N24:P24)</f>
        <v>-3698055.72</v>
      </c>
    </row>
    <row r="25" spans="1:19" ht="24" customHeight="1" x14ac:dyDescent="0.45">
      <c r="A25" s="98" t="s">
        <v>148</v>
      </c>
      <c r="D25" s="114">
        <f>SUM(D22:D24)</f>
        <v>258958386.5</v>
      </c>
      <c r="E25" s="114"/>
      <c r="F25" s="114">
        <f>SUM(F22:F24)</f>
        <v>1562888729.4400001</v>
      </c>
      <c r="G25" s="114"/>
      <c r="H25" s="114">
        <f>SUM(H22:H24)</f>
        <v>25895838.649999999</v>
      </c>
      <c r="I25" s="114"/>
      <c r="J25" s="114">
        <f>SUM(J22:J24)</f>
        <v>455809777.04999995</v>
      </c>
      <c r="K25" s="114"/>
      <c r="L25" s="114">
        <f>SUM(L22:L24)</f>
        <v>-239186142.78</v>
      </c>
      <c r="M25" s="114"/>
      <c r="N25" s="114">
        <f>SUM(N22:N24)</f>
        <v>2064366588.8599997</v>
      </c>
      <c r="O25" s="114"/>
      <c r="P25" s="114">
        <f>SUM(P22:P24)</f>
        <v>2133.5299999999997</v>
      </c>
      <c r="Q25" s="114"/>
      <c r="R25" s="114">
        <f>SUM(R22:R24)</f>
        <v>2064368722.3899996</v>
      </c>
    </row>
    <row r="26" spans="1:19" ht="24" customHeight="1" x14ac:dyDescent="0.45">
      <c r="A26" s="98" t="s">
        <v>119</v>
      </c>
      <c r="C26" s="113">
        <v>22</v>
      </c>
      <c r="D26" s="114">
        <v>0</v>
      </c>
      <c r="E26" s="114"/>
      <c r="F26" s="114">
        <v>0</v>
      </c>
      <c r="G26" s="114"/>
      <c r="H26" s="114">
        <v>0</v>
      </c>
      <c r="I26" s="114"/>
      <c r="J26" s="114">
        <v>-103579994.59999999</v>
      </c>
      <c r="K26" s="114"/>
      <c r="L26" s="114">
        <v>0</v>
      </c>
      <c r="M26" s="114"/>
      <c r="N26" s="114">
        <f>SUM(D26:M26)</f>
        <v>-103579994.59999999</v>
      </c>
      <c r="O26" s="114"/>
      <c r="P26" s="114">
        <v>0</v>
      </c>
      <c r="Q26" s="114"/>
      <c r="R26" s="114">
        <f>SUM(N26:P26)</f>
        <v>-103579994.59999999</v>
      </c>
    </row>
    <row r="27" spans="1:19" ht="24" customHeight="1" x14ac:dyDescent="0.45">
      <c r="A27" s="121" t="s">
        <v>198</v>
      </c>
      <c r="D27" s="114">
        <v>0</v>
      </c>
      <c r="E27" s="114"/>
      <c r="F27" s="114">
        <v>0</v>
      </c>
      <c r="G27" s="114"/>
      <c r="H27" s="114">
        <v>0</v>
      </c>
      <c r="I27" s="114"/>
      <c r="J27" s="114">
        <f>+'งบกำไรขาดทุน 9 เดือน'!F28-'งบกำไรขาดทุน 9 เดือน'!F56</f>
        <v>131056375.25999993</v>
      </c>
      <c r="K27" s="114"/>
      <c r="L27" s="114">
        <v>0</v>
      </c>
      <c r="M27" s="114"/>
      <c r="N27" s="114">
        <f>SUM(D27:M27)</f>
        <v>131056375.25999993</v>
      </c>
      <c r="O27" s="114"/>
      <c r="P27" s="53">
        <f>+'งบกำไรขาดทุน 9 เดือน'!F56</f>
        <v>485.7</v>
      </c>
      <c r="Q27" s="114"/>
      <c r="R27" s="114">
        <f>SUM(N27:P27)</f>
        <v>131056860.95999993</v>
      </c>
    </row>
    <row r="28" spans="1:19" ht="24" customHeight="1" x14ac:dyDescent="0.45">
      <c r="A28" s="121" t="s">
        <v>120</v>
      </c>
      <c r="D28" s="114">
        <v>0</v>
      </c>
      <c r="E28" s="114"/>
      <c r="F28" s="114">
        <v>0</v>
      </c>
      <c r="G28" s="114"/>
      <c r="H28" s="114">
        <v>0</v>
      </c>
      <c r="I28" s="114"/>
      <c r="J28" s="114">
        <v>898467.68</v>
      </c>
      <c r="K28" s="114"/>
      <c r="L28" s="114">
        <f>+'งบกำไรขาดทุน 9 เดือน'!F33</f>
        <v>78574386.219999999</v>
      </c>
      <c r="M28" s="114"/>
      <c r="N28" s="114">
        <f>SUM(D28:M28)</f>
        <v>79472853.900000006</v>
      </c>
      <c r="O28" s="114"/>
      <c r="P28" s="114">
        <f>+'งบกำไรขาดทุน 9 เดือน'!F60-'งบกำไรขาดทุน 9 เดือน'!F56</f>
        <v>2.1200000000000045</v>
      </c>
      <c r="Q28" s="114"/>
      <c r="R28" s="114">
        <f>SUM(N28:P28)</f>
        <v>79472856.020000011</v>
      </c>
    </row>
    <row r="29" spans="1:19" ht="24" customHeight="1" thickBot="1" x14ac:dyDescent="0.5">
      <c r="A29" s="98" t="s">
        <v>201</v>
      </c>
      <c r="D29" s="122">
        <f>SUM(D25:D28)</f>
        <v>258958386.5</v>
      </c>
      <c r="E29" s="114"/>
      <c r="F29" s="122">
        <f>SUM(F25:F28)</f>
        <v>1562888729.4400001</v>
      </c>
      <c r="G29" s="114"/>
      <c r="H29" s="122">
        <f>SUM(H25:H28)</f>
        <v>25895838.649999999</v>
      </c>
      <c r="I29" s="114"/>
      <c r="J29" s="122">
        <f>SUM(J25:J28)</f>
        <v>484184625.38999987</v>
      </c>
      <c r="K29" s="114"/>
      <c r="L29" s="122">
        <f>SUM(L25:L28)</f>
        <v>-160611756.56</v>
      </c>
      <c r="M29" s="114"/>
      <c r="N29" s="122">
        <f>SUM(N25:N28)</f>
        <v>2171315823.4199996</v>
      </c>
      <c r="O29" s="114"/>
      <c r="P29" s="122">
        <f>SUM(P25:P28)</f>
        <v>2621.3499999999995</v>
      </c>
      <c r="Q29" s="114"/>
      <c r="R29" s="122">
        <f>SUM(R25:R28)</f>
        <v>2171318444.77</v>
      </c>
    </row>
    <row r="30" spans="1:19" ht="24" customHeight="1" thickTop="1" x14ac:dyDescent="0.45"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</row>
    <row r="31" spans="1:19" ht="24" customHeight="1" x14ac:dyDescent="0.45">
      <c r="A31" s="123" t="s">
        <v>24</v>
      </c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</row>
    <row r="32" spans="1:19" ht="24" customHeight="1" x14ac:dyDescent="0.45">
      <c r="A32" s="123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</row>
    <row r="33" spans="2:17" ht="24" customHeight="1" x14ac:dyDescent="0.45">
      <c r="B33" s="12"/>
      <c r="C33" s="24" t="s">
        <v>25</v>
      </c>
      <c r="D33" s="124"/>
      <c r="E33" s="124"/>
      <c r="F33" s="124"/>
      <c r="G33" s="55"/>
      <c r="H33" s="55"/>
      <c r="I33" s="55"/>
      <c r="K33" s="124"/>
      <c r="L33" s="24" t="s">
        <v>25</v>
      </c>
      <c r="M33" s="12"/>
      <c r="O33" s="124"/>
      <c r="P33" s="124"/>
      <c r="Q33" s="55"/>
    </row>
    <row r="34" spans="2:17" ht="24" customHeight="1" x14ac:dyDescent="0.45">
      <c r="B34" s="12"/>
      <c r="C34" s="24" t="s">
        <v>26</v>
      </c>
      <c r="D34" s="55"/>
      <c r="E34" s="55"/>
      <c r="F34" s="55"/>
      <c r="G34" s="55"/>
      <c r="H34" s="55"/>
      <c r="I34" s="55"/>
      <c r="K34" s="124"/>
      <c r="L34" s="24" t="s">
        <v>27</v>
      </c>
      <c r="M34" s="12"/>
      <c r="O34" s="55"/>
      <c r="P34" s="55"/>
      <c r="Q34" s="55"/>
    </row>
  </sheetData>
  <mergeCells count="5">
    <mergeCell ref="A1:R1"/>
    <mergeCell ref="D6:R6"/>
    <mergeCell ref="D7:N7"/>
    <mergeCell ref="H9:J9"/>
    <mergeCell ref="A4:R4"/>
  </mergeCells>
  <printOptions horizontalCentered="1"/>
  <pageMargins left="0.39" right="0.196850393700787" top="0.47244094488188998" bottom="0.28000000000000003" header="0.27559055118110198" footer="0.23622047244094499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"/>
  <sheetViews>
    <sheetView view="pageBreakPreview" topLeftCell="A4" zoomScale="90" zoomScaleNormal="90" zoomScaleSheetLayoutView="90" workbookViewId="0">
      <selection activeCell="O27" sqref="O27"/>
    </sheetView>
  </sheetViews>
  <sheetFormatPr defaultColWidth="12" defaultRowHeight="21.75" customHeight="1" x14ac:dyDescent="0.45"/>
  <cols>
    <col min="1" max="1" width="12.33203125" style="98" customWidth="1"/>
    <col min="2" max="2" width="22.83203125" style="98" customWidth="1"/>
    <col min="3" max="3" width="7.5" style="98" customWidth="1"/>
    <col min="4" max="4" width="11.5" style="98" customWidth="1"/>
    <col min="5" max="5" width="2.6640625" style="98" customWidth="1"/>
    <col min="6" max="6" width="10.33203125" style="98" bestFit="1" customWidth="1"/>
    <col min="7" max="7" width="17.83203125" style="98" customWidth="1"/>
    <col min="8" max="8" width="1.83203125" style="98" customWidth="1"/>
    <col min="9" max="9" width="17.83203125" style="98" customWidth="1"/>
    <col min="10" max="10" width="1.83203125" style="98" customWidth="1"/>
    <col min="11" max="11" width="17.83203125" style="98" customWidth="1"/>
    <col min="12" max="12" width="1.83203125" style="98" customWidth="1"/>
    <col min="13" max="13" width="17.83203125" style="98" customWidth="1"/>
    <col min="14" max="14" width="1.83203125" style="98" customWidth="1"/>
    <col min="15" max="15" width="17.83203125" style="98" customWidth="1"/>
    <col min="16" max="16" width="1.83203125" style="98" customWidth="1"/>
    <col min="17" max="17" width="17.83203125" style="98" customWidth="1"/>
    <col min="18" max="18" width="4.5" style="98" customWidth="1"/>
    <col min="19" max="19" width="14.33203125" style="98" customWidth="1"/>
    <col min="20" max="254" width="12" style="98"/>
    <col min="255" max="255" width="12.33203125" style="98" customWidth="1"/>
    <col min="256" max="256" width="22.83203125" style="98" customWidth="1"/>
    <col min="257" max="257" width="7.5" style="98" customWidth="1"/>
    <col min="258" max="258" width="12.33203125" style="98" customWidth="1"/>
    <col min="259" max="259" width="2.6640625" style="98" customWidth="1"/>
    <col min="260" max="260" width="10.33203125" style="98" bestFit="1" customWidth="1"/>
    <col min="261" max="261" width="17.83203125" style="98" customWidth="1"/>
    <col min="262" max="262" width="1.83203125" style="98" customWidth="1"/>
    <col min="263" max="264" width="0" style="98" hidden="1" customWidth="1"/>
    <col min="265" max="265" width="17.83203125" style="98" customWidth="1"/>
    <col min="266" max="266" width="1.83203125" style="98" customWidth="1"/>
    <col min="267" max="267" width="17.83203125" style="98" customWidth="1"/>
    <col min="268" max="268" width="1.83203125" style="98" customWidth="1"/>
    <col min="269" max="269" width="17.83203125" style="98" customWidth="1"/>
    <col min="270" max="270" width="1.83203125" style="98" customWidth="1"/>
    <col min="271" max="271" width="17.83203125" style="98" customWidth="1"/>
    <col min="272" max="272" width="1.83203125" style="98" customWidth="1"/>
    <col min="273" max="273" width="17.83203125" style="98" customWidth="1"/>
    <col min="274" max="274" width="4.5" style="98" customWidth="1"/>
    <col min="275" max="275" width="14.33203125" style="98" customWidth="1"/>
    <col min="276" max="510" width="12" style="98"/>
    <col min="511" max="511" width="12.33203125" style="98" customWidth="1"/>
    <col min="512" max="512" width="22.83203125" style="98" customWidth="1"/>
    <col min="513" max="513" width="7.5" style="98" customWidth="1"/>
    <col min="514" max="514" width="12.33203125" style="98" customWidth="1"/>
    <col min="515" max="515" width="2.6640625" style="98" customWidth="1"/>
    <col min="516" max="516" width="10.33203125" style="98" bestFit="1" customWidth="1"/>
    <col min="517" max="517" width="17.83203125" style="98" customWidth="1"/>
    <col min="518" max="518" width="1.83203125" style="98" customWidth="1"/>
    <col min="519" max="520" width="0" style="98" hidden="1" customWidth="1"/>
    <col min="521" max="521" width="17.83203125" style="98" customWidth="1"/>
    <col min="522" max="522" width="1.83203125" style="98" customWidth="1"/>
    <col min="523" max="523" width="17.83203125" style="98" customWidth="1"/>
    <col min="524" max="524" width="1.83203125" style="98" customWidth="1"/>
    <col min="525" max="525" width="17.83203125" style="98" customWidth="1"/>
    <col min="526" max="526" width="1.83203125" style="98" customWidth="1"/>
    <col min="527" max="527" width="17.83203125" style="98" customWidth="1"/>
    <col min="528" max="528" width="1.83203125" style="98" customWidth="1"/>
    <col min="529" max="529" width="17.83203125" style="98" customWidth="1"/>
    <col min="530" max="530" width="4.5" style="98" customWidth="1"/>
    <col min="531" max="531" width="14.33203125" style="98" customWidth="1"/>
    <col min="532" max="766" width="12" style="98"/>
    <col min="767" max="767" width="12.33203125" style="98" customWidth="1"/>
    <col min="768" max="768" width="22.83203125" style="98" customWidth="1"/>
    <col min="769" max="769" width="7.5" style="98" customWidth="1"/>
    <col min="770" max="770" width="12.33203125" style="98" customWidth="1"/>
    <col min="771" max="771" width="2.6640625" style="98" customWidth="1"/>
    <col min="772" max="772" width="10.33203125" style="98" bestFit="1" customWidth="1"/>
    <col min="773" max="773" width="17.83203125" style="98" customWidth="1"/>
    <col min="774" max="774" width="1.83203125" style="98" customWidth="1"/>
    <col min="775" max="776" width="0" style="98" hidden="1" customWidth="1"/>
    <col min="777" max="777" width="17.83203125" style="98" customWidth="1"/>
    <col min="778" max="778" width="1.83203125" style="98" customWidth="1"/>
    <col min="779" max="779" width="17.83203125" style="98" customWidth="1"/>
    <col min="780" max="780" width="1.83203125" style="98" customWidth="1"/>
    <col min="781" max="781" width="17.83203125" style="98" customWidth="1"/>
    <col min="782" max="782" width="1.83203125" style="98" customWidth="1"/>
    <col min="783" max="783" width="17.83203125" style="98" customWidth="1"/>
    <col min="784" max="784" width="1.83203125" style="98" customWidth="1"/>
    <col min="785" max="785" width="17.83203125" style="98" customWidth="1"/>
    <col min="786" max="786" width="4.5" style="98" customWidth="1"/>
    <col min="787" max="787" width="14.33203125" style="98" customWidth="1"/>
    <col min="788" max="1022" width="12" style="98"/>
    <col min="1023" max="1023" width="12.33203125" style="98" customWidth="1"/>
    <col min="1024" max="1024" width="22.83203125" style="98" customWidth="1"/>
    <col min="1025" max="1025" width="7.5" style="98" customWidth="1"/>
    <col min="1026" max="1026" width="12.33203125" style="98" customWidth="1"/>
    <col min="1027" max="1027" width="2.6640625" style="98" customWidth="1"/>
    <col min="1028" max="1028" width="10.33203125" style="98" bestFit="1" customWidth="1"/>
    <col min="1029" max="1029" width="17.83203125" style="98" customWidth="1"/>
    <col min="1030" max="1030" width="1.83203125" style="98" customWidth="1"/>
    <col min="1031" max="1032" width="0" style="98" hidden="1" customWidth="1"/>
    <col min="1033" max="1033" width="17.83203125" style="98" customWidth="1"/>
    <col min="1034" max="1034" width="1.83203125" style="98" customWidth="1"/>
    <col min="1035" max="1035" width="17.83203125" style="98" customWidth="1"/>
    <col min="1036" max="1036" width="1.83203125" style="98" customWidth="1"/>
    <col min="1037" max="1037" width="17.83203125" style="98" customWidth="1"/>
    <col min="1038" max="1038" width="1.83203125" style="98" customWidth="1"/>
    <col min="1039" max="1039" width="17.83203125" style="98" customWidth="1"/>
    <col min="1040" max="1040" width="1.83203125" style="98" customWidth="1"/>
    <col min="1041" max="1041" width="17.83203125" style="98" customWidth="1"/>
    <col min="1042" max="1042" width="4.5" style="98" customWidth="1"/>
    <col min="1043" max="1043" width="14.33203125" style="98" customWidth="1"/>
    <col min="1044" max="1278" width="12" style="98"/>
    <col min="1279" max="1279" width="12.33203125" style="98" customWidth="1"/>
    <col min="1280" max="1280" width="22.83203125" style="98" customWidth="1"/>
    <col min="1281" max="1281" width="7.5" style="98" customWidth="1"/>
    <col min="1282" max="1282" width="12.33203125" style="98" customWidth="1"/>
    <col min="1283" max="1283" width="2.6640625" style="98" customWidth="1"/>
    <col min="1284" max="1284" width="10.33203125" style="98" bestFit="1" customWidth="1"/>
    <col min="1285" max="1285" width="17.83203125" style="98" customWidth="1"/>
    <col min="1286" max="1286" width="1.83203125" style="98" customWidth="1"/>
    <col min="1287" max="1288" width="0" style="98" hidden="1" customWidth="1"/>
    <col min="1289" max="1289" width="17.83203125" style="98" customWidth="1"/>
    <col min="1290" max="1290" width="1.83203125" style="98" customWidth="1"/>
    <col min="1291" max="1291" width="17.83203125" style="98" customWidth="1"/>
    <col min="1292" max="1292" width="1.83203125" style="98" customWidth="1"/>
    <col min="1293" max="1293" width="17.83203125" style="98" customWidth="1"/>
    <col min="1294" max="1294" width="1.83203125" style="98" customWidth="1"/>
    <col min="1295" max="1295" width="17.83203125" style="98" customWidth="1"/>
    <col min="1296" max="1296" width="1.83203125" style="98" customWidth="1"/>
    <col min="1297" max="1297" width="17.83203125" style="98" customWidth="1"/>
    <col min="1298" max="1298" width="4.5" style="98" customWidth="1"/>
    <col min="1299" max="1299" width="14.33203125" style="98" customWidth="1"/>
    <col min="1300" max="1534" width="12" style="98"/>
    <col min="1535" max="1535" width="12.33203125" style="98" customWidth="1"/>
    <col min="1536" max="1536" width="22.83203125" style="98" customWidth="1"/>
    <col min="1537" max="1537" width="7.5" style="98" customWidth="1"/>
    <col min="1538" max="1538" width="12.33203125" style="98" customWidth="1"/>
    <col min="1539" max="1539" width="2.6640625" style="98" customWidth="1"/>
    <col min="1540" max="1540" width="10.33203125" style="98" bestFit="1" customWidth="1"/>
    <col min="1541" max="1541" width="17.83203125" style="98" customWidth="1"/>
    <col min="1542" max="1542" width="1.83203125" style="98" customWidth="1"/>
    <col min="1543" max="1544" width="0" style="98" hidden="1" customWidth="1"/>
    <col min="1545" max="1545" width="17.83203125" style="98" customWidth="1"/>
    <col min="1546" max="1546" width="1.83203125" style="98" customWidth="1"/>
    <col min="1547" max="1547" width="17.83203125" style="98" customWidth="1"/>
    <col min="1548" max="1548" width="1.83203125" style="98" customWidth="1"/>
    <col min="1549" max="1549" width="17.83203125" style="98" customWidth="1"/>
    <col min="1550" max="1550" width="1.83203125" style="98" customWidth="1"/>
    <col min="1551" max="1551" width="17.83203125" style="98" customWidth="1"/>
    <col min="1552" max="1552" width="1.83203125" style="98" customWidth="1"/>
    <col min="1553" max="1553" width="17.83203125" style="98" customWidth="1"/>
    <col min="1554" max="1554" width="4.5" style="98" customWidth="1"/>
    <col min="1555" max="1555" width="14.33203125" style="98" customWidth="1"/>
    <col min="1556" max="1790" width="12" style="98"/>
    <col min="1791" max="1791" width="12.33203125" style="98" customWidth="1"/>
    <col min="1792" max="1792" width="22.83203125" style="98" customWidth="1"/>
    <col min="1793" max="1793" width="7.5" style="98" customWidth="1"/>
    <col min="1794" max="1794" width="12.33203125" style="98" customWidth="1"/>
    <col min="1795" max="1795" width="2.6640625" style="98" customWidth="1"/>
    <col min="1796" max="1796" width="10.33203125" style="98" bestFit="1" customWidth="1"/>
    <col min="1797" max="1797" width="17.83203125" style="98" customWidth="1"/>
    <col min="1798" max="1798" width="1.83203125" style="98" customWidth="1"/>
    <col min="1799" max="1800" width="0" style="98" hidden="1" customWidth="1"/>
    <col min="1801" max="1801" width="17.83203125" style="98" customWidth="1"/>
    <col min="1802" max="1802" width="1.83203125" style="98" customWidth="1"/>
    <col min="1803" max="1803" width="17.83203125" style="98" customWidth="1"/>
    <col min="1804" max="1804" width="1.83203125" style="98" customWidth="1"/>
    <col min="1805" max="1805" width="17.83203125" style="98" customWidth="1"/>
    <col min="1806" max="1806" width="1.83203125" style="98" customWidth="1"/>
    <col min="1807" max="1807" width="17.83203125" style="98" customWidth="1"/>
    <col min="1808" max="1808" width="1.83203125" style="98" customWidth="1"/>
    <col min="1809" max="1809" width="17.83203125" style="98" customWidth="1"/>
    <col min="1810" max="1810" width="4.5" style="98" customWidth="1"/>
    <col min="1811" max="1811" width="14.33203125" style="98" customWidth="1"/>
    <col min="1812" max="2046" width="12" style="98"/>
    <col min="2047" max="2047" width="12.33203125" style="98" customWidth="1"/>
    <col min="2048" max="2048" width="22.83203125" style="98" customWidth="1"/>
    <col min="2049" max="2049" width="7.5" style="98" customWidth="1"/>
    <col min="2050" max="2050" width="12.33203125" style="98" customWidth="1"/>
    <col min="2051" max="2051" width="2.6640625" style="98" customWidth="1"/>
    <col min="2052" max="2052" width="10.33203125" style="98" bestFit="1" customWidth="1"/>
    <col min="2053" max="2053" width="17.83203125" style="98" customWidth="1"/>
    <col min="2054" max="2054" width="1.83203125" style="98" customWidth="1"/>
    <col min="2055" max="2056" width="0" style="98" hidden="1" customWidth="1"/>
    <col min="2057" max="2057" width="17.83203125" style="98" customWidth="1"/>
    <col min="2058" max="2058" width="1.83203125" style="98" customWidth="1"/>
    <col min="2059" max="2059" width="17.83203125" style="98" customWidth="1"/>
    <col min="2060" max="2060" width="1.83203125" style="98" customWidth="1"/>
    <col min="2061" max="2061" width="17.83203125" style="98" customWidth="1"/>
    <col min="2062" max="2062" width="1.83203125" style="98" customWidth="1"/>
    <col min="2063" max="2063" width="17.83203125" style="98" customWidth="1"/>
    <col min="2064" max="2064" width="1.83203125" style="98" customWidth="1"/>
    <col min="2065" max="2065" width="17.83203125" style="98" customWidth="1"/>
    <col min="2066" max="2066" width="4.5" style="98" customWidth="1"/>
    <col min="2067" max="2067" width="14.33203125" style="98" customWidth="1"/>
    <col min="2068" max="2302" width="12" style="98"/>
    <col min="2303" max="2303" width="12.33203125" style="98" customWidth="1"/>
    <col min="2304" max="2304" width="22.83203125" style="98" customWidth="1"/>
    <col min="2305" max="2305" width="7.5" style="98" customWidth="1"/>
    <col min="2306" max="2306" width="12.33203125" style="98" customWidth="1"/>
    <col min="2307" max="2307" width="2.6640625" style="98" customWidth="1"/>
    <col min="2308" max="2308" width="10.33203125" style="98" bestFit="1" customWidth="1"/>
    <col min="2309" max="2309" width="17.83203125" style="98" customWidth="1"/>
    <col min="2310" max="2310" width="1.83203125" style="98" customWidth="1"/>
    <col min="2311" max="2312" width="0" style="98" hidden="1" customWidth="1"/>
    <col min="2313" max="2313" width="17.83203125" style="98" customWidth="1"/>
    <col min="2314" max="2314" width="1.83203125" style="98" customWidth="1"/>
    <col min="2315" max="2315" width="17.83203125" style="98" customWidth="1"/>
    <col min="2316" max="2316" width="1.83203125" style="98" customWidth="1"/>
    <col min="2317" max="2317" width="17.83203125" style="98" customWidth="1"/>
    <col min="2318" max="2318" width="1.83203125" style="98" customWidth="1"/>
    <col min="2319" max="2319" width="17.83203125" style="98" customWidth="1"/>
    <col min="2320" max="2320" width="1.83203125" style="98" customWidth="1"/>
    <col min="2321" max="2321" width="17.83203125" style="98" customWidth="1"/>
    <col min="2322" max="2322" width="4.5" style="98" customWidth="1"/>
    <col min="2323" max="2323" width="14.33203125" style="98" customWidth="1"/>
    <col min="2324" max="2558" width="12" style="98"/>
    <col min="2559" max="2559" width="12.33203125" style="98" customWidth="1"/>
    <col min="2560" max="2560" width="22.83203125" style="98" customWidth="1"/>
    <col min="2561" max="2561" width="7.5" style="98" customWidth="1"/>
    <col min="2562" max="2562" width="12.33203125" style="98" customWidth="1"/>
    <col min="2563" max="2563" width="2.6640625" style="98" customWidth="1"/>
    <col min="2564" max="2564" width="10.33203125" style="98" bestFit="1" customWidth="1"/>
    <col min="2565" max="2565" width="17.83203125" style="98" customWidth="1"/>
    <col min="2566" max="2566" width="1.83203125" style="98" customWidth="1"/>
    <col min="2567" max="2568" width="0" style="98" hidden="1" customWidth="1"/>
    <col min="2569" max="2569" width="17.83203125" style="98" customWidth="1"/>
    <col min="2570" max="2570" width="1.83203125" style="98" customWidth="1"/>
    <col min="2571" max="2571" width="17.83203125" style="98" customWidth="1"/>
    <col min="2572" max="2572" width="1.83203125" style="98" customWidth="1"/>
    <col min="2573" max="2573" width="17.83203125" style="98" customWidth="1"/>
    <col min="2574" max="2574" width="1.83203125" style="98" customWidth="1"/>
    <col min="2575" max="2575" width="17.83203125" style="98" customWidth="1"/>
    <col min="2576" max="2576" width="1.83203125" style="98" customWidth="1"/>
    <col min="2577" max="2577" width="17.83203125" style="98" customWidth="1"/>
    <col min="2578" max="2578" width="4.5" style="98" customWidth="1"/>
    <col min="2579" max="2579" width="14.33203125" style="98" customWidth="1"/>
    <col min="2580" max="2814" width="12" style="98"/>
    <col min="2815" max="2815" width="12.33203125" style="98" customWidth="1"/>
    <col min="2816" max="2816" width="22.83203125" style="98" customWidth="1"/>
    <col min="2817" max="2817" width="7.5" style="98" customWidth="1"/>
    <col min="2818" max="2818" width="12.33203125" style="98" customWidth="1"/>
    <col min="2819" max="2819" width="2.6640625" style="98" customWidth="1"/>
    <col min="2820" max="2820" width="10.33203125" style="98" bestFit="1" customWidth="1"/>
    <col min="2821" max="2821" width="17.83203125" style="98" customWidth="1"/>
    <col min="2822" max="2822" width="1.83203125" style="98" customWidth="1"/>
    <col min="2823" max="2824" width="0" style="98" hidden="1" customWidth="1"/>
    <col min="2825" max="2825" width="17.83203125" style="98" customWidth="1"/>
    <col min="2826" max="2826" width="1.83203125" style="98" customWidth="1"/>
    <col min="2827" max="2827" width="17.83203125" style="98" customWidth="1"/>
    <col min="2828" max="2828" width="1.83203125" style="98" customWidth="1"/>
    <col min="2829" max="2829" width="17.83203125" style="98" customWidth="1"/>
    <col min="2830" max="2830" width="1.83203125" style="98" customWidth="1"/>
    <col min="2831" max="2831" width="17.83203125" style="98" customWidth="1"/>
    <col min="2832" max="2832" width="1.83203125" style="98" customWidth="1"/>
    <col min="2833" max="2833" width="17.83203125" style="98" customWidth="1"/>
    <col min="2834" max="2834" width="4.5" style="98" customWidth="1"/>
    <col min="2835" max="2835" width="14.33203125" style="98" customWidth="1"/>
    <col min="2836" max="3070" width="12" style="98"/>
    <col min="3071" max="3071" width="12.33203125" style="98" customWidth="1"/>
    <col min="3072" max="3072" width="22.83203125" style="98" customWidth="1"/>
    <col min="3073" max="3073" width="7.5" style="98" customWidth="1"/>
    <col min="3074" max="3074" width="12.33203125" style="98" customWidth="1"/>
    <col min="3075" max="3075" width="2.6640625" style="98" customWidth="1"/>
    <col min="3076" max="3076" width="10.33203125" style="98" bestFit="1" customWidth="1"/>
    <col min="3077" max="3077" width="17.83203125" style="98" customWidth="1"/>
    <col min="3078" max="3078" width="1.83203125" style="98" customWidth="1"/>
    <col min="3079" max="3080" width="0" style="98" hidden="1" customWidth="1"/>
    <col min="3081" max="3081" width="17.83203125" style="98" customWidth="1"/>
    <col min="3082" max="3082" width="1.83203125" style="98" customWidth="1"/>
    <col min="3083" max="3083" width="17.83203125" style="98" customWidth="1"/>
    <col min="3084" max="3084" width="1.83203125" style="98" customWidth="1"/>
    <col min="3085" max="3085" width="17.83203125" style="98" customWidth="1"/>
    <col min="3086" max="3086" width="1.83203125" style="98" customWidth="1"/>
    <col min="3087" max="3087" width="17.83203125" style="98" customWidth="1"/>
    <col min="3088" max="3088" width="1.83203125" style="98" customWidth="1"/>
    <col min="3089" max="3089" width="17.83203125" style="98" customWidth="1"/>
    <col min="3090" max="3090" width="4.5" style="98" customWidth="1"/>
    <col min="3091" max="3091" width="14.33203125" style="98" customWidth="1"/>
    <col min="3092" max="3326" width="12" style="98"/>
    <col min="3327" max="3327" width="12.33203125" style="98" customWidth="1"/>
    <col min="3328" max="3328" width="22.83203125" style="98" customWidth="1"/>
    <col min="3329" max="3329" width="7.5" style="98" customWidth="1"/>
    <col min="3330" max="3330" width="12.33203125" style="98" customWidth="1"/>
    <col min="3331" max="3331" width="2.6640625" style="98" customWidth="1"/>
    <col min="3332" max="3332" width="10.33203125" style="98" bestFit="1" customWidth="1"/>
    <col min="3333" max="3333" width="17.83203125" style="98" customWidth="1"/>
    <col min="3334" max="3334" width="1.83203125" style="98" customWidth="1"/>
    <col min="3335" max="3336" width="0" style="98" hidden="1" customWidth="1"/>
    <col min="3337" max="3337" width="17.83203125" style="98" customWidth="1"/>
    <col min="3338" max="3338" width="1.83203125" style="98" customWidth="1"/>
    <col min="3339" max="3339" width="17.83203125" style="98" customWidth="1"/>
    <col min="3340" max="3340" width="1.83203125" style="98" customWidth="1"/>
    <col min="3341" max="3341" width="17.83203125" style="98" customWidth="1"/>
    <col min="3342" max="3342" width="1.83203125" style="98" customWidth="1"/>
    <col min="3343" max="3343" width="17.83203125" style="98" customWidth="1"/>
    <col min="3344" max="3344" width="1.83203125" style="98" customWidth="1"/>
    <col min="3345" max="3345" width="17.83203125" style="98" customWidth="1"/>
    <col min="3346" max="3346" width="4.5" style="98" customWidth="1"/>
    <col min="3347" max="3347" width="14.33203125" style="98" customWidth="1"/>
    <col min="3348" max="3582" width="12" style="98"/>
    <col min="3583" max="3583" width="12.33203125" style="98" customWidth="1"/>
    <col min="3584" max="3584" width="22.83203125" style="98" customWidth="1"/>
    <col min="3585" max="3585" width="7.5" style="98" customWidth="1"/>
    <col min="3586" max="3586" width="12.33203125" style="98" customWidth="1"/>
    <col min="3587" max="3587" width="2.6640625" style="98" customWidth="1"/>
    <col min="3588" max="3588" width="10.33203125" style="98" bestFit="1" customWidth="1"/>
    <col min="3589" max="3589" width="17.83203125" style="98" customWidth="1"/>
    <col min="3590" max="3590" width="1.83203125" style="98" customWidth="1"/>
    <col min="3591" max="3592" width="0" style="98" hidden="1" customWidth="1"/>
    <col min="3593" max="3593" width="17.83203125" style="98" customWidth="1"/>
    <col min="3594" max="3594" width="1.83203125" style="98" customWidth="1"/>
    <col min="3595" max="3595" width="17.83203125" style="98" customWidth="1"/>
    <col min="3596" max="3596" width="1.83203125" style="98" customWidth="1"/>
    <col min="3597" max="3597" width="17.83203125" style="98" customWidth="1"/>
    <col min="3598" max="3598" width="1.83203125" style="98" customWidth="1"/>
    <col min="3599" max="3599" width="17.83203125" style="98" customWidth="1"/>
    <col min="3600" max="3600" width="1.83203125" style="98" customWidth="1"/>
    <col min="3601" max="3601" width="17.83203125" style="98" customWidth="1"/>
    <col min="3602" max="3602" width="4.5" style="98" customWidth="1"/>
    <col min="3603" max="3603" width="14.33203125" style="98" customWidth="1"/>
    <col min="3604" max="3838" width="12" style="98"/>
    <col min="3839" max="3839" width="12.33203125" style="98" customWidth="1"/>
    <col min="3840" max="3840" width="22.83203125" style="98" customWidth="1"/>
    <col min="3841" max="3841" width="7.5" style="98" customWidth="1"/>
    <col min="3842" max="3842" width="12.33203125" style="98" customWidth="1"/>
    <col min="3843" max="3843" width="2.6640625" style="98" customWidth="1"/>
    <col min="3844" max="3844" width="10.33203125" style="98" bestFit="1" customWidth="1"/>
    <col min="3845" max="3845" width="17.83203125" style="98" customWidth="1"/>
    <col min="3846" max="3846" width="1.83203125" style="98" customWidth="1"/>
    <col min="3847" max="3848" width="0" style="98" hidden="1" customWidth="1"/>
    <col min="3849" max="3849" width="17.83203125" style="98" customWidth="1"/>
    <col min="3850" max="3850" width="1.83203125" style="98" customWidth="1"/>
    <col min="3851" max="3851" width="17.83203125" style="98" customWidth="1"/>
    <col min="3852" max="3852" width="1.83203125" style="98" customWidth="1"/>
    <col min="3853" max="3853" width="17.83203125" style="98" customWidth="1"/>
    <col min="3854" max="3854" width="1.83203125" style="98" customWidth="1"/>
    <col min="3855" max="3855" width="17.83203125" style="98" customWidth="1"/>
    <col min="3856" max="3856" width="1.83203125" style="98" customWidth="1"/>
    <col min="3857" max="3857" width="17.83203125" style="98" customWidth="1"/>
    <col min="3858" max="3858" width="4.5" style="98" customWidth="1"/>
    <col min="3859" max="3859" width="14.33203125" style="98" customWidth="1"/>
    <col min="3860" max="4094" width="12" style="98"/>
    <col min="4095" max="4095" width="12.33203125" style="98" customWidth="1"/>
    <col min="4096" max="4096" width="22.83203125" style="98" customWidth="1"/>
    <col min="4097" max="4097" width="7.5" style="98" customWidth="1"/>
    <col min="4098" max="4098" width="12.33203125" style="98" customWidth="1"/>
    <col min="4099" max="4099" width="2.6640625" style="98" customWidth="1"/>
    <col min="4100" max="4100" width="10.33203125" style="98" bestFit="1" customWidth="1"/>
    <col min="4101" max="4101" width="17.83203125" style="98" customWidth="1"/>
    <col min="4102" max="4102" width="1.83203125" style="98" customWidth="1"/>
    <col min="4103" max="4104" width="0" style="98" hidden="1" customWidth="1"/>
    <col min="4105" max="4105" width="17.83203125" style="98" customWidth="1"/>
    <col min="4106" max="4106" width="1.83203125" style="98" customWidth="1"/>
    <col min="4107" max="4107" width="17.83203125" style="98" customWidth="1"/>
    <col min="4108" max="4108" width="1.83203125" style="98" customWidth="1"/>
    <col min="4109" max="4109" width="17.83203125" style="98" customWidth="1"/>
    <col min="4110" max="4110" width="1.83203125" style="98" customWidth="1"/>
    <col min="4111" max="4111" width="17.83203125" style="98" customWidth="1"/>
    <col min="4112" max="4112" width="1.83203125" style="98" customWidth="1"/>
    <col min="4113" max="4113" width="17.83203125" style="98" customWidth="1"/>
    <col min="4114" max="4114" width="4.5" style="98" customWidth="1"/>
    <col min="4115" max="4115" width="14.33203125" style="98" customWidth="1"/>
    <col min="4116" max="4350" width="12" style="98"/>
    <col min="4351" max="4351" width="12.33203125" style="98" customWidth="1"/>
    <col min="4352" max="4352" width="22.83203125" style="98" customWidth="1"/>
    <col min="4353" max="4353" width="7.5" style="98" customWidth="1"/>
    <col min="4354" max="4354" width="12.33203125" style="98" customWidth="1"/>
    <col min="4355" max="4355" width="2.6640625" style="98" customWidth="1"/>
    <col min="4356" max="4356" width="10.33203125" style="98" bestFit="1" customWidth="1"/>
    <col min="4357" max="4357" width="17.83203125" style="98" customWidth="1"/>
    <col min="4358" max="4358" width="1.83203125" style="98" customWidth="1"/>
    <col min="4359" max="4360" width="0" style="98" hidden="1" customWidth="1"/>
    <col min="4361" max="4361" width="17.83203125" style="98" customWidth="1"/>
    <col min="4362" max="4362" width="1.83203125" style="98" customWidth="1"/>
    <col min="4363" max="4363" width="17.83203125" style="98" customWidth="1"/>
    <col min="4364" max="4364" width="1.83203125" style="98" customWidth="1"/>
    <col min="4365" max="4365" width="17.83203125" style="98" customWidth="1"/>
    <col min="4366" max="4366" width="1.83203125" style="98" customWidth="1"/>
    <col min="4367" max="4367" width="17.83203125" style="98" customWidth="1"/>
    <col min="4368" max="4368" width="1.83203125" style="98" customWidth="1"/>
    <col min="4369" max="4369" width="17.83203125" style="98" customWidth="1"/>
    <col min="4370" max="4370" width="4.5" style="98" customWidth="1"/>
    <col min="4371" max="4371" width="14.33203125" style="98" customWidth="1"/>
    <col min="4372" max="4606" width="12" style="98"/>
    <col min="4607" max="4607" width="12.33203125" style="98" customWidth="1"/>
    <col min="4608" max="4608" width="22.83203125" style="98" customWidth="1"/>
    <col min="4609" max="4609" width="7.5" style="98" customWidth="1"/>
    <col min="4610" max="4610" width="12.33203125" style="98" customWidth="1"/>
    <col min="4611" max="4611" width="2.6640625" style="98" customWidth="1"/>
    <col min="4612" max="4612" width="10.33203125" style="98" bestFit="1" customWidth="1"/>
    <col min="4613" max="4613" width="17.83203125" style="98" customWidth="1"/>
    <col min="4614" max="4614" width="1.83203125" style="98" customWidth="1"/>
    <col min="4615" max="4616" width="0" style="98" hidden="1" customWidth="1"/>
    <col min="4617" max="4617" width="17.83203125" style="98" customWidth="1"/>
    <col min="4618" max="4618" width="1.83203125" style="98" customWidth="1"/>
    <col min="4619" max="4619" width="17.83203125" style="98" customWidth="1"/>
    <col min="4620" max="4620" width="1.83203125" style="98" customWidth="1"/>
    <col min="4621" max="4621" width="17.83203125" style="98" customWidth="1"/>
    <col min="4622" max="4622" width="1.83203125" style="98" customWidth="1"/>
    <col min="4623" max="4623" width="17.83203125" style="98" customWidth="1"/>
    <col min="4624" max="4624" width="1.83203125" style="98" customWidth="1"/>
    <col min="4625" max="4625" width="17.83203125" style="98" customWidth="1"/>
    <col min="4626" max="4626" width="4.5" style="98" customWidth="1"/>
    <col min="4627" max="4627" width="14.33203125" style="98" customWidth="1"/>
    <col min="4628" max="4862" width="12" style="98"/>
    <col min="4863" max="4863" width="12.33203125" style="98" customWidth="1"/>
    <col min="4864" max="4864" width="22.83203125" style="98" customWidth="1"/>
    <col min="4865" max="4865" width="7.5" style="98" customWidth="1"/>
    <col min="4866" max="4866" width="12.33203125" style="98" customWidth="1"/>
    <col min="4867" max="4867" width="2.6640625" style="98" customWidth="1"/>
    <col min="4868" max="4868" width="10.33203125" style="98" bestFit="1" customWidth="1"/>
    <col min="4869" max="4869" width="17.83203125" style="98" customWidth="1"/>
    <col min="4870" max="4870" width="1.83203125" style="98" customWidth="1"/>
    <col min="4871" max="4872" width="0" style="98" hidden="1" customWidth="1"/>
    <col min="4873" max="4873" width="17.83203125" style="98" customWidth="1"/>
    <col min="4874" max="4874" width="1.83203125" style="98" customWidth="1"/>
    <col min="4875" max="4875" width="17.83203125" style="98" customWidth="1"/>
    <col min="4876" max="4876" width="1.83203125" style="98" customWidth="1"/>
    <col min="4877" max="4877" width="17.83203125" style="98" customWidth="1"/>
    <col min="4878" max="4878" width="1.83203125" style="98" customWidth="1"/>
    <col min="4879" max="4879" width="17.83203125" style="98" customWidth="1"/>
    <col min="4880" max="4880" width="1.83203125" style="98" customWidth="1"/>
    <col min="4881" max="4881" width="17.83203125" style="98" customWidth="1"/>
    <col min="4882" max="4882" width="4.5" style="98" customWidth="1"/>
    <col min="4883" max="4883" width="14.33203125" style="98" customWidth="1"/>
    <col min="4884" max="5118" width="12" style="98"/>
    <col min="5119" max="5119" width="12.33203125" style="98" customWidth="1"/>
    <col min="5120" max="5120" width="22.83203125" style="98" customWidth="1"/>
    <col min="5121" max="5121" width="7.5" style="98" customWidth="1"/>
    <col min="5122" max="5122" width="12.33203125" style="98" customWidth="1"/>
    <col min="5123" max="5123" width="2.6640625" style="98" customWidth="1"/>
    <col min="5124" max="5124" width="10.33203125" style="98" bestFit="1" customWidth="1"/>
    <col min="5125" max="5125" width="17.83203125" style="98" customWidth="1"/>
    <col min="5126" max="5126" width="1.83203125" style="98" customWidth="1"/>
    <col min="5127" max="5128" width="0" style="98" hidden="1" customWidth="1"/>
    <col min="5129" max="5129" width="17.83203125" style="98" customWidth="1"/>
    <col min="5130" max="5130" width="1.83203125" style="98" customWidth="1"/>
    <col min="5131" max="5131" width="17.83203125" style="98" customWidth="1"/>
    <col min="5132" max="5132" width="1.83203125" style="98" customWidth="1"/>
    <col min="5133" max="5133" width="17.83203125" style="98" customWidth="1"/>
    <col min="5134" max="5134" width="1.83203125" style="98" customWidth="1"/>
    <col min="5135" max="5135" width="17.83203125" style="98" customWidth="1"/>
    <col min="5136" max="5136" width="1.83203125" style="98" customWidth="1"/>
    <col min="5137" max="5137" width="17.83203125" style="98" customWidth="1"/>
    <col min="5138" max="5138" width="4.5" style="98" customWidth="1"/>
    <col min="5139" max="5139" width="14.33203125" style="98" customWidth="1"/>
    <col min="5140" max="5374" width="12" style="98"/>
    <col min="5375" max="5375" width="12.33203125" style="98" customWidth="1"/>
    <col min="5376" max="5376" width="22.83203125" style="98" customWidth="1"/>
    <col min="5377" max="5377" width="7.5" style="98" customWidth="1"/>
    <col min="5378" max="5378" width="12.33203125" style="98" customWidth="1"/>
    <col min="5379" max="5379" width="2.6640625" style="98" customWidth="1"/>
    <col min="5380" max="5380" width="10.33203125" style="98" bestFit="1" customWidth="1"/>
    <col min="5381" max="5381" width="17.83203125" style="98" customWidth="1"/>
    <col min="5382" max="5382" width="1.83203125" style="98" customWidth="1"/>
    <col min="5383" max="5384" width="0" style="98" hidden="1" customWidth="1"/>
    <col min="5385" max="5385" width="17.83203125" style="98" customWidth="1"/>
    <col min="5386" max="5386" width="1.83203125" style="98" customWidth="1"/>
    <col min="5387" max="5387" width="17.83203125" style="98" customWidth="1"/>
    <col min="5388" max="5388" width="1.83203125" style="98" customWidth="1"/>
    <col min="5389" max="5389" width="17.83203125" style="98" customWidth="1"/>
    <col min="5390" max="5390" width="1.83203125" style="98" customWidth="1"/>
    <col min="5391" max="5391" width="17.83203125" style="98" customWidth="1"/>
    <col min="5392" max="5392" width="1.83203125" style="98" customWidth="1"/>
    <col min="5393" max="5393" width="17.83203125" style="98" customWidth="1"/>
    <col min="5394" max="5394" width="4.5" style="98" customWidth="1"/>
    <col min="5395" max="5395" width="14.33203125" style="98" customWidth="1"/>
    <col min="5396" max="5630" width="12" style="98"/>
    <col min="5631" max="5631" width="12.33203125" style="98" customWidth="1"/>
    <col min="5632" max="5632" width="22.83203125" style="98" customWidth="1"/>
    <col min="5633" max="5633" width="7.5" style="98" customWidth="1"/>
    <col min="5634" max="5634" width="12.33203125" style="98" customWidth="1"/>
    <col min="5635" max="5635" width="2.6640625" style="98" customWidth="1"/>
    <col min="5636" max="5636" width="10.33203125" style="98" bestFit="1" customWidth="1"/>
    <col min="5637" max="5637" width="17.83203125" style="98" customWidth="1"/>
    <col min="5638" max="5638" width="1.83203125" style="98" customWidth="1"/>
    <col min="5639" max="5640" width="0" style="98" hidden="1" customWidth="1"/>
    <col min="5641" max="5641" width="17.83203125" style="98" customWidth="1"/>
    <col min="5642" max="5642" width="1.83203125" style="98" customWidth="1"/>
    <col min="5643" max="5643" width="17.83203125" style="98" customWidth="1"/>
    <col min="5644" max="5644" width="1.83203125" style="98" customWidth="1"/>
    <col min="5645" max="5645" width="17.83203125" style="98" customWidth="1"/>
    <col min="5646" max="5646" width="1.83203125" style="98" customWidth="1"/>
    <col min="5647" max="5647" width="17.83203125" style="98" customWidth="1"/>
    <col min="5648" max="5648" width="1.83203125" style="98" customWidth="1"/>
    <col min="5649" max="5649" width="17.83203125" style="98" customWidth="1"/>
    <col min="5650" max="5650" width="4.5" style="98" customWidth="1"/>
    <col min="5651" max="5651" width="14.33203125" style="98" customWidth="1"/>
    <col min="5652" max="5886" width="12" style="98"/>
    <col min="5887" max="5887" width="12.33203125" style="98" customWidth="1"/>
    <col min="5888" max="5888" width="22.83203125" style="98" customWidth="1"/>
    <col min="5889" max="5889" width="7.5" style="98" customWidth="1"/>
    <col min="5890" max="5890" width="12.33203125" style="98" customWidth="1"/>
    <col min="5891" max="5891" width="2.6640625" style="98" customWidth="1"/>
    <col min="5892" max="5892" width="10.33203125" style="98" bestFit="1" customWidth="1"/>
    <col min="5893" max="5893" width="17.83203125" style="98" customWidth="1"/>
    <col min="5894" max="5894" width="1.83203125" style="98" customWidth="1"/>
    <col min="5895" max="5896" width="0" style="98" hidden="1" customWidth="1"/>
    <col min="5897" max="5897" width="17.83203125" style="98" customWidth="1"/>
    <col min="5898" max="5898" width="1.83203125" style="98" customWidth="1"/>
    <col min="5899" max="5899" width="17.83203125" style="98" customWidth="1"/>
    <col min="5900" max="5900" width="1.83203125" style="98" customWidth="1"/>
    <col min="5901" max="5901" width="17.83203125" style="98" customWidth="1"/>
    <col min="5902" max="5902" width="1.83203125" style="98" customWidth="1"/>
    <col min="5903" max="5903" width="17.83203125" style="98" customWidth="1"/>
    <col min="5904" max="5904" width="1.83203125" style="98" customWidth="1"/>
    <col min="5905" max="5905" width="17.83203125" style="98" customWidth="1"/>
    <col min="5906" max="5906" width="4.5" style="98" customWidth="1"/>
    <col min="5907" max="5907" width="14.33203125" style="98" customWidth="1"/>
    <col min="5908" max="6142" width="12" style="98"/>
    <col min="6143" max="6143" width="12.33203125" style="98" customWidth="1"/>
    <col min="6144" max="6144" width="22.83203125" style="98" customWidth="1"/>
    <col min="6145" max="6145" width="7.5" style="98" customWidth="1"/>
    <col min="6146" max="6146" width="12.33203125" style="98" customWidth="1"/>
    <col min="6147" max="6147" width="2.6640625" style="98" customWidth="1"/>
    <col min="6148" max="6148" width="10.33203125" style="98" bestFit="1" customWidth="1"/>
    <col min="6149" max="6149" width="17.83203125" style="98" customWidth="1"/>
    <col min="6150" max="6150" width="1.83203125" style="98" customWidth="1"/>
    <col min="6151" max="6152" width="0" style="98" hidden="1" customWidth="1"/>
    <col min="6153" max="6153" width="17.83203125" style="98" customWidth="1"/>
    <col min="6154" max="6154" width="1.83203125" style="98" customWidth="1"/>
    <col min="6155" max="6155" width="17.83203125" style="98" customWidth="1"/>
    <col min="6156" max="6156" width="1.83203125" style="98" customWidth="1"/>
    <col min="6157" max="6157" width="17.83203125" style="98" customWidth="1"/>
    <col min="6158" max="6158" width="1.83203125" style="98" customWidth="1"/>
    <col min="6159" max="6159" width="17.83203125" style="98" customWidth="1"/>
    <col min="6160" max="6160" width="1.83203125" style="98" customWidth="1"/>
    <col min="6161" max="6161" width="17.83203125" style="98" customWidth="1"/>
    <col min="6162" max="6162" width="4.5" style="98" customWidth="1"/>
    <col min="6163" max="6163" width="14.33203125" style="98" customWidth="1"/>
    <col min="6164" max="6398" width="12" style="98"/>
    <col min="6399" max="6399" width="12.33203125" style="98" customWidth="1"/>
    <col min="6400" max="6400" width="22.83203125" style="98" customWidth="1"/>
    <col min="6401" max="6401" width="7.5" style="98" customWidth="1"/>
    <col min="6402" max="6402" width="12.33203125" style="98" customWidth="1"/>
    <col min="6403" max="6403" width="2.6640625" style="98" customWidth="1"/>
    <col min="6404" max="6404" width="10.33203125" style="98" bestFit="1" customWidth="1"/>
    <col min="6405" max="6405" width="17.83203125" style="98" customWidth="1"/>
    <col min="6406" max="6406" width="1.83203125" style="98" customWidth="1"/>
    <col min="6407" max="6408" width="0" style="98" hidden="1" customWidth="1"/>
    <col min="6409" max="6409" width="17.83203125" style="98" customWidth="1"/>
    <col min="6410" max="6410" width="1.83203125" style="98" customWidth="1"/>
    <col min="6411" max="6411" width="17.83203125" style="98" customWidth="1"/>
    <col min="6412" max="6412" width="1.83203125" style="98" customWidth="1"/>
    <col min="6413" max="6413" width="17.83203125" style="98" customWidth="1"/>
    <col min="6414" max="6414" width="1.83203125" style="98" customWidth="1"/>
    <col min="6415" max="6415" width="17.83203125" style="98" customWidth="1"/>
    <col min="6416" max="6416" width="1.83203125" style="98" customWidth="1"/>
    <col min="6417" max="6417" width="17.83203125" style="98" customWidth="1"/>
    <col min="6418" max="6418" width="4.5" style="98" customWidth="1"/>
    <col min="6419" max="6419" width="14.33203125" style="98" customWidth="1"/>
    <col min="6420" max="6654" width="12" style="98"/>
    <col min="6655" max="6655" width="12.33203125" style="98" customWidth="1"/>
    <col min="6656" max="6656" width="22.83203125" style="98" customWidth="1"/>
    <col min="6657" max="6657" width="7.5" style="98" customWidth="1"/>
    <col min="6658" max="6658" width="12.33203125" style="98" customWidth="1"/>
    <col min="6659" max="6659" width="2.6640625" style="98" customWidth="1"/>
    <col min="6660" max="6660" width="10.33203125" style="98" bestFit="1" customWidth="1"/>
    <col min="6661" max="6661" width="17.83203125" style="98" customWidth="1"/>
    <col min="6662" max="6662" width="1.83203125" style="98" customWidth="1"/>
    <col min="6663" max="6664" width="0" style="98" hidden="1" customWidth="1"/>
    <col min="6665" max="6665" width="17.83203125" style="98" customWidth="1"/>
    <col min="6666" max="6666" width="1.83203125" style="98" customWidth="1"/>
    <col min="6667" max="6667" width="17.83203125" style="98" customWidth="1"/>
    <col min="6668" max="6668" width="1.83203125" style="98" customWidth="1"/>
    <col min="6669" max="6669" width="17.83203125" style="98" customWidth="1"/>
    <col min="6670" max="6670" width="1.83203125" style="98" customWidth="1"/>
    <col min="6671" max="6671" width="17.83203125" style="98" customWidth="1"/>
    <col min="6672" max="6672" width="1.83203125" style="98" customWidth="1"/>
    <col min="6673" max="6673" width="17.83203125" style="98" customWidth="1"/>
    <col min="6674" max="6674" width="4.5" style="98" customWidth="1"/>
    <col min="6675" max="6675" width="14.33203125" style="98" customWidth="1"/>
    <col min="6676" max="6910" width="12" style="98"/>
    <col min="6911" max="6911" width="12.33203125" style="98" customWidth="1"/>
    <col min="6912" max="6912" width="22.83203125" style="98" customWidth="1"/>
    <col min="6913" max="6913" width="7.5" style="98" customWidth="1"/>
    <col min="6914" max="6914" width="12.33203125" style="98" customWidth="1"/>
    <col min="6915" max="6915" width="2.6640625" style="98" customWidth="1"/>
    <col min="6916" max="6916" width="10.33203125" style="98" bestFit="1" customWidth="1"/>
    <col min="6917" max="6917" width="17.83203125" style="98" customWidth="1"/>
    <col min="6918" max="6918" width="1.83203125" style="98" customWidth="1"/>
    <col min="6919" max="6920" width="0" style="98" hidden="1" customWidth="1"/>
    <col min="6921" max="6921" width="17.83203125" style="98" customWidth="1"/>
    <col min="6922" max="6922" width="1.83203125" style="98" customWidth="1"/>
    <col min="6923" max="6923" width="17.83203125" style="98" customWidth="1"/>
    <col min="6924" max="6924" width="1.83203125" style="98" customWidth="1"/>
    <col min="6925" max="6925" width="17.83203125" style="98" customWidth="1"/>
    <col min="6926" max="6926" width="1.83203125" style="98" customWidth="1"/>
    <col min="6927" max="6927" width="17.83203125" style="98" customWidth="1"/>
    <col min="6928" max="6928" width="1.83203125" style="98" customWidth="1"/>
    <col min="6929" max="6929" width="17.83203125" style="98" customWidth="1"/>
    <col min="6930" max="6930" width="4.5" style="98" customWidth="1"/>
    <col min="6931" max="6931" width="14.33203125" style="98" customWidth="1"/>
    <col min="6932" max="7166" width="12" style="98"/>
    <col min="7167" max="7167" width="12.33203125" style="98" customWidth="1"/>
    <col min="7168" max="7168" width="22.83203125" style="98" customWidth="1"/>
    <col min="7169" max="7169" width="7.5" style="98" customWidth="1"/>
    <col min="7170" max="7170" width="12.33203125" style="98" customWidth="1"/>
    <col min="7171" max="7171" width="2.6640625" style="98" customWidth="1"/>
    <col min="7172" max="7172" width="10.33203125" style="98" bestFit="1" customWidth="1"/>
    <col min="7173" max="7173" width="17.83203125" style="98" customWidth="1"/>
    <col min="7174" max="7174" width="1.83203125" style="98" customWidth="1"/>
    <col min="7175" max="7176" width="0" style="98" hidden="1" customWidth="1"/>
    <col min="7177" max="7177" width="17.83203125" style="98" customWidth="1"/>
    <col min="7178" max="7178" width="1.83203125" style="98" customWidth="1"/>
    <col min="7179" max="7179" width="17.83203125" style="98" customWidth="1"/>
    <col min="7180" max="7180" width="1.83203125" style="98" customWidth="1"/>
    <col min="7181" max="7181" width="17.83203125" style="98" customWidth="1"/>
    <col min="7182" max="7182" width="1.83203125" style="98" customWidth="1"/>
    <col min="7183" max="7183" width="17.83203125" style="98" customWidth="1"/>
    <col min="7184" max="7184" width="1.83203125" style="98" customWidth="1"/>
    <col min="7185" max="7185" width="17.83203125" style="98" customWidth="1"/>
    <col min="7186" max="7186" width="4.5" style="98" customWidth="1"/>
    <col min="7187" max="7187" width="14.33203125" style="98" customWidth="1"/>
    <col min="7188" max="7422" width="12" style="98"/>
    <col min="7423" max="7423" width="12.33203125" style="98" customWidth="1"/>
    <col min="7424" max="7424" width="22.83203125" style="98" customWidth="1"/>
    <col min="7425" max="7425" width="7.5" style="98" customWidth="1"/>
    <col min="7426" max="7426" width="12.33203125" style="98" customWidth="1"/>
    <col min="7427" max="7427" width="2.6640625" style="98" customWidth="1"/>
    <col min="7428" max="7428" width="10.33203125" style="98" bestFit="1" customWidth="1"/>
    <col min="7429" max="7429" width="17.83203125" style="98" customWidth="1"/>
    <col min="7430" max="7430" width="1.83203125" style="98" customWidth="1"/>
    <col min="7431" max="7432" width="0" style="98" hidden="1" customWidth="1"/>
    <col min="7433" max="7433" width="17.83203125" style="98" customWidth="1"/>
    <col min="7434" max="7434" width="1.83203125" style="98" customWidth="1"/>
    <col min="7435" max="7435" width="17.83203125" style="98" customWidth="1"/>
    <col min="7436" max="7436" width="1.83203125" style="98" customWidth="1"/>
    <col min="7437" max="7437" width="17.83203125" style="98" customWidth="1"/>
    <col min="7438" max="7438" width="1.83203125" style="98" customWidth="1"/>
    <col min="7439" max="7439" width="17.83203125" style="98" customWidth="1"/>
    <col min="7440" max="7440" width="1.83203125" style="98" customWidth="1"/>
    <col min="7441" max="7441" width="17.83203125" style="98" customWidth="1"/>
    <col min="7442" max="7442" width="4.5" style="98" customWidth="1"/>
    <col min="7443" max="7443" width="14.33203125" style="98" customWidth="1"/>
    <col min="7444" max="7678" width="12" style="98"/>
    <col min="7679" max="7679" width="12.33203125" style="98" customWidth="1"/>
    <col min="7680" max="7680" width="22.83203125" style="98" customWidth="1"/>
    <col min="7681" max="7681" width="7.5" style="98" customWidth="1"/>
    <col min="7682" max="7682" width="12.33203125" style="98" customWidth="1"/>
    <col min="7683" max="7683" width="2.6640625" style="98" customWidth="1"/>
    <col min="7684" max="7684" width="10.33203125" style="98" bestFit="1" customWidth="1"/>
    <col min="7685" max="7685" width="17.83203125" style="98" customWidth="1"/>
    <col min="7686" max="7686" width="1.83203125" style="98" customWidth="1"/>
    <col min="7687" max="7688" width="0" style="98" hidden="1" customWidth="1"/>
    <col min="7689" max="7689" width="17.83203125" style="98" customWidth="1"/>
    <col min="7690" max="7690" width="1.83203125" style="98" customWidth="1"/>
    <col min="7691" max="7691" width="17.83203125" style="98" customWidth="1"/>
    <col min="7692" max="7692" width="1.83203125" style="98" customWidth="1"/>
    <col min="7693" max="7693" width="17.83203125" style="98" customWidth="1"/>
    <col min="7694" max="7694" width="1.83203125" style="98" customWidth="1"/>
    <col min="7695" max="7695" width="17.83203125" style="98" customWidth="1"/>
    <col min="7696" max="7696" width="1.83203125" style="98" customWidth="1"/>
    <col min="7697" max="7697" width="17.83203125" style="98" customWidth="1"/>
    <col min="7698" max="7698" width="4.5" style="98" customWidth="1"/>
    <col min="7699" max="7699" width="14.33203125" style="98" customWidth="1"/>
    <col min="7700" max="7934" width="12" style="98"/>
    <col min="7935" max="7935" width="12.33203125" style="98" customWidth="1"/>
    <col min="7936" max="7936" width="22.83203125" style="98" customWidth="1"/>
    <col min="7937" max="7937" width="7.5" style="98" customWidth="1"/>
    <col min="7938" max="7938" width="12.33203125" style="98" customWidth="1"/>
    <col min="7939" max="7939" width="2.6640625" style="98" customWidth="1"/>
    <col min="7940" max="7940" width="10.33203125" style="98" bestFit="1" customWidth="1"/>
    <col min="7941" max="7941" width="17.83203125" style="98" customWidth="1"/>
    <col min="7942" max="7942" width="1.83203125" style="98" customWidth="1"/>
    <col min="7943" max="7944" width="0" style="98" hidden="1" customWidth="1"/>
    <col min="7945" max="7945" width="17.83203125" style="98" customWidth="1"/>
    <col min="7946" max="7946" width="1.83203125" style="98" customWidth="1"/>
    <col min="7947" max="7947" width="17.83203125" style="98" customWidth="1"/>
    <col min="7948" max="7948" width="1.83203125" style="98" customWidth="1"/>
    <col min="7949" max="7949" width="17.83203125" style="98" customWidth="1"/>
    <col min="7950" max="7950" width="1.83203125" style="98" customWidth="1"/>
    <col min="7951" max="7951" width="17.83203125" style="98" customWidth="1"/>
    <col min="7952" max="7952" width="1.83203125" style="98" customWidth="1"/>
    <col min="7953" max="7953" width="17.83203125" style="98" customWidth="1"/>
    <col min="7954" max="7954" width="4.5" style="98" customWidth="1"/>
    <col min="7955" max="7955" width="14.33203125" style="98" customWidth="1"/>
    <col min="7956" max="8190" width="12" style="98"/>
    <col min="8191" max="8191" width="12.33203125" style="98" customWidth="1"/>
    <col min="8192" max="8192" width="22.83203125" style="98" customWidth="1"/>
    <col min="8193" max="8193" width="7.5" style="98" customWidth="1"/>
    <col min="8194" max="8194" width="12.33203125" style="98" customWidth="1"/>
    <col min="8195" max="8195" width="2.6640625" style="98" customWidth="1"/>
    <col min="8196" max="8196" width="10.33203125" style="98" bestFit="1" customWidth="1"/>
    <col min="8197" max="8197" width="17.83203125" style="98" customWidth="1"/>
    <col min="8198" max="8198" width="1.83203125" style="98" customWidth="1"/>
    <col min="8199" max="8200" width="0" style="98" hidden="1" customWidth="1"/>
    <col min="8201" max="8201" width="17.83203125" style="98" customWidth="1"/>
    <col min="8202" max="8202" width="1.83203125" style="98" customWidth="1"/>
    <col min="8203" max="8203" width="17.83203125" style="98" customWidth="1"/>
    <col min="8204" max="8204" width="1.83203125" style="98" customWidth="1"/>
    <col min="8205" max="8205" width="17.83203125" style="98" customWidth="1"/>
    <col min="8206" max="8206" width="1.83203125" style="98" customWidth="1"/>
    <col min="8207" max="8207" width="17.83203125" style="98" customWidth="1"/>
    <col min="8208" max="8208" width="1.83203125" style="98" customWidth="1"/>
    <col min="8209" max="8209" width="17.83203125" style="98" customWidth="1"/>
    <col min="8210" max="8210" width="4.5" style="98" customWidth="1"/>
    <col min="8211" max="8211" width="14.33203125" style="98" customWidth="1"/>
    <col min="8212" max="8446" width="12" style="98"/>
    <col min="8447" max="8447" width="12.33203125" style="98" customWidth="1"/>
    <col min="8448" max="8448" width="22.83203125" style="98" customWidth="1"/>
    <col min="8449" max="8449" width="7.5" style="98" customWidth="1"/>
    <col min="8450" max="8450" width="12.33203125" style="98" customWidth="1"/>
    <col min="8451" max="8451" width="2.6640625" style="98" customWidth="1"/>
    <col min="8452" max="8452" width="10.33203125" style="98" bestFit="1" customWidth="1"/>
    <col min="8453" max="8453" width="17.83203125" style="98" customWidth="1"/>
    <col min="8454" max="8454" width="1.83203125" style="98" customWidth="1"/>
    <col min="8455" max="8456" width="0" style="98" hidden="1" customWidth="1"/>
    <col min="8457" max="8457" width="17.83203125" style="98" customWidth="1"/>
    <col min="8458" max="8458" width="1.83203125" style="98" customWidth="1"/>
    <col min="8459" max="8459" width="17.83203125" style="98" customWidth="1"/>
    <col min="8460" max="8460" width="1.83203125" style="98" customWidth="1"/>
    <col min="8461" max="8461" width="17.83203125" style="98" customWidth="1"/>
    <col min="8462" max="8462" width="1.83203125" style="98" customWidth="1"/>
    <col min="8463" max="8463" width="17.83203125" style="98" customWidth="1"/>
    <col min="8464" max="8464" width="1.83203125" style="98" customWidth="1"/>
    <col min="8465" max="8465" width="17.83203125" style="98" customWidth="1"/>
    <col min="8466" max="8466" width="4.5" style="98" customWidth="1"/>
    <col min="8467" max="8467" width="14.33203125" style="98" customWidth="1"/>
    <col min="8468" max="8702" width="12" style="98"/>
    <col min="8703" max="8703" width="12.33203125" style="98" customWidth="1"/>
    <col min="8704" max="8704" width="22.83203125" style="98" customWidth="1"/>
    <col min="8705" max="8705" width="7.5" style="98" customWidth="1"/>
    <col min="8706" max="8706" width="12.33203125" style="98" customWidth="1"/>
    <col min="8707" max="8707" width="2.6640625" style="98" customWidth="1"/>
    <col min="8708" max="8708" width="10.33203125" style="98" bestFit="1" customWidth="1"/>
    <col min="8709" max="8709" width="17.83203125" style="98" customWidth="1"/>
    <col min="8710" max="8710" width="1.83203125" style="98" customWidth="1"/>
    <col min="8711" max="8712" width="0" style="98" hidden="1" customWidth="1"/>
    <col min="8713" max="8713" width="17.83203125" style="98" customWidth="1"/>
    <col min="8714" max="8714" width="1.83203125" style="98" customWidth="1"/>
    <col min="8715" max="8715" width="17.83203125" style="98" customWidth="1"/>
    <col min="8716" max="8716" width="1.83203125" style="98" customWidth="1"/>
    <col min="8717" max="8717" width="17.83203125" style="98" customWidth="1"/>
    <col min="8718" max="8718" width="1.83203125" style="98" customWidth="1"/>
    <col min="8719" max="8719" width="17.83203125" style="98" customWidth="1"/>
    <col min="8720" max="8720" width="1.83203125" style="98" customWidth="1"/>
    <col min="8721" max="8721" width="17.83203125" style="98" customWidth="1"/>
    <col min="8722" max="8722" width="4.5" style="98" customWidth="1"/>
    <col min="8723" max="8723" width="14.33203125" style="98" customWidth="1"/>
    <col min="8724" max="8958" width="12" style="98"/>
    <col min="8959" max="8959" width="12.33203125" style="98" customWidth="1"/>
    <col min="8960" max="8960" width="22.83203125" style="98" customWidth="1"/>
    <col min="8961" max="8961" width="7.5" style="98" customWidth="1"/>
    <col min="8962" max="8962" width="12.33203125" style="98" customWidth="1"/>
    <col min="8963" max="8963" width="2.6640625" style="98" customWidth="1"/>
    <col min="8964" max="8964" width="10.33203125" style="98" bestFit="1" customWidth="1"/>
    <col min="8965" max="8965" width="17.83203125" style="98" customWidth="1"/>
    <col min="8966" max="8966" width="1.83203125" style="98" customWidth="1"/>
    <col min="8967" max="8968" width="0" style="98" hidden="1" customWidth="1"/>
    <col min="8969" max="8969" width="17.83203125" style="98" customWidth="1"/>
    <col min="8970" max="8970" width="1.83203125" style="98" customWidth="1"/>
    <col min="8971" max="8971" width="17.83203125" style="98" customWidth="1"/>
    <col min="8972" max="8972" width="1.83203125" style="98" customWidth="1"/>
    <col min="8973" max="8973" width="17.83203125" style="98" customWidth="1"/>
    <col min="8974" max="8974" width="1.83203125" style="98" customWidth="1"/>
    <col min="8975" max="8975" width="17.83203125" style="98" customWidth="1"/>
    <col min="8976" max="8976" width="1.83203125" style="98" customWidth="1"/>
    <col min="8977" max="8977" width="17.83203125" style="98" customWidth="1"/>
    <col min="8978" max="8978" width="4.5" style="98" customWidth="1"/>
    <col min="8979" max="8979" width="14.33203125" style="98" customWidth="1"/>
    <col min="8980" max="9214" width="12" style="98"/>
    <col min="9215" max="9215" width="12.33203125" style="98" customWidth="1"/>
    <col min="9216" max="9216" width="22.83203125" style="98" customWidth="1"/>
    <col min="9217" max="9217" width="7.5" style="98" customWidth="1"/>
    <col min="9218" max="9218" width="12.33203125" style="98" customWidth="1"/>
    <col min="9219" max="9219" width="2.6640625" style="98" customWidth="1"/>
    <col min="9220" max="9220" width="10.33203125" style="98" bestFit="1" customWidth="1"/>
    <col min="9221" max="9221" width="17.83203125" style="98" customWidth="1"/>
    <col min="9222" max="9222" width="1.83203125" style="98" customWidth="1"/>
    <col min="9223" max="9224" width="0" style="98" hidden="1" customWidth="1"/>
    <col min="9225" max="9225" width="17.83203125" style="98" customWidth="1"/>
    <col min="9226" max="9226" width="1.83203125" style="98" customWidth="1"/>
    <col min="9227" max="9227" width="17.83203125" style="98" customWidth="1"/>
    <col min="9228" max="9228" width="1.83203125" style="98" customWidth="1"/>
    <col min="9229" max="9229" width="17.83203125" style="98" customWidth="1"/>
    <col min="9230" max="9230" width="1.83203125" style="98" customWidth="1"/>
    <col min="9231" max="9231" width="17.83203125" style="98" customWidth="1"/>
    <col min="9232" max="9232" width="1.83203125" style="98" customWidth="1"/>
    <col min="9233" max="9233" width="17.83203125" style="98" customWidth="1"/>
    <col min="9234" max="9234" width="4.5" style="98" customWidth="1"/>
    <col min="9235" max="9235" width="14.33203125" style="98" customWidth="1"/>
    <col min="9236" max="9470" width="12" style="98"/>
    <col min="9471" max="9471" width="12.33203125" style="98" customWidth="1"/>
    <col min="9472" max="9472" width="22.83203125" style="98" customWidth="1"/>
    <col min="9473" max="9473" width="7.5" style="98" customWidth="1"/>
    <col min="9474" max="9474" width="12.33203125" style="98" customWidth="1"/>
    <col min="9475" max="9475" width="2.6640625" style="98" customWidth="1"/>
    <col min="9476" max="9476" width="10.33203125" style="98" bestFit="1" customWidth="1"/>
    <col min="9477" max="9477" width="17.83203125" style="98" customWidth="1"/>
    <col min="9478" max="9478" width="1.83203125" style="98" customWidth="1"/>
    <col min="9479" max="9480" width="0" style="98" hidden="1" customWidth="1"/>
    <col min="9481" max="9481" width="17.83203125" style="98" customWidth="1"/>
    <col min="9482" max="9482" width="1.83203125" style="98" customWidth="1"/>
    <col min="9483" max="9483" width="17.83203125" style="98" customWidth="1"/>
    <col min="9484" max="9484" width="1.83203125" style="98" customWidth="1"/>
    <col min="9485" max="9485" width="17.83203125" style="98" customWidth="1"/>
    <col min="9486" max="9486" width="1.83203125" style="98" customWidth="1"/>
    <col min="9487" max="9487" width="17.83203125" style="98" customWidth="1"/>
    <col min="9488" max="9488" width="1.83203125" style="98" customWidth="1"/>
    <col min="9489" max="9489" width="17.83203125" style="98" customWidth="1"/>
    <col min="9490" max="9490" width="4.5" style="98" customWidth="1"/>
    <col min="9491" max="9491" width="14.33203125" style="98" customWidth="1"/>
    <col min="9492" max="9726" width="12" style="98"/>
    <col min="9727" max="9727" width="12.33203125" style="98" customWidth="1"/>
    <col min="9728" max="9728" width="22.83203125" style="98" customWidth="1"/>
    <col min="9729" max="9729" width="7.5" style="98" customWidth="1"/>
    <col min="9730" max="9730" width="12.33203125" style="98" customWidth="1"/>
    <col min="9731" max="9731" width="2.6640625" style="98" customWidth="1"/>
    <col min="9732" max="9732" width="10.33203125" style="98" bestFit="1" customWidth="1"/>
    <col min="9733" max="9733" width="17.83203125" style="98" customWidth="1"/>
    <col min="9734" max="9734" width="1.83203125" style="98" customWidth="1"/>
    <col min="9735" max="9736" width="0" style="98" hidden="1" customWidth="1"/>
    <col min="9737" max="9737" width="17.83203125" style="98" customWidth="1"/>
    <col min="9738" max="9738" width="1.83203125" style="98" customWidth="1"/>
    <col min="9739" max="9739" width="17.83203125" style="98" customWidth="1"/>
    <col min="9740" max="9740" width="1.83203125" style="98" customWidth="1"/>
    <col min="9741" max="9741" width="17.83203125" style="98" customWidth="1"/>
    <col min="9742" max="9742" width="1.83203125" style="98" customWidth="1"/>
    <col min="9743" max="9743" width="17.83203125" style="98" customWidth="1"/>
    <col min="9744" max="9744" width="1.83203125" style="98" customWidth="1"/>
    <col min="9745" max="9745" width="17.83203125" style="98" customWidth="1"/>
    <col min="9746" max="9746" width="4.5" style="98" customWidth="1"/>
    <col min="9747" max="9747" width="14.33203125" style="98" customWidth="1"/>
    <col min="9748" max="9982" width="12" style="98"/>
    <col min="9983" max="9983" width="12.33203125" style="98" customWidth="1"/>
    <col min="9984" max="9984" width="22.83203125" style="98" customWidth="1"/>
    <col min="9985" max="9985" width="7.5" style="98" customWidth="1"/>
    <col min="9986" max="9986" width="12.33203125" style="98" customWidth="1"/>
    <col min="9987" max="9987" width="2.6640625" style="98" customWidth="1"/>
    <col min="9988" max="9988" width="10.33203125" style="98" bestFit="1" customWidth="1"/>
    <col min="9989" max="9989" width="17.83203125" style="98" customWidth="1"/>
    <col min="9990" max="9990" width="1.83203125" style="98" customWidth="1"/>
    <col min="9991" max="9992" width="0" style="98" hidden="1" customWidth="1"/>
    <col min="9993" max="9993" width="17.83203125" style="98" customWidth="1"/>
    <col min="9994" max="9994" width="1.83203125" style="98" customWidth="1"/>
    <col min="9995" max="9995" width="17.83203125" style="98" customWidth="1"/>
    <col min="9996" max="9996" width="1.83203125" style="98" customWidth="1"/>
    <col min="9997" max="9997" width="17.83203125" style="98" customWidth="1"/>
    <col min="9998" max="9998" width="1.83203125" style="98" customWidth="1"/>
    <col min="9999" max="9999" width="17.83203125" style="98" customWidth="1"/>
    <col min="10000" max="10000" width="1.83203125" style="98" customWidth="1"/>
    <col min="10001" max="10001" width="17.83203125" style="98" customWidth="1"/>
    <col min="10002" max="10002" width="4.5" style="98" customWidth="1"/>
    <col min="10003" max="10003" width="14.33203125" style="98" customWidth="1"/>
    <col min="10004" max="10238" width="12" style="98"/>
    <col min="10239" max="10239" width="12.33203125" style="98" customWidth="1"/>
    <col min="10240" max="10240" width="22.83203125" style="98" customWidth="1"/>
    <col min="10241" max="10241" width="7.5" style="98" customWidth="1"/>
    <col min="10242" max="10242" width="12.33203125" style="98" customWidth="1"/>
    <col min="10243" max="10243" width="2.6640625" style="98" customWidth="1"/>
    <col min="10244" max="10244" width="10.33203125" style="98" bestFit="1" customWidth="1"/>
    <col min="10245" max="10245" width="17.83203125" style="98" customWidth="1"/>
    <col min="10246" max="10246" width="1.83203125" style="98" customWidth="1"/>
    <col min="10247" max="10248" width="0" style="98" hidden="1" customWidth="1"/>
    <col min="10249" max="10249" width="17.83203125" style="98" customWidth="1"/>
    <col min="10250" max="10250" width="1.83203125" style="98" customWidth="1"/>
    <col min="10251" max="10251" width="17.83203125" style="98" customWidth="1"/>
    <col min="10252" max="10252" width="1.83203125" style="98" customWidth="1"/>
    <col min="10253" max="10253" width="17.83203125" style="98" customWidth="1"/>
    <col min="10254" max="10254" width="1.83203125" style="98" customWidth="1"/>
    <col min="10255" max="10255" width="17.83203125" style="98" customWidth="1"/>
    <col min="10256" max="10256" width="1.83203125" style="98" customWidth="1"/>
    <col min="10257" max="10257" width="17.83203125" style="98" customWidth="1"/>
    <col min="10258" max="10258" width="4.5" style="98" customWidth="1"/>
    <col min="10259" max="10259" width="14.33203125" style="98" customWidth="1"/>
    <col min="10260" max="10494" width="12" style="98"/>
    <col min="10495" max="10495" width="12.33203125" style="98" customWidth="1"/>
    <col min="10496" max="10496" width="22.83203125" style="98" customWidth="1"/>
    <col min="10497" max="10497" width="7.5" style="98" customWidth="1"/>
    <col min="10498" max="10498" width="12.33203125" style="98" customWidth="1"/>
    <col min="10499" max="10499" width="2.6640625" style="98" customWidth="1"/>
    <col min="10500" max="10500" width="10.33203125" style="98" bestFit="1" customWidth="1"/>
    <col min="10501" max="10501" width="17.83203125" style="98" customWidth="1"/>
    <col min="10502" max="10502" width="1.83203125" style="98" customWidth="1"/>
    <col min="10503" max="10504" width="0" style="98" hidden="1" customWidth="1"/>
    <col min="10505" max="10505" width="17.83203125" style="98" customWidth="1"/>
    <col min="10506" max="10506" width="1.83203125" style="98" customWidth="1"/>
    <col min="10507" max="10507" width="17.83203125" style="98" customWidth="1"/>
    <col min="10508" max="10508" width="1.83203125" style="98" customWidth="1"/>
    <col min="10509" max="10509" width="17.83203125" style="98" customWidth="1"/>
    <col min="10510" max="10510" width="1.83203125" style="98" customWidth="1"/>
    <col min="10511" max="10511" width="17.83203125" style="98" customWidth="1"/>
    <col min="10512" max="10512" width="1.83203125" style="98" customWidth="1"/>
    <col min="10513" max="10513" width="17.83203125" style="98" customWidth="1"/>
    <col min="10514" max="10514" width="4.5" style="98" customWidth="1"/>
    <col min="10515" max="10515" width="14.33203125" style="98" customWidth="1"/>
    <col min="10516" max="10750" width="12" style="98"/>
    <col min="10751" max="10751" width="12.33203125" style="98" customWidth="1"/>
    <col min="10752" max="10752" width="22.83203125" style="98" customWidth="1"/>
    <col min="10753" max="10753" width="7.5" style="98" customWidth="1"/>
    <col min="10754" max="10754" width="12.33203125" style="98" customWidth="1"/>
    <col min="10755" max="10755" width="2.6640625" style="98" customWidth="1"/>
    <col min="10756" max="10756" width="10.33203125" style="98" bestFit="1" customWidth="1"/>
    <col min="10757" max="10757" width="17.83203125" style="98" customWidth="1"/>
    <col min="10758" max="10758" width="1.83203125" style="98" customWidth="1"/>
    <col min="10759" max="10760" width="0" style="98" hidden="1" customWidth="1"/>
    <col min="10761" max="10761" width="17.83203125" style="98" customWidth="1"/>
    <col min="10762" max="10762" width="1.83203125" style="98" customWidth="1"/>
    <col min="10763" max="10763" width="17.83203125" style="98" customWidth="1"/>
    <col min="10764" max="10764" width="1.83203125" style="98" customWidth="1"/>
    <col min="10765" max="10765" width="17.83203125" style="98" customWidth="1"/>
    <col min="10766" max="10766" width="1.83203125" style="98" customWidth="1"/>
    <col min="10767" max="10767" width="17.83203125" style="98" customWidth="1"/>
    <col min="10768" max="10768" width="1.83203125" style="98" customWidth="1"/>
    <col min="10769" max="10769" width="17.83203125" style="98" customWidth="1"/>
    <col min="10770" max="10770" width="4.5" style="98" customWidth="1"/>
    <col min="10771" max="10771" width="14.33203125" style="98" customWidth="1"/>
    <col min="10772" max="11006" width="12" style="98"/>
    <col min="11007" max="11007" width="12.33203125" style="98" customWidth="1"/>
    <col min="11008" max="11008" width="22.83203125" style="98" customWidth="1"/>
    <col min="11009" max="11009" width="7.5" style="98" customWidth="1"/>
    <col min="11010" max="11010" width="12.33203125" style="98" customWidth="1"/>
    <col min="11011" max="11011" width="2.6640625" style="98" customWidth="1"/>
    <col min="11012" max="11012" width="10.33203125" style="98" bestFit="1" customWidth="1"/>
    <col min="11013" max="11013" width="17.83203125" style="98" customWidth="1"/>
    <col min="11014" max="11014" width="1.83203125" style="98" customWidth="1"/>
    <col min="11015" max="11016" width="0" style="98" hidden="1" customWidth="1"/>
    <col min="11017" max="11017" width="17.83203125" style="98" customWidth="1"/>
    <col min="11018" max="11018" width="1.83203125" style="98" customWidth="1"/>
    <col min="11019" max="11019" width="17.83203125" style="98" customWidth="1"/>
    <col min="11020" max="11020" width="1.83203125" style="98" customWidth="1"/>
    <col min="11021" max="11021" width="17.83203125" style="98" customWidth="1"/>
    <col min="11022" max="11022" width="1.83203125" style="98" customWidth="1"/>
    <col min="11023" max="11023" width="17.83203125" style="98" customWidth="1"/>
    <col min="11024" max="11024" width="1.83203125" style="98" customWidth="1"/>
    <col min="11025" max="11025" width="17.83203125" style="98" customWidth="1"/>
    <col min="11026" max="11026" width="4.5" style="98" customWidth="1"/>
    <col min="11027" max="11027" width="14.33203125" style="98" customWidth="1"/>
    <col min="11028" max="11262" width="12" style="98"/>
    <col min="11263" max="11263" width="12.33203125" style="98" customWidth="1"/>
    <col min="11264" max="11264" width="22.83203125" style="98" customWidth="1"/>
    <col min="11265" max="11265" width="7.5" style="98" customWidth="1"/>
    <col min="11266" max="11266" width="12.33203125" style="98" customWidth="1"/>
    <col min="11267" max="11267" width="2.6640625" style="98" customWidth="1"/>
    <col min="11268" max="11268" width="10.33203125" style="98" bestFit="1" customWidth="1"/>
    <col min="11269" max="11269" width="17.83203125" style="98" customWidth="1"/>
    <col min="11270" max="11270" width="1.83203125" style="98" customWidth="1"/>
    <col min="11271" max="11272" width="0" style="98" hidden="1" customWidth="1"/>
    <col min="11273" max="11273" width="17.83203125" style="98" customWidth="1"/>
    <col min="11274" max="11274" width="1.83203125" style="98" customWidth="1"/>
    <col min="11275" max="11275" width="17.83203125" style="98" customWidth="1"/>
    <col min="11276" max="11276" width="1.83203125" style="98" customWidth="1"/>
    <col min="11277" max="11277" width="17.83203125" style="98" customWidth="1"/>
    <col min="11278" max="11278" width="1.83203125" style="98" customWidth="1"/>
    <col min="11279" max="11279" width="17.83203125" style="98" customWidth="1"/>
    <col min="11280" max="11280" width="1.83203125" style="98" customWidth="1"/>
    <col min="11281" max="11281" width="17.83203125" style="98" customWidth="1"/>
    <col min="11282" max="11282" width="4.5" style="98" customWidth="1"/>
    <col min="11283" max="11283" width="14.33203125" style="98" customWidth="1"/>
    <col min="11284" max="11518" width="12" style="98"/>
    <col min="11519" max="11519" width="12.33203125" style="98" customWidth="1"/>
    <col min="11520" max="11520" width="22.83203125" style="98" customWidth="1"/>
    <col min="11521" max="11521" width="7.5" style="98" customWidth="1"/>
    <col min="11522" max="11522" width="12.33203125" style="98" customWidth="1"/>
    <col min="11523" max="11523" width="2.6640625" style="98" customWidth="1"/>
    <col min="11524" max="11524" width="10.33203125" style="98" bestFit="1" customWidth="1"/>
    <col min="11525" max="11525" width="17.83203125" style="98" customWidth="1"/>
    <col min="11526" max="11526" width="1.83203125" style="98" customWidth="1"/>
    <col min="11527" max="11528" width="0" style="98" hidden="1" customWidth="1"/>
    <col min="11529" max="11529" width="17.83203125" style="98" customWidth="1"/>
    <col min="11530" max="11530" width="1.83203125" style="98" customWidth="1"/>
    <col min="11531" max="11531" width="17.83203125" style="98" customWidth="1"/>
    <col min="11532" max="11532" width="1.83203125" style="98" customWidth="1"/>
    <col min="11533" max="11533" width="17.83203125" style="98" customWidth="1"/>
    <col min="11534" max="11534" width="1.83203125" style="98" customWidth="1"/>
    <col min="11535" max="11535" width="17.83203125" style="98" customWidth="1"/>
    <col min="11536" max="11536" width="1.83203125" style="98" customWidth="1"/>
    <col min="11537" max="11537" width="17.83203125" style="98" customWidth="1"/>
    <col min="11538" max="11538" width="4.5" style="98" customWidth="1"/>
    <col min="11539" max="11539" width="14.33203125" style="98" customWidth="1"/>
    <col min="11540" max="11774" width="12" style="98"/>
    <col min="11775" max="11775" width="12.33203125" style="98" customWidth="1"/>
    <col min="11776" max="11776" width="22.83203125" style="98" customWidth="1"/>
    <col min="11777" max="11777" width="7.5" style="98" customWidth="1"/>
    <col min="11778" max="11778" width="12.33203125" style="98" customWidth="1"/>
    <col min="11779" max="11779" width="2.6640625" style="98" customWidth="1"/>
    <col min="11780" max="11780" width="10.33203125" style="98" bestFit="1" customWidth="1"/>
    <col min="11781" max="11781" width="17.83203125" style="98" customWidth="1"/>
    <col min="11782" max="11782" width="1.83203125" style="98" customWidth="1"/>
    <col min="11783" max="11784" width="0" style="98" hidden="1" customWidth="1"/>
    <col min="11785" max="11785" width="17.83203125" style="98" customWidth="1"/>
    <col min="11786" max="11786" width="1.83203125" style="98" customWidth="1"/>
    <col min="11787" max="11787" width="17.83203125" style="98" customWidth="1"/>
    <col min="11788" max="11788" width="1.83203125" style="98" customWidth="1"/>
    <col min="11789" max="11789" width="17.83203125" style="98" customWidth="1"/>
    <col min="11790" max="11790" width="1.83203125" style="98" customWidth="1"/>
    <col min="11791" max="11791" width="17.83203125" style="98" customWidth="1"/>
    <col min="11792" max="11792" width="1.83203125" style="98" customWidth="1"/>
    <col min="11793" max="11793" width="17.83203125" style="98" customWidth="1"/>
    <col min="11794" max="11794" width="4.5" style="98" customWidth="1"/>
    <col min="11795" max="11795" width="14.33203125" style="98" customWidth="1"/>
    <col min="11796" max="12030" width="12" style="98"/>
    <col min="12031" max="12031" width="12.33203125" style="98" customWidth="1"/>
    <col min="12032" max="12032" width="22.83203125" style="98" customWidth="1"/>
    <col min="12033" max="12033" width="7.5" style="98" customWidth="1"/>
    <col min="12034" max="12034" width="12.33203125" style="98" customWidth="1"/>
    <col min="12035" max="12035" width="2.6640625" style="98" customWidth="1"/>
    <col min="12036" max="12036" width="10.33203125" style="98" bestFit="1" customWidth="1"/>
    <col min="12037" max="12037" width="17.83203125" style="98" customWidth="1"/>
    <col min="12038" max="12038" width="1.83203125" style="98" customWidth="1"/>
    <col min="12039" max="12040" width="0" style="98" hidden="1" customWidth="1"/>
    <col min="12041" max="12041" width="17.83203125" style="98" customWidth="1"/>
    <col min="12042" max="12042" width="1.83203125" style="98" customWidth="1"/>
    <col min="12043" max="12043" width="17.83203125" style="98" customWidth="1"/>
    <col min="12044" max="12044" width="1.83203125" style="98" customWidth="1"/>
    <col min="12045" max="12045" width="17.83203125" style="98" customWidth="1"/>
    <col min="12046" max="12046" width="1.83203125" style="98" customWidth="1"/>
    <col min="12047" max="12047" width="17.83203125" style="98" customWidth="1"/>
    <col min="12048" max="12048" width="1.83203125" style="98" customWidth="1"/>
    <col min="12049" max="12049" width="17.83203125" style="98" customWidth="1"/>
    <col min="12050" max="12050" width="4.5" style="98" customWidth="1"/>
    <col min="12051" max="12051" width="14.33203125" style="98" customWidth="1"/>
    <col min="12052" max="12286" width="12" style="98"/>
    <col min="12287" max="12287" width="12.33203125" style="98" customWidth="1"/>
    <col min="12288" max="12288" width="22.83203125" style="98" customWidth="1"/>
    <col min="12289" max="12289" width="7.5" style="98" customWidth="1"/>
    <col min="12290" max="12290" width="12.33203125" style="98" customWidth="1"/>
    <col min="12291" max="12291" width="2.6640625" style="98" customWidth="1"/>
    <col min="12292" max="12292" width="10.33203125" style="98" bestFit="1" customWidth="1"/>
    <col min="12293" max="12293" width="17.83203125" style="98" customWidth="1"/>
    <col min="12294" max="12294" width="1.83203125" style="98" customWidth="1"/>
    <col min="12295" max="12296" width="0" style="98" hidden="1" customWidth="1"/>
    <col min="12297" max="12297" width="17.83203125" style="98" customWidth="1"/>
    <col min="12298" max="12298" width="1.83203125" style="98" customWidth="1"/>
    <col min="12299" max="12299" width="17.83203125" style="98" customWidth="1"/>
    <col min="12300" max="12300" width="1.83203125" style="98" customWidth="1"/>
    <col min="12301" max="12301" width="17.83203125" style="98" customWidth="1"/>
    <col min="12302" max="12302" width="1.83203125" style="98" customWidth="1"/>
    <col min="12303" max="12303" width="17.83203125" style="98" customWidth="1"/>
    <col min="12304" max="12304" width="1.83203125" style="98" customWidth="1"/>
    <col min="12305" max="12305" width="17.83203125" style="98" customWidth="1"/>
    <col min="12306" max="12306" width="4.5" style="98" customWidth="1"/>
    <col min="12307" max="12307" width="14.33203125" style="98" customWidth="1"/>
    <col min="12308" max="12542" width="12" style="98"/>
    <col min="12543" max="12543" width="12.33203125" style="98" customWidth="1"/>
    <col min="12544" max="12544" width="22.83203125" style="98" customWidth="1"/>
    <col min="12545" max="12545" width="7.5" style="98" customWidth="1"/>
    <col min="12546" max="12546" width="12.33203125" style="98" customWidth="1"/>
    <col min="12547" max="12547" width="2.6640625" style="98" customWidth="1"/>
    <col min="12548" max="12548" width="10.33203125" style="98" bestFit="1" customWidth="1"/>
    <col min="12549" max="12549" width="17.83203125" style="98" customWidth="1"/>
    <col min="12550" max="12550" width="1.83203125" style="98" customWidth="1"/>
    <col min="12551" max="12552" width="0" style="98" hidden="1" customWidth="1"/>
    <col min="12553" max="12553" width="17.83203125" style="98" customWidth="1"/>
    <col min="12554" max="12554" width="1.83203125" style="98" customWidth="1"/>
    <col min="12555" max="12555" width="17.83203125" style="98" customWidth="1"/>
    <col min="12556" max="12556" width="1.83203125" style="98" customWidth="1"/>
    <col min="12557" max="12557" width="17.83203125" style="98" customWidth="1"/>
    <col min="12558" max="12558" width="1.83203125" style="98" customWidth="1"/>
    <col min="12559" max="12559" width="17.83203125" style="98" customWidth="1"/>
    <col min="12560" max="12560" width="1.83203125" style="98" customWidth="1"/>
    <col min="12561" max="12561" width="17.83203125" style="98" customWidth="1"/>
    <col min="12562" max="12562" width="4.5" style="98" customWidth="1"/>
    <col min="12563" max="12563" width="14.33203125" style="98" customWidth="1"/>
    <col min="12564" max="12798" width="12" style="98"/>
    <col min="12799" max="12799" width="12.33203125" style="98" customWidth="1"/>
    <col min="12800" max="12800" width="22.83203125" style="98" customWidth="1"/>
    <col min="12801" max="12801" width="7.5" style="98" customWidth="1"/>
    <col min="12802" max="12802" width="12.33203125" style="98" customWidth="1"/>
    <col min="12803" max="12803" width="2.6640625" style="98" customWidth="1"/>
    <col min="12804" max="12804" width="10.33203125" style="98" bestFit="1" customWidth="1"/>
    <col min="12805" max="12805" width="17.83203125" style="98" customWidth="1"/>
    <col min="12806" max="12806" width="1.83203125" style="98" customWidth="1"/>
    <col min="12807" max="12808" width="0" style="98" hidden="1" customWidth="1"/>
    <col min="12809" max="12809" width="17.83203125" style="98" customWidth="1"/>
    <col min="12810" max="12810" width="1.83203125" style="98" customWidth="1"/>
    <col min="12811" max="12811" width="17.83203125" style="98" customWidth="1"/>
    <col min="12812" max="12812" width="1.83203125" style="98" customWidth="1"/>
    <col min="12813" max="12813" width="17.83203125" style="98" customWidth="1"/>
    <col min="12814" max="12814" width="1.83203125" style="98" customWidth="1"/>
    <col min="12815" max="12815" width="17.83203125" style="98" customWidth="1"/>
    <col min="12816" max="12816" width="1.83203125" style="98" customWidth="1"/>
    <col min="12817" max="12817" width="17.83203125" style="98" customWidth="1"/>
    <col min="12818" max="12818" width="4.5" style="98" customWidth="1"/>
    <col min="12819" max="12819" width="14.33203125" style="98" customWidth="1"/>
    <col min="12820" max="13054" width="12" style="98"/>
    <col min="13055" max="13055" width="12.33203125" style="98" customWidth="1"/>
    <col min="13056" max="13056" width="22.83203125" style="98" customWidth="1"/>
    <col min="13057" max="13057" width="7.5" style="98" customWidth="1"/>
    <col min="13058" max="13058" width="12.33203125" style="98" customWidth="1"/>
    <col min="13059" max="13059" width="2.6640625" style="98" customWidth="1"/>
    <col min="13060" max="13060" width="10.33203125" style="98" bestFit="1" customWidth="1"/>
    <col min="13061" max="13061" width="17.83203125" style="98" customWidth="1"/>
    <col min="13062" max="13062" width="1.83203125" style="98" customWidth="1"/>
    <col min="13063" max="13064" width="0" style="98" hidden="1" customWidth="1"/>
    <col min="13065" max="13065" width="17.83203125" style="98" customWidth="1"/>
    <col min="13066" max="13066" width="1.83203125" style="98" customWidth="1"/>
    <col min="13067" max="13067" width="17.83203125" style="98" customWidth="1"/>
    <col min="13068" max="13068" width="1.83203125" style="98" customWidth="1"/>
    <col min="13069" max="13069" width="17.83203125" style="98" customWidth="1"/>
    <col min="13070" max="13070" width="1.83203125" style="98" customWidth="1"/>
    <col min="13071" max="13071" width="17.83203125" style="98" customWidth="1"/>
    <col min="13072" max="13072" width="1.83203125" style="98" customWidth="1"/>
    <col min="13073" max="13073" width="17.83203125" style="98" customWidth="1"/>
    <col min="13074" max="13074" width="4.5" style="98" customWidth="1"/>
    <col min="13075" max="13075" width="14.33203125" style="98" customWidth="1"/>
    <col min="13076" max="13310" width="12" style="98"/>
    <col min="13311" max="13311" width="12.33203125" style="98" customWidth="1"/>
    <col min="13312" max="13312" width="22.83203125" style="98" customWidth="1"/>
    <col min="13313" max="13313" width="7.5" style="98" customWidth="1"/>
    <col min="13314" max="13314" width="12.33203125" style="98" customWidth="1"/>
    <col min="13315" max="13315" width="2.6640625" style="98" customWidth="1"/>
    <col min="13316" max="13316" width="10.33203125" style="98" bestFit="1" customWidth="1"/>
    <col min="13317" max="13317" width="17.83203125" style="98" customWidth="1"/>
    <col min="13318" max="13318" width="1.83203125" style="98" customWidth="1"/>
    <col min="13319" max="13320" width="0" style="98" hidden="1" customWidth="1"/>
    <col min="13321" max="13321" width="17.83203125" style="98" customWidth="1"/>
    <col min="13322" max="13322" width="1.83203125" style="98" customWidth="1"/>
    <col min="13323" max="13323" width="17.83203125" style="98" customWidth="1"/>
    <col min="13324" max="13324" width="1.83203125" style="98" customWidth="1"/>
    <col min="13325" max="13325" width="17.83203125" style="98" customWidth="1"/>
    <col min="13326" max="13326" width="1.83203125" style="98" customWidth="1"/>
    <col min="13327" max="13327" width="17.83203125" style="98" customWidth="1"/>
    <col min="13328" max="13328" width="1.83203125" style="98" customWidth="1"/>
    <col min="13329" max="13329" width="17.83203125" style="98" customWidth="1"/>
    <col min="13330" max="13330" width="4.5" style="98" customWidth="1"/>
    <col min="13331" max="13331" width="14.33203125" style="98" customWidth="1"/>
    <col min="13332" max="13566" width="12" style="98"/>
    <col min="13567" max="13567" width="12.33203125" style="98" customWidth="1"/>
    <col min="13568" max="13568" width="22.83203125" style="98" customWidth="1"/>
    <col min="13569" max="13569" width="7.5" style="98" customWidth="1"/>
    <col min="13570" max="13570" width="12.33203125" style="98" customWidth="1"/>
    <col min="13571" max="13571" width="2.6640625" style="98" customWidth="1"/>
    <col min="13572" max="13572" width="10.33203125" style="98" bestFit="1" customWidth="1"/>
    <col min="13573" max="13573" width="17.83203125" style="98" customWidth="1"/>
    <col min="13574" max="13574" width="1.83203125" style="98" customWidth="1"/>
    <col min="13575" max="13576" width="0" style="98" hidden="1" customWidth="1"/>
    <col min="13577" max="13577" width="17.83203125" style="98" customWidth="1"/>
    <col min="13578" max="13578" width="1.83203125" style="98" customWidth="1"/>
    <col min="13579" max="13579" width="17.83203125" style="98" customWidth="1"/>
    <col min="13580" max="13580" width="1.83203125" style="98" customWidth="1"/>
    <col min="13581" max="13581" width="17.83203125" style="98" customWidth="1"/>
    <col min="13582" max="13582" width="1.83203125" style="98" customWidth="1"/>
    <col min="13583" max="13583" width="17.83203125" style="98" customWidth="1"/>
    <col min="13584" max="13584" width="1.83203125" style="98" customWidth="1"/>
    <col min="13585" max="13585" width="17.83203125" style="98" customWidth="1"/>
    <col min="13586" max="13586" width="4.5" style="98" customWidth="1"/>
    <col min="13587" max="13587" width="14.33203125" style="98" customWidth="1"/>
    <col min="13588" max="13822" width="12" style="98"/>
    <col min="13823" max="13823" width="12.33203125" style="98" customWidth="1"/>
    <col min="13824" max="13824" width="22.83203125" style="98" customWidth="1"/>
    <col min="13825" max="13825" width="7.5" style="98" customWidth="1"/>
    <col min="13826" max="13826" width="12.33203125" style="98" customWidth="1"/>
    <col min="13827" max="13827" width="2.6640625" style="98" customWidth="1"/>
    <col min="13828" max="13828" width="10.33203125" style="98" bestFit="1" customWidth="1"/>
    <col min="13829" max="13829" width="17.83203125" style="98" customWidth="1"/>
    <col min="13830" max="13830" width="1.83203125" style="98" customWidth="1"/>
    <col min="13831" max="13832" width="0" style="98" hidden="1" customWidth="1"/>
    <col min="13833" max="13833" width="17.83203125" style="98" customWidth="1"/>
    <col min="13834" max="13834" width="1.83203125" style="98" customWidth="1"/>
    <col min="13835" max="13835" width="17.83203125" style="98" customWidth="1"/>
    <col min="13836" max="13836" width="1.83203125" style="98" customWidth="1"/>
    <col min="13837" max="13837" width="17.83203125" style="98" customWidth="1"/>
    <col min="13838" max="13838" width="1.83203125" style="98" customWidth="1"/>
    <col min="13839" max="13839" width="17.83203125" style="98" customWidth="1"/>
    <col min="13840" max="13840" width="1.83203125" style="98" customWidth="1"/>
    <col min="13841" max="13841" width="17.83203125" style="98" customWidth="1"/>
    <col min="13842" max="13842" width="4.5" style="98" customWidth="1"/>
    <col min="13843" max="13843" width="14.33203125" style="98" customWidth="1"/>
    <col min="13844" max="14078" width="12" style="98"/>
    <col min="14079" max="14079" width="12.33203125" style="98" customWidth="1"/>
    <col min="14080" max="14080" width="22.83203125" style="98" customWidth="1"/>
    <col min="14081" max="14081" width="7.5" style="98" customWidth="1"/>
    <col min="14082" max="14082" width="12.33203125" style="98" customWidth="1"/>
    <col min="14083" max="14083" width="2.6640625" style="98" customWidth="1"/>
    <col min="14084" max="14084" width="10.33203125" style="98" bestFit="1" customWidth="1"/>
    <col min="14085" max="14085" width="17.83203125" style="98" customWidth="1"/>
    <col min="14086" max="14086" width="1.83203125" style="98" customWidth="1"/>
    <col min="14087" max="14088" width="0" style="98" hidden="1" customWidth="1"/>
    <col min="14089" max="14089" width="17.83203125" style="98" customWidth="1"/>
    <col min="14090" max="14090" width="1.83203125" style="98" customWidth="1"/>
    <col min="14091" max="14091" width="17.83203125" style="98" customWidth="1"/>
    <col min="14092" max="14092" width="1.83203125" style="98" customWidth="1"/>
    <col min="14093" max="14093" width="17.83203125" style="98" customWidth="1"/>
    <col min="14094" max="14094" width="1.83203125" style="98" customWidth="1"/>
    <col min="14095" max="14095" width="17.83203125" style="98" customWidth="1"/>
    <col min="14096" max="14096" width="1.83203125" style="98" customWidth="1"/>
    <col min="14097" max="14097" width="17.83203125" style="98" customWidth="1"/>
    <col min="14098" max="14098" width="4.5" style="98" customWidth="1"/>
    <col min="14099" max="14099" width="14.33203125" style="98" customWidth="1"/>
    <col min="14100" max="14334" width="12" style="98"/>
    <col min="14335" max="14335" width="12.33203125" style="98" customWidth="1"/>
    <col min="14336" max="14336" width="22.83203125" style="98" customWidth="1"/>
    <col min="14337" max="14337" width="7.5" style="98" customWidth="1"/>
    <col min="14338" max="14338" width="12.33203125" style="98" customWidth="1"/>
    <col min="14339" max="14339" width="2.6640625" style="98" customWidth="1"/>
    <col min="14340" max="14340" width="10.33203125" style="98" bestFit="1" customWidth="1"/>
    <col min="14341" max="14341" width="17.83203125" style="98" customWidth="1"/>
    <col min="14342" max="14342" width="1.83203125" style="98" customWidth="1"/>
    <col min="14343" max="14344" width="0" style="98" hidden="1" customWidth="1"/>
    <col min="14345" max="14345" width="17.83203125" style="98" customWidth="1"/>
    <col min="14346" max="14346" width="1.83203125" style="98" customWidth="1"/>
    <col min="14347" max="14347" width="17.83203125" style="98" customWidth="1"/>
    <col min="14348" max="14348" width="1.83203125" style="98" customWidth="1"/>
    <col min="14349" max="14349" width="17.83203125" style="98" customWidth="1"/>
    <col min="14350" max="14350" width="1.83203125" style="98" customWidth="1"/>
    <col min="14351" max="14351" width="17.83203125" style="98" customWidth="1"/>
    <col min="14352" max="14352" width="1.83203125" style="98" customWidth="1"/>
    <col min="14353" max="14353" width="17.83203125" style="98" customWidth="1"/>
    <col min="14354" max="14354" width="4.5" style="98" customWidth="1"/>
    <col min="14355" max="14355" width="14.33203125" style="98" customWidth="1"/>
    <col min="14356" max="14590" width="12" style="98"/>
    <col min="14591" max="14591" width="12.33203125" style="98" customWidth="1"/>
    <col min="14592" max="14592" width="22.83203125" style="98" customWidth="1"/>
    <col min="14593" max="14593" width="7.5" style="98" customWidth="1"/>
    <col min="14594" max="14594" width="12.33203125" style="98" customWidth="1"/>
    <col min="14595" max="14595" width="2.6640625" style="98" customWidth="1"/>
    <col min="14596" max="14596" width="10.33203125" style="98" bestFit="1" customWidth="1"/>
    <col min="14597" max="14597" width="17.83203125" style="98" customWidth="1"/>
    <col min="14598" max="14598" width="1.83203125" style="98" customWidth="1"/>
    <col min="14599" max="14600" width="0" style="98" hidden="1" customWidth="1"/>
    <col min="14601" max="14601" width="17.83203125" style="98" customWidth="1"/>
    <col min="14602" max="14602" width="1.83203125" style="98" customWidth="1"/>
    <col min="14603" max="14603" width="17.83203125" style="98" customWidth="1"/>
    <col min="14604" max="14604" width="1.83203125" style="98" customWidth="1"/>
    <col min="14605" max="14605" width="17.83203125" style="98" customWidth="1"/>
    <col min="14606" max="14606" width="1.83203125" style="98" customWidth="1"/>
    <col min="14607" max="14607" width="17.83203125" style="98" customWidth="1"/>
    <col min="14608" max="14608" width="1.83203125" style="98" customWidth="1"/>
    <col min="14609" max="14609" width="17.83203125" style="98" customWidth="1"/>
    <col min="14610" max="14610" width="4.5" style="98" customWidth="1"/>
    <col min="14611" max="14611" width="14.33203125" style="98" customWidth="1"/>
    <col min="14612" max="14846" width="12" style="98"/>
    <col min="14847" max="14847" width="12.33203125" style="98" customWidth="1"/>
    <col min="14848" max="14848" width="22.83203125" style="98" customWidth="1"/>
    <col min="14849" max="14849" width="7.5" style="98" customWidth="1"/>
    <col min="14850" max="14850" width="12.33203125" style="98" customWidth="1"/>
    <col min="14851" max="14851" width="2.6640625" style="98" customWidth="1"/>
    <col min="14852" max="14852" width="10.33203125" style="98" bestFit="1" customWidth="1"/>
    <col min="14853" max="14853" width="17.83203125" style="98" customWidth="1"/>
    <col min="14854" max="14854" width="1.83203125" style="98" customWidth="1"/>
    <col min="14855" max="14856" width="0" style="98" hidden="1" customWidth="1"/>
    <col min="14857" max="14857" width="17.83203125" style="98" customWidth="1"/>
    <col min="14858" max="14858" width="1.83203125" style="98" customWidth="1"/>
    <col min="14859" max="14859" width="17.83203125" style="98" customWidth="1"/>
    <col min="14860" max="14860" width="1.83203125" style="98" customWidth="1"/>
    <col min="14861" max="14861" width="17.83203125" style="98" customWidth="1"/>
    <col min="14862" max="14862" width="1.83203125" style="98" customWidth="1"/>
    <col min="14863" max="14863" width="17.83203125" style="98" customWidth="1"/>
    <col min="14864" max="14864" width="1.83203125" style="98" customWidth="1"/>
    <col min="14865" max="14865" width="17.83203125" style="98" customWidth="1"/>
    <col min="14866" max="14866" width="4.5" style="98" customWidth="1"/>
    <col min="14867" max="14867" width="14.33203125" style="98" customWidth="1"/>
    <col min="14868" max="15102" width="12" style="98"/>
    <col min="15103" max="15103" width="12.33203125" style="98" customWidth="1"/>
    <col min="15104" max="15104" width="22.83203125" style="98" customWidth="1"/>
    <col min="15105" max="15105" width="7.5" style="98" customWidth="1"/>
    <col min="15106" max="15106" width="12.33203125" style="98" customWidth="1"/>
    <col min="15107" max="15107" width="2.6640625" style="98" customWidth="1"/>
    <col min="15108" max="15108" width="10.33203125" style="98" bestFit="1" customWidth="1"/>
    <col min="15109" max="15109" width="17.83203125" style="98" customWidth="1"/>
    <col min="15110" max="15110" width="1.83203125" style="98" customWidth="1"/>
    <col min="15111" max="15112" width="0" style="98" hidden="1" customWidth="1"/>
    <col min="15113" max="15113" width="17.83203125" style="98" customWidth="1"/>
    <col min="15114" max="15114" width="1.83203125" style="98" customWidth="1"/>
    <col min="15115" max="15115" width="17.83203125" style="98" customWidth="1"/>
    <col min="15116" max="15116" width="1.83203125" style="98" customWidth="1"/>
    <col min="15117" max="15117" width="17.83203125" style="98" customWidth="1"/>
    <col min="15118" max="15118" width="1.83203125" style="98" customWidth="1"/>
    <col min="15119" max="15119" width="17.83203125" style="98" customWidth="1"/>
    <col min="15120" max="15120" width="1.83203125" style="98" customWidth="1"/>
    <col min="15121" max="15121" width="17.83203125" style="98" customWidth="1"/>
    <col min="15122" max="15122" width="4.5" style="98" customWidth="1"/>
    <col min="15123" max="15123" width="14.33203125" style="98" customWidth="1"/>
    <col min="15124" max="15358" width="12" style="98"/>
    <col min="15359" max="15359" width="12.33203125" style="98" customWidth="1"/>
    <col min="15360" max="15360" width="22.83203125" style="98" customWidth="1"/>
    <col min="15361" max="15361" width="7.5" style="98" customWidth="1"/>
    <col min="15362" max="15362" width="12.33203125" style="98" customWidth="1"/>
    <col min="15363" max="15363" width="2.6640625" style="98" customWidth="1"/>
    <col min="15364" max="15364" width="10.33203125" style="98" bestFit="1" customWidth="1"/>
    <col min="15365" max="15365" width="17.83203125" style="98" customWidth="1"/>
    <col min="15366" max="15366" width="1.83203125" style="98" customWidth="1"/>
    <col min="15367" max="15368" width="0" style="98" hidden="1" customWidth="1"/>
    <col min="15369" max="15369" width="17.83203125" style="98" customWidth="1"/>
    <col min="15370" max="15370" width="1.83203125" style="98" customWidth="1"/>
    <col min="15371" max="15371" width="17.83203125" style="98" customWidth="1"/>
    <col min="15372" max="15372" width="1.83203125" style="98" customWidth="1"/>
    <col min="15373" max="15373" width="17.83203125" style="98" customWidth="1"/>
    <col min="15374" max="15374" width="1.83203125" style="98" customWidth="1"/>
    <col min="15375" max="15375" width="17.83203125" style="98" customWidth="1"/>
    <col min="15376" max="15376" width="1.83203125" style="98" customWidth="1"/>
    <col min="15377" max="15377" width="17.83203125" style="98" customWidth="1"/>
    <col min="15378" max="15378" width="4.5" style="98" customWidth="1"/>
    <col min="15379" max="15379" width="14.33203125" style="98" customWidth="1"/>
    <col min="15380" max="15614" width="12" style="98"/>
    <col min="15615" max="15615" width="12.33203125" style="98" customWidth="1"/>
    <col min="15616" max="15616" width="22.83203125" style="98" customWidth="1"/>
    <col min="15617" max="15617" width="7.5" style="98" customWidth="1"/>
    <col min="15618" max="15618" width="12.33203125" style="98" customWidth="1"/>
    <col min="15619" max="15619" width="2.6640625" style="98" customWidth="1"/>
    <col min="15620" max="15620" width="10.33203125" style="98" bestFit="1" customWidth="1"/>
    <col min="15621" max="15621" width="17.83203125" style="98" customWidth="1"/>
    <col min="15622" max="15622" width="1.83203125" style="98" customWidth="1"/>
    <col min="15623" max="15624" width="0" style="98" hidden="1" customWidth="1"/>
    <col min="15625" max="15625" width="17.83203125" style="98" customWidth="1"/>
    <col min="15626" max="15626" width="1.83203125" style="98" customWidth="1"/>
    <col min="15627" max="15627" width="17.83203125" style="98" customWidth="1"/>
    <col min="15628" max="15628" width="1.83203125" style="98" customWidth="1"/>
    <col min="15629" max="15629" width="17.83203125" style="98" customWidth="1"/>
    <col min="15630" max="15630" width="1.83203125" style="98" customWidth="1"/>
    <col min="15631" max="15631" width="17.83203125" style="98" customWidth="1"/>
    <col min="15632" max="15632" width="1.83203125" style="98" customWidth="1"/>
    <col min="15633" max="15633" width="17.83203125" style="98" customWidth="1"/>
    <col min="15634" max="15634" width="4.5" style="98" customWidth="1"/>
    <col min="15635" max="15635" width="14.33203125" style="98" customWidth="1"/>
    <col min="15636" max="15870" width="12" style="98"/>
    <col min="15871" max="15871" width="12.33203125" style="98" customWidth="1"/>
    <col min="15872" max="15872" width="22.83203125" style="98" customWidth="1"/>
    <col min="15873" max="15873" width="7.5" style="98" customWidth="1"/>
    <col min="15874" max="15874" width="12.33203125" style="98" customWidth="1"/>
    <col min="15875" max="15875" width="2.6640625" style="98" customWidth="1"/>
    <col min="15876" max="15876" width="10.33203125" style="98" bestFit="1" customWidth="1"/>
    <col min="15877" max="15877" width="17.83203125" style="98" customWidth="1"/>
    <col min="15878" max="15878" width="1.83203125" style="98" customWidth="1"/>
    <col min="15879" max="15880" width="0" style="98" hidden="1" customWidth="1"/>
    <col min="15881" max="15881" width="17.83203125" style="98" customWidth="1"/>
    <col min="15882" max="15882" width="1.83203125" style="98" customWidth="1"/>
    <col min="15883" max="15883" width="17.83203125" style="98" customWidth="1"/>
    <col min="15884" max="15884" width="1.83203125" style="98" customWidth="1"/>
    <col min="15885" max="15885" width="17.83203125" style="98" customWidth="1"/>
    <col min="15886" max="15886" width="1.83203125" style="98" customWidth="1"/>
    <col min="15887" max="15887" width="17.83203125" style="98" customWidth="1"/>
    <col min="15888" max="15888" width="1.83203125" style="98" customWidth="1"/>
    <col min="15889" max="15889" width="17.83203125" style="98" customWidth="1"/>
    <col min="15890" max="15890" width="4.5" style="98" customWidth="1"/>
    <col min="15891" max="15891" width="14.33203125" style="98" customWidth="1"/>
    <col min="15892" max="16126" width="12" style="98"/>
    <col min="16127" max="16127" width="12.33203125" style="98" customWidth="1"/>
    <col min="16128" max="16128" width="22.83203125" style="98" customWidth="1"/>
    <col min="16129" max="16129" width="7.5" style="98" customWidth="1"/>
    <col min="16130" max="16130" width="12.33203125" style="98" customWidth="1"/>
    <col min="16131" max="16131" width="2.6640625" style="98" customWidth="1"/>
    <col min="16132" max="16132" width="10.33203125" style="98" bestFit="1" customWidth="1"/>
    <col min="16133" max="16133" width="17.83203125" style="98" customWidth="1"/>
    <col min="16134" max="16134" width="1.83203125" style="98" customWidth="1"/>
    <col min="16135" max="16136" width="0" style="98" hidden="1" customWidth="1"/>
    <col min="16137" max="16137" width="17.83203125" style="98" customWidth="1"/>
    <col min="16138" max="16138" width="1.83203125" style="98" customWidth="1"/>
    <col min="16139" max="16139" width="17.83203125" style="98" customWidth="1"/>
    <col min="16140" max="16140" width="1.83203125" style="98" customWidth="1"/>
    <col min="16141" max="16141" width="17.83203125" style="98" customWidth="1"/>
    <col min="16142" max="16142" width="1.83203125" style="98" customWidth="1"/>
    <col min="16143" max="16143" width="17.83203125" style="98" customWidth="1"/>
    <col min="16144" max="16144" width="1.83203125" style="98" customWidth="1"/>
    <col min="16145" max="16145" width="17.83203125" style="98" customWidth="1"/>
    <col min="16146" max="16146" width="4.5" style="98" customWidth="1"/>
    <col min="16147" max="16147" width="14.33203125" style="98" customWidth="1"/>
    <col min="16148" max="16384" width="12" style="98"/>
  </cols>
  <sheetData>
    <row r="1" spans="1:18" ht="23.45" customHeight="1" x14ac:dyDescent="0.45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49"/>
    </row>
    <row r="2" spans="1:18" ht="23.45" customHeight="1" x14ac:dyDescent="0.45">
      <c r="A2" s="186" t="s">
        <v>122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</row>
    <row r="3" spans="1:18" ht="23.45" customHeight="1" x14ac:dyDescent="0.45">
      <c r="A3" s="184" t="str">
        <f>+'งบเปลี่ยนแปลง-รวม'!A3</f>
        <v>สำหรับงวด 9 เดือน สิ้นสุดวันที่ 30 กันยายน 2563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</row>
    <row r="4" spans="1:18" ht="23.45" customHeight="1" x14ac:dyDescent="0.45">
      <c r="A4" s="184" t="s">
        <v>161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</row>
    <row r="5" spans="1:18" ht="23.45" customHeight="1" x14ac:dyDescent="0.45">
      <c r="A5" s="125"/>
      <c r="B5" s="125"/>
      <c r="C5" s="125"/>
      <c r="D5" s="125"/>
      <c r="E5" s="125"/>
      <c r="F5" s="125"/>
      <c r="G5" s="95"/>
      <c r="H5" s="125"/>
      <c r="I5" s="125"/>
      <c r="J5" s="125"/>
      <c r="K5" s="125"/>
      <c r="L5" s="125"/>
      <c r="M5" s="125"/>
      <c r="N5" s="125"/>
      <c r="O5" s="159"/>
      <c r="P5" s="160"/>
      <c r="Q5" s="159"/>
    </row>
    <row r="6" spans="1:18" ht="23.45" customHeight="1" x14ac:dyDescent="0.45">
      <c r="A6" s="101"/>
      <c r="B6" s="101"/>
      <c r="C6" s="101"/>
      <c r="D6" s="101"/>
      <c r="E6" s="101"/>
      <c r="F6" s="101"/>
      <c r="G6" s="181" t="s">
        <v>4</v>
      </c>
      <c r="H6" s="181"/>
      <c r="I6" s="181"/>
      <c r="J6" s="181"/>
      <c r="K6" s="181"/>
      <c r="L6" s="181"/>
      <c r="M6" s="181"/>
      <c r="N6" s="186"/>
      <c r="O6" s="181"/>
      <c r="P6" s="181"/>
      <c r="Q6" s="181"/>
    </row>
    <row r="7" spans="1:18" ht="23.45" customHeight="1" x14ac:dyDescent="0.45">
      <c r="F7" s="51" t="s">
        <v>5</v>
      </c>
      <c r="G7" s="126"/>
      <c r="H7" s="103"/>
      <c r="I7" s="127"/>
      <c r="J7" s="103"/>
      <c r="K7" s="187"/>
      <c r="L7" s="187"/>
      <c r="M7" s="187"/>
      <c r="N7" s="128"/>
      <c r="O7" s="103" t="s">
        <v>100</v>
      </c>
      <c r="P7" s="103"/>
      <c r="Q7" s="129"/>
    </row>
    <row r="8" spans="1:18" ht="23.45" customHeight="1" x14ac:dyDescent="0.45">
      <c r="F8" s="51"/>
      <c r="G8" s="109"/>
      <c r="H8" s="103"/>
      <c r="I8" s="72"/>
      <c r="J8" s="103"/>
      <c r="K8" s="185" t="s">
        <v>101</v>
      </c>
      <c r="L8" s="185"/>
      <c r="M8" s="185"/>
      <c r="N8" s="130"/>
      <c r="O8" s="108" t="s">
        <v>102</v>
      </c>
      <c r="P8" s="103"/>
      <c r="Q8" s="131"/>
    </row>
    <row r="9" spans="1:18" ht="23.45" customHeight="1" x14ac:dyDescent="0.45">
      <c r="F9" s="104"/>
      <c r="G9" s="109" t="s">
        <v>103</v>
      </c>
      <c r="H9" s="55"/>
      <c r="I9" s="72"/>
      <c r="J9" s="103"/>
      <c r="K9" s="132"/>
      <c r="L9" s="133"/>
      <c r="M9" s="134"/>
      <c r="N9" s="135"/>
      <c r="O9" s="103" t="s">
        <v>107</v>
      </c>
      <c r="P9" s="103"/>
    </row>
    <row r="10" spans="1:18" ht="23.45" customHeight="1" x14ac:dyDescent="0.45">
      <c r="F10" s="104"/>
      <c r="G10" s="109" t="s">
        <v>110</v>
      </c>
      <c r="H10" s="55"/>
      <c r="I10" s="136" t="s">
        <v>123</v>
      </c>
      <c r="J10" s="103"/>
      <c r="K10" s="133" t="s">
        <v>58</v>
      </c>
      <c r="L10" s="133"/>
      <c r="M10" s="137" t="s">
        <v>59</v>
      </c>
      <c r="N10" s="135"/>
      <c r="O10" s="108" t="s">
        <v>114</v>
      </c>
      <c r="P10" s="103"/>
      <c r="Q10" s="138" t="s">
        <v>117</v>
      </c>
    </row>
    <row r="11" spans="1:18" ht="23.45" customHeight="1" x14ac:dyDescent="0.45">
      <c r="A11" s="98" t="s">
        <v>118</v>
      </c>
      <c r="G11" s="119">
        <v>258958386.5</v>
      </c>
      <c r="H11" s="114"/>
      <c r="I11" s="119">
        <v>1562888729.4400001</v>
      </c>
      <c r="J11" s="114"/>
      <c r="K11" s="119">
        <v>23314000</v>
      </c>
      <c r="L11" s="114"/>
      <c r="M11" s="119">
        <v>199376519.94000006</v>
      </c>
      <c r="N11" s="114"/>
      <c r="O11" s="119">
        <v>-135302520.76000002</v>
      </c>
      <c r="P11" s="114"/>
      <c r="Q11" s="114">
        <f>SUM(G11:P11)</f>
        <v>1909235115.1200001</v>
      </c>
      <c r="R11" s="115"/>
    </row>
    <row r="12" spans="1:18" ht="23.45" customHeight="1" x14ac:dyDescent="0.45">
      <c r="A12" s="98" t="s">
        <v>119</v>
      </c>
      <c r="F12" s="113">
        <v>22</v>
      </c>
      <c r="G12" s="114">
        <v>0</v>
      </c>
      <c r="H12" s="139"/>
      <c r="I12" s="114">
        <v>0</v>
      </c>
      <c r="J12" s="139"/>
      <c r="K12" s="114">
        <v>0</v>
      </c>
      <c r="L12" s="139"/>
      <c r="M12" s="114">
        <v>-51790077.299999952</v>
      </c>
      <c r="N12" s="139"/>
      <c r="O12" s="114">
        <v>0</v>
      </c>
      <c r="P12" s="139"/>
      <c r="Q12" s="114">
        <f>SUM(G12:P12)</f>
        <v>-51790077.299999952</v>
      </c>
    </row>
    <row r="13" spans="1:18" ht="23.45" customHeight="1" x14ac:dyDescent="0.45">
      <c r="A13" s="98" t="s">
        <v>58</v>
      </c>
      <c r="F13" s="113">
        <v>23</v>
      </c>
      <c r="G13" s="114">
        <v>0</v>
      </c>
      <c r="H13" s="114"/>
      <c r="I13" s="114">
        <v>0</v>
      </c>
      <c r="J13" s="114"/>
      <c r="K13" s="114">
        <v>2581838.6499999985</v>
      </c>
      <c r="L13" s="139"/>
      <c r="M13" s="114">
        <v>-2581838.6499999985</v>
      </c>
      <c r="N13" s="139"/>
      <c r="O13" s="114">
        <v>0</v>
      </c>
      <c r="P13" s="139"/>
      <c r="Q13" s="114">
        <f>SUM(G13:P13)</f>
        <v>0</v>
      </c>
    </row>
    <row r="14" spans="1:18" ht="23.45" customHeight="1" x14ac:dyDescent="0.45">
      <c r="A14" s="98" t="s">
        <v>198</v>
      </c>
      <c r="F14" s="113"/>
      <c r="G14" s="114">
        <v>0</v>
      </c>
      <c r="H14" s="114"/>
      <c r="I14" s="114">
        <v>0</v>
      </c>
      <c r="J14" s="114"/>
      <c r="K14" s="114">
        <v>0</v>
      </c>
      <c r="L14" s="139"/>
      <c r="M14" s="114">
        <f>+'งบกำไรขาดทุน 9 เดือน'!L28</f>
        <v>50855109.840000004</v>
      </c>
      <c r="N14" s="139"/>
      <c r="O14" s="114">
        <v>0</v>
      </c>
      <c r="P14" s="139"/>
      <c r="Q14" s="114">
        <f t="shared" ref="Q14:Q15" si="0">SUM(G14:P14)</f>
        <v>50855109.840000004</v>
      </c>
    </row>
    <row r="15" spans="1:18" ht="23.45" customHeight="1" x14ac:dyDescent="0.45">
      <c r="A15" s="98" t="s">
        <v>120</v>
      </c>
      <c r="F15" s="113"/>
      <c r="G15" s="116">
        <v>0</v>
      </c>
      <c r="H15" s="114"/>
      <c r="I15" s="116">
        <v>0</v>
      </c>
      <c r="J15" s="114"/>
      <c r="K15" s="116">
        <v>0</v>
      </c>
      <c r="L15" s="139"/>
      <c r="M15" s="116">
        <f>+'งบกำไรขาดทุน 9 เดือน'!L36</f>
        <v>2116854</v>
      </c>
      <c r="N15" s="139"/>
      <c r="O15" s="116">
        <f>+'งบกำไรขาดทุน 9 เดือน'!L33</f>
        <v>-108431362.38</v>
      </c>
      <c r="P15" s="139"/>
      <c r="Q15" s="116">
        <f t="shared" si="0"/>
        <v>-106314508.38</v>
      </c>
    </row>
    <row r="16" spans="1:18" ht="23.45" customHeight="1" x14ac:dyDescent="0.45">
      <c r="A16" s="98" t="s">
        <v>199</v>
      </c>
      <c r="F16" s="113"/>
      <c r="G16" s="114">
        <f>SUM(G11:G15)</f>
        <v>258958386.5</v>
      </c>
      <c r="H16" s="114"/>
      <c r="I16" s="114">
        <f>SUM(I11:I15)</f>
        <v>1562888729.4400001</v>
      </c>
      <c r="J16" s="114"/>
      <c r="K16" s="114">
        <f>SUM(K11:K15)</f>
        <v>25895838.649999999</v>
      </c>
      <c r="L16" s="139"/>
      <c r="M16" s="114">
        <f>SUM(M11:M15)</f>
        <v>197976567.8300001</v>
      </c>
      <c r="N16" s="139"/>
      <c r="O16" s="114">
        <f>SUM(O11:O15)</f>
        <v>-243733883.14000002</v>
      </c>
      <c r="P16" s="139"/>
      <c r="Q16" s="114">
        <f>SUM(Q11:Q15)</f>
        <v>1801985639.2800002</v>
      </c>
    </row>
    <row r="17" spans="1:18" ht="23.45" customHeight="1" x14ac:dyDescent="0.45">
      <c r="A17" s="121" t="s">
        <v>200</v>
      </c>
      <c r="F17" s="113"/>
      <c r="G17" s="114">
        <v>0</v>
      </c>
      <c r="H17" s="114"/>
      <c r="I17" s="114">
        <v>0</v>
      </c>
      <c r="J17" s="114"/>
      <c r="K17" s="114">
        <v>0</v>
      </c>
      <c r="L17" s="139"/>
      <c r="M17" s="114">
        <f>79232579.0500001-M14</f>
        <v>28377469.210000098</v>
      </c>
      <c r="N17" s="139"/>
      <c r="O17" s="114">
        <v>0</v>
      </c>
      <c r="P17" s="139"/>
      <c r="Q17" s="114">
        <f>SUM(G17:P17)</f>
        <v>28377469.210000098</v>
      </c>
    </row>
    <row r="18" spans="1:18" ht="23.45" customHeight="1" x14ac:dyDescent="0.45">
      <c r="A18" s="121" t="s">
        <v>120</v>
      </c>
      <c r="B18" s="121"/>
      <c r="C18" s="121"/>
      <c r="D18" s="121"/>
      <c r="E18" s="121"/>
      <c r="F18" s="113"/>
      <c r="G18" s="116">
        <v>0</v>
      </c>
      <c r="H18" s="114"/>
      <c r="I18" s="116">
        <v>0</v>
      </c>
      <c r="J18" s="114"/>
      <c r="K18" s="116">
        <v>0</v>
      </c>
      <c r="L18" s="114"/>
      <c r="M18" s="116">
        <f>-383544-M15</f>
        <v>-2500398</v>
      </c>
      <c r="N18" s="114"/>
      <c r="O18" s="116">
        <f>-135248766.076-O15</f>
        <v>-26817403.69600001</v>
      </c>
      <c r="P18" s="114"/>
      <c r="Q18" s="116">
        <f>SUM(G18:P18)</f>
        <v>-29317801.69600001</v>
      </c>
      <c r="R18" s="115"/>
    </row>
    <row r="19" spans="1:18" ht="23.45" customHeight="1" thickBot="1" x14ac:dyDescent="0.5">
      <c r="A19" s="98" t="s">
        <v>121</v>
      </c>
      <c r="B19" s="121"/>
      <c r="C19" s="121"/>
      <c r="D19" s="121"/>
      <c r="E19" s="121"/>
      <c r="G19" s="122">
        <f>SUM(G16:G18)</f>
        <v>258958386.5</v>
      </c>
      <c r="H19" s="114"/>
      <c r="I19" s="122">
        <f>SUM(I16:I18)</f>
        <v>1562888729.4400001</v>
      </c>
      <c r="J19" s="114"/>
      <c r="K19" s="122">
        <f>SUM(K16:K18)</f>
        <v>25895838.649999999</v>
      </c>
      <c r="L19" s="114"/>
      <c r="M19" s="122">
        <f>SUM(M16:M18)</f>
        <v>223853639.0400002</v>
      </c>
      <c r="N19" s="114"/>
      <c r="O19" s="122">
        <f>SUM(O16:O18)</f>
        <v>-270551286.83600003</v>
      </c>
      <c r="P19" s="114"/>
      <c r="Q19" s="122">
        <f>SUM(Q16:Q18)</f>
        <v>1801045306.7940001</v>
      </c>
      <c r="R19" s="115"/>
    </row>
    <row r="20" spans="1:18" ht="23.45" customHeight="1" thickTop="1" x14ac:dyDescent="0.45">
      <c r="B20" s="121"/>
      <c r="C20" s="121"/>
      <c r="D20" s="121"/>
      <c r="E20" s="121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5"/>
    </row>
    <row r="21" spans="1:18" ht="23.45" customHeight="1" x14ac:dyDescent="0.45">
      <c r="A21" s="98" t="s">
        <v>147</v>
      </c>
      <c r="B21" s="121"/>
      <c r="C21" s="121"/>
      <c r="D21" s="121"/>
      <c r="E21" s="121"/>
      <c r="G21" s="114">
        <f>+G19</f>
        <v>258958386.5</v>
      </c>
      <c r="H21" s="114"/>
      <c r="I21" s="114">
        <f>+I19</f>
        <v>1562888729.4400001</v>
      </c>
      <c r="J21" s="114"/>
      <c r="K21" s="114">
        <f>+K19</f>
        <v>25895838.649999999</v>
      </c>
      <c r="L21" s="114"/>
      <c r="M21" s="114">
        <f>+M19</f>
        <v>223853639.0400002</v>
      </c>
      <c r="N21" s="114"/>
      <c r="O21" s="114">
        <f>+O19</f>
        <v>-270551286.83600003</v>
      </c>
      <c r="P21" s="114"/>
      <c r="Q21" s="114">
        <f>+Q19</f>
        <v>1801045306.7940001</v>
      </c>
      <c r="R21" s="115"/>
    </row>
    <row r="22" spans="1:18" ht="23.45" customHeight="1" x14ac:dyDescent="0.45">
      <c r="A22" s="98" t="s">
        <v>149</v>
      </c>
      <c r="B22" s="121"/>
      <c r="C22" s="121"/>
      <c r="D22" s="121"/>
      <c r="E22" s="121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5"/>
    </row>
    <row r="23" spans="1:18" ht="23.45" customHeight="1" x14ac:dyDescent="0.45">
      <c r="A23" s="98" t="s">
        <v>150</v>
      </c>
      <c r="B23" s="121"/>
      <c r="C23" s="121"/>
      <c r="D23" s="121"/>
      <c r="E23" s="121"/>
      <c r="F23" s="140">
        <v>5.2</v>
      </c>
      <c r="G23" s="116">
        <v>0</v>
      </c>
      <c r="H23" s="114"/>
      <c r="I23" s="116">
        <v>0</v>
      </c>
      <c r="J23" s="114"/>
      <c r="K23" s="116">
        <v>0</v>
      </c>
      <c r="L23" s="114"/>
      <c r="M23" s="116">
        <v>-3698055.72</v>
      </c>
      <c r="N23" s="114"/>
      <c r="O23" s="116">
        <v>0</v>
      </c>
      <c r="P23" s="114"/>
      <c r="Q23" s="116">
        <f>SUM(G23:P23)</f>
        <v>-3698055.72</v>
      </c>
      <c r="R23" s="115"/>
    </row>
    <row r="24" spans="1:18" ht="23.45" customHeight="1" x14ac:dyDescent="0.45">
      <c r="A24" s="98" t="s">
        <v>148</v>
      </c>
      <c r="B24" s="121"/>
      <c r="C24" s="121"/>
      <c r="D24" s="121"/>
      <c r="E24" s="121"/>
      <c r="G24" s="114">
        <f>SUM(G21:G23)</f>
        <v>258958386.5</v>
      </c>
      <c r="H24" s="114"/>
      <c r="I24" s="114">
        <f>SUM(I21:I23)</f>
        <v>1562888729.4400001</v>
      </c>
      <c r="J24" s="114"/>
      <c r="K24" s="114">
        <f>SUM(K21:K23)</f>
        <v>25895838.649999999</v>
      </c>
      <c r="L24" s="114"/>
      <c r="M24" s="114">
        <f>SUM(M21:M23)</f>
        <v>220155583.3200002</v>
      </c>
      <c r="N24" s="114"/>
      <c r="O24" s="114">
        <f>SUM(O21:O23)</f>
        <v>-270551286.83600003</v>
      </c>
      <c r="P24" s="114"/>
      <c r="Q24" s="114">
        <f>SUM(Q21:Q23)</f>
        <v>1797347251.0740001</v>
      </c>
      <c r="R24" s="115"/>
    </row>
    <row r="25" spans="1:18" ht="23.45" customHeight="1" x14ac:dyDescent="0.45">
      <c r="A25" s="98" t="s">
        <v>119</v>
      </c>
      <c r="B25" s="121"/>
      <c r="C25" s="121"/>
      <c r="D25" s="121"/>
      <c r="E25" s="121"/>
      <c r="F25" s="113">
        <v>22</v>
      </c>
      <c r="G25" s="114">
        <v>0</v>
      </c>
      <c r="H25" s="114"/>
      <c r="I25" s="114">
        <v>0</v>
      </c>
      <c r="J25" s="114"/>
      <c r="K25" s="114">
        <v>0</v>
      </c>
      <c r="L25" s="114"/>
      <c r="M25" s="114">
        <v>-103579994.59999999</v>
      </c>
      <c r="N25" s="114"/>
      <c r="O25" s="114">
        <v>0</v>
      </c>
      <c r="P25" s="114"/>
      <c r="Q25" s="114">
        <f>SUM(G25:P25)</f>
        <v>-103579994.59999999</v>
      </c>
      <c r="R25" s="115"/>
    </row>
    <row r="26" spans="1:18" ht="23.45" customHeight="1" x14ac:dyDescent="0.45">
      <c r="A26" s="121" t="s">
        <v>198</v>
      </c>
      <c r="B26" s="121"/>
      <c r="C26" s="121"/>
      <c r="D26" s="121"/>
      <c r="E26" s="121"/>
      <c r="G26" s="114">
        <v>0</v>
      </c>
      <c r="H26" s="114"/>
      <c r="I26" s="114">
        <v>0</v>
      </c>
      <c r="J26" s="114"/>
      <c r="K26" s="114">
        <v>0</v>
      </c>
      <c r="L26" s="114"/>
      <c r="M26" s="114">
        <f>+'งบกำไรขาดทุน 9 เดือน'!J28</f>
        <v>62810728.360000059</v>
      </c>
      <c r="N26" s="114"/>
      <c r="O26" s="114">
        <v>0</v>
      </c>
      <c r="P26" s="114"/>
      <c r="Q26" s="114">
        <f>SUM(G26:P26)</f>
        <v>62810728.360000059</v>
      </c>
      <c r="R26" s="115"/>
    </row>
    <row r="27" spans="1:18" ht="23.45" customHeight="1" x14ac:dyDescent="0.45">
      <c r="A27" s="121" t="s">
        <v>120</v>
      </c>
      <c r="B27" s="121"/>
      <c r="C27" s="121"/>
      <c r="D27" s="121"/>
      <c r="E27" s="121"/>
      <c r="G27" s="114">
        <v>0</v>
      </c>
      <c r="H27" s="114"/>
      <c r="I27" s="114">
        <v>0</v>
      </c>
      <c r="J27" s="114"/>
      <c r="K27" s="114">
        <v>0</v>
      </c>
      <c r="L27" s="114"/>
      <c r="M27" s="114">
        <f>'งบกำไรขาดทุน 9 เดือน'!J36</f>
        <v>615253</v>
      </c>
      <c r="N27" s="114"/>
      <c r="O27" s="114">
        <f>+'งบกำไรขาดทุน 9 เดือน'!J33</f>
        <v>90133982.453998938</v>
      </c>
      <c r="P27" s="114"/>
      <c r="Q27" s="114">
        <f>SUM(G27:P27)</f>
        <v>90749235.453998938</v>
      </c>
      <c r="R27" s="115"/>
    </row>
    <row r="28" spans="1:18" ht="23.45" customHeight="1" thickBot="1" x14ac:dyDescent="0.5">
      <c r="A28" s="98" t="s">
        <v>201</v>
      </c>
      <c r="G28" s="122">
        <f>SUM(G24:G27)</f>
        <v>258958386.5</v>
      </c>
      <c r="H28" s="114"/>
      <c r="I28" s="122">
        <f>SUM(I24:I27)</f>
        <v>1562888729.4400001</v>
      </c>
      <c r="J28" s="114"/>
      <c r="K28" s="122">
        <f>SUM(K24:K27)</f>
        <v>25895838.649999999</v>
      </c>
      <c r="L28" s="114"/>
      <c r="M28" s="122">
        <f>SUM(M24:M27)</f>
        <v>180001570.08000028</v>
      </c>
      <c r="N28" s="114"/>
      <c r="O28" s="122">
        <f>SUM(O24:O27)</f>
        <v>-180417304.3820011</v>
      </c>
      <c r="P28" s="114"/>
      <c r="Q28" s="122">
        <f>SUM(Q24:Q27)</f>
        <v>1847327220.2879994</v>
      </c>
      <c r="R28" s="115"/>
    </row>
    <row r="29" spans="1:18" s="115" customFormat="1" ht="23.45" customHeight="1" thickTop="1" x14ac:dyDescent="0.45"/>
    <row r="30" spans="1:18" ht="23.45" customHeight="1" x14ac:dyDescent="0.45">
      <c r="A30" s="123" t="s">
        <v>24</v>
      </c>
      <c r="B30" s="123"/>
      <c r="C30" s="123"/>
      <c r="D30" s="123"/>
      <c r="E30" s="123"/>
      <c r="O30" s="115"/>
    </row>
    <row r="31" spans="1:18" ht="23.45" customHeight="1" x14ac:dyDescent="0.45">
      <c r="A31" s="123"/>
      <c r="B31" s="123"/>
      <c r="C31" s="123"/>
      <c r="D31" s="123"/>
      <c r="E31" s="123"/>
      <c r="O31" s="115"/>
    </row>
    <row r="32" spans="1:18" ht="23.45" customHeight="1" x14ac:dyDescent="0.45">
      <c r="C32" s="24" t="s">
        <v>25</v>
      </c>
      <c r="D32" s="124"/>
      <c r="E32" s="124"/>
      <c r="F32" s="124"/>
      <c r="G32" s="124"/>
      <c r="H32" s="124"/>
      <c r="I32" s="55"/>
      <c r="K32" s="24" t="s">
        <v>25</v>
      </c>
      <c r="L32" s="12"/>
      <c r="O32" s="124"/>
      <c r="P32" s="124"/>
      <c r="Q32" s="55"/>
    </row>
    <row r="33" spans="3:17" ht="23.45" customHeight="1" x14ac:dyDescent="0.45">
      <c r="C33" s="24" t="s">
        <v>26</v>
      </c>
      <c r="D33" s="55"/>
      <c r="E33" s="124"/>
      <c r="F33" s="55"/>
      <c r="G33" s="55"/>
      <c r="H33" s="55"/>
      <c r="I33" s="55"/>
      <c r="K33" s="24" t="s">
        <v>27</v>
      </c>
      <c r="L33" s="12"/>
      <c r="O33" s="55"/>
      <c r="P33" s="55"/>
      <c r="Q33" s="55"/>
    </row>
  </sheetData>
  <mergeCells count="7">
    <mergeCell ref="K8:M8"/>
    <mergeCell ref="A1:Q1"/>
    <mergeCell ref="A2:Q2"/>
    <mergeCell ref="A3:Q3"/>
    <mergeCell ref="G6:Q6"/>
    <mergeCell ref="K7:M7"/>
    <mergeCell ref="A4:Q4"/>
  </mergeCells>
  <printOptions horizontalCentered="1"/>
  <pageMargins left="0.35433070866141703" right="0.196850393700787" top="0.55118110236220497" bottom="0.31496062992126" header="0.31496062992126" footer="0.23622047244094499"/>
  <pageSetup paperSize="9" scale="7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tabSelected="1" topLeftCell="A33" zoomScale="85" zoomScaleNormal="85" zoomScaleSheetLayoutView="90" workbookViewId="0">
      <selection activeCell="E37" sqref="E37"/>
    </sheetView>
  </sheetViews>
  <sheetFormatPr defaultRowHeight="24.95" customHeight="1" x14ac:dyDescent="0.45"/>
  <cols>
    <col min="1" max="2" width="3.33203125" style="48" customWidth="1"/>
    <col min="3" max="3" width="43.33203125" style="48" customWidth="1"/>
    <col min="4" max="4" width="14.33203125" style="48" customWidth="1"/>
    <col min="5" max="5" width="17.83203125" style="67" customWidth="1"/>
    <col min="6" max="6" width="1.83203125" style="67" customWidth="1"/>
    <col min="7" max="7" width="17.83203125" style="67" customWidth="1"/>
    <col min="8" max="8" width="1.83203125" style="67" customWidth="1"/>
    <col min="9" max="9" width="17.83203125" style="67" customWidth="1"/>
    <col min="10" max="10" width="1.83203125" style="67" customWidth="1"/>
    <col min="11" max="11" width="17.83203125" style="67" customWidth="1"/>
    <col min="12" max="12" width="2" style="48" customWidth="1"/>
    <col min="13" max="247" width="9.33203125" style="48"/>
    <col min="248" max="249" width="3.33203125" style="48" customWidth="1"/>
    <col min="250" max="250" width="45.33203125" style="48" customWidth="1"/>
    <col min="251" max="251" width="11" style="48" customWidth="1"/>
    <col min="252" max="252" width="17.83203125" style="48" customWidth="1"/>
    <col min="253" max="253" width="1.83203125" style="48" customWidth="1"/>
    <col min="254" max="254" width="17.83203125" style="48" customWidth="1"/>
    <col min="255" max="255" width="1.83203125" style="48" customWidth="1"/>
    <col min="256" max="256" width="17.83203125" style="48" customWidth="1"/>
    <col min="257" max="257" width="1.83203125" style="48" customWidth="1"/>
    <col min="258" max="258" width="17.83203125" style="48" customWidth="1"/>
    <col min="259" max="259" width="2" style="48" customWidth="1"/>
    <col min="260" max="260" width="12.83203125" style="48" bestFit="1" customWidth="1"/>
    <col min="261" max="503" width="9.33203125" style="48"/>
    <col min="504" max="505" width="3.33203125" style="48" customWidth="1"/>
    <col min="506" max="506" width="45.33203125" style="48" customWidth="1"/>
    <col min="507" max="507" width="11" style="48" customWidth="1"/>
    <col min="508" max="508" width="17.83203125" style="48" customWidth="1"/>
    <col min="509" max="509" width="1.83203125" style="48" customWidth="1"/>
    <col min="510" max="510" width="17.83203125" style="48" customWidth="1"/>
    <col min="511" max="511" width="1.83203125" style="48" customWidth="1"/>
    <col min="512" max="512" width="17.83203125" style="48" customWidth="1"/>
    <col min="513" max="513" width="1.83203125" style="48" customWidth="1"/>
    <col min="514" max="514" width="17.83203125" style="48" customWidth="1"/>
    <col min="515" max="515" width="2" style="48" customWidth="1"/>
    <col min="516" max="516" width="12.83203125" style="48" bestFit="1" customWidth="1"/>
    <col min="517" max="759" width="9.33203125" style="48"/>
    <col min="760" max="761" width="3.33203125" style="48" customWidth="1"/>
    <col min="762" max="762" width="45.33203125" style="48" customWidth="1"/>
    <col min="763" max="763" width="11" style="48" customWidth="1"/>
    <col min="764" max="764" width="17.83203125" style="48" customWidth="1"/>
    <col min="765" max="765" width="1.83203125" style="48" customWidth="1"/>
    <col min="766" max="766" width="17.83203125" style="48" customWidth="1"/>
    <col min="767" max="767" width="1.83203125" style="48" customWidth="1"/>
    <col min="768" max="768" width="17.83203125" style="48" customWidth="1"/>
    <col min="769" max="769" width="1.83203125" style="48" customWidth="1"/>
    <col min="770" max="770" width="17.83203125" style="48" customWidth="1"/>
    <col min="771" max="771" width="2" style="48" customWidth="1"/>
    <col min="772" max="772" width="12.83203125" style="48" bestFit="1" customWidth="1"/>
    <col min="773" max="1015" width="9.33203125" style="48"/>
    <col min="1016" max="1017" width="3.33203125" style="48" customWidth="1"/>
    <col min="1018" max="1018" width="45.33203125" style="48" customWidth="1"/>
    <col min="1019" max="1019" width="11" style="48" customWidth="1"/>
    <col min="1020" max="1020" width="17.83203125" style="48" customWidth="1"/>
    <col min="1021" max="1021" width="1.83203125" style="48" customWidth="1"/>
    <col min="1022" max="1022" width="17.83203125" style="48" customWidth="1"/>
    <col min="1023" max="1023" width="1.83203125" style="48" customWidth="1"/>
    <col min="1024" max="1024" width="17.83203125" style="48" customWidth="1"/>
    <col min="1025" max="1025" width="1.83203125" style="48" customWidth="1"/>
    <col min="1026" max="1026" width="17.83203125" style="48" customWidth="1"/>
    <col min="1027" max="1027" width="2" style="48" customWidth="1"/>
    <col min="1028" max="1028" width="12.83203125" style="48" bestFit="1" customWidth="1"/>
    <col min="1029" max="1271" width="9.33203125" style="48"/>
    <col min="1272" max="1273" width="3.33203125" style="48" customWidth="1"/>
    <col min="1274" max="1274" width="45.33203125" style="48" customWidth="1"/>
    <col min="1275" max="1275" width="11" style="48" customWidth="1"/>
    <col min="1276" max="1276" width="17.83203125" style="48" customWidth="1"/>
    <col min="1277" max="1277" width="1.83203125" style="48" customWidth="1"/>
    <col min="1278" max="1278" width="17.83203125" style="48" customWidth="1"/>
    <col min="1279" max="1279" width="1.83203125" style="48" customWidth="1"/>
    <col min="1280" max="1280" width="17.83203125" style="48" customWidth="1"/>
    <col min="1281" max="1281" width="1.83203125" style="48" customWidth="1"/>
    <col min="1282" max="1282" width="17.83203125" style="48" customWidth="1"/>
    <col min="1283" max="1283" width="2" style="48" customWidth="1"/>
    <col min="1284" max="1284" width="12.83203125" style="48" bestFit="1" customWidth="1"/>
    <col min="1285" max="1527" width="9.33203125" style="48"/>
    <col min="1528" max="1529" width="3.33203125" style="48" customWidth="1"/>
    <col min="1530" max="1530" width="45.33203125" style="48" customWidth="1"/>
    <col min="1531" max="1531" width="11" style="48" customWidth="1"/>
    <col min="1532" max="1532" width="17.83203125" style="48" customWidth="1"/>
    <col min="1533" max="1533" width="1.83203125" style="48" customWidth="1"/>
    <col min="1534" max="1534" width="17.83203125" style="48" customWidth="1"/>
    <col min="1535" max="1535" width="1.83203125" style="48" customWidth="1"/>
    <col min="1536" max="1536" width="17.83203125" style="48" customWidth="1"/>
    <col min="1537" max="1537" width="1.83203125" style="48" customWidth="1"/>
    <col min="1538" max="1538" width="17.83203125" style="48" customWidth="1"/>
    <col min="1539" max="1539" width="2" style="48" customWidth="1"/>
    <col min="1540" max="1540" width="12.83203125" style="48" bestFit="1" customWidth="1"/>
    <col min="1541" max="1783" width="9.33203125" style="48"/>
    <col min="1784" max="1785" width="3.33203125" style="48" customWidth="1"/>
    <col min="1786" max="1786" width="45.33203125" style="48" customWidth="1"/>
    <col min="1787" max="1787" width="11" style="48" customWidth="1"/>
    <col min="1788" max="1788" width="17.83203125" style="48" customWidth="1"/>
    <col min="1789" max="1789" width="1.83203125" style="48" customWidth="1"/>
    <col min="1790" max="1790" width="17.83203125" style="48" customWidth="1"/>
    <col min="1791" max="1791" width="1.83203125" style="48" customWidth="1"/>
    <col min="1792" max="1792" width="17.83203125" style="48" customWidth="1"/>
    <col min="1793" max="1793" width="1.83203125" style="48" customWidth="1"/>
    <col min="1794" max="1794" width="17.83203125" style="48" customWidth="1"/>
    <col min="1795" max="1795" width="2" style="48" customWidth="1"/>
    <col min="1796" max="1796" width="12.83203125" style="48" bestFit="1" customWidth="1"/>
    <col min="1797" max="2039" width="9.33203125" style="48"/>
    <col min="2040" max="2041" width="3.33203125" style="48" customWidth="1"/>
    <col min="2042" max="2042" width="45.33203125" style="48" customWidth="1"/>
    <col min="2043" max="2043" width="11" style="48" customWidth="1"/>
    <col min="2044" max="2044" width="17.83203125" style="48" customWidth="1"/>
    <col min="2045" max="2045" width="1.83203125" style="48" customWidth="1"/>
    <col min="2046" max="2046" width="17.83203125" style="48" customWidth="1"/>
    <col min="2047" max="2047" width="1.83203125" style="48" customWidth="1"/>
    <col min="2048" max="2048" width="17.83203125" style="48" customWidth="1"/>
    <col min="2049" max="2049" width="1.83203125" style="48" customWidth="1"/>
    <col min="2050" max="2050" width="17.83203125" style="48" customWidth="1"/>
    <col min="2051" max="2051" width="2" style="48" customWidth="1"/>
    <col min="2052" max="2052" width="12.83203125" style="48" bestFit="1" customWidth="1"/>
    <col min="2053" max="2295" width="9.33203125" style="48"/>
    <col min="2296" max="2297" width="3.33203125" style="48" customWidth="1"/>
    <col min="2298" max="2298" width="45.33203125" style="48" customWidth="1"/>
    <col min="2299" max="2299" width="11" style="48" customWidth="1"/>
    <col min="2300" max="2300" width="17.83203125" style="48" customWidth="1"/>
    <col min="2301" max="2301" width="1.83203125" style="48" customWidth="1"/>
    <col min="2302" max="2302" width="17.83203125" style="48" customWidth="1"/>
    <col min="2303" max="2303" width="1.83203125" style="48" customWidth="1"/>
    <col min="2304" max="2304" width="17.83203125" style="48" customWidth="1"/>
    <col min="2305" max="2305" width="1.83203125" style="48" customWidth="1"/>
    <col min="2306" max="2306" width="17.83203125" style="48" customWidth="1"/>
    <col min="2307" max="2307" width="2" style="48" customWidth="1"/>
    <col min="2308" max="2308" width="12.83203125" style="48" bestFit="1" customWidth="1"/>
    <col min="2309" max="2551" width="9.33203125" style="48"/>
    <col min="2552" max="2553" width="3.33203125" style="48" customWidth="1"/>
    <col min="2554" max="2554" width="45.33203125" style="48" customWidth="1"/>
    <col min="2555" max="2555" width="11" style="48" customWidth="1"/>
    <col min="2556" max="2556" width="17.83203125" style="48" customWidth="1"/>
    <col min="2557" max="2557" width="1.83203125" style="48" customWidth="1"/>
    <col min="2558" max="2558" width="17.83203125" style="48" customWidth="1"/>
    <col min="2559" max="2559" width="1.83203125" style="48" customWidth="1"/>
    <col min="2560" max="2560" width="17.83203125" style="48" customWidth="1"/>
    <col min="2561" max="2561" width="1.83203125" style="48" customWidth="1"/>
    <col min="2562" max="2562" width="17.83203125" style="48" customWidth="1"/>
    <col min="2563" max="2563" width="2" style="48" customWidth="1"/>
    <col min="2564" max="2564" width="12.83203125" style="48" bestFit="1" customWidth="1"/>
    <col min="2565" max="2807" width="9.33203125" style="48"/>
    <col min="2808" max="2809" width="3.33203125" style="48" customWidth="1"/>
    <col min="2810" max="2810" width="45.33203125" style="48" customWidth="1"/>
    <col min="2811" max="2811" width="11" style="48" customWidth="1"/>
    <col min="2812" max="2812" width="17.83203125" style="48" customWidth="1"/>
    <col min="2813" max="2813" width="1.83203125" style="48" customWidth="1"/>
    <col min="2814" max="2814" width="17.83203125" style="48" customWidth="1"/>
    <col min="2815" max="2815" width="1.83203125" style="48" customWidth="1"/>
    <col min="2816" max="2816" width="17.83203125" style="48" customWidth="1"/>
    <col min="2817" max="2817" width="1.83203125" style="48" customWidth="1"/>
    <col min="2818" max="2818" width="17.83203125" style="48" customWidth="1"/>
    <col min="2819" max="2819" width="2" style="48" customWidth="1"/>
    <col min="2820" max="2820" width="12.83203125" style="48" bestFit="1" customWidth="1"/>
    <col min="2821" max="3063" width="9.33203125" style="48"/>
    <col min="3064" max="3065" width="3.33203125" style="48" customWidth="1"/>
    <col min="3066" max="3066" width="45.33203125" style="48" customWidth="1"/>
    <col min="3067" max="3067" width="11" style="48" customWidth="1"/>
    <col min="3068" max="3068" width="17.83203125" style="48" customWidth="1"/>
    <col min="3069" max="3069" width="1.83203125" style="48" customWidth="1"/>
    <col min="3070" max="3070" width="17.83203125" style="48" customWidth="1"/>
    <col min="3071" max="3071" width="1.83203125" style="48" customWidth="1"/>
    <col min="3072" max="3072" width="17.83203125" style="48" customWidth="1"/>
    <col min="3073" max="3073" width="1.83203125" style="48" customWidth="1"/>
    <col min="3074" max="3074" width="17.83203125" style="48" customWidth="1"/>
    <col min="3075" max="3075" width="2" style="48" customWidth="1"/>
    <col min="3076" max="3076" width="12.83203125" style="48" bestFit="1" customWidth="1"/>
    <col min="3077" max="3319" width="9.33203125" style="48"/>
    <col min="3320" max="3321" width="3.33203125" style="48" customWidth="1"/>
    <col min="3322" max="3322" width="45.33203125" style="48" customWidth="1"/>
    <col min="3323" max="3323" width="11" style="48" customWidth="1"/>
    <col min="3324" max="3324" width="17.83203125" style="48" customWidth="1"/>
    <col min="3325" max="3325" width="1.83203125" style="48" customWidth="1"/>
    <col min="3326" max="3326" width="17.83203125" style="48" customWidth="1"/>
    <col min="3327" max="3327" width="1.83203125" style="48" customWidth="1"/>
    <col min="3328" max="3328" width="17.83203125" style="48" customWidth="1"/>
    <col min="3329" max="3329" width="1.83203125" style="48" customWidth="1"/>
    <col min="3330" max="3330" width="17.83203125" style="48" customWidth="1"/>
    <col min="3331" max="3331" width="2" style="48" customWidth="1"/>
    <col min="3332" max="3332" width="12.83203125" style="48" bestFit="1" customWidth="1"/>
    <col min="3333" max="3575" width="9.33203125" style="48"/>
    <col min="3576" max="3577" width="3.33203125" style="48" customWidth="1"/>
    <col min="3578" max="3578" width="45.33203125" style="48" customWidth="1"/>
    <col min="3579" max="3579" width="11" style="48" customWidth="1"/>
    <col min="3580" max="3580" width="17.83203125" style="48" customWidth="1"/>
    <col min="3581" max="3581" width="1.83203125" style="48" customWidth="1"/>
    <col min="3582" max="3582" width="17.83203125" style="48" customWidth="1"/>
    <col min="3583" max="3583" width="1.83203125" style="48" customWidth="1"/>
    <col min="3584" max="3584" width="17.83203125" style="48" customWidth="1"/>
    <col min="3585" max="3585" width="1.83203125" style="48" customWidth="1"/>
    <col min="3586" max="3586" width="17.83203125" style="48" customWidth="1"/>
    <col min="3587" max="3587" width="2" style="48" customWidth="1"/>
    <col min="3588" max="3588" width="12.83203125" style="48" bestFit="1" customWidth="1"/>
    <col min="3589" max="3831" width="9.33203125" style="48"/>
    <col min="3832" max="3833" width="3.33203125" style="48" customWidth="1"/>
    <col min="3834" max="3834" width="45.33203125" style="48" customWidth="1"/>
    <col min="3835" max="3835" width="11" style="48" customWidth="1"/>
    <col min="3836" max="3836" width="17.83203125" style="48" customWidth="1"/>
    <col min="3837" max="3837" width="1.83203125" style="48" customWidth="1"/>
    <col min="3838" max="3838" width="17.83203125" style="48" customWidth="1"/>
    <col min="3839" max="3839" width="1.83203125" style="48" customWidth="1"/>
    <col min="3840" max="3840" width="17.83203125" style="48" customWidth="1"/>
    <col min="3841" max="3841" width="1.83203125" style="48" customWidth="1"/>
    <col min="3842" max="3842" width="17.83203125" style="48" customWidth="1"/>
    <col min="3843" max="3843" width="2" style="48" customWidth="1"/>
    <col min="3844" max="3844" width="12.83203125" style="48" bestFit="1" customWidth="1"/>
    <col min="3845" max="4087" width="9.33203125" style="48"/>
    <col min="4088" max="4089" width="3.33203125" style="48" customWidth="1"/>
    <col min="4090" max="4090" width="45.33203125" style="48" customWidth="1"/>
    <col min="4091" max="4091" width="11" style="48" customWidth="1"/>
    <col min="4092" max="4092" width="17.83203125" style="48" customWidth="1"/>
    <col min="4093" max="4093" width="1.83203125" style="48" customWidth="1"/>
    <col min="4094" max="4094" width="17.83203125" style="48" customWidth="1"/>
    <col min="4095" max="4095" width="1.83203125" style="48" customWidth="1"/>
    <col min="4096" max="4096" width="17.83203125" style="48" customWidth="1"/>
    <col min="4097" max="4097" width="1.83203125" style="48" customWidth="1"/>
    <col min="4098" max="4098" width="17.83203125" style="48" customWidth="1"/>
    <col min="4099" max="4099" width="2" style="48" customWidth="1"/>
    <col min="4100" max="4100" width="12.83203125" style="48" bestFit="1" customWidth="1"/>
    <col min="4101" max="4343" width="9.33203125" style="48"/>
    <col min="4344" max="4345" width="3.33203125" style="48" customWidth="1"/>
    <col min="4346" max="4346" width="45.33203125" style="48" customWidth="1"/>
    <col min="4347" max="4347" width="11" style="48" customWidth="1"/>
    <col min="4348" max="4348" width="17.83203125" style="48" customWidth="1"/>
    <col min="4349" max="4349" width="1.83203125" style="48" customWidth="1"/>
    <col min="4350" max="4350" width="17.83203125" style="48" customWidth="1"/>
    <col min="4351" max="4351" width="1.83203125" style="48" customWidth="1"/>
    <col min="4352" max="4352" width="17.83203125" style="48" customWidth="1"/>
    <col min="4353" max="4353" width="1.83203125" style="48" customWidth="1"/>
    <col min="4354" max="4354" width="17.83203125" style="48" customWidth="1"/>
    <col min="4355" max="4355" width="2" style="48" customWidth="1"/>
    <col min="4356" max="4356" width="12.83203125" style="48" bestFit="1" customWidth="1"/>
    <col min="4357" max="4599" width="9.33203125" style="48"/>
    <col min="4600" max="4601" width="3.33203125" style="48" customWidth="1"/>
    <col min="4602" max="4602" width="45.33203125" style="48" customWidth="1"/>
    <col min="4603" max="4603" width="11" style="48" customWidth="1"/>
    <col min="4604" max="4604" width="17.83203125" style="48" customWidth="1"/>
    <col min="4605" max="4605" width="1.83203125" style="48" customWidth="1"/>
    <col min="4606" max="4606" width="17.83203125" style="48" customWidth="1"/>
    <col min="4607" max="4607" width="1.83203125" style="48" customWidth="1"/>
    <col min="4608" max="4608" width="17.83203125" style="48" customWidth="1"/>
    <col min="4609" max="4609" width="1.83203125" style="48" customWidth="1"/>
    <col min="4610" max="4610" width="17.83203125" style="48" customWidth="1"/>
    <col min="4611" max="4611" width="2" style="48" customWidth="1"/>
    <col min="4612" max="4612" width="12.83203125" style="48" bestFit="1" customWidth="1"/>
    <col min="4613" max="4855" width="9.33203125" style="48"/>
    <col min="4856" max="4857" width="3.33203125" style="48" customWidth="1"/>
    <col min="4858" max="4858" width="45.33203125" style="48" customWidth="1"/>
    <col min="4859" max="4859" width="11" style="48" customWidth="1"/>
    <col min="4860" max="4860" width="17.83203125" style="48" customWidth="1"/>
    <col min="4861" max="4861" width="1.83203125" style="48" customWidth="1"/>
    <col min="4862" max="4862" width="17.83203125" style="48" customWidth="1"/>
    <col min="4863" max="4863" width="1.83203125" style="48" customWidth="1"/>
    <col min="4864" max="4864" width="17.83203125" style="48" customWidth="1"/>
    <col min="4865" max="4865" width="1.83203125" style="48" customWidth="1"/>
    <col min="4866" max="4866" width="17.83203125" style="48" customWidth="1"/>
    <col min="4867" max="4867" width="2" style="48" customWidth="1"/>
    <col min="4868" max="4868" width="12.83203125" style="48" bestFit="1" customWidth="1"/>
    <col min="4869" max="5111" width="9.33203125" style="48"/>
    <col min="5112" max="5113" width="3.33203125" style="48" customWidth="1"/>
    <col min="5114" max="5114" width="45.33203125" style="48" customWidth="1"/>
    <col min="5115" max="5115" width="11" style="48" customWidth="1"/>
    <col min="5116" max="5116" width="17.83203125" style="48" customWidth="1"/>
    <col min="5117" max="5117" width="1.83203125" style="48" customWidth="1"/>
    <col min="5118" max="5118" width="17.83203125" style="48" customWidth="1"/>
    <col min="5119" max="5119" width="1.83203125" style="48" customWidth="1"/>
    <col min="5120" max="5120" width="17.83203125" style="48" customWidth="1"/>
    <col min="5121" max="5121" width="1.83203125" style="48" customWidth="1"/>
    <col min="5122" max="5122" width="17.83203125" style="48" customWidth="1"/>
    <col min="5123" max="5123" width="2" style="48" customWidth="1"/>
    <col min="5124" max="5124" width="12.83203125" style="48" bestFit="1" customWidth="1"/>
    <col min="5125" max="5367" width="9.33203125" style="48"/>
    <col min="5368" max="5369" width="3.33203125" style="48" customWidth="1"/>
    <col min="5370" max="5370" width="45.33203125" style="48" customWidth="1"/>
    <col min="5371" max="5371" width="11" style="48" customWidth="1"/>
    <col min="5372" max="5372" width="17.83203125" style="48" customWidth="1"/>
    <col min="5373" max="5373" width="1.83203125" style="48" customWidth="1"/>
    <col min="5374" max="5374" width="17.83203125" style="48" customWidth="1"/>
    <col min="5375" max="5375" width="1.83203125" style="48" customWidth="1"/>
    <col min="5376" max="5376" width="17.83203125" style="48" customWidth="1"/>
    <col min="5377" max="5377" width="1.83203125" style="48" customWidth="1"/>
    <col min="5378" max="5378" width="17.83203125" style="48" customWidth="1"/>
    <col min="5379" max="5379" width="2" style="48" customWidth="1"/>
    <col min="5380" max="5380" width="12.83203125" style="48" bestFit="1" customWidth="1"/>
    <col min="5381" max="5623" width="9.33203125" style="48"/>
    <col min="5624" max="5625" width="3.33203125" style="48" customWidth="1"/>
    <col min="5626" max="5626" width="45.33203125" style="48" customWidth="1"/>
    <col min="5627" max="5627" width="11" style="48" customWidth="1"/>
    <col min="5628" max="5628" width="17.83203125" style="48" customWidth="1"/>
    <col min="5629" max="5629" width="1.83203125" style="48" customWidth="1"/>
    <col min="5630" max="5630" width="17.83203125" style="48" customWidth="1"/>
    <col min="5631" max="5631" width="1.83203125" style="48" customWidth="1"/>
    <col min="5632" max="5632" width="17.83203125" style="48" customWidth="1"/>
    <col min="5633" max="5633" width="1.83203125" style="48" customWidth="1"/>
    <col min="5634" max="5634" width="17.83203125" style="48" customWidth="1"/>
    <col min="5635" max="5635" width="2" style="48" customWidth="1"/>
    <col min="5636" max="5636" width="12.83203125" style="48" bestFit="1" customWidth="1"/>
    <col min="5637" max="5879" width="9.33203125" style="48"/>
    <col min="5880" max="5881" width="3.33203125" style="48" customWidth="1"/>
    <col min="5882" max="5882" width="45.33203125" style="48" customWidth="1"/>
    <col min="5883" max="5883" width="11" style="48" customWidth="1"/>
    <col min="5884" max="5884" width="17.83203125" style="48" customWidth="1"/>
    <col min="5885" max="5885" width="1.83203125" style="48" customWidth="1"/>
    <col min="5886" max="5886" width="17.83203125" style="48" customWidth="1"/>
    <col min="5887" max="5887" width="1.83203125" style="48" customWidth="1"/>
    <col min="5888" max="5888" width="17.83203125" style="48" customWidth="1"/>
    <col min="5889" max="5889" width="1.83203125" style="48" customWidth="1"/>
    <col min="5890" max="5890" width="17.83203125" style="48" customWidth="1"/>
    <col min="5891" max="5891" width="2" style="48" customWidth="1"/>
    <col min="5892" max="5892" width="12.83203125" style="48" bestFit="1" customWidth="1"/>
    <col min="5893" max="6135" width="9.33203125" style="48"/>
    <col min="6136" max="6137" width="3.33203125" style="48" customWidth="1"/>
    <col min="6138" max="6138" width="45.33203125" style="48" customWidth="1"/>
    <col min="6139" max="6139" width="11" style="48" customWidth="1"/>
    <col min="6140" max="6140" width="17.83203125" style="48" customWidth="1"/>
    <col min="6141" max="6141" width="1.83203125" style="48" customWidth="1"/>
    <col min="6142" max="6142" width="17.83203125" style="48" customWidth="1"/>
    <col min="6143" max="6143" width="1.83203125" style="48" customWidth="1"/>
    <col min="6144" max="6144" width="17.83203125" style="48" customWidth="1"/>
    <col min="6145" max="6145" width="1.83203125" style="48" customWidth="1"/>
    <col min="6146" max="6146" width="17.83203125" style="48" customWidth="1"/>
    <col min="6147" max="6147" width="2" style="48" customWidth="1"/>
    <col min="6148" max="6148" width="12.83203125" style="48" bestFit="1" customWidth="1"/>
    <col min="6149" max="6391" width="9.33203125" style="48"/>
    <col min="6392" max="6393" width="3.33203125" style="48" customWidth="1"/>
    <col min="6394" max="6394" width="45.33203125" style="48" customWidth="1"/>
    <col min="6395" max="6395" width="11" style="48" customWidth="1"/>
    <col min="6396" max="6396" width="17.83203125" style="48" customWidth="1"/>
    <col min="6397" max="6397" width="1.83203125" style="48" customWidth="1"/>
    <col min="6398" max="6398" width="17.83203125" style="48" customWidth="1"/>
    <col min="6399" max="6399" width="1.83203125" style="48" customWidth="1"/>
    <col min="6400" max="6400" width="17.83203125" style="48" customWidth="1"/>
    <col min="6401" max="6401" width="1.83203125" style="48" customWidth="1"/>
    <col min="6402" max="6402" width="17.83203125" style="48" customWidth="1"/>
    <col min="6403" max="6403" width="2" style="48" customWidth="1"/>
    <col min="6404" max="6404" width="12.83203125" style="48" bestFit="1" customWidth="1"/>
    <col min="6405" max="6647" width="9.33203125" style="48"/>
    <col min="6648" max="6649" width="3.33203125" style="48" customWidth="1"/>
    <col min="6650" max="6650" width="45.33203125" style="48" customWidth="1"/>
    <col min="6651" max="6651" width="11" style="48" customWidth="1"/>
    <col min="6652" max="6652" width="17.83203125" style="48" customWidth="1"/>
    <col min="6653" max="6653" width="1.83203125" style="48" customWidth="1"/>
    <col min="6654" max="6654" width="17.83203125" style="48" customWidth="1"/>
    <col min="6655" max="6655" width="1.83203125" style="48" customWidth="1"/>
    <col min="6656" max="6656" width="17.83203125" style="48" customWidth="1"/>
    <col min="6657" max="6657" width="1.83203125" style="48" customWidth="1"/>
    <col min="6658" max="6658" width="17.83203125" style="48" customWidth="1"/>
    <col min="6659" max="6659" width="2" style="48" customWidth="1"/>
    <col min="6660" max="6660" width="12.83203125" style="48" bestFit="1" customWidth="1"/>
    <col min="6661" max="6903" width="9.33203125" style="48"/>
    <col min="6904" max="6905" width="3.33203125" style="48" customWidth="1"/>
    <col min="6906" max="6906" width="45.33203125" style="48" customWidth="1"/>
    <col min="6907" max="6907" width="11" style="48" customWidth="1"/>
    <col min="6908" max="6908" width="17.83203125" style="48" customWidth="1"/>
    <col min="6909" max="6909" width="1.83203125" style="48" customWidth="1"/>
    <col min="6910" max="6910" width="17.83203125" style="48" customWidth="1"/>
    <col min="6911" max="6911" width="1.83203125" style="48" customWidth="1"/>
    <col min="6912" max="6912" width="17.83203125" style="48" customWidth="1"/>
    <col min="6913" max="6913" width="1.83203125" style="48" customWidth="1"/>
    <col min="6914" max="6914" width="17.83203125" style="48" customWidth="1"/>
    <col min="6915" max="6915" width="2" style="48" customWidth="1"/>
    <col min="6916" max="6916" width="12.83203125" style="48" bestFit="1" customWidth="1"/>
    <col min="6917" max="7159" width="9.33203125" style="48"/>
    <col min="7160" max="7161" width="3.33203125" style="48" customWidth="1"/>
    <col min="7162" max="7162" width="45.33203125" style="48" customWidth="1"/>
    <col min="7163" max="7163" width="11" style="48" customWidth="1"/>
    <col min="7164" max="7164" width="17.83203125" style="48" customWidth="1"/>
    <col min="7165" max="7165" width="1.83203125" style="48" customWidth="1"/>
    <col min="7166" max="7166" width="17.83203125" style="48" customWidth="1"/>
    <col min="7167" max="7167" width="1.83203125" style="48" customWidth="1"/>
    <col min="7168" max="7168" width="17.83203125" style="48" customWidth="1"/>
    <col min="7169" max="7169" width="1.83203125" style="48" customWidth="1"/>
    <col min="7170" max="7170" width="17.83203125" style="48" customWidth="1"/>
    <col min="7171" max="7171" width="2" style="48" customWidth="1"/>
    <col min="7172" max="7172" width="12.83203125" style="48" bestFit="1" customWidth="1"/>
    <col min="7173" max="7415" width="9.33203125" style="48"/>
    <col min="7416" max="7417" width="3.33203125" style="48" customWidth="1"/>
    <col min="7418" max="7418" width="45.33203125" style="48" customWidth="1"/>
    <col min="7419" max="7419" width="11" style="48" customWidth="1"/>
    <col min="7420" max="7420" width="17.83203125" style="48" customWidth="1"/>
    <col min="7421" max="7421" width="1.83203125" style="48" customWidth="1"/>
    <col min="7422" max="7422" width="17.83203125" style="48" customWidth="1"/>
    <col min="7423" max="7423" width="1.83203125" style="48" customWidth="1"/>
    <col min="7424" max="7424" width="17.83203125" style="48" customWidth="1"/>
    <col min="7425" max="7425" width="1.83203125" style="48" customWidth="1"/>
    <col min="7426" max="7426" width="17.83203125" style="48" customWidth="1"/>
    <col min="7427" max="7427" width="2" style="48" customWidth="1"/>
    <col min="7428" max="7428" width="12.83203125" style="48" bestFit="1" customWidth="1"/>
    <col min="7429" max="7671" width="9.33203125" style="48"/>
    <col min="7672" max="7673" width="3.33203125" style="48" customWidth="1"/>
    <col min="7674" max="7674" width="45.33203125" style="48" customWidth="1"/>
    <col min="7675" max="7675" width="11" style="48" customWidth="1"/>
    <col min="7676" max="7676" width="17.83203125" style="48" customWidth="1"/>
    <col min="7677" max="7677" width="1.83203125" style="48" customWidth="1"/>
    <col min="7678" max="7678" width="17.83203125" style="48" customWidth="1"/>
    <col min="7679" max="7679" width="1.83203125" style="48" customWidth="1"/>
    <col min="7680" max="7680" width="17.83203125" style="48" customWidth="1"/>
    <col min="7681" max="7681" width="1.83203125" style="48" customWidth="1"/>
    <col min="7682" max="7682" width="17.83203125" style="48" customWidth="1"/>
    <col min="7683" max="7683" width="2" style="48" customWidth="1"/>
    <col min="7684" max="7684" width="12.83203125" style="48" bestFit="1" customWidth="1"/>
    <col min="7685" max="7927" width="9.33203125" style="48"/>
    <col min="7928" max="7929" width="3.33203125" style="48" customWidth="1"/>
    <col min="7930" max="7930" width="45.33203125" style="48" customWidth="1"/>
    <col min="7931" max="7931" width="11" style="48" customWidth="1"/>
    <col min="7932" max="7932" width="17.83203125" style="48" customWidth="1"/>
    <col min="7933" max="7933" width="1.83203125" style="48" customWidth="1"/>
    <col min="7934" max="7934" width="17.83203125" style="48" customWidth="1"/>
    <col min="7935" max="7935" width="1.83203125" style="48" customWidth="1"/>
    <col min="7936" max="7936" width="17.83203125" style="48" customWidth="1"/>
    <col min="7937" max="7937" width="1.83203125" style="48" customWidth="1"/>
    <col min="7938" max="7938" width="17.83203125" style="48" customWidth="1"/>
    <col min="7939" max="7939" width="2" style="48" customWidth="1"/>
    <col min="7940" max="7940" width="12.83203125" style="48" bestFit="1" customWidth="1"/>
    <col min="7941" max="8183" width="9.33203125" style="48"/>
    <col min="8184" max="8185" width="3.33203125" style="48" customWidth="1"/>
    <col min="8186" max="8186" width="45.33203125" style="48" customWidth="1"/>
    <col min="8187" max="8187" width="11" style="48" customWidth="1"/>
    <col min="8188" max="8188" width="17.83203125" style="48" customWidth="1"/>
    <col min="8189" max="8189" width="1.83203125" style="48" customWidth="1"/>
    <col min="8190" max="8190" width="17.83203125" style="48" customWidth="1"/>
    <col min="8191" max="8191" width="1.83203125" style="48" customWidth="1"/>
    <col min="8192" max="8192" width="17.83203125" style="48" customWidth="1"/>
    <col min="8193" max="8193" width="1.83203125" style="48" customWidth="1"/>
    <col min="8194" max="8194" width="17.83203125" style="48" customWidth="1"/>
    <col min="8195" max="8195" width="2" style="48" customWidth="1"/>
    <col min="8196" max="8196" width="12.83203125" style="48" bestFit="1" customWidth="1"/>
    <col min="8197" max="8439" width="9.33203125" style="48"/>
    <col min="8440" max="8441" width="3.33203125" style="48" customWidth="1"/>
    <col min="8442" max="8442" width="45.33203125" style="48" customWidth="1"/>
    <col min="8443" max="8443" width="11" style="48" customWidth="1"/>
    <col min="8444" max="8444" width="17.83203125" style="48" customWidth="1"/>
    <col min="8445" max="8445" width="1.83203125" style="48" customWidth="1"/>
    <col min="8446" max="8446" width="17.83203125" style="48" customWidth="1"/>
    <col min="8447" max="8447" width="1.83203125" style="48" customWidth="1"/>
    <col min="8448" max="8448" width="17.83203125" style="48" customWidth="1"/>
    <col min="8449" max="8449" width="1.83203125" style="48" customWidth="1"/>
    <col min="8450" max="8450" width="17.83203125" style="48" customWidth="1"/>
    <col min="8451" max="8451" width="2" style="48" customWidth="1"/>
    <col min="8452" max="8452" width="12.83203125" style="48" bestFit="1" customWidth="1"/>
    <col min="8453" max="8695" width="9.33203125" style="48"/>
    <col min="8696" max="8697" width="3.33203125" style="48" customWidth="1"/>
    <col min="8698" max="8698" width="45.33203125" style="48" customWidth="1"/>
    <col min="8699" max="8699" width="11" style="48" customWidth="1"/>
    <col min="8700" max="8700" width="17.83203125" style="48" customWidth="1"/>
    <col min="8701" max="8701" width="1.83203125" style="48" customWidth="1"/>
    <col min="8702" max="8702" width="17.83203125" style="48" customWidth="1"/>
    <col min="8703" max="8703" width="1.83203125" style="48" customWidth="1"/>
    <col min="8704" max="8704" width="17.83203125" style="48" customWidth="1"/>
    <col min="8705" max="8705" width="1.83203125" style="48" customWidth="1"/>
    <col min="8706" max="8706" width="17.83203125" style="48" customWidth="1"/>
    <col min="8707" max="8707" width="2" style="48" customWidth="1"/>
    <col min="8708" max="8708" width="12.83203125" style="48" bestFit="1" customWidth="1"/>
    <col min="8709" max="8951" width="9.33203125" style="48"/>
    <col min="8952" max="8953" width="3.33203125" style="48" customWidth="1"/>
    <col min="8954" max="8954" width="45.33203125" style="48" customWidth="1"/>
    <col min="8955" max="8955" width="11" style="48" customWidth="1"/>
    <col min="8956" max="8956" width="17.83203125" style="48" customWidth="1"/>
    <col min="8957" max="8957" width="1.83203125" style="48" customWidth="1"/>
    <col min="8958" max="8958" width="17.83203125" style="48" customWidth="1"/>
    <col min="8959" max="8959" width="1.83203125" style="48" customWidth="1"/>
    <col min="8960" max="8960" width="17.83203125" style="48" customWidth="1"/>
    <col min="8961" max="8961" width="1.83203125" style="48" customWidth="1"/>
    <col min="8962" max="8962" width="17.83203125" style="48" customWidth="1"/>
    <col min="8963" max="8963" width="2" style="48" customWidth="1"/>
    <col min="8964" max="8964" width="12.83203125" style="48" bestFit="1" customWidth="1"/>
    <col min="8965" max="9207" width="9.33203125" style="48"/>
    <col min="9208" max="9209" width="3.33203125" style="48" customWidth="1"/>
    <col min="9210" max="9210" width="45.33203125" style="48" customWidth="1"/>
    <col min="9211" max="9211" width="11" style="48" customWidth="1"/>
    <col min="9212" max="9212" width="17.83203125" style="48" customWidth="1"/>
    <col min="9213" max="9213" width="1.83203125" style="48" customWidth="1"/>
    <col min="9214" max="9214" width="17.83203125" style="48" customWidth="1"/>
    <col min="9215" max="9215" width="1.83203125" style="48" customWidth="1"/>
    <col min="9216" max="9216" width="17.83203125" style="48" customWidth="1"/>
    <col min="9217" max="9217" width="1.83203125" style="48" customWidth="1"/>
    <col min="9218" max="9218" width="17.83203125" style="48" customWidth="1"/>
    <col min="9219" max="9219" width="2" style="48" customWidth="1"/>
    <col min="9220" max="9220" width="12.83203125" style="48" bestFit="1" customWidth="1"/>
    <col min="9221" max="9463" width="9.33203125" style="48"/>
    <col min="9464" max="9465" width="3.33203125" style="48" customWidth="1"/>
    <col min="9466" max="9466" width="45.33203125" style="48" customWidth="1"/>
    <col min="9467" max="9467" width="11" style="48" customWidth="1"/>
    <col min="9468" max="9468" width="17.83203125" style="48" customWidth="1"/>
    <col min="9469" max="9469" width="1.83203125" style="48" customWidth="1"/>
    <col min="9470" max="9470" width="17.83203125" style="48" customWidth="1"/>
    <col min="9471" max="9471" width="1.83203125" style="48" customWidth="1"/>
    <col min="9472" max="9472" width="17.83203125" style="48" customWidth="1"/>
    <col min="9473" max="9473" width="1.83203125" style="48" customWidth="1"/>
    <col min="9474" max="9474" width="17.83203125" style="48" customWidth="1"/>
    <col min="9475" max="9475" width="2" style="48" customWidth="1"/>
    <col min="9476" max="9476" width="12.83203125" style="48" bestFit="1" customWidth="1"/>
    <col min="9477" max="9719" width="9.33203125" style="48"/>
    <col min="9720" max="9721" width="3.33203125" style="48" customWidth="1"/>
    <col min="9722" max="9722" width="45.33203125" style="48" customWidth="1"/>
    <col min="9723" max="9723" width="11" style="48" customWidth="1"/>
    <col min="9724" max="9724" width="17.83203125" style="48" customWidth="1"/>
    <col min="9725" max="9725" width="1.83203125" style="48" customWidth="1"/>
    <col min="9726" max="9726" width="17.83203125" style="48" customWidth="1"/>
    <col min="9727" max="9727" width="1.83203125" style="48" customWidth="1"/>
    <col min="9728" max="9728" width="17.83203125" style="48" customWidth="1"/>
    <col min="9729" max="9729" width="1.83203125" style="48" customWidth="1"/>
    <col min="9730" max="9730" width="17.83203125" style="48" customWidth="1"/>
    <col min="9731" max="9731" width="2" style="48" customWidth="1"/>
    <col min="9732" max="9732" width="12.83203125" style="48" bestFit="1" customWidth="1"/>
    <col min="9733" max="9975" width="9.33203125" style="48"/>
    <col min="9976" max="9977" width="3.33203125" style="48" customWidth="1"/>
    <col min="9978" max="9978" width="45.33203125" style="48" customWidth="1"/>
    <col min="9979" max="9979" width="11" style="48" customWidth="1"/>
    <col min="9980" max="9980" width="17.83203125" style="48" customWidth="1"/>
    <col min="9981" max="9981" width="1.83203125" style="48" customWidth="1"/>
    <col min="9982" max="9982" width="17.83203125" style="48" customWidth="1"/>
    <col min="9983" max="9983" width="1.83203125" style="48" customWidth="1"/>
    <col min="9984" max="9984" width="17.83203125" style="48" customWidth="1"/>
    <col min="9985" max="9985" width="1.83203125" style="48" customWidth="1"/>
    <col min="9986" max="9986" width="17.83203125" style="48" customWidth="1"/>
    <col min="9987" max="9987" width="2" style="48" customWidth="1"/>
    <col min="9988" max="9988" width="12.83203125" style="48" bestFit="1" customWidth="1"/>
    <col min="9989" max="10231" width="9.33203125" style="48"/>
    <col min="10232" max="10233" width="3.33203125" style="48" customWidth="1"/>
    <col min="10234" max="10234" width="45.33203125" style="48" customWidth="1"/>
    <col min="10235" max="10235" width="11" style="48" customWidth="1"/>
    <col min="10236" max="10236" width="17.83203125" style="48" customWidth="1"/>
    <col min="10237" max="10237" width="1.83203125" style="48" customWidth="1"/>
    <col min="10238" max="10238" width="17.83203125" style="48" customWidth="1"/>
    <col min="10239" max="10239" width="1.83203125" style="48" customWidth="1"/>
    <col min="10240" max="10240" width="17.83203125" style="48" customWidth="1"/>
    <col min="10241" max="10241" width="1.83203125" style="48" customWidth="1"/>
    <col min="10242" max="10242" width="17.83203125" style="48" customWidth="1"/>
    <col min="10243" max="10243" width="2" style="48" customWidth="1"/>
    <col min="10244" max="10244" width="12.83203125" style="48" bestFit="1" customWidth="1"/>
    <col min="10245" max="10487" width="9.33203125" style="48"/>
    <col min="10488" max="10489" width="3.33203125" style="48" customWidth="1"/>
    <col min="10490" max="10490" width="45.33203125" style="48" customWidth="1"/>
    <col min="10491" max="10491" width="11" style="48" customWidth="1"/>
    <col min="10492" max="10492" width="17.83203125" style="48" customWidth="1"/>
    <col min="10493" max="10493" width="1.83203125" style="48" customWidth="1"/>
    <col min="10494" max="10494" width="17.83203125" style="48" customWidth="1"/>
    <col min="10495" max="10495" width="1.83203125" style="48" customWidth="1"/>
    <col min="10496" max="10496" width="17.83203125" style="48" customWidth="1"/>
    <col min="10497" max="10497" width="1.83203125" style="48" customWidth="1"/>
    <col min="10498" max="10498" width="17.83203125" style="48" customWidth="1"/>
    <col min="10499" max="10499" width="2" style="48" customWidth="1"/>
    <col min="10500" max="10500" width="12.83203125" style="48" bestFit="1" customWidth="1"/>
    <col min="10501" max="10743" width="9.33203125" style="48"/>
    <col min="10744" max="10745" width="3.33203125" style="48" customWidth="1"/>
    <col min="10746" max="10746" width="45.33203125" style="48" customWidth="1"/>
    <col min="10747" max="10747" width="11" style="48" customWidth="1"/>
    <col min="10748" max="10748" width="17.83203125" style="48" customWidth="1"/>
    <col min="10749" max="10749" width="1.83203125" style="48" customWidth="1"/>
    <col min="10750" max="10750" width="17.83203125" style="48" customWidth="1"/>
    <col min="10751" max="10751" width="1.83203125" style="48" customWidth="1"/>
    <col min="10752" max="10752" width="17.83203125" style="48" customWidth="1"/>
    <col min="10753" max="10753" width="1.83203125" style="48" customWidth="1"/>
    <col min="10754" max="10754" width="17.83203125" style="48" customWidth="1"/>
    <col min="10755" max="10755" width="2" style="48" customWidth="1"/>
    <col min="10756" max="10756" width="12.83203125" style="48" bestFit="1" customWidth="1"/>
    <col min="10757" max="10999" width="9.33203125" style="48"/>
    <col min="11000" max="11001" width="3.33203125" style="48" customWidth="1"/>
    <col min="11002" max="11002" width="45.33203125" style="48" customWidth="1"/>
    <col min="11003" max="11003" width="11" style="48" customWidth="1"/>
    <col min="11004" max="11004" width="17.83203125" style="48" customWidth="1"/>
    <col min="11005" max="11005" width="1.83203125" style="48" customWidth="1"/>
    <col min="11006" max="11006" width="17.83203125" style="48" customWidth="1"/>
    <col min="11007" max="11007" width="1.83203125" style="48" customWidth="1"/>
    <col min="11008" max="11008" width="17.83203125" style="48" customWidth="1"/>
    <col min="11009" max="11009" width="1.83203125" style="48" customWidth="1"/>
    <col min="11010" max="11010" width="17.83203125" style="48" customWidth="1"/>
    <col min="11011" max="11011" width="2" style="48" customWidth="1"/>
    <col min="11012" max="11012" width="12.83203125" style="48" bestFit="1" customWidth="1"/>
    <col min="11013" max="11255" width="9.33203125" style="48"/>
    <col min="11256" max="11257" width="3.33203125" style="48" customWidth="1"/>
    <col min="11258" max="11258" width="45.33203125" style="48" customWidth="1"/>
    <col min="11259" max="11259" width="11" style="48" customWidth="1"/>
    <col min="11260" max="11260" width="17.83203125" style="48" customWidth="1"/>
    <col min="11261" max="11261" width="1.83203125" style="48" customWidth="1"/>
    <col min="11262" max="11262" width="17.83203125" style="48" customWidth="1"/>
    <col min="11263" max="11263" width="1.83203125" style="48" customWidth="1"/>
    <col min="11264" max="11264" width="17.83203125" style="48" customWidth="1"/>
    <col min="11265" max="11265" width="1.83203125" style="48" customWidth="1"/>
    <col min="11266" max="11266" width="17.83203125" style="48" customWidth="1"/>
    <col min="11267" max="11267" width="2" style="48" customWidth="1"/>
    <col min="11268" max="11268" width="12.83203125" style="48" bestFit="1" customWidth="1"/>
    <col min="11269" max="11511" width="9.33203125" style="48"/>
    <col min="11512" max="11513" width="3.33203125" style="48" customWidth="1"/>
    <col min="11514" max="11514" width="45.33203125" style="48" customWidth="1"/>
    <col min="11515" max="11515" width="11" style="48" customWidth="1"/>
    <col min="11516" max="11516" width="17.83203125" style="48" customWidth="1"/>
    <col min="11517" max="11517" width="1.83203125" style="48" customWidth="1"/>
    <col min="11518" max="11518" width="17.83203125" style="48" customWidth="1"/>
    <col min="11519" max="11519" width="1.83203125" style="48" customWidth="1"/>
    <col min="11520" max="11520" width="17.83203125" style="48" customWidth="1"/>
    <col min="11521" max="11521" width="1.83203125" style="48" customWidth="1"/>
    <col min="11522" max="11522" width="17.83203125" style="48" customWidth="1"/>
    <col min="11523" max="11523" width="2" style="48" customWidth="1"/>
    <col min="11524" max="11524" width="12.83203125" style="48" bestFit="1" customWidth="1"/>
    <col min="11525" max="11767" width="9.33203125" style="48"/>
    <col min="11768" max="11769" width="3.33203125" style="48" customWidth="1"/>
    <col min="11770" max="11770" width="45.33203125" style="48" customWidth="1"/>
    <col min="11771" max="11771" width="11" style="48" customWidth="1"/>
    <col min="11772" max="11772" width="17.83203125" style="48" customWidth="1"/>
    <col min="11773" max="11773" width="1.83203125" style="48" customWidth="1"/>
    <col min="11774" max="11774" width="17.83203125" style="48" customWidth="1"/>
    <col min="11775" max="11775" width="1.83203125" style="48" customWidth="1"/>
    <col min="11776" max="11776" width="17.83203125" style="48" customWidth="1"/>
    <col min="11777" max="11777" width="1.83203125" style="48" customWidth="1"/>
    <col min="11778" max="11778" width="17.83203125" style="48" customWidth="1"/>
    <col min="11779" max="11779" width="2" style="48" customWidth="1"/>
    <col min="11780" max="11780" width="12.83203125" style="48" bestFit="1" customWidth="1"/>
    <col min="11781" max="12023" width="9.33203125" style="48"/>
    <col min="12024" max="12025" width="3.33203125" style="48" customWidth="1"/>
    <col min="12026" max="12026" width="45.33203125" style="48" customWidth="1"/>
    <col min="12027" max="12027" width="11" style="48" customWidth="1"/>
    <col min="12028" max="12028" width="17.83203125" style="48" customWidth="1"/>
    <col min="12029" max="12029" width="1.83203125" style="48" customWidth="1"/>
    <col min="12030" max="12030" width="17.83203125" style="48" customWidth="1"/>
    <col min="12031" max="12031" width="1.83203125" style="48" customWidth="1"/>
    <col min="12032" max="12032" width="17.83203125" style="48" customWidth="1"/>
    <col min="12033" max="12033" width="1.83203125" style="48" customWidth="1"/>
    <col min="12034" max="12034" width="17.83203125" style="48" customWidth="1"/>
    <col min="12035" max="12035" width="2" style="48" customWidth="1"/>
    <col min="12036" max="12036" width="12.83203125" style="48" bestFit="1" customWidth="1"/>
    <col min="12037" max="12279" width="9.33203125" style="48"/>
    <col min="12280" max="12281" width="3.33203125" style="48" customWidth="1"/>
    <col min="12282" max="12282" width="45.33203125" style="48" customWidth="1"/>
    <col min="12283" max="12283" width="11" style="48" customWidth="1"/>
    <col min="12284" max="12284" width="17.83203125" style="48" customWidth="1"/>
    <col min="12285" max="12285" width="1.83203125" style="48" customWidth="1"/>
    <col min="12286" max="12286" width="17.83203125" style="48" customWidth="1"/>
    <col min="12287" max="12287" width="1.83203125" style="48" customWidth="1"/>
    <col min="12288" max="12288" width="17.83203125" style="48" customWidth="1"/>
    <col min="12289" max="12289" width="1.83203125" style="48" customWidth="1"/>
    <col min="12290" max="12290" width="17.83203125" style="48" customWidth="1"/>
    <col min="12291" max="12291" width="2" style="48" customWidth="1"/>
    <col min="12292" max="12292" width="12.83203125" style="48" bestFit="1" customWidth="1"/>
    <col min="12293" max="12535" width="9.33203125" style="48"/>
    <col min="12536" max="12537" width="3.33203125" style="48" customWidth="1"/>
    <col min="12538" max="12538" width="45.33203125" style="48" customWidth="1"/>
    <col min="12539" max="12539" width="11" style="48" customWidth="1"/>
    <col min="12540" max="12540" width="17.83203125" style="48" customWidth="1"/>
    <col min="12541" max="12541" width="1.83203125" style="48" customWidth="1"/>
    <col min="12542" max="12542" width="17.83203125" style="48" customWidth="1"/>
    <col min="12543" max="12543" width="1.83203125" style="48" customWidth="1"/>
    <col min="12544" max="12544" width="17.83203125" style="48" customWidth="1"/>
    <col min="12545" max="12545" width="1.83203125" style="48" customWidth="1"/>
    <col min="12546" max="12546" width="17.83203125" style="48" customWidth="1"/>
    <col min="12547" max="12547" width="2" style="48" customWidth="1"/>
    <col min="12548" max="12548" width="12.83203125" style="48" bestFit="1" customWidth="1"/>
    <col min="12549" max="12791" width="9.33203125" style="48"/>
    <col min="12792" max="12793" width="3.33203125" style="48" customWidth="1"/>
    <col min="12794" max="12794" width="45.33203125" style="48" customWidth="1"/>
    <col min="12795" max="12795" width="11" style="48" customWidth="1"/>
    <col min="12796" max="12796" width="17.83203125" style="48" customWidth="1"/>
    <col min="12797" max="12797" width="1.83203125" style="48" customWidth="1"/>
    <col min="12798" max="12798" width="17.83203125" style="48" customWidth="1"/>
    <col min="12799" max="12799" width="1.83203125" style="48" customWidth="1"/>
    <col min="12800" max="12800" width="17.83203125" style="48" customWidth="1"/>
    <col min="12801" max="12801" width="1.83203125" style="48" customWidth="1"/>
    <col min="12802" max="12802" width="17.83203125" style="48" customWidth="1"/>
    <col min="12803" max="12803" width="2" style="48" customWidth="1"/>
    <col min="12804" max="12804" width="12.83203125" style="48" bestFit="1" customWidth="1"/>
    <col min="12805" max="13047" width="9.33203125" style="48"/>
    <col min="13048" max="13049" width="3.33203125" style="48" customWidth="1"/>
    <col min="13050" max="13050" width="45.33203125" style="48" customWidth="1"/>
    <col min="13051" max="13051" width="11" style="48" customWidth="1"/>
    <col min="13052" max="13052" width="17.83203125" style="48" customWidth="1"/>
    <col min="13053" max="13053" width="1.83203125" style="48" customWidth="1"/>
    <col min="13054" max="13054" width="17.83203125" style="48" customWidth="1"/>
    <col min="13055" max="13055" width="1.83203125" style="48" customWidth="1"/>
    <col min="13056" max="13056" width="17.83203125" style="48" customWidth="1"/>
    <col min="13057" max="13057" width="1.83203125" style="48" customWidth="1"/>
    <col min="13058" max="13058" width="17.83203125" style="48" customWidth="1"/>
    <col min="13059" max="13059" width="2" style="48" customWidth="1"/>
    <col min="13060" max="13060" width="12.83203125" style="48" bestFit="1" customWidth="1"/>
    <col min="13061" max="13303" width="9.33203125" style="48"/>
    <col min="13304" max="13305" width="3.33203125" style="48" customWidth="1"/>
    <col min="13306" max="13306" width="45.33203125" style="48" customWidth="1"/>
    <col min="13307" max="13307" width="11" style="48" customWidth="1"/>
    <col min="13308" max="13308" width="17.83203125" style="48" customWidth="1"/>
    <col min="13309" max="13309" width="1.83203125" style="48" customWidth="1"/>
    <col min="13310" max="13310" width="17.83203125" style="48" customWidth="1"/>
    <col min="13311" max="13311" width="1.83203125" style="48" customWidth="1"/>
    <col min="13312" max="13312" width="17.83203125" style="48" customWidth="1"/>
    <col min="13313" max="13313" width="1.83203125" style="48" customWidth="1"/>
    <col min="13314" max="13314" width="17.83203125" style="48" customWidth="1"/>
    <col min="13315" max="13315" width="2" style="48" customWidth="1"/>
    <col min="13316" max="13316" width="12.83203125" style="48" bestFit="1" customWidth="1"/>
    <col min="13317" max="13559" width="9.33203125" style="48"/>
    <col min="13560" max="13561" width="3.33203125" style="48" customWidth="1"/>
    <col min="13562" max="13562" width="45.33203125" style="48" customWidth="1"/>
    <col min="13563" max="13563" width="11" style="48" customWidth="1"/>
    <col min="13564" max="13564" width="17.83203125" style="48" customWidth="1"/>
    <col min="13565" max="13565" width="1.83203125" style="48" customWidth="1"/>
    <col min="13566" max="13566" width="17.83203125" style="48" customWidth="1"/>
    <col min="13567" max="13567" width="1.83203125" style="48" customWidth="1"/>
    <col min="13568" max="13568" width="17.83203125" style="48" customWidth="1"/>
    <col min="13569" max="13569" width="1.83203125" style="48" customWidth="1"/>
    <col min="13570" max="13570" width="17.83203125" style="48" customWidth="1"/>
    <col min="13571" max="13571" width="2" style="48" customWidth="1"/>
    <col min="13572" max="13572" width="12.83203125" style="48" bestFit="1" customWidth="1"/>
    <col min="13573" max="13815" width="9.33203125" style="48"/>
    <col min="13816" max="13817" width="3.33203125" style="48" customWidth="1"/>
    <col min="13818" max="13818" width="45.33203125" style="48" customWidth="1"/>
    <col min="13819" max="13819" width="11" style="48" customWidth="1"/>
    <col min="13820" max="13820" width="17.83203125" style="48" customWidth="1"/>
    <col min="13821" max="13821" width="1.83203125" style="48" customWidth="1"/>
    <col min="13822" max="13822" width="17.83203125" style="48" customWidth="1"/>
    <col min="13823" max="13823" width="1.83203125" style="48" customWidth="1"/>
    <col min="13824" max="13824" width="17.83203125" style="48" customWidth="1"/>
    <col min="13825" max="13825" width="1.83203125" style="48" customWidth="1"/>
    <col min="13826" max="13826" width="17.83203125" style="48" customWidth="1"/>
    <col min="13827" max="13827" width="2" style="48" customWidth="1"/>
    <col min="13828" max="13828" width="12.83203125" style="48" bestFit="1" customWidth="1"/>
    <col min="13829" max="14071" width="9.33203125" style="48"/>
    <col min="14072" max="14073" width="3.33203125" style="48" customWidth="1"/>
    <col min="14074" max="14074" width="45.33203125" style="48" customWidth="1"/>
    <col min="14075" max="14075" width="11" style="48" customWidth="1"/>
    <col min="14076" max="14076" width="17.83203125" style="48" customWidth="1"/>
    <col min="14077" max="14077" width="1.83203125" style="48" customWidth="1"/>
    <col min="14078" max="14078" width="17.83203125" style="48" customWidth="1"/>
    <col min="14079" max="14079" width="1.83203125" style="48" customWidth="1"/>
    <col min="14080" max="14080" width="17.83203125" style="48" customWidth="1"/>
    <col min="14081" max="14081" width="1.83203125" style="48" customWidth="1"/>
    <col min="14082" max="14082" width="17.83203125" style="48" customWidth="1"/>
    <col min="14083" max="14083" width="2" style="48" customWidth="1"/>
    <col min="14084" max="14084" width="12.83203125" style="48" bestFit="1" customWidth="1"/>
    <col min="14085" max="14327" width="9.33203125" style="48"/>
    <col min="14328" max="14329" width="3.33203125" style="48" customWidth="1"/>
    <col min="14330" max="14330" width="45.33203125" style="48" customWidth="1"/>
    <col min="14331" max="14331" width="11" style="48" customWidth="1"/>
    <col min="14332" max="14332" width="17.83203125" style="48" customWidth="1"/>
    <col min="14333" max="14333" width="1.83203125" style="48" customWidth="1"/>
    <col min="14334" max="14334" width="17.83203125" style="48" customWidth="1"/>
    <col min="14335" max="14335" width="1.83203125" style="48" customWidth="1"/>
    <col min="14336" max="14336" width="17.83203125" style="48" customWidth="1"/>
    <col min="14337" max="14337" width="1.83203125" style="48" customWidth="1"/>
    <col min="14338" max="14338" width="17.83203125" style="48" customWidth="1"/>
    <col min="14339" max="14339" width="2" style="48" customWidth="1"/>
    <col min="14340" max="14340" width="12.83203125" style="48" bestFit="1" customWidth="1"/>
    <col min="14341" max="14583" width="9.33203125" style="48"/>
    <col min="14584" max="14585" width="3.33203125" style="48" customWidth="1"/>
    <col min="14586" max="14586" width="45.33203125" style="48" customWidth="1"/>
    <col min="14587" max="14587" width="11" style="48" customWidth="1"/>
    <col min="14588" max="14588" width="17.83203125" style="48" customWidth="1"/>
    <col min="14589" max="14589" width="1.83203125" style="48" customWidth="1"/>
    <col min="14590" max="14590" width="17.83203125" style="48" customWidth="1"/>
    <col min="14591" max="14591" width="1.83203125" style="48" customWidth="1"/>
    <col min="14592" max="14592" width="17.83203125" style="48" customWidth="1"/>
    <col min="14593" max="14593" width="1.83203125" style="48" customWidth="1"/>
    <col min="14594" max="14594" width="17.83203125" style="48" customWidth="1"/>
    <col min="14595" max="14595" width="2" style="48" customWidth="1"/>
    <col min="14596" max="14596" width="12.83203125" style="48" bestFit="1" customWidth="1"/>
    <col min="14597" max="14839" width="9.33203125" style="48"/>
    <col min="14840" max="14841" width="3.33203125" style="48" customWidth="1"/>
    <col min="14842" max="14842" width="45.33203125" style="48" customWidth="1"/>
    <col min="14843" max="14843" width="11" style="48" customWidth="1"/>
    <col min="14844" max="14844" width="17.83203125" style="48" customWidth="1"/>
    <col min="14845" max="14845" width="1.83203125" style="48" customWidth="1"/>
    <col min="14846" max="14846" width="17.83203125" style="48" customWidth="1"/>
    <col min="14847" max="14847" width="1.83203125" style="48" customWidth="1"/>
    <col min="14848" max="14848" width="17.83203125" style="48" customWidth="1"/>
    <col min="14849" max="14849" width="1.83203125" style="48" customWidth="1"/>
    <col min="14850" max="14850" width="17.83203125" style="48" customWidth="1"/>
    <col min="14851" max="14851" width="2" style="48" customWidth="1"/>
    <col min="14852" max="14852" width="12.83203125" style="48" bestFit="1" customWidth="1"/>
    <col min="14853" max="15095" width="9.33203125" style="48"/>
    <col min="15096" max="15097" width="3.33203125" style="48" customWidth="1"/>
    <col min="15098" max="15098" width="45.33203125" style="48" customWidth="1"/>
    <col min="15099" max="15099" width="11" style="48" customWidth="1"/>
    <col min="15100" max="15100" width="17.83203125" style="48" customWidth="1"/>
    <col min="15101" max="15101" width="1.83203125" style="48" customWidth="1"/>
    <col min="15102" max="15102" width="17.83203125" style="48" customWidth="1"/>
    <col min="15103" max="15103" width="1.83203125" style="48" customWidth="1"/>
    <col min="15104" max="15104" width="17.83203125" style="48" customWidth="1"/>
    <col min="15105" max="15105" width="1.83203125" style="48" customWidth="1"/>
    <col min="15106" max="15106" width="17.83203125" style="48" customWidth="1"/>
    <col min="15107" max="15107" width="2" style="48" customWidth="1"/>
    <col min="15108" max="15108" width="12.83203125" style="48" bestFit="1" customWidth="1"/>
    <col min="15109" max="15351" width="9.33203125" style="48"/>
    <col min="15352" max="15353" width="3.33203125" style="48" customWidth="1"/>
    <col min="15354" max="15354" width="45.33203125" style="48" customWidth="1"/>
    <col min="15355" max="15355" width="11" style="48" customWidth="1"/>
    <col min="15356" max="15356" width="17.83203125" style="48" customWidth="1"/>
    <col min="15357" max="15357" width="1.83203125" style="48" customWidth="1"/>
    <col min="15358" max="15358" width="17.83203125" style="48" customWidth="1"/>
    <col min="15359" max="15359" width="1.83203125" style="48" customWidth="1"/>
    <col min="15360" max="15360" width="17.83203125" style="48" customWidth="1"/>
    <col min="15361" max="15361" width="1.83203125" style="48" customWidth="1"/>
    <col min="15362" max="15362" width="17.83203125" style="48" customWidth="1"/>
    <col min="15363" max="15363" width="2" style="48" customWidth="1"/>
    <col min="15364" max="15364" width="12.83203125" style="48" bestFit="1" customWidth="1"/>
    <col min="15365" max="15607" width="9.33203125" style="48"/>
    <col min="15608" max="15609" width="3.33203125" style="48" customWidth="1"/>
    <col min="15610" max="15610" width="45.33203125" style="48" customWidth="1"/>
    <col min="15611" max="15611" width="11" style="48" customWidth="1"/>
    <col min="15612" max="15612" width="17.83203125" style="48" customWidth="1"/>
    <col min="15613" max="15613" width="1.83203125" style="48" customWidth="1"/>
    <col min="15614" max="15614" width="17.83203125" style="48" customWidth="1"/>
    <col min="15615" max="15615" width="1.83203125" style="48" customWidth="1"/>
    <col min="15616" max="15616" width="17.83203125" style="48" customWidth="1"/>
    <col min="15617" max="15617" width="1.83203125" style="48" customWidth="1"/>
    <col min="15618" max="15618" width="17.83203125" style="48" customWidth="1"/>
    <col min="15619" max="15619" width="2" style="48" customWidth="1"/>
    <col min="15620" max="15620" width="12.83203125" style="48" bestFit="1" customWidth="1"/>
    <col min="15621" max="15863" width="9.33203125" style="48"/>
    <col min="15864" max="15865" width="3.33203125" style="48" customWidth="1"/>
    <col min="15866" max="15866" width="45.33203125" style="48" customWidth="1"/>
    <col min="15867" max="15867" width="11" style="48" customWidth="1"/>
    <col min="15868" max="15868" width="17.83203125" style="48" customWidth="1"/>
    <col min="15869" max="15869" width="1.83203125" style="48" customWidth="1"/>
    <col min="15870" max="15870" width="17.83203125" style="48" customWidth="1"/>
    <col min="15871" max="15871" width="1.83203125" style="48" customWidth="1"/>
    <col min="15872" max="15872" width="17.83203125" style="48" customWidth="1"/>
    <col min="15873" max="15873" width="1.83203125" style="48" customWidth="1"/>
    <col min="15874" max="15874" width="17.83203125" style="48" customWidth="1"/>
    <col min="15875" max="15875" width="2" style="48" customWidth="1"/>
    <col min="15876" max="15876" width="12.83203125" style="48" bestFit="1" customWidth="1"/>
    <col min="15877" max="16119" width="9.33203125" style="48"/>
    <col min="16120" max="16121" width="3.33203125" style="48" customWidth="1"/>
    <col min="16122" max="16122" width="45.33203125" style="48" customWidth="1"/>
    <col min="16123" max="16123" width="11" style="48" customWidth="1"/>
    <col min="16124" max="16124" width="17.83203125" style="48" customWidth="1"/>
    <col min="16125" max="16125" width="1.83203125" style="48" customWidth="1"/>
    <col min="16126" max="16126" width="17.83203125" style="48" customWidth="1"/>
    <col min="16127" max="16127" width="1.83203125" style="48" customWidth="1"/>
    <col min="16128" max="16128" width="17.83203125" style="48" customWidth="1"/>
    <col min="16129" max="16129" width="1.83203125" style="48" customWidth="1"/>
    <col min="16130" max="16130" width="17.83203125" style="48" customWidth="1"/>
    <col min="16131" max="16131" width="2" style="48" customWidth="1"/>
    <col min="16132" max="16132" width="12.83203125" style="48" bestFit="1" customWidth="1"/>
    <col min="16133" max="16384" width="9.33203125" style="48"/>
  </cols>
  <sheetData>
    <row r="1" spans="1:11" ht="24" customHeight="1" x14ac:dyDescent="0.45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</row>
    <row r="2" spans="1:11" ht="24" customHeight="1" x14ac:dyDescent="0.45">
      <c r="A2" s="180" t="s">
        <v>124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</row>
    <row r="3" spans="1:11" ht="24" customHeight="1" x14ac:dyDescent="0.45">
      <c r="A3" s="190" t="str">
        <f>+'งบกำไรขาดทุน 9 เดือน'!A3:L3</f>
        <v>สำหรับงวด 9 เดือน สิ้นสุดวันที่ 30 กันยายน 2563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</row>
    <row r="4" spans="1:11" ht="24" customHeight="1" x14ac:dyDescent="0.45">
      <c r="A4" s="192" t="s">
        <v>161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</row>
    <row r="5" spans="1:11" s="49" customFormat="1" ht="24" customHeight="1" x14ac:dyDescent="0.45">
      <c r="A5" s="158"/>
      <c r="B5" s="156"/>
      <c r="C5" s="156"/>
      <c r="D5" s="156"/>
      <c r="E5" s="156"/>
      <c r="F5" s="156"/>
      <c r="G5" s="156"/>
      <c r="H5" s="156"/>
      <c r="I5" s="153"/>
      <c r="J5" s="154"/>
      <c r="K5" s="155"/>
    </row>
    <row r="6" spans="1:11" ht="24" customHeight="1" x14ac:dyDescent="0.45">
      <c r="E6" s="188" t="s">
        <v>3</v>
      </c>
      <c r="F6" s="188"/>
      <c r="G6" s="188"/>
      <c r="H6" s="50"/>
      <c r="I6" s="188" t="s">
        <v>125</v>
      </c>
      <c r="J6" s="188"/>
      <c r="K6" s="188"/>
    </row>
    <row r="7" spans="1:11" ht="24" customHeight="1" x14ac:dyDescent="0.45">
      <c r="D7" s="51"/>
      <c r="E7" s="5" t="s">
        <v>195</v>
      </c>
      <c r="F7" s="170"/>
      <c r="G7" s="5" t="s">
        <v>197</v>
      </c>
      <c r="H7" s="170"/>
      <c r="I7" s="5" t="s">
        <v>195</v>
      </c>
      <c r="J7" s="170"/>
      <c r="K7" s="5" t="s">
        <v>197</v>
      </c>
    </row>
    <row r="8" spans="1:11" ht="24" customHeight="1" x14ac:dyDescent="0.45">
      <c r="E8" s="48"/>
      <c r="F8" s="48"/>
      <c r="G8" s="52"/>
      <c r="H8" s="48"/>
      <c r="I8" s="48"/>
      <c r="J8" s="48"/>
      <c r="K8" s="48"/>
    </row>
    <row r="9" spans="1:11" ht="24" customHeight="1" x14ac:dyDescent="0.45">
      <c r="A9" s="49" t="s">
        <v>126</v>
      </c>
      <c r="E9" s="48"/>
      <c r="F9" s="48"/>
      <c r="G9" s="52"/>
      <c r="H9" s="48"/>
      <c r="I9" s="48"/>
      <c r="J9" s="48"/>
      <c r="K9" s="48"/>
    </row>
    <row r="10" spans="1:11" ht="24" customHeight="1" x14ac:dyDescent="0.45">
      <c r="B10" s="161" t="s">
        <v>156</v>
      </c>
      <c r="E10" s="53">
        <f>+'งบกำไรขาดทุน 9 เดือน'!F28</f>
        <v>131056860.95999993</v>
      </c>
      <c r="F10" s="53"/>
      <c r="G10" s="53">
        <f>+'งบกำไรขาดทุน 9 เดือน'!H28</f>
        <v>127032710.44000007</v>
      </c>
      <c r="H10" s="53"/>
      <c r="I10" s="53">
        <f>+'งบกำไรขาดทุน 9 เดือน'!J28</f>
        <v>62810728.360000059</v>
      </c>
      <c r="J10" s="53"/>
      <c r="K10" s="53">
        <f>+'งบกำไรขาดทุน 9 เดือน'!L28</f>
        <v>50855109.840000004</v>
      </c>
    </row>
    <row r="11" spans="1:11" ht="24" customHeight="1" x14ac:dyDescent="0.45">
      <c r="B11" s="162" t="s">
        <v>167</v>
      </c>
      <c r="E11" s="53"/>
      <c r="F11" s="53"/>
      <c r="G11" s="53"/>
      <c r="H11" s="53"/>
      <c r="I11" s="53"/>
      <c r="J11" s="53"/>
      <c r="K11" s="53"/>
    </row>
    <row r="12" spans="1:11" s="1" customFormat="1" ht="24" customHeight="1" x14ac:dyDescent="0.45">
      <c r="C12" s="12" t="s">
        <v>158</v>
      </c>
      <c r="D12" s="13"/>
      <c r="E12" s="145">
        <f>-'งบกำไรขาดทุน 9 เดือน'!F27</f>
        <v>16715844.92</v>
      </c>
      <c r="F12" s="38"/>
      <c r="G12" s="145">
        <f>-'งบกำไรขาดทุน 9 เดือน'!H27</f>
        <v>20106053.989999998</v>
      </c>
      <c r="H12" s="14"/>
      <c r="I12" s="145">
        <f>-'งบกำไรขาดทุน 9 เดือน'!J27</f>
        <v>1569873.42</v>
      </c>
      <c r="J12" s="14"/>
      <c r="K12" s="145">
        <f>-'งบกำไรขาดทุน 9 เดือน'!L27</f>
        <v>688738.93</v>
      </c>
    </row>
    <row r="13" spans="1:11" ht="24" customHeight="1" x14ac:dyDescent="0.45">
      <c r="C13" s="48" t="s">
        <v>157</v>
      </c>
      <c r="E13" s="145">
        <f>-'งบกำไรขาดทุน 9 เดือน'!F25-7920853.33</f>
        <v>28827841.579999998</v>
      </c>
      <c r="F13" s="94"/>
      <c r="G13" s="94">
        <v>41114573.229999997</v>
      </c>
      <c r="H13" s="94"/>
      <c r="I13" s="145">
        <f>-'งบกำไรขาดทุน 9 เดือน'!J25-3732364.21</f>
        <v>19979122.179999996</v>
      </c>
      <c r="J13" s="94"/>
      <c r="K13" s="94">
        <v>29005168.09</v>
      </c>
    </row>
    <row r="14" spans="1:11" ht="24" customHeight="1" x14ac:dyDescent="0.45">
      <c r="C14" s="55" t="s">
        <v>127</v>
      </c>
      <c r="D14" s="55"/>
      <c r="E14" s="145">
        <v>217239735.18999997</v>
      </c>
      <c r="F14" s="53"/>
      <c r="G14" s="53">
        <v>196833630.52000001</v>
      </c>
      <c r="H14" s="53"/>
      <c r="I14" s="145">
        <v>147669247.06999999</v>
      </c>
      <c r="J14" s="53"/>
      <c r="K14" s="53">
        <v>140281676.33000001</v>
      </c>
    </row>
    <row r="15" spans="1:11" ht="24" customHeight="1" x14ac:dyDescent="0.45">
      <c r="C15" s="163" t="s">
        <v>162</v>
      </c>
      <c r="D15" s="55"/>
      <c r="E15" s="145">
        <v>4553897.21</v>
      </c>
      <c r="F15" s="53"/>
      <c r="G15" s="53">
        <v>0</v>
      </c>
      <c r="H15" s="53"/>
      <c r="I15" s="145">
        <v>1991926.1600000001</v>
      </c>
      <c r="J15" s="53"/>
      <c r="K15" s="53">
        <v>0</v>
      </c>
    </row>
    <row r="16" spans="1:11" ht="24" customHeight="1" x14ac:dyDescent="0.45">
      <c r="C16" s="56" t="s">
        <v>128</v>
      </c>
      <c r="D16" s="56"/>
      <c r="E16" s="145">
        <v>588330.74</v>
      </c>
      <c r="F16" s="53"/>
      <c r="G16" s="53">
        <v>493798.98</v>
      </c>
      <c r="H16" s="53"/>
      <c r="I16" s="145">
        <v>126104.60999999999</v>
      </c>
      <c r="J16" s="53"/>
      <c r="K16" s="53">
        <v>140492.26999999999</v>
      </c>
    </row>
    <row r="17" spans="2:11" ht="24" customHeight="1" x14ac:dyDescent="0.45">
      <c r="C17" s="56" t="s">
        <v>173</v>
      </c>
      <c r="D17" s="56"/>
      <c r="E17" s="145">
        <v>-8482374.1099999994</v>
      </c>
      <c r="F17" s="53"/>
      <c r="G17" s="53">
        <v>0</v>
      </c>
      <c r="H17" s="53"/>
      <c r="I17" s="145">
        <v>-8482374.1099999994</v>
      </c>
      <c r="J17" s="53"/>
      <c r="K17" s="53">
        <v>0</v>
      </c>
    </row>
    <row r="18" spans="2:11" ht="24" customHeight="1" x14ac:dyDescent="0.45">
      <c r="C18" s="56" t="s">
        <v>174</v>
      </c>
      <c r="D18" s="56"/>
      <c r="E18" s="145">
        <v>86879.37</v>
      </c>
      <c r="F18" s="53"/>
      <c r="G18" s="53">
        <v>67787.25</v>
      </c>
      <c r="H18" s="53"/>
      <c r="I18" s="145">
        <v>0</v>
      </c>
      <c r="J18" s="53"/>
      <c r="K18" s="53">
        <v>0</v>
      </c>
    </row>
    <row r="19" spans="2:11" ht="24" customHeight="1" x14ac:dyDescent="0.45">
      <c r="C19" s="163" t="s">
        <v>163</v>
      </c>
      <c r="D19" s="55"/>
      <c r="E19" s="145">
        <v>3023257.9700000025</v>
      </c>
      <c r="F19" s="53"/>
      <c r="G19" s="53">
        <v>6280593.8200000003</v>
      </c>
      <c r="H19" s="53"/>
      <c r="I19" s="145">
        <v>1807622.9700000025</v>
      </c>
      <c r="J19" s="53"/>
      <c r="K19" s="53">
        <v>5151770.82</v>
      </c>
    </row>
    <row r="20" spans="2:11" ht="24" customHeight="1" x14ac:dyDescent="0.45">
      <c r="C20" s="55" t="s">
        <v>172</v>
      </c>
      <c r="D20" s="55"/>
      <c r="E20" s="145">
        <v>1084807.73</v>
      </c>
      <c r="F20" s="53"/>
      <c r="G20" s="53">
        <v>-1153439.45</v>
      </c>
      <c r="H20" s="53"/>
      <c r="I20" s="145">
        <v>4570841.9399999995</v>
      </c>
      <c r="J20" s="53"/>
      <c r="K20" s="53">
        <v>-6382795.0700000003</v>
      </c>
    </row>
    <row r="21" spans="2:11" ht="24" customHeight="1" x14ac:dyDescent="0.45">
      <c r="C21" s="55" t="s">
        <v>192</v>
      </c>
      <c r="D21" s="55"/>
      <c r="E21" s="145">
        <v>-6859920.6200000001</v>
      </c>
      <c r="F21" s="53"/>
      <c r="G21" s="53">
        <v>0</v>
      </c>
      <c r="H21" s="53"/>
      <c r="I21" s="41">
        <v>-6859920.6200000001</v>
      </c>
      <c r="J21" s="53"/>
      <c r="K21" s="53">
        <v>0</v>
      </c>
    </row>
    <row r="22" spans="2:11" ht="24" customHeight="1" x14ac:dyDescent="0.45">
      <c r="B22" s="48" t="s">
        <v>168</v>
      </c>
      <c r="E22" s="58"/>
      <c r="F22" s="53"/>
      <c r="G22" s="58"/>
      <c r="H22" s="53"/>
      <c r="I22" s="53"/>
      <c r="J22" s="53"/>
      <c r="K22" s="58"/>
    </row>
    <row r="23" spans="2:11" ht="24" customHeight="1" x14ac:dyDescent="0.45">
      <c r="C23" s="54" t="s">
        <v>169</v>
      </c>
      <c r="D23" s="54"/>
      <c r="E23" s="94">
        <f>SUM(E10:E21)</f>
        <v>387835160.93999988</v>
      </c>
      <c r="F23" s="94"/>
      <c r="G23" s="94">
        <f>SUM(G10:G21)</f>
        <v>390775708.78000009</v>
      </c>
      <c r="H23" s="94"/>
      <c r="I23" s="94">
        <f>SUM(I10:I21)</f>
        <v>225183171.98000005</v>
      </c>
      <c r="J23" s="94"/>
      <c r="K23" s="94">
        <f>SUM(K10:K21)</f>
        <v>219740161.21000001</v>
      </c>
    </row>
    <row r="24" spans="2:11" ht="24" customHeight="1" x14ac:dyDescent="0.45">
      <c r="B24" s="48" t="s">
        <v>129</v>
      </c>
      <c r="E24" s="59"/>
      <c r="F24" s="59"/>
      <c r="G24" s="59"/>
      <c r="H24" s="59"/>
      <c r="I24" s="59"/>
      <c r="J24" s="59"/>
      <c r="K24" s="59"/>
    </row>
    <row r="25" spans="2:11" ht="24" customHeight="1" x14ac:dyDescent="0.45">
      <c r="C25" s="163" t="s">
        <v>164</v>
      </c>
      <c r="D25" s="55"/>
      <c r="E25" s="53">
        <v>7258456.2780000092</v>
      </c>
      <c r="F25" s="53"/>
      <c r="G25" s="53">
        <v>25336813.010000002</v>
      </c>
      <c r="H25" s="53"/>
      <c r="I25" s="53">
        <v>-6664619.2220000029</v>
      </c>
      <c r="J25" s="53"/>
      <c r="K25" s="53">
        <v>10593177.27</v>
      </c>
    </row>
    <row r="26" spans="2:11" ht="24" customHeight="1" x14ac:dyDescent="0.45">
      <c r="C26" s="164" t="s">
        <v>165</v>
      </c>
      <c r="D26" s="55"/>
      <c r="E26" s="53">
        <v>15766123.979999989</v>
      </c>
      <c r="F26" s="53"/>
      <c r="G26" s="53">
        <v>6442251.4800000004</v>
      </c>
      <c r="H26" s="53"/>
      <c r="I26" s="53">
        <v>16343211.749999993</v>
      </c>
      <c r="J26" s="53"/>
      <c r="K26" s="53">
        <v>3814980.39</v>
      </c>
    </row>
    <row r="27" spans="2:11" ht="24" customHeight="1" x14ac:dyDescent="0.45">
      <c r="C27" s="55" t="s">
        <v>166</v>
      </c>
      <c r="D27" s="55"/>
      <c r="E27" s="53">
        <v>889030.31000000041</v>
      </c>
      <c r="F27" s="53"/>
      <c r="G27" s="53">
        <v>1715848.79</v>
      </c>
      <c r="H27" s="53"/>
      <c r="I27" s="53">
        <v>926330.31000000041</v>
      </c>
      <c r="J27" s="53"/>
      <c r="K27" s="53">
        <v>1735248.79</v>
      </c>
    </row>
    <row r="28" spans="2:11" ht="24" customHeight="1" x14ac:dyDescent="0.45">
      <c r="B28" s="48" t="s">
        <v>130</v>
      </c>
      <c r="E28" s="61"/>
      <c r="F28" s="61"/>
      <c r="G28" s="61"/>
      <c r="H28" s="62"/>
      <c r="I28" s="61"/>
      <c r="J28" s="62"/>
      <c r="K28" s="61"/>
    </row>
    <row r="29" spans="2:11" ht="24" customHeight="1" x14ac:dyDescent="0.45">
      <c r="C29" s="55" t="s">
        <v>187</v>
      </c>
      <c r="D29" s="55"/>
      <c r="E29" s="53">
        <v>-25231418.289999999</v>
      </c>
      <c r="F29" s="53"/>
      <c r="G29" s="53">
        <v>-32903208.699999999</v>
      </c>
      <c r="H29" s="53"/>
      <c r="I29" s="53">
        <v>-7449504.5499999998</v>
      </c>
      <c r="J29" s="53"/>
      <c r="K29" s="53">
        <v>-26276720.350000001</v>
      </c>
    </row>
    <row r="30" spans="2:11" ht="24" customHeight="1" x14ac:dyDescent="0.45">
      <c r="C30" s="55" t="s">
        <v>188</v>
      </c>
      <c r="D30" s="55"/>
      <c r="E30" s="53">
        <v>6407.06</v>
      </c>
      <c r="F30" s="53"/>
      <c r="G30" s="53">
        <v>-59399.4</v>
      </c>
      <c r="H30" s="53"/>
      <c r="I30" s="53">
        <v>6407.06</v>
      </c>
      <c r="J30" s="53"/>
      <c r="K30" s="53">
        <v>-59399.4</v>
      </c>
    </row>
    <row r="31" spans="2:11" ht="24" customHeight="1" x14ac:dyDescent="0.45">
      <c r="C31" s="55" t="s">
        <v>202</v>
      </c>
      <c r="D31" s="55"/>
      <c r="E31" s="53">
        <v>-382717</v>
      </c>
      <c r="F31" s="53"/>
      <c r="G31" s="53">
        <v>-233070</v>
      </c>
      <c r="H31" s="53"/>
      <c r="I31" s="53">
        <v>-382717</v>
      </c>
      <c r="J31" s="53"/>
      <c r="K31" s="53">
        <v>-233070</v>
      </c>
    </row>
    <row r="32" spans="2:11" ht="24" customHeight="1" x14ac:dyDescent="0.45">
      <c r="C32" s="55" t="s">
        <v>189</v>
      </c>
      <c r="D32" s="55"/>
      <c r="E32" s="53">
        <v>-7708.1499999999069</v>
      </c>
      <c r="F32" s="53"/>
      <c r="G32" s="53">
        <v>-22907.99</v>
      </c>
      <c r="H32" s="53"/>
      <c r="I32" s="53">
        <v>-7708.1499999999069</v>
      </c>
      <c r="J32" s="53"/>
      <c r="K32" s="53">
        <v>-22907.99</v>
      </c>
    </row>
    <row r="33" spans="1:12" ht="24" customHeight="1" x14ac:dyDescent="0.45">
      <c r="B33" s="165" t="s">
        <v>170</v>
      </c>
      <c r="E33" s="58">
        <f>SUM(E23:E32)</f>
        <v>386133335.12799984</v>
      </c>
      <c r="F33" s="53"/>
      <c r="G33" s="58">
        <f>SUM(G23:G32)</f>
        <v>391052035.97000015</v>
      </c>
      <c r="H33" s="53"/>
      <c r="I33" s="58">
        <f>SUM(I23:I32)</f>
        <v>227954572.17800003</v>
      </c>
      <c r="J33" s="53"/>
      <c r="K33" s="58">
        <f>SUM(K23:K32)</f>
        <v>209291469.91999999</v>
      </c>
    </row>
    <row r="34" spans="1:12" ht="24" customHeight="1" x14ac:dyDescent="0.45">
      <c r="C34" s="152" t="s">
        <v>175</v>
      </c>
      <c r="E34" s="53">
        <v>-29823102.489999998</v>
      </c>
      <c r="F34" s="53"/>
      <c r="G34" s="53">
        <v>-45542045.350000001</v>
      </c>
      <c r="H34" s="53"/>
      <c r="I34" s="53">
        <v>-20233352.77</v>
      </c>
      <c r="J34" s="53"/>
      <c r="K34" s="53">
        <v>-29560832.07</v>
      </c>
    </row>
    <row r="35" spans="1:12" ht="24" customHeight="1" x14ac:dyDescent="0.45">
      <c r="C35" s="152" t="s">
        <v>176</v>
      </c>
      <c r="E35" s="57">
        <v>-24642336.169999991</v>
      </c>
      <c r="F35" s="53"/>
      <c r="G35" s="57">
        <v>-22303490.920000002</v>
      </c>
      <c r="H35" s="53"/>
      <c r="I35" s="53">
        <v>-382638.2</v>
      </c>
      <c r="J35" s="53"/>
      <c r="K35" s="53">
        <v>-372811.01</v>
      </c>
    </row>
    <row r="36" spans="1:12" ht="24" customHeight="1" x14ac:dyDescent="0.45">
      <c r="B36" s="166" t="s">
        <v>171</v>
      </c>
      <c r="C36" s="54"/>
      <c r="D36" s="54"/>
      <c r="E36" s="57">
        <f>SUM(E33:E35)</f>
        <v>331667896.46799982</v>
      </c>
      <c r="F36" s="53"/>
      <c r="G36" s="57">
        <f>SUM(G33:G35)</f>
        <v>323206499.70000011</v>
      </c>
      <c r="H36" s="53"/>
      <c r="I36" s="60">
        <f>SUM(I33:I35)</f>
        <v>207338581.20800003</v>
      </c>
      <c r="J36" s="53"/>
      <c r="K36" s="60">
        <f>SUM(K33:K35)</f>
        <v>179357826.84</v>
      </c>
    </row>
    <row r="37" spans="1:12" ht="24" customHeight="1" x14ac:dyDescent="0.45">
      <c r="C37" s="54"/>
      <c r="D37" s="54"/>
      <c r="E37" s="94"/>
      <c r="F37" s="53"/>
      <c r="G37" s="94"/>
      <c r="H37" s="53"/>
      <c r="I37" s="94"/>
      <c r="J37" s="53"/>
      <c r="K37" s="94"/>
    </row>
    <row r="38" spans="1:12" ht="24" customHeight="1" x14ac:dyDescent="0.45">
      <c r="A38" s="64" t="s">
        <v>24</v>
      </c>
      <c r="E38" s="65"/>
      <c r="F38" s="65"/>
      <c r="G38" s="65"/>
      <c r="H38" s="65"/>
      <c r="I38" s="65"/>
      <c r="J38" s="65"/>
      <c r="K38" s="65"/>
    </row>
    <row r="39" spans="1:12" ht="24" customHeight="1" x14ac:dyDescent="0.45">
      <c r="A39" s="64"/>
      <c r="E39" s="65"/>
      <c r="F39" s="65"/>
      <c r="G39" s="65"/>
      <c r="H39" s="65"/>
      <c r="I39" s="65"/>
      <c r="J39" s="65"/>
      <c r="K39" s="65"/>
    </row>
    <row r="40" spans="1:12" ht="24" customHeight="1" x14ac:dyDescent="0.45">
      <c r="A40" s="64"/>
      <c r="B40" s="66"/>
      <c r="C40" s="24" t="s">
        <v>25</v>
      </c>
      <c r="D40" s="12"/>
      <c r="E40" s="24"/>
      <c r="F40" s="24" t="s">
        <v>25</v>
      </c>
      <c r="H40" s="12"/>
      <c r="I40" s="24"/>
      <c r="J40" s="24"/>
      <c r="K40" s="24"/>
      <c r="L40" s="12"/>
    </row>
    <row r="41" spans="1:12" ht="24" customHeight="1" x14ac:dyDescent="0.45">
      <c r="A41" s="64"/>
      <c r="B41" s="66"/>
      <c r="C41" s="24" t="s">
        <v>26</v>
      </c>
      <c r="D41" s="12"/>
      <c r="E41" s="24"/>
      <c r="F41" s="24" t="s">
        <v>27</v>
      </c>
      <c r="H41" s="12"/>
      <c r="I41" s="12"/>
      <c r="J41" s="12"/>
      <c r="K41" s="12"/>
      <c r="L41" s="12"/>
    </row>
    <row r="42" spans="1:12" ht="24" customHeight="1" x14ac:dyDescent="0.45">
      <c r="A42" s="189" t="s">
        <v>93</v>
      </c>
      <c r="B42" s="189"/>
      <c r="C42" s="189"/>
      <c r="D42" s="189"/>
      <c r="E42" s="189"/>
      <c r="F42" s="189"/>
      <c r="G42" s="189"/>
      <c r="H42" s="189"/>
      <c r="I42" s="189"/>
      <c r="J42" s="189"/>
      <c r="K42" s="189"/>
    </row>
    <row r="43" spans="1:12" ht="24" customHeight="1" x14ac:dyDescent="0.45">
      <c r="A43" s="157"/>
      <c r="B43" s="157"/>
      <c r="C43" s="157"/>
      <c r="D43" s="157"/>
      <c r="E43" s="157"/>
      <c r="F43" s="157"/>
      <c r="G43" s="157"/>
      <c r="H43" s="157"/>
      <c r="I43" s="157"/>
      <c r="J43" s="157"/>
      <c r="K43" s="157"/>
    </row>
    <row r="44" spans="1:12" ht="24" customHeight="1" x14ac:dyDescent="0.45">
      <c r="A44" s="180" t="str">
        <f>+A1</f>
        <v>บริษัท อาม่า มารีน จำกัด (มหาชน) และบริษัทย่อย</v>
      </c>
      <c r="B44" s="180"/>
      <c r="C44" s="180"/>
      <c r="D44" s="180"/>
      <c r="E44" s="180"/>
      <c r="F44" s="180"/>
      <c r="G44" s="180"/>
      <c r="H44" s="180"/>
      <c r="I44" s="180"/>
      <c r="J44" s="180"/>
      <c r="K44" s="180"/>
    </row>
    <row r="45" spans="1:12" ht="24" customHeight="1" x14ac:dyDescent="0.45">
      <c r="A45" s="180" t="s">
        <v>131</v>
      </c>
      <c r="B45" s="180"/>
      <c r="C45" s="180"/>
      <c r="D45" s="180"/>
      <c r="E45" s="180"/>
      <c r="F45" s="180"/>
      <c r="G45" s="180"/>
      <c r="H45" s="180"/>
      <c r="I45" s="180"/>
      <c r="J45" s="180"/>
      <c r="K45" s="180"/>
    </row>
    <row r="46" spans="1:12" ht="24" customHeight="1" x14ac:dyDescent="0.45">
      <c r="A46" s="191" t="str">
        <f>A3</f>
        <v>สำหรับงวด 9 เดือน สิ้นสุดวันที่ 30 กันยายน 2563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</row>
    <row r="47" spans="1:12" ht="24" customHeight="1" x14ac:dyDescent="0.45">
      <c r="A47" s="192" t="s">
        <v>161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</row>
    <row r="48" spans="1:12" ht="24" customHeight="1" x14ac:dyDescent="0.45">
      <c r="A48" s="156"/>
      <c r="B48" s="156"/>
      <c r="C48" s="156"/>
      <c r="D48" s="156"/>
      <c r="E48" s="156"/>
      <c r="F48" s="156"/>
      <c r="G48" s="156"/>
      <c r="H48" s="156"/>
      <c r="I48" s="156"/>
      <c r="J48" s="156"/>
      <c r="K48" s="156"/>
    </row>
    <row r="49" spans="1:11" ht="24" customHeight="1" x14ac:dyDescent="0.45">
      <c r="E49" s="188" t="s">
        <v>3</v>
      </c>
      <c r="F49" s="188"/>
      <c r="G49" s="188"/>
      <c r="H49" s="50"/>
      <c r="I49" s="188" t="s">
        <v>125</v>
      </c>
      <c r="J49" s="188"/>
      <c r="K49" s="188"/>
    </row>
    <row r="50" spans="1:11" ht="24" customHeight="1" x14ac:dyDescent="0.45">
      <c r="D50" s="4"/>
      <c r="E50" s="5" t="s">
        <v>195</v>
      </c>
      <c r="F50" s="170"/>
      <c r="G50" s="5" t="s">
        <v>197</v>
      </c>
      <c r="H50" s="170"/>
      <c r="I50" s="5" t="s">
        <v>195</v>
      </c>
      <c r="J50" s="170"/>
      <c r="K50" s="5" t="s">
        <v>197</v>
      </c>
    </row>
    <row r="51" spans="1:11" ht="24" customHeight="1" x14ac:dyDescent="0.45">
      <c r="E51" s="48"/>
      <c r="F51" s="48"/>
      <c r="G51" s="52"/>
      <c r="H51" s="48"/>
      <c r="I51" s="48"/>
      <c r="J51" s="48"/>
      <c r="K51" s="48"/>
    </row>
    <row r="52" spans="1:11" ht="24" customHeight="1" x14ac:dyDescent="0.45">
      <c r="A52" s="49" t="s">
        <v>179</v>
      </c>
      <c r="E52" s="48"/>
      <c r="F52" s="48"/>
      <c r="G52" s="48"/>
      <c r="H52" s="48"/>
      <c r="I52" s="48"/>
      <c r="J52" s="48"/>
      <c r="K52" s="48"/>
    </row>
    <row r="53" spans="1:11" ht="24" customHeight="1" x14ac:dyDescent="0.45">
      <c r="A53" s="49"/>
      <c r="C53" s="56" t="s">
        <v>132</v>
      </c>
      <c r="D53" s="68"/>
      <c r="E53" s="53">
        <v>0</v>
      </c>
      <c r="F53" s="69"/>
      <c r="G53" s="53">
        <v>0</v>
      </c>
      <c r="H53" s="69"/>
      <c r="I53" s="53">
        <v>0</v>
      </c>
      <c r="J53" s="69"/>
      <c r="K53" s="53">
        <v>10000000</v>
      </c>
    </row>
    <row r="54" spans="1:11" ht="24" customHeight="1" x14ac:dyDescent="0.45">
      <c r="A54" s="49"/>
      <c r="C54" s="48" t="s">
        <v>133</v>
      </c>
      <c r="E54" s="53">
        <v>-32864467.009999998</v>
      </c>
      <c r="F54" s="69"/>
      <c r="G54" s="53">
        <v>-112469913.54000001</v>
      </c>
      <c r="H54" s="53"/>
      <c r="I54" s="53">
        <v>-28676210.969999999</v>
      </c>
      <c r="J54" s="53"/>
      <c r="K54" s="53">
        <v>-110994804</v>
      </c>
    </row>
    <row r="55" spans="1:11" ht="24" customHeight="1" x14ac:dyDescent="0.45">
      <c r="A55" s="49"/>
      <c r="C55" s="48" t="s">
        <v>134</v>
      </c>
      <c r="E55" s="53">
        <v>60458000</v>
      </c>
      <c r="F55" s="69"/>
      <c r="G55" s="53">
        <v>0</v>
      </c>
      <c r="H55" s="53"/>
      <c r="I55" s="53">
        <v>60458000</v>
      </c>
      <c r="J55" s="53"/>
      <c r="K55" s="53">
        <v>0</v>
      </c>
    </row>
    <row r="56" spans="1:11" ht="24" customHeight="1" x14ac:dyDescent="0.45">
      <c r="A56" s="49"/>
      <c r="C56" s="48" t="s">
        <v>135</v>
      </c>
      <c r="E56" s="53">
        <v>-2029565</v>
      </c>
      <c r="F56" s="69"/>
      <c r="G56" s="53">
        <v>-558825</v>
      </c>
      <c r="H56" s="53"/>
      <c r="I56" s="53">
        <v>-565077.4</v>
      </c>
      <c r="J56" s="53"/>
      <c r="K56" s="53">
        <v>-303416</v>
      </c>
    </row>
    <row r="57" spans="1:11" ht="24" customHeight="1" x14ac:dyDescent="0.45">
      <c r="C57" s="48" t="s">
        <v>19</v>
      </c>
      <c r="E57" s="53">
        <v>7024.54</v>
      </c>
      <c r="F57" s="70"/>
      <c r="G57" s="53">
        <v>11622.88</v>
      </c>
      <c r="H57" s="71"/>
      <c r="I57" s="53">
        <v>7024.54</v>
      </c>
      <c r="J57" s="71"/>
      <c r="K57" s="53">
        <v>11622.88</v>
      </c>
    </row>
    <row r="58" spans="1:11" ht="24" customHeight="1" x14ac:dyDescent="0.45">
      <c r="B58" s="54"/>
      <c r="C58" s="54" t="s">
        <v>177</v>
      </c>
      <c r="E58" s="53">
        <v>0</v>
      </c>
      <c r="F58" s="53"/>
      <c r="G58" s="53">
        <v>0</v>
      </c>
      <c r="H58" s="53"/>
      <c r="I58" s="53">
        <v>2221030.2799999998</v>
      </c>
      <c r="J58" s="53"/>
      <c r="K58" s="53">
        <v>0</v>
      </c>
    </row>
    <row r="59" spans="1:11" ht="24" customHeight="1" x14ac:dyDescent="0.45">
      <c r="B59" s="166" t="s">
        <v>178</v>
      </c>
      <c r="D59" s="54"/>
      <c r="E59" s="60">
        <f>SUM(E53:E58)</f>
        <v>25570992.530000001</v>
      </c>
      <c r="F59" s="53"/>
      <c r="G59" s="60">
        <f>SUM(G53:G58)</f>
        <v>-113017115.66000001</v>
      </c>
      <c r="H59" s="53"/>
      <c r="I59" s="60">
        <f>SUM(I53:I58)</f>
        <v>33444766.450000003</v>
      </c>
      <c r="J59" s="53"/>
      <c r="K59" s="60">
        <f>SUM(K53:K58)</f>
        <v>-101286597.12</v>
      </c>
    </row>
    <row r="60" spans="1:11" ht="24" customHeight="1" x14ac:dyDescent="0.45">
      <c r="A60" s="49" t="s">
        <v>136</v>
      </c>
      <c r="E60" s="61"/>
      <c r="F60" s="61"/>
      <c r="G60" s="61"/>
      <c r="H60" s="62"/>
      <c r="I60" s="62"/>
      <c r="J60" s="62"/>
      <c r="K60" s="61"/>
    </row>
    <row r="61" spans="1:11" ht="24" customHeight="1" x14ac:dyDescent="0.45">
      <c r="A61" s="49"/>
      <c r="C61" s="55" t="s">
        <v>137</v>
      </c>
      <c r="D61" s="157"/>
      <c r="E61" s="61">
        <v>100000000</v>
      </c>
      <c r="F61" s="61"/>
      <c r="G61" s="61">
        <v>52725654</v>
      </c>
      <c r="H61" s="62"/>
      <c r="I61" s="61">
        <v>100000000</v>
      </c>
      <c r="J61" s="62"/>
      <c r="K61" s="61">
        <v>52725654</v>
      </c>
    </row>
    <row r="62" spans="1:11" ht="24" customHeight="1" x14ac:dyDescent="0.45">
      <c r="A62" s="49"/>
      <c r="C62" s="55" t="s">
        <v>138</v>
      </c>
      <c r="E62" s="61">
        <v>34130900</v>
      </c>
      <c r="F62" s="61"/>
      <c r="G62" s="61">
        <v>0</v>
      </c>
      <c r="H62" s="62"/>
      <c r="I62" s="61">
        <v>34130900</v>
      </c>
      <c r="J62" s="62"/>
      <c r="K62" s="61">
        <v>0</v>
      </c>
    </row>
    <row r="63" spans="1:11" ht="24" customHeight="1" x14ac:dyDescent="0.45">
      <c r="C63" s="55" t="s">
        <v>139</v>
      </c>
      <c r="D63" s="55"/>
      <c r="E63" s="61">
        <v>-145392051.81</v>
      </c>
      <c r="F63" s="53"/>
      <c r="G63" s="53">
        <v>-252408933.66999999</v>
      </c>
      <c r="H63" s="53"/>
      <c r="I63" s="61">
        <v>-145392051.81</v>
      </c>
      <c r="J63" s="53"/>
      <c r="K63" s="53">
        <v>-252408933.66999999</v>
      </c>
    </row>
    <row r="64" spans="1:11" ht="24" customHeight="1" x14ac:dyDescent="0.45">
      <c r="C64" s="55" t="s">
        <v>140</v>
      </c>
      <c r="D64" s="55"/>
      <c r="E64" s="61">
        <v>-83715335.900000021</v>
      </c>
      <c r="F64" s="53"/>
      <c r="G64" s="53">
        <v>-130579783.93000001</v>
      </c>
      <c r="H64" s="53"/>
      <c r="I64" s="61">
        <v>-1845698.7100000002</v>
      </c>
      <c r="J64" s="53"/>
      <c r="K64" s="53">
        <v>0</v>
      </c>
    </row>
    <row r="65" spans="1:12" ht="24" customHeight="1" x14ac:dyDescent="0.45">
      <c r="C65" s="55" t="s">
        <v>190</v>
      </c>
      <c r="D65" s="55"/>
      <c r="E65" s="61">
        <v>-103579994.60000002</v>
      </c>
      <c r="F65" s="53"/>
      <c r="G65" s="53">
        <v>-51790077.299999997</v>
      </c>
      <c r="H65" s="53"/>
      <c r="I65" s="61">
        <v>-103579994.60000002</v>
      </c>
      <c r="J65" s="53"/>
      <c r="K65" s="53">
        <v>-51790077.299999997</v>
      </c>
    </row>
    <row r="66" spans="1:12" ht="24" customHeight="1" x14ac:dyDescent="0.45">
      <c r="B66" s="166" t="s">
        <v>180</v>
      </c>
      <c r="D66" s="54"/>
      <c r="E66" s="60">
        <f>SUM(E61:E65)</f>
        <v>-198556482.31000006</v>
      </c>
      <c r="F66" s="53"/>
      <c r="G66" s="60">
        <f>SUM(G61:G65)</f>
        <v>-382053140.90000004</v>
      </c>
      <c r="H66" s="53"/>
      <c r="I66" s="60">
        <f>SUM(I61:I65)</f>
        <v>-116686845.12000003</v>
      </c>
      <c r="J66" s="53"/>
      <c r="K66" s="60">
        <f>SUM(K61:K65)</f>
        <v>-251473356.96999997</v>
      </c>
    </row>
    <row r="67" spans="1:12" ht="24" customHeight="1" x14ac:dyDescent="0.45">
      <c r="A67" s="72" t="s">
        <v>141</v>
      </c>
      <c r="C67" s="54"/>
      <c r="D67" s="54"/>
      <c r="E67" s="53">
        <v>11810881.68</v>
      </c>
      <c r="F67" s="53"/>
      <c r="G67" s="53">
        <v>40229285.259999998</v>
      </c>
      <c r="H67" s="53"/>
      <c r="I67" s="53">
        <v>11810881.68</v>
      </c>
      <c r="J67" s="53"/>
      <c r="K67" s="53">
        <v>40229285.259999998</v>
      </c>
    </row>
    <row r="68" spans="1:12" ht="24" customHeight="1" x14ac:dyDescent="0.45">
      <c r="A68" s="48" t="s">
        <v>142</v>
      </c>
      <c r="E68" s="53">
        <f>SUM(E36+E59+E66+E67)</f>
        <v>170493288.36799973</v>
      </c>
      <c r="F68" s="53"/>
      <c r="G68" s="53">
        <f>SUM(G36+G59+G66+G67)</f>
        <v>-131634471.59999996</v>
      </c>
      <c r="H68" s="53"/>
      <c r="I68" s="53">
        <f>SUM(I36+I59+I66+I67)</f>
        <v>135907384.21800002</v>
      </c>
      <c r="J68" s="53"/>
      <c r="K68" s="53">
        <f>SUM(K36+K59+K66+K67)</f>
        <v>-133172841.98999998</v>
      </c>
    </row>
    <row r="69" spans="1:12" ht="24" customHeight="1" x14ac:dyDescent="0.45">
      <c r="A69" s="48" t="s">
        <v>181</v>
      </c>
      <c r="E69" s="53">
        <v>88243499.170000002</v>
      </c>
      <c r="F69" s="53"/>
      <c r="G69" s="53">
        <v>199519698.13999999</v>
      </c>
      <c r="H69" s="53"/>
      <c r="I69" s="53">
        <v>62285820.409999996</v>
      </c>
      <c r="J69" s="53"/>
      <c r="K69" s="53">
        <v>190273907.56</v>
      </c>
    </row>
    <row r="70" spans="1:12" ht="24" customHeight="1" x14ac:dyDescent="0.45">
      <c r="A70" s="48" t="s">
        <v>143</v>
      </c>
      <c r="E70" s="53">
        <v>-5883849.4500000002</v>
      </c>
      <c r="F70" s="53"/>
      <c r="G70" s="53">
        <v>97160.69</v>
      </c>
      <c r="H70" s="53"/>
      <c r="I70" s="53">
        <v>-5883849.4500000002</v>
      </c>
      <c r="J70" s="53"/>
      <c r="K70" s="53">
        <v>97160.69</v>
      </c>
    </row>
    <row r="71" spans="1:12" ht="24" customHeight="1" thickBot="1" x14ac:dyDescent="0.5">
      <c r="A71" s="66" t="s">
        <v>182</v>
      </c>
      <c r="B71" s="66"/>
      <c r="E71" s="73">
        <f>SUM(E68:E70)</f>
        <v>252852938.08799976</v>
      </c>
      <c r="F71" s="53"/>
      <c r="G71" s="73">
        <f>SUM(G68:G70)</f>
        <v>67982387.230000019</v>
      </c>
      <c r="H71" s="53"/>
      <c r="I71" s="73">
        <f>SUM(I68:I70)</f>
        <v>192309355.17800003</v>
      </c>
      <c r="J71" s="53"/>
      <c r="K71" s="73">
        <f>SUM(K68:K70)</f>
        <v>57198226.26000002</v>
      </c>
    </row>
    <row r="72" spans="1:12" ht="24" customHeight="1" thickTop="1" x14ac:dyDescent="0.45">
      <c r="A72" s="66"/>
      <c r="B72" s="66"/>
      <c r="E72" s="74"/>
      <c r="F72" s="74"/>
      <c r="G72" s="74"/>
      <c r="H72" s="74"/>
      <c r="I72" s="74"/>
      <c r="J72" s="74"/>
      <c r="K72" s="74"/>
      <c r="L72" s="75"/>
    </row>
    <row r="73" spans="1:12" ht="24" customHeight="1" x14ac:dyDescent="0.45">
      <c r="A73" s="66"/>
      <c r="B73" s="66"/>
      <c r="E73" s="74"/>
      <c r="F73" s="74"/>
      <c r="G73" s="74"/>
      <c r="H73" s="74"/>
      <c r="I73" s="74"/>
      <c r="J73" s="74"/>
      <c r="K73" s="74"/>
      <c r="L73" s="75"/>
    </row>
    <row r="74" spans="1:12" ht="24" customHeight="1" x14ac:dyDescent="0.45">
      <c r="A74" s="76" t="s">
        <v>144</v>
      </c>
      <c r="B74" s="66"/>
      <c r="E74" s="77"/>
      <c r="F74" s="77"/>
      <c r="G74" s="77"/>
      <c r="H74" s="77"/>
      <c r="I74" s="77"/>
      <c r="J74" s="77"/>
      <c r="K74" s="77"/>
    </row>
    <row r="75" spans="1:12" ht="24" customHeight="1" x14ac:dyDescent="0.45">
      <c r="A75" s="76"/>
      <c r="B75" s="66"/>
      <c r="E75" s="77"/>
      <c r="F75" s="77"/>
      <c r="G75" s="77"/>
      <c r="H75" s="77"/>
      <c r="I75" s="77"/>
      <c r="J75" s="77"/>
      <c r="K75" s="77"/>
    </row>
    <row r="76" spans="1:12" ht="24" customHeight="1" x14ac:dyDescent="0.45">
      <c r="A76" s="76"/>
      <c r="B76" s="66"/>
      <c r="E76" s="77"/>
      <c r="F76" s="77"/>
      <c r="G76" s="77"/>
      <c r="H76" s="77"/>
      <c r="I76" s="77"/>
      <c r="J76" s="77"/>
      <c r="K76" s="77"/>
    </row>
    <row r="77" spans="1:12" ht="24" customHeight="1" x14ac:dyDescent="0.45">
      <c r="A77" s="64" t="s">
        <v>24</v>
      </c>
      <c r="B77" s="66"/>
      <c r="E77" s="63"/>
      <c r="F77" s="63"/>
      <c r="G77" s="63"/>
      <c r="H77" s="63"/>
      <c r="I77" s="63"/>
      <c r="J77" s="63"/>
      <c r="K77" s="63"/>
    </row>
    <row r="78" spans="1:12" ht="24" customHeight="1" x14ac:dyDescent="0.45">
      <c r="A78" s="64"/>
      <c r="B78" s="66"/>
      <c r="E78" s="63"/>
      <c r="F78" s="63"/>
      <c r="G78" s="63"/>
      <c r="H78" s="63"/>
      <c r="I78" s="63"/>
      <c r="J78" s="63"/>
      <c r="K78" s="63"/>
    </row>
    <row r="79" spans="1:12" ht="24" customHeight="1" x14ac:dyDescent="0.45">
      <c r="A79" s="64"/>
      <c r="B79" s="66"/>
      <c r="E79" s="63"/>
      <c r="F79" s="63"/>
      <c r="G79" s="63"/>
      <c r="H79" s="63"/>
      <c r="I79" s="63"/>
      <c r="J79" s="63"/>
      <c r="K79" s="63"/>
    </row>
    <row r="80" spans="1:12" ht="24" customHeight="1" x14ac:dyDescent="0.45">
      <c r="A80" s="64"/>
      <c r="B80" s="66"/>
      <c r="C80" s="24" t="s">
        <v>25</v>
      </c>
      <c r="D80" s="12"/>
      <c r="E80" s="24"/>
      <c r="F80" s="24" t="s">
        <v>25</v>
      </c>
      <c r="H80" s="12"/>
      <c r="I80" s="24"/>
      <c r="J80" s="24"/>
      <c r="K80" s="24"/>
    </row>
    <row r="81" spans="1:11" ht="24" customHeight="1" x14ac:dyDescent="0.45">
      <c r="A81" s="64"/>
      <c r="B81" s="66"/>
      <c r="C81" s="24" t="s">
        <v>26</v>
      </c>
      <c r="D81" s="12"/>
      <c r="E81" s="24"/>
      <c r="F81" s="24" t="s">
        <v>27</v>
      </c>
      <c r="H81" s="12"/>
      <c r="I81" s="12"/>
      <c r="J81" s="12"/>
      <c r="K81" s="12"/>
    </row>
  </sheetData>
  <mergeCells count="13">
    <mergeCell ref="E49:G49"/>
    <mergeCell ref="I49:K49"/>
    <mergeCell ref="A42:K42"/>
    <mergeCell ref="A1:K1"/>
    <mergeCell ref="A2:K2"/>
    <mergeCell ref="A3:K3"/>
    <mergeCell ref="E6:G6"/>
    <mergeCell ref="I6:K6"/>
    <mergeCell ref="A4:K4"/>
    <mergeCell ref="A47:K47"/>
    <mergeCell ref="A44:K44"/>
    <mergeCell ref="A45:K45"/>
    <mergeCell ref="A46:K46"/>
  </mergeCells>
  <pageMargins left="0.55118110236220474" right="0.19685039370078741" top="0.70866141732283472" bottom="0.43307086614173229" header="0.43307086614173229" footer="0.19685039370078741"/>
  <pageSetup paperSize="9" scale="80" fitToHeight="3" orientation="portrait" r:id="rId1"/>
  <headerFooter alignWithMargins="0"/>
  <rowBreaks count="1" manualBreakCount="1">
    <brk id="41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C555BF4316F54D8DAEFCC56D8324B7" ma:contentTypeVersion="10" ma:contentTypeDescription="Create a new document." ma:contentTypeScope="" ma:versionID="beac37805841c6d05503b2063e5bd619">
  <xsd:schema xmlns:xsd="http://www.w3.org/2001/XMLSchema" xmlns:xs="http://www.w3.org/2001/XMLSchema" xmlns:p="http://schemas.microsoft.com/office/2006/metadata/properties" xmlns:ns2="f36317db-2c29-4f3d-98dd-cfddd9acf49f" targetNamespace="http://schemas.microsoft.com/office/2006/metadata/properties" ma:root="true" ma:fieldsID="dd09af2eac3a846cf5dd77a56c9d6ffa" ns2:_="">
    <xsd:import namespace="f36317db-2c29-4f3d-98dd-cfddd9acf4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39FEF9-5C6E-414F-976E-7EB61DADE4C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65E7455-B812-4990-B7E0-DE0B7816C4FA}"/>
</file>

<file path=customXml/itemProps3.xml><?xml version="1.0" encoding="utf-8"?>
<ds:datastoreItem xmlns:ds="http://schemas.openxmlformats.org/officeDocument/2006/customXml" ds:itemID="{AD866567-D3A4-456A-BB8D-1A64C49F13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7</vt:i4>
      </vt:variant>
    </vt:vector>
  </HeadingPairs>
  <TitlesOfParts>
    <vt:vector size="13" baseType="lpstr">
      <vt:lpstr>งบแสดงฐานะการเงิน</vt:lpstr>
      <vt:lpstr>งบกำไรขาดทุน 3 เดือน</vt:lpstr>
      <vt:lpstr>งบกำไรขาดทุน 9 เดือน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  <vt:lpstr>งบกระแสเงินสด!Print_Area</vt:lpstr>
      <vt:lpstr>'งบกำไรขาดทุน 3 เดือน'!Print_Area</vt:lpstr>
      <vt:lpstr>'งบกำไรขาดทุน 9 เดือน'!Print_Area</vt:lpstr>
      <vt:lpstr>'งบเปลี่ยนแปลง-เฉพาะ'!Print_Area</vt:lpstr>
      <vt:lpstr>'งบเปลี่ยนแปลง-รวม'!Print_Area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</dc:creator>
  <cp:lastModifiedBy>DIACOM1</cp:lastModifiedBy>
  <cp:lastPrinted>2020-11-04T04:29:38Z</cp:lastPrinted>
  <dcterms:created xsi:type="dcterms:W3CDTF">2020-05-07T06:38:59Z</dcterms:created>
  <dcterms:modified xsi:type="dcterms:W3CDTF">2020-11-04T04:29:42Z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0x010100CFC555BF4316F54D8DAEFCC56D8324B7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</Properties>
</file>