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 tabRatio="842" activeTab="17"/>
  </bookViews>
  <sheets>
    <sheet name="P1-12" sheetId="21" r:id="rId1"/>
    <sheet name="P13-16" sheetId="2" r:id="rId2"/>
    <sheet name="P17" sheetId="3" r:id="rId3"/>
    <sheet name="P18-22" sheetId="4" r:id="rId4"/>
    <sheet name="P23-24" sheetId="5" r:id="rId5"/>
    <sheet name="P25" sheetId="6" r:id="rId6"/>
    <sheet name="P26" sheetId="7" r:id="rId7"/>
    <sheet name="P27" sheetId="8" r:id="rId8"/>
    <sheet name="P28." sheetId="9" r:id="rId9"/>
    <sheet name="P29" sheetId="10" r:id="rId10"/>
    <sheet name="P30-34" sheetId="11" r:id="rId11"/>
    <sheet name="P35" sheetId="12" r:id="rId12"/>
    <sheet name="P36-40" sheetId="13" r:id="rId13"/>
    <sheet name="P41-42" sheetId="14" r:id="rId14"/>
    <sheet name="P43" sheetId="15" r:id="rId15"/>
    <sheet name="P44-46" sheetId="16" r:id="rId16"/>
    <sheet name="P47-48" sheetId="17" r:id="rId17"/>
    <sheet name="P49 " sheetId="18" r:id="rId18"/>
    <sheet name="P50 " sheetId="19" r:id="rId19"/>
    <sheet name="P51 " sheetId="20" r:id="rId20"/>
    <sheet name="P52" sheetId="22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a" localSheetId="0">#REF!</definedName>
    <definedName name="\a" localSheetId="19">#REF!</definedName>
    <definedName name="\a" localSheetId="20">#REF!</definedName>
    <definedName name="\a">#REF!</definedName>
    <definedName name="\b" localSheetId="19">#REF!</definedName>
    <definedName name="\b" localSheetId="20">#REF!</definedName>
    <definedName name="\b">#REF!</definedName>
    <definedName name="\e" localSheetId="19">#REF!</definedName>
    <definedName name="\e" localSheetId="20">#REF!</definedName>
    <definedName name="\e">#REF!</definedName>
    <definedName name="\f" localSheetId="19">#REF!</definedName>
    <definedName name="\f" localSheetId="20">#REF!</definedName>
    <definedName name="\f">#REF!</definedName>
    <definedName name="\g" localSheetId="19">#REF!</definedName>
    <definedName name="\g" localSheetId="20">#REF!</definedName>
    <definedName name="\g">#REF!</definedName>
    <definedName name="\h" localSheetId="19">#REF!</definedName>
    <definedName name="\h" localSheetId="20">#REF!</definedName>
    <definedName name="\h">#REF!</definedName>
    <definedName name="\k" localSheetId="19">#REF!</definedName>
    <definedName name="\k" localSheetId="20">#REF!</definedName>
    <definedName name="\k">#REF!</definedName>
    <definedName name="\l" localSheetId="19">#REF!</definedName>
    <definedName name="\l" localSheetId="20">#REF!</definedName>
    <definedName name="\l">#REF!</definedName>
    <definedName name="\n" localSheetId="19">#REF!</definedName>
    <definedName name="\n" localSheetId="20">#REF!</definedName>
    <definedName name="\n">#REF!</definedName>
    <definedName name="\p" localSheetId="19">#REF!</definedName>
    <definedName name="\p" localSheetId="20">#REF!</definedName>
    <definedName name="\p">#REF!</definedName>
    <definedName name="\s" localSheetId="19">#REF!</definedName>
    <definedName name="\s" localSheetId="20">#REF!</definedName>
    <definedName name="\s">#REF!</definedName>
    <definedName name="\t" localSheetId="19">#REF!</definedName>
    <definedName name="\t" localSheetId="20">#REF!</definedName>
    <definedName name="\t">#REF!</definedName>
    <definedName name="\v" localSheetId="19">#REF!</definedName>
    <definedName name="\v" localSheetId="20">#REF!</definedName>
    <definedName name="\v">#REF!</definedName>
    <definedName name="\w" localSheetId="19">#REF!</definedName>
    <definedName name="\w" localSheetId="20">#REF!</definedName>
    <definedName name="\w">#REF!</definedName>
    <definedName name="\z" localSheetId="19">#REF!</definedName>
    <definedName name="\z" localSheetId="20">#REF!</definedName>
    <definedName name="\z">#REF!</definedName>
    <definedName name="________e1" localSheetId="19">#REF!</definedName>
    <definedName name="________e1" localSheetId="20">#REF!</definedName>
    <definedName name="________e1">#REF!</definedName>
    <definedName name="________f1" localSheetId="19">#REF!</definedName>
    <definedName name="________f1" localSheetId="20">#REF!</definedName>
    <definedName name="________f1">#REF!</definedName>
    <definedName name="________g1" localSheetId="19">#REF!</definedName>
    <definedName name="________g1" localSheetId="20">#REF!</definedName>
    <definedName name="________g1">#REF!</definedName>
    <definedName name="________h1" localSheetId="19">#REF!</definedName>
    <definedName name="________h1" localSheetId="20">#REF!</definedName>
    <definedName name="________h1">#REF!</definedName>
    <definedName name="________k1" localSheetId="19">#REF!</definedName>
    <definedName name="________k1" localSheetId="20">#REF!</definedName>
    <definedName name="________k1">#REF!</definedName>
    <definedName name="________PRO1" localSheetId="19">#REF!</definedName>
    <definedName name="________PRO1" localSheetId="20">#REF!</definedName>
    <definedName name="________PRO1">#REF!</definedName>
    <definedName name="_______e1" localSheetId="19">#REF!</definedName>
    <definedName name="_______e1" localSheetId="20">#REF!</definedName>
    <definedName name="_______e1">#REF!</definedName>
    <definedName name="_______f1" localSheetId="19">#REF!</definedName>
    <definedName name="_______f1" localSheetId="20">#REF!</definedName>
    <definedName name="_______f1">#REF!</definedName>
    <definedName name="_______g1" localSheetId="19">#REF!</definedName>
    <definedName name="_______g1" localSheetId="20">#REF!</definedName>
    <definedName name="_______g1">#REF!</definedName>
    <definedName name="_______h1" localSheetId="19">#REF!</definedName>
    <definedName name="_______h1" localSheetId="20">#REF!</definedName>
    <definedName name="_______h1">#REF!</definedName>
    <definedName name="_______k1" localSheetId="19">#REF!</definedName>
    <definedName name="_______k1" localSheetId="20">#REF!</definedName>
    <definedName name="_______k1">#REF!</definedName>
    <definedName name="_______PRO1" localSheetId="19">#REF!</definedName>
    <definedName name="_______PRO1" localSheetId="20">#REF!</definedName>
    <definedName name="_______PRO1">#REF!</definedName>
    <definedName name="______e1" localSheetId="19">#REF!</definedName>
    <definedName name="______e1" localSheetId="20">#REF!</definedName>
    <definedName name="______e1">#REF!</definedName>
    <definedName name="______f1" localSheetId="19">#REF!</definedName>
    <definedName name="______f1" localSheetId="20">#REF!</definedName>
    <definedName name="______f1">#REF!</definedName>
    <definedName name="______g1" localSheetId="19">#REF!</definedName>
    <definedName name="______g1" localSheetId="20">#REF!</definedName>
    <definedName name="______g1">#REF!</definedName>
    <definedName name="______h1" localSheetId="19">#REF!</definedName>
    <definedName name="______h1" localSheetId="20">#REF!</definedName>
    <definedName name="______h1">#REF!</definedName>
    <definedName name="______k1" localSheetId="19">#REF!</definedName>
    <definedName name="______k1" localSheetId="20">#REF!</definedName>
    <definedName name="______k1">#REF!</definedName>
    <definedName name="______PRO1" localSheetId="19">#REF!</definedName>
    <definedName name="______PRO1" localSheetId="20">#REF!</definedName>
    <definedName name="______PRO1">#REF!</definedName>
    <definedName name="_____e1" localSheetId="19">#REF!</definedName>
    <definedName name="_____e1" localSheetId="20">#REF!</definedName>
    <definedName name="_____e1">#REF!</definedName>
    <definedName name="_____f1" localSheetId="19">#REF!</definedName>
    <definedName name="_____f1" localSheetId="20">#REF!</definedName>
    <definedName name="_____f1">#REF!</definedName>
    <definedName name="_____g1" localSheetId="19">#REF!</definedName>
    <definedName name="_____g1" localSheetId="20">#REF!</definedName>
    <definedName name="_____g1">#REF!</definedName>
    <definedName name="_____h1" localSheetId="19">#REF!</definedName>
    <definedName name="_____h1" localSheetId="20">#REF!</definedName>
    <definedName name="_____h1">#REF!</definedName>
    <definedName name="_____k1" localSheetId="19">#REF!</definedName>
    <definedName name="_____k1" localSheetId="20">#REF!</definedName>
    <definedName name="_____k1">#REF!</definedName>
    <definedName name="_____PRO1" localSheetId="19">#REF!</definedName>
    <definedName name="_____PRO1" localSheetId="20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7">'[1]AA-1'!#REF!</definedName>
    <definedName name="____DAT8">'[1]AA-1'!#REF!</definedName>
    <definedName name="____DAT9">'[1]AA-1'!#REF!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DAT1">'[1]AA-1'!#REF!</definedName>
    <definedName name="___DAT10">'[1]AA-1'!#REF!</definedName>
    <definedName name="___DAT13">'[1]AA-1'!#REF!</definedName>
    <definedName name="___DAT2">'[1]AA-1'!#REF!</definedName>
    <definedName name="___DAT3">'[1]AA-1'!#REF!</definedName>
    <definedName name="___DAT5">'[1]AA-1'!#REF!</definedName>
    <definedName name="___DAT6">'[1]AA-1'!#REF!</definedName>
    <definedName name="___DAT7">'[1]AA-1'!#REF!</definedName>
    <definedName name="___DAT8">'[1]AA-1'!#REF!</definedName>
    <definedName name="___DAT9">'[1]AA-1'!#REF!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[3]db!$C$15,[3]db!$B$14,[3]db!$B$12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 localSheetId="19">#REF!</definedName>
    <definedName name="___tt17" localSheetId="20">#REF!</definedName>
    <definedName name="___tt17">#REF!</definedName>
    <definedName name="___tt18" localSheetId="19">#REF!</definedName>
    <definedName name="___tt18" localSheetId="20">#REF!</definedName>
    <definedName name="___tt18">#REF!</definedName>
    <definedName name="___tt19" localSheetId="19">#REF!</definedName>
    <definedName name="___tt19" localSheetId="20">#REF!</definedName>
    <definedName name="___tt19">#REF!</definedName>
    <definedName name="___tt2" localSheetId="19">#REF!</definedName>
    <definedName name="___tt2" localSheetId="20">#REF!</definedName>
    <definedName name="___tt2">#REF!</definedName>
    <definedName name="___tt20" localSheetId="19">#REF!</definedName>
    <definedName name="___tt20" localSheetId="20">#REF!</definedName>
    <definedName name="___tt20">#REF!</definedName>
    <definedName name="___tt21" localSheetId="19">#REF!</definedName>
    <definedName name="___tt21" localSheetId="20">#REF!</definedName>
    <definedName name="___tt21">#REF!</definedName>
    <definedName name="___tt3" localSheetId="19">#REF!</definedName>
    <definedName name="___tt3" localSheetId="20">#REF!</definedName>
    <definedName name="___tt3">#REF!</definedName>
    <definedName name="___tt4" localSheetId="19">#REF!</definedName>
    <definedName name="___tt4" localSheetId="20">#REF!</definedName>
    <definedName name="___tt4">#REF!</definedName>
    <definedName name="___tt5" localSheetId="19">#REF!</definedName>
    <definedName name="___tt5" localSheetId="20">#REF!</definedName>
    <definedName name="___tt5">#REF!</definedName>
    <definedName name="___tt6" localSheetId="19">#REF!</definedName>
    <definedName name="___tt6" localSheetId="20">#REF!</definedName>
    <definedName name="___tt6">#REF!</definedName>
    <definedName name="___tt7" localSheetId="19">#REF!</definedName>
    <definedName name="___tt7" localSheetId="20">#REF!</definedName>
    <definedName name="___tt7">#REF!</definedName>
    <definedName name="___tt8" localSheetId="19">#REF!</definedName>
    <definedName name="___tt8" localSheetId="20">#REF!</definedName>
    <definedName name="___tt8">#REF!</definedName>
    <definedName name="___tt9" localSheetId="19">#REF!</definedName>
    <definedName name="___tt9" localSheetId="20">#REF!</definedName>
    <definedName name="___tt9">#REF!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K40">[4]Order_Nov_w45!$A$60</definedName>
    <definedName name="___xlnm.Print_Area_10">#REF!</definedName>
    <definedName name="___xlnm.Print_Area_11">#REF!</definedName>
    <definedName name="___xlnm.Print_Area_14">#REF!</definedName>
    <definedName name="___xlnm.Print_Area_16">#REF!</definedName>
    <definedName name="__123Graph_A" hidden="1">[5]AM_COST!#REF!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 localSheetId="19">'[6]AA-1'!#REF!</definedName>
    <definedName name="__DAT2" localSheetId="20">'[6]AA-1'!#REF!</definedName>
    <definedName name="__DAT2">'[6]AA-1'!#REF!</definedName>
    <definedName name="__DAT3" localSheetId="19">'[6]AA-1'!#REF!</definedName>
    <definedName name="__DAT3" localSheetId="20">'[6]AA-1'!#REF!</definedName>
    <definedName name="__DAT3">'[6]AA-1'!#REF!</definedName>
    <definedName name="__DAT5" localSheetId="19">'[6]AA-1'!#REF!</definedName>
    <definedName name="__DAT5" localSheetId="20">'[6]AA-1'!#REF!</definedName>
    <definedName name="__DAT5">'[6]AA-1'!#REF!</definedName>
    <definedName name="__DAT6" localSheetId="19">'[6]AA-1'!#REF!</definedName>
    <definedName name="__DAT6" localSheetId="20">'[6]AA-1'!#REF!</definedName>
    <definedName name="__DAT6">'[6]AA-1'!#REF!</definedName>
    <definedName name="__DAT7" localSheetId="19">'[6]AA-1'!#REF!</definedName>
    <definedName name="__DAT7" localSheetId="20">'[6]AA-1'!#REF!</definedName>
    <definedName name="__DAT7">'[6]AA-1'!#REF!</definedName>
    <definedName name="__DAT8" localSheetId="19">'[6]AA-1'!#REF!</definedName>
    <definedName name="__DAT8" localSheetId="20">'[6]AA-1'!#REF!</definedName>
    <definedName name="__DAT8">'[6]AA-1'!#REF!</definedName>
    <definedName name="__DAT9" localSheetId="19">'[6]AA-1'!#REF!</definedName>
    <definedName name="__DAT9" localSheetId="20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[3]db!$C$15,[3]db!$B$14,[3]db!$B$12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 localSheetId="19">#REF!</definedName>
    <definedName name="__tt21" localSheetId="20">#REF!</definedName>
    <definedName name="__tt21">#REF!</definedName>
    <definedName name="__tt3" localSheetId="19">#REF!</definedName>
    <definedName name="__tt3" localSheetId="20">#REF!</definedName>
    <definedName name="__tt3">#REF!</definedName>
    <definedName name="__tt4" localSheetId="19">#REF!</definedName>
    <definedName name="__tt4" localSheetId="20">#REF!</definedName>
    <definedName name="__tt4">#REF!</definedName>
    <definedName name="__tt5" localSheetId="19">#REF!</definedName>
    <definedName name="__tt5" localSheetId="20">#REF!</definedName>
    <definedName name="__tt5">#REF!</definedName>
    <definedName name="__tt6" localSheetId="19">#REF!</definedName>
    <definedName name="__tt6" localSheetId="20">#REF!</definedName>
    <definedName name="__tt6">#REF!</definedName>
    <definedName name="__tt7" localSheetId="19">#REF!</definedName>
    <definedName name="__tt7" localSheetId="20">#REF!</definedName>
    <definedName name="__tt7">#REF!</definedName>
    <definedName name="__tt8" localSheetId="19">#REF!</definedName>
    <definedName name="__tt8" localSheetId="20">#REF!</definedName>
    <definedName name="__tt8">#REF!</definedName>
    <definedName name="__tt9" localSheetId="19">#REF!</definedName>
    <definedName name="__tt9" localSheetId="20">#REF!</definedName>
    <definedName name="__tt9">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K40">[4]Order_Nov_w45!$A$60</definedName>
    <definedName name="__xlnm.Print_Area_10">#REF!</definedName>
    <definedName name="__xlnm.Print_Area_11">#REF!</definedName>
    <definedName name="__xlnm.Print_Area_14">#REF!</definedName>
    <definedName name="__xlnm.Print_Area_16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 localSheetId="19">'[6]AA-1'!#REF!</definedName>
    <definedName name="_DAT8" localSheetId="20">'[6]AA-1'!#REF!</definedName>
    <definedName name="_DAT8">'[6]AA-1'!#REF!</definedName>
    <definedName name="_DAT9" localSheetId="19">'[6]AA-1'!#REF!</definedName>
    <definedName name="_DAT9" localSheetId="20">'[6]AA-1'!#REF!</definedName>
    <definedName name="_DAT9">'[6]AA-1'!#REF!</definedName>
    <definedName name="_e1">#REF!</definedName>
    <definedName name="_f1">#REF!</definedName>
    <definedName name="_Fill" hidden="1">#REF!</definedName>
    <definedName name="_g1">#REF!</definedName>
    <definedName name="_GoBack" localSheetId="0">'P1-12'!#REF!</definedName>
    <definedName name="_h1">#REF!</definedName>
    <definedName name="_Hlk55040087" localSheetId="13">'P41-42'!$C$26</definedName>
    <definedName name="_k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BL3">#REF!</definedName>
    <definedName name="_rub1">[3]db!$C$15,[3]db!$B$14,[3]db!$B$12</definedName>
    <definedName name="_Sort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 localSheetId="19">#REF!</definedName>
    <definedName name="_tt21" localSheetId="20">#REF!</definedName>
    <definedName name="_tt21">#REF!</definedName>
    <definedName name="_tt3" localSheetId="19">#REF!</definedName>
    <definedName name="_tt3" localSheetId="20">#REF!</definedName>
    <definedName name="_tt3">#REF!</definedName>
    <definedName name="_tt4" localSheetId="19">#REF!</definedName>
    <definedName name="_tt4" localSheetId="20">#REF!</definedName>
    <definedName name="_tt4">#REF!</definedName>
    <definedName name="_tt5" localSheetId="19">#REF!</definedName>
    <definedName name="_tt5" localSheetId="20">#REF!</definedName>
    <definedName name="_tt5">#REF!</definedName>
    <definedName name="_tt6" localSheetId="19">#REF!</definedName>
    <definedName name="_tt6" localSheetId="20">#REF!</definedName>
    <definedName name="_tt6">#REF!</definedName>
    <definedName name="_tt7" localSheetId="19">#REF!</definedName>
    <definedName name="_tt7" localSheetId="20">#REF!</definedName>
    <definedName name="_tt7">#REF!</definedName>
    <definedName name="_tt8" localSheetId="19">#REF!</definedName>
    <definedName name="_tt8" localSheetId="20">#REF!</definedName>
    <definedName name="_tt8">#REF!</definedName>
    <definedName name="_tt9" localSheetId="19">#REF!</definedName>
    <definedName name="_tt9" localSheetId="20">#REF!</definedName>
    <definedName name="_tt9">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K">'[8]แจกแจง _งบดุล_'!#REF!</definedName>
    <definedName name="ang">'[9]Data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hidden="1">#REF!</definedName>
    <definedName name="Back">#REF!</definedName>
    <definedName name="base">#REF!</definedName>
    <definedName name="bb">#REF!</definedName>
    <definedName name="bbb">[11]name!#REF!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>#REF!</definedName>
    <definedName name="BONUS2">#REF!</definedName>
    <definedName name="bre">#REF!</definedName>
    <definedName name="BS">#REF!</definedName>
    <definedName name="BU">[12]Insurance!#REF!</definedName>
    <definedName name="case">[13]data!$C$1</definedName>
    <definedName name="cash">'[9]Data 2'!$A:$IV</definedName>
    <definedName name="cc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lass">'[10]Asset Class'!$A$2:$A$18</definedName>
    <definedName name="CODE">'[14]CODE,NAME'!$A$1:$B$19</definedName>
    <definedName name="comm.">[15]description!#REF!</definedName>
    <definedName name="compare">#REF!</definedName>
    <definedName name="con">#REF!</definedName>
    <definedName name="COST">#REF!</definedName>
    <definedName name="costa">#REF!</definedName>
    <definedName name="D">'[16]วงเครดิต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[17]สำนักงาน!#REF!</definedName>
    <definedName name="DATA_02">[17]สำนักงาน!#REF!</definedName>
    <definedName name="DATA_023">[17]สำนักงาน!#REF!</definedName>
    <definedName name="DATA_03">[17]สำนักงาน!#REF!</definedName>
    <definedName name="data1" localSheetId="0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19">#REF!</definedName>
    <definedName name="_xlnm.Database" localSheetId="20">#REF!</definedName>
    <definedName name="_xlnm.Database">#REF!</definedName>
    <definedName name="Db">[18]Sheet1!$A$2:$D$126</definedName>
    <definedName name="dd">#REF!</definedName>
    <definedName name="ddddddd">[19]note_defect!#REF!</definedName>
    <definedName name="Defect_Jun_2002">[19]note_defect!#REF!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'[10]Depre. Key'!$A$3:$A$6</definedName>
    <definedName name="df">#REF!</definedName>
    <definedName name="dkfi">#REF!</definedName>
    <definedName name="dsfka">#REF!</definedName>
    <definedName name="E">#REF!</definedName>
    <definedName name="ee">#REF!</definedName>
    <definedName name="EM">[20]ดอกเบี้ยรับ!#REF!</definedName>
    <definedName name="ert" hidden="1">#REF!</definedName>
    <definedName name="EX.RATE">[21]RATE!$A$1:$C$32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>'[22]แจกแจง _งบดุล_'!#REF!</definedName>
    <definedName name="Excel_BuiltIn_Print_Area_12_11">#REF!</definedName>
    <definedName name="Excel_BuiltIn_Print_Area_12_12">#REF!</definedName>
    <definedName name="Excel_BuiltIn_Print_Area_12_16">'[23]แจกแจง _งบดุล_'!#REF!</definedName>
    <definedName name="Excel_BuiltIn_Print_Area_12_18">'[8]แจกแจง _งบดุล_'!#REF!</definedName>
    <definedName name="Excel_BuiltIn_Print_Area_12_29">#REF!</definedName>
    <definedName name="Excel_BuiltIn_Print_Area_12_3">'[8]แจกแจง _งบดุล_'!#REF!</definedName>
    <definedName name="Excel_BuiltIn_Print_Area_12_4">'[8]แจกแจง _งบดุล_'!#REF!</definedName>
    <definedName name="Excel_BuiltIn_Print_Area_12_5">'[8]แจกแจง _งบดุล_'!#REF!</definedName>
    <definedName name="Excel_BuiltIn_Print_Area_12_6">'[8]แจกแจง _งบดุล_'!#REF!</definedName>
    <definedName name="Excel_BuiltIn_Print_Area_12_8">'[8]แจกแจง _งบดุล_'!#REF!</definedName>
    <definedName name="Excel_BuiltIn_Print_Area_12_9">#REF!</definedName>
    <definedName name="Excel_BuiltIn_Print_Area_4_1_11">[24]ดอกเบี้ยรับ!#REF!</definedName>
    <definedName name="Excel_BuiltIn_Print_Area_4_1_12">[25]ดอกเบี้ยรับ!#REF!</definedName>
    <definedName name="Excel_BuiltIn_Print_Area_4_1_29">[26]ดอกเบี้ยรับ!#REF!</definedName>
    <definedName name="Excel_BuiltIn_Print_Area_4_1_9">[20]ดอกเบี้ยรับ!#REF!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>[23]SSW_loan_OD!#REF!</definedName>
    <definedName name="Excel_BuiltIn_Print_Titles_23_10">[22]SSW_loan_OD!#REF!</definedName>
    <definedName name="Excel_BuiltIn_Print_Titles_23_11">[24]SSW!#REF!</definedName>
    <definedName name="Excel_BuiltIn_Print_Titles_23_12">[25]SSW!#REF!</definedName>
    <definedName name="Excel_BuiltIn_Print_Titles_23_16">[8]SSW_loan_OD!#REF!</definedName>
    <definedName name="Excel_BuiltIn_Print_Titles_23_18">[8]SSW_loan_OD!#REF!</definedName>
    <definedName name="Excel_BuiltIn_Print_Titles_23_29">[26]SSW!#REF!</definedName>
    <definedName name="Excel_BuiltIn_Print_Titles_23_3">[8]SSW_loan_OD!#REF!</definedName>
    <definedName name="Excel_BuiltIn_Print_Titles_23_4">[8]SSW_loan_OD!#REF!</definedName>
    <definedName name="Excel_BuiltIn_Print_Titles_23_5">[8]SSW_loan_OD!#REF!</definedName>
    <definedName name="Excel_BuiltIn_Print_Titles_23_6">[8]SSW_loan_OD!#REF!</definedName>
    <definedName name="Excel_BuiltIn_Print_Titles_23_8" localSheetId="19">[8]SSW_loan_OD!#REF!</definedName>
    <definedName name="Excel_BuiltIn_Print_Titles_23_8" localSheetId="20">[8]SSW_loan_OD!#REF!</definedName>
    <definedName name="Excel_BuiltIn_Print_Titles_23_8">[8]SSW_loan_OD!#REF!</definedName>
    <definedName name="Excel_BuiltIn_Print_Titles_23_9" localSheetId="19">[20]SSW!#REF!</definedName>
    <definedName name="Excel_BuiltIn_Print_Titles_23_9" localSheetId="20">[20]SSW!#REF!</definedName>
    <definedName name="Excel_BuiltIn_Print_Titles_23_9">[20]SSW!#REF!</definedName>
    <definedName name="Excel_BuiltIn_Print_Titles_4">#N/A</definedName>
    <definedName name="Excel_BuiltIn_Print_Titles_4_1">#N/A</definedName>
    <definedName name="Excel_BuiltIn_Print_Titles_4_10" localSheetId="19">[12]Insurance!#REF!</definedName>
    <definedName name="Excel_BuiltIn_Print_Titles_4_10" localSheetId="20">[12]Insurance!#REF!</definedName>
    <definedName name="Excel_BuiltIn_Print_Titles_4_10">[12]Insurance!#REF!</definedName>
    <definedName name="Excel_BuiltIn_Print_Titles_4_15" localSheetId="19">[12]Insurance!#REF!</definedName>
    <definedName name="Excel_BuiltIn_Print_Titles_4_15" localSheetId="20">[12]Insurance!#REF!</definedName>
    <definedName name="Excel_BuiltIn_Print_Titles_4_15">[12]Insurance!#REF!</definedName>
    <definedName name="Excel_BuiltIn_Print_Titles_4_16" localSheetId="19">[12]Insurance!#REF!</definedName>
    <definedName name="Excel_BuiltIn_Print_Titles_4_16" localSheetId="20">[12]Insurance!#REF!</definedName>
    <definedName name="Excel_BuiltIn_Print_Titles_4_16">[12]Insurance!#REF!</definedName>
    <definedName name="Excel_BuiltIn_Print_Titles_4_18" localSheetId="19">[12]Insurance!#REF!</definedName>
    <definedName name="Excel_BuiltIn_Print_Titles_4_18" localSheetId="20">[12]Insurance!#REF!</definedName>
    <definedName name="Excel_BuiltIn_Print_Titles_4_18">[12]Insurance!#REF!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9">[12]Insurance!#REF!</definedName>
    <definedName name="Excel_BuiltIn_Print_Titles_4_5" localSheetId="20">[12]Insurance!#REF!</definedName>
    <definedName name="Excel_BuiltIn_Print_Titles_4_5">[12]Insurance!#REF!</definedName>
    <definedName name="Excel_BuiltIn_Print_Titles_4_6">#N/A</definedName>
    <definedName name="Excel_BuiltIn_Print_Titles_4_8" localSheetId="19">[12]Insurance!#REF!</definedName>
    <definedName name="Excel_BuiltIn_Print_Titles_4_8" localSheetId="20">[12]Insurance!#REF!</definedName>
    <definedName name="Excel_BuiltIn_Print_Titles_4_8">[12]Insurance!#REF!</definedName>
    <definedName name="Excel_BuiltIn_Print_Titles_4_9" localSheetId="19">[12]Insurance!#REF!</definedName>
    <definedName name="Excel_BuiltIn_Print_Titles_4_9" localSheetId="20">[12]Insurance!#REF!</definedName>
    <definedName name="Excel_BuiltIn_Print_Titles_4_9">[12]Insurance!#REF!</definedName>
    <definedName name="Excel_BuiltIn_Print_Titles_6">#REF!</definedName>
    <definedName name="Excel_BuitIn">[12]Insurance!#REF!</definedName>
    <definedName name="EXPORT">#REF!</definedName>
    <definedName name="_xlnm.Extract" localSheetId="19">[27]BGT97STAFF!#REF!</definedName>
    <definedName name="_xlnm.Extract" localSheetId="20">[27]BGT97STAFF!#REF!</definedName>
    <definedName name="_xlnm.Extract">[27]BGT97STAFF!#REF!</definedName>
    <definedName name="F">'[16]วงเครดิต 3'!#REF!</definedName>
    <definedName name="Fa">'[16]วงเครดิต 3'!#REF!</definedName>
    <definedName name="FA..">#REF!</definedName>
    <definedName name="fdkf">#REF!</definedName>
    <definedName name="ff" localSheetId="0" hidden="1">{#N/A,#N/A,FALSE,"Eff-SSC2"}</definedName>
    <definedName name="ff" hidden="1">{#N/A,#N/A,FALSE,"Eff-SSC2"}</definedName>
    <definedName name="ffd">#REF!</definedName>
    <definedName name="fff">#REF!</definedName>
    <definedName name="ffff" localSheetId="0" hidden="1">{#N/A,#N/A,FALSE,"Eff-SSC2"}</definedName>
    <definedName name="ffff" hidden="1">{#N/A,#N/A,FALSE,"Eff-SSC2"}</definedName>
    <definedName name="fg">#REF!</definedName>
    <definedName name="figogiri">#REF!</definedName>
    <definedName name="fjds">'[28]GL CB'!$L$44</definedName>
    <definedName name="Follow">#REF!</definedName>
    <definedName name="Follow1">#REF!</definedName>
    <definedName name="Forward_Sheet1_List">#REF!</definedName>
    <definedName name="fre">#REF!</definedName>
    <definedName name="frj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G">'[16]วงเครดิต 3'!#REF!</definedName>
    <definedName name="Gain_Loss">#REF!</definedName>
    <definedName name="GB">'[8]แจกแจง _งบดุล_'!#REF!</definedName>
    <definedName name="ggg">#REF!</definedName>
    <definedName name="gjjf">#REF!</definedName>
    <definedName name="GL_CB">'[29]GL CB'!$L$44</definedName>
    <definedName name="GL_M">'[29]GL M'!$L$385</definedName>
    <definedName name="Gm">#REF!</definedName>
    <definedName name="GO">#REF!</definedName>
    <definedName name="Gr">#REF!</definedName>
    <definedName name="grd">#REF!</definedName>
    <definedName name="group">[30]group!$A:$IV</definedName>
    <definedName name="grr">#REF!</definedName>
    <definedName name="h">'[16]วงเครดิต 3'!#REF!</definedName>
    <definedName name="HAE_YOUNG_TRADING_CO._LTD.">#REF!</definedName>
    <definedName name="HE">#REF!</definedName>
    <definedName name="HELP">#REF!</definedName>
    <definedName name="HH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'[28]GL M'!$L$385</definedName>
    <definedName name="hyu">#REF!</definedName>
    <definedName name="i">#REF!</definedName>
    <definedName name="II">#REF!</definedName>
    <definedName name="iiii" localSheetId="0" hidden="1">{#N/A,#N/A,FALSE,"Eff-SSC2"}</definedName>
    <definedName name="iiii" hidden="1">{#N/A,#N/A,FALSE,"Eff-SSC2"}</definedName>
    <definedName name="ikiifi">[2]RSS9801!#REF!</definedName>
    <definedName name="INTERCONTINENTAL_COMMODITIES">'[31]CODE,NAME'!#REF!</definedName>
    <definedName name="IntroPrintArea">#REF!</definedName>
    <definedName name="iyik">#REF!</definedName>
    <definedName name="J">#REF!</definedName>
    <definedName name="jame">'[9]Data 2'!$A:$IV</definedName>
    <definedName name="james">#REF!</definedName>
    <definedName name="JEW">#REF!</definedName>
    <definedName name="jgjk">#REF!</definedName>
    <definedName name="jj" localSheetId="0" hidden="1">{#N/A,#N/A,FALSE,"Eff-SSC2"}</definedName>
    <definedName name="jj" hidden="1">{#N/A,#N/A,FALSE,"Eff-SSC2"}</definedName>
    <definedName name="jki">#REF!</definedName>
    <definedName name="jkk">#REF!</definedName>
    <definedName name="jom">#REF!</definedName>
    <definedName name="Jul_00">#REF!</definedName>
    <definedName name="k">'[16]วงเครดิต 3'!#REF!</definedName>
    <definedName name="kamonwan">#REF!</definedName>
    <definedName name="KFISFW">'[6]AA-1'!#REF!</definedName>
    <definedName name="kgiu">#REF!</definedName>
    <definedName name="kifk">#REF!</definedName>
    <definedName name="kighh">#REF!</definedName>
    <definedName name="kj">#REF!</definedName>
    <definedName name="kk">[32]name!$A:$IV</definedName>
    <definedName name="kkk" hidden="1">#REF!</definedName>
    <definedName name="kkkk">#REF!</definedName>
    <definedName name="l">'[16]วงเครดิต 3'!#REF!</definedName>
    <definedName name="LEASE">#REF!</definedName>
    <definedName name="ll" localSheetId="0" hidden="1">{#N/A,#N/A,FALSE,"Eff-SSC2"}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">#REF!</definedName>
    <definedName name="LOC">[10]Location!$A$3:$A$39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[33]อัตราค่าบรรทุก!$A$1:$C$21</definedName>
    <definedName name="lpo">'[34]Stock Aging'!$A$2:$S$1606</definedName>
    <definedName name="m">'[16]วงเครดิต 3'!#REF!</definedName>
    <definedName name="maneerat">#REF!</definedName>
    <definedName name="maneeratr">#REF!</definedName>
    <definedName name="MH" localSheetId="0" hidden="1">{#N/A,#N/A,FALSE,"Eff-SSC2"}</definedName>
    <definedName name="MH" hidden="1">{#N/A,#N/A,FALSE,"Eff-SSC2"}</definedName>
    <definedName name="mk">#REF!</definedName>
    <definedName name="n" localSheetId="0" hidden="1">{#N/A,#N/A,FALSE,"Eff-SSC2"}</definedName>
    <definedName name="n" hidden="1">{#N/A,#N/A,FALSE,"Eff-SSC2"}</definedName>
    <definedName name="name">#REF!</definedName>
    <definedName name="nn" localSheetId="0" hidden="1">{#N/A,#N/A,FALSE,"Eff-SSC2"}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k" localSheetId="0" hidden="1">{#N/A,#N/A,FALSE,"Eff-SSC2"}</definedName>
    <definedName name="ok" hidden="1">{#N/A,#N/A,FALSE,"Eff-SSC2"}</definedName>
    <definedName name="OLE_LINK1_21">[35]HH!#REF!</definedName>
    <definedName name="oo" localSheetId="0" hidden="1">{#N/A,#N/A,FALSE,"Eff-SSC2"}</definedName>
    <definedName name="oo" hidden="1">{#N/A,#N/A,FALSE,"Eff-SSC2"}</definedName>
    <definedName name="OP">'[8]แจกแจง _งบดุล_'!#REF!</definedName>
    <definedName name="Os">#REF!</definedName>
    <definedName name="p">#REF!</definedName>
    <definedName name="pcs" localSheetId="0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>[36]dBase!#REF!</definedName>
    <definedName name="PO">'[16]วงเครดิต 3'!#REF!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[37]อัตราค่าบรรทุก!$A$1:$C$21</definedName>
    <definedName name="_xlnm.Print_Area" localSheetId="0">'P1-12'!$A$1:$L$408</definedName>
    <definedName name="_xlnm.Print_Area" localSheetId="3">'P18-22'!$A$1:$P$173</definedName>
    <definedName name="_xlnm.Print_Area" localSheetId="4">'P23-24'!$A$1:$Q$65</definedName>
    <definedName name="_xlnm.Print_Area" localSheetId="5">'P25'!$A$1:$M$29</definedName>
    <definedName name="_xlnm.Print_Area" localSheetId="6">'P26'!$A$1:$AF$34</definedName>
    <definedName name="_xlnm.Print_Area" localSheetId="7">'P27'!$A$1:$U$41</definedName>
    <definedName name="_xlnm.Print_Area" localSheetId="8">P28.!$A$1:$M$32</definedName>
    <definedName name="_xlnm.Print_Area" localSheetId="9">'P29'!$A$1:$L$34</definedName>
    <definedName name="_xlnm.Print_Area" localSheetId="10">'P30-34'!$A$1:$P$168</definedName>
    <definedName name="_xlnm.Print_Area" localSheetId="11">'P35'!$A$1:$N$28</definedName>
    <definedName name="_xlnm.Print_Area" localSheetId="12">'P36-40'!$A$1:$O$164</definedName>
    <definedName name="_xlnm.Print_Area" localSheetId="13">'P41-42'!$A$1:$N$54</definedName>
    <definedName name="_xlnm.Print_Area" localSheetId="15">'P44-46'!$A$1:$R$113</definedName>
    <definedName name="_xlnm.Print_Area" localSheetId="17">'P49 '!$A$1:$M$28</definedName>
    <definedName name="_xlnm.Print_Area" localSheetId="18">'P50 '!$A$1:$O$39</definedName>
    <definedName name="_xlnm.Print_Area" localSheetId="19">'P51 '!$A$1:$M$38</definedName>
    <definedName name="_xlnm.Print_Area" localSheetId="20">'P52'!$A$1:$M$41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>#REF!</definedName>
    <definedName name="PU">[26]ดอกเบี้ยรับ!#REF!</definedName>
    <definedName name="q" localSheetId="0" hidden="1">{#N/A,#N/A,FALSE,"Eff-SSC2"}</definedName>
    <definedName name="q" hidden="1">{#N/A,#N/A,FALSE,"Eff-SSC2"}</definedName>
    <definedName name="QQQ">#REF!</definedName>
    <definedName name="qw" hidden="1">#REF!</definedName>
    <definedName name="qwqqwqwqwqwqwqwqwqwqwqwqwqwqwqwqw">#REF!</definedName>
    <definedName name="RATE">[38]RATE!$A$1:$C$32</definedName>
    <definedName name="rate_new">#REF!</definedName>
    <definedName name="RATE4">[39]RATE!$A$1:$D$32</definedName>
    <definedName name="RBL">#REF!</definedName>
    <definedName name="RecP">[3]REPORT!$G$23:$G$29,[3]REPORT!$J$23:$J$29,[3]REPORT!$L$23:$L$29</definedName>
    <definedName name="RecR">[3]REPORT!$G$4:$G$15,[3]REPORT!$J$4:$J$15,[3]REPORT!$L$4:$L$15</definedName>
    <definedName name="RENAME">[8]SSW_loan_OD!#REF!</definedName>
    <definedName name="rjfd">#REF!</definedName>
    <definedName name="rrr">#REF!</definedName>
    <definedName name="rrrrrrrr">'[6]AA-1'!#REF!</definedName>
    <definedName name="rrrrrrrrrr">#REF!</definedName>
    <definedName name="rtg">#REF!</definedName>
    <definedName name="Rub">[36]dBase!#REF!</definedName>
    <definedName name="rung" localSheetId="0" hidden="1">{#N/A,#N/A,FALSE,"Eff-SSC2"}</definedName>
    <definedName name="rung" hidden="1">{#N/A,#N/A,FALSE,"Eff-SSC2"}</definedName>
    <definedName name="ryuh">[2]RSS9801!#REF!</definedName>
    <definedName name="s">'[16]วงเครดิต 3'!#REF!</definedName>
    <definedName name="sale">[40]Sale0307!$A$1:$G$401</definedName>
    <definedName name="sale0309">[41]Sale0309!$A$1:$G$369</definedName>
    <definedName name="sale0311">[42]Sale0311!$A$1:$G$373</definedName>
    <definedName name="sale0401">'[43]Sale 0401'!$A$1:$G$264</definedName>
    <definedName name="sale0402">[44]Sale0402!$A$1:$G$350</definedName>
    <definedName name="sale0403">[45]Sale0403!$A$1:$G$420</definedName>
    <definedName name="sale0404">'[46]Sale 0404'!$A$1:$F$322</definedName>
    <definedName name="sale0405">#REF!</definedName>
    <definedName name="sale0406">[47]Sale0406!$A$1:$E$334</definedName>
    <definedName name="sale0407">'[48]Sale 0407'!$A$1:$E$389</definedName>
    <definedName name="sale0408">'[49]Sale 0408'!$A$2:$E$351</definedName>
    <definedName name="SALE0411">'[50]Sale 0411'!$A$1:$G$373</definedName>
    <definedName name="sale0501">'[51]Sale 0501'!$A$1:$G$184</definedName>
    <definedName name="SALE0502">'[52]Sale 0502'!$A$1:$G$257</definedName>
    <definedName name="SAW">#REF!</definedName>
    <definedName name="sd">#REF!</definedName>
    <definedName name="sf">#REF!</definedName>
    <definedName name="sfsfs" hidden="1">#REF!</definedName>
    <definedName name="Sheet1">'[16]วงเครดิต 3'!#REF!</definedName>
    <definedName name="sicCN">#REF!</definedName>
    <definedName name="slo">#REF!</definedName>
    <definedName name="so">#REF!</definedName>
    <definedName name="ssca">#REF!</definedName>
    <definedName name="Status">#REF!</definedName>
    <definedName name="SubAssetType">[10]AssetType!$C$3:$C$249</definedName>
    <definedName name="t">[2]RSS9801!#REF!</definedName>
    <definedName name="table02">[53]LTX!$A:$IV</definedName>
    <definedName name="test">'[9]Data 2'!$A:$IV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 localSheetId="19">#REF!</definedName>
    <definedName name="TextRefCopy34" localSheetId="20">#REF!</definedName>
    <definedName name="TextRefCopy34">#REF!</definedName>
    <definedName name="TextRefCopy36" localSheetId="19">#REF!</definedName>
    <definedName name="TextRefCopy36" localSheetId="20">#REF!</definedName>
    <definedName name="TextRefCopy36">#REF!</definedName>
    <definedName name="TextRefCopy38" localSheetId="19">#REF!</definedName>
    <definedName name="TextRefCopy38" localSheetId="20">#REF!</definedName>
    <definedName name="TextRefCopy38">#REF!</definedName>
    <definedName name="TextRefCopy4" localSheetId="19">#REF!</definedName>
    <definedName name="TextRefCopy4" localSheetId="20">#REF!</definedName>
    <definedName name="TextRefCopy4">#REF!</definedName>
    <definedName name="TextRefCopy40" localSheetId="19">#REF!</definedName>
    <definedName name="TextRefCopy40" localSheetId="20">#REF!</definedName>
    <definedName name="TextRefCopy40">#REF!</definedName>
    <definedName name="TextRefCopy42" localSheetId="19">#REF!</definedName>
    <definedName name="TextRefCopy42" localSheetId="20">#REF!</definedName>
    <definedName name="TextRefCopy42">#REF!</definedName>
    <definedName name="TextRefCopy44" localSheetId="19">#REF!</definedName>
    <definedName name="TextRefCopy44" localSheetId="20">#REF!</definedName>
    <definedName name="TextRefCopy44">#REF!</definedName>
    <definedName name="TextRefCopy45" localSheetId="19">#REF!</definedName>
    <definedName name="TextRefCopy45" localSheetId="20">#REF!</definedName>
    <definedName name="TextRefCopy45">#REF!</definedName>
    <definedName name="TextRefCopy47" localSheetId="19">#REF!</definedName>
    <definedName name="TextRefCopy47" localSheetId="20">#REF!</definedName>
    <definedName name="TextRefCopy47">#REF!</definedName>
    <definedName name="TextRefCopy49" localSheetId="19">#REF!</definedName>
    <definedName name="TextRefCopy49" localSheetId="20">#REF!</definedName>
    <definedName name="TextRefCopy49">#REF!</definedName>
    <definedName name="TextRefCopy51" localSheetId="19">#REF!</definedName>
    <definedName name="TextRefCopy51" localSheetId="20">#REF!</definedName>
    <definedName name="TextRefCopy51">#REF!</definedName>
    <definedName name="TextRefCopy53" localSheetId="19">#REF!</definedName>
    <definedName name="TextRefCopy53" localSheetId="20">#REF!</definedName>
    <definedName name="TextRefCopy53">#REF!</definedName>
    <definedName name="TextRefCopy6" localSheetId="19">#REF!</definedName>
    <definedName name="TextRefCopy6" localSheetId="20">#REF!</definedName>
    <definedName name="TextRefCopy6">#REF!</definedName>
    <definedName name="TextRefCopy8" localSheetId="19">#REF!</definedName>
    <definedName name="TextRefCopy8" localSheetId="20">#REF!</definedName>
    <definedName name="TextRefCopy8">#REF!</definedName>
    <definedName name="TextRefCopyRangeCount" hidden="1">54</definedName>
    <definedName name="tgdg">#REF!</definedName>
    <definedName name="time">#REF!</definedName>
    <definedName name="Titles">[22]SSW_loan_OD!#REF!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tki" hidden="1">'[7]PS-1995'!#REF!</definedName>
    <definedName name="tu">#REF!</definedName>
    <definedName name="tuij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w">'[16]วงเครดิต 3'!#REF!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f">#REF!</definedName>
    <definedName name="WK_40">[54]Order_Oct_w40!$A$47</definedName>
    <definedName name="WK_41">[54]Order_Oct_w41!$A$49</definedName>
    <definedName name="WR_40">[54]Order_Oct_w40!$A$72</definedName>
    <definedName name="wrn.A." localSheetId="0" hidden="1">{#N/A,#N/A,FALSE,"Eff-SSC2"}</definedName>
    <definedName name="wrn.A." hidden="1">{#N/A,#N/A,FALSE,"Eff-SSC2"}</definedName>
    <definedName name="WS">#REF!</definedName>
    <definedName name="X">'[55]Machine2,3''04'!#REF!</definedName>
    <definedName name="y" localSheetId="0" hidden="1">{#N/A,#N/A,FALSE,"Eff-SSC2"}</definedName>
    <definedName name="y" hidden="1">{#N/A,#N/A,FALSE,"Eff-SSC2"}</definedName>
    <definedName name="ying" localSheetId="0" hidden="1">{#N/A,#N/A,FALSE,"Eff-SSC2"}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_249825B4_7F04_4430_947E_5D45E9CD46F1_.wvu.PrintArea" localSheetId="1" hidden="1">'P13-16'!$A$72:$Q$176</definedName>
    <definedName name="Z_249825B4_7F04_4430_947E_5D45E9CD46F1_.wvu.PrintArea" localSheetId="15" hidden="1">'P44-46'!$A$1:$R$15</definedName>
    <definedName name="Z_3F0A9068_A546_4BB7_AA2C_C73BF4606A33_.wvu.PrintArea" localSheetId="15" hidden="1">'P44-46'!$A$1:$R$15</definedName>
    <definedName name="Z_4126CC80_0DA6_4D80_B373_EE0254C62312_.wvu.PrintArea" localSheetId="1" hidden="1">'P13-16'!$A$72:$Q$176</definedName>
    <definedName name="Z_4126CC80_0DA6_4D80_B373_EE0254C62312_.wvu.PrintArea" localSheetId="15" hidden="1">'P44-46'!$A$1:$R$15</definedName>
    <definedName name="Z_9B066D8E_FCF9_4068_8FA6_601497EA18A5_.wvu.PrintArea" localSheetId="15" hidden="1">'P44-46'!$A$1:$R$15</definedName>
    <definedName name="zz">#REF!</definedName>
    <definedName name="เ1149">[56]Aging!#REF!</definedName>
    <definedName name="ก็ไ">#REF!</definedName>
    <definedName name="กก">[2]RSS9801!#REF!</definedName>
    <definedName name="ก่ำภใ">'[29]GL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'[57]ปัจจุบัน '!#REF!</definedName>
    <definedName name="ด" hidden="1">'[7]PS-1995'!#REF!</definedName>
    <definedName name="ดด" localSheetId="0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>[19]note_defect!#REF!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[15]description!#REF!</definedName>
    <definedName name="ประกันส่งออก">[15]description!#REF!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[58]ผ้าสำเร็จ!#REF!</definedName>
    <definedName name="ฟฟ">'[28]GL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 localSheetId="19">#REF!</definedName>
    <definedName name="วุตาไพ" localSheetId="20">#REF!</definedName>
    <definedName name="วุตาไพ">#REF!</definedName>
    <definedName name="ส" localSheetId="0" hidden="1">{#N/A,#N/A,FALSE,"Eff-SSC2"}</definedName>
    <definedName name="ส" hidden="1">{#N/A,#N/A,FALSE,"Eff-SSC2"}</definedName>
    <definedName name="สรงบนวฝใมม">'[29]GL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'[59]test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7" i="5" l="1"/>
  <c r="N7" i="5"/>
  <c r="L7" i="5"/>
  <c r="J7" i="5"/>
  <c r="I28" i="15" l="1"/>
  <c r="G28" i="15"/>
  <c r="E28" i="15"/>
  <c r="M28" i="15"/>
  <c r="K28" i="15"/>
  <c r="K39" i="15" l="1"/>
  <c r="I39" i="15"/>
  <c r="H45" i="13" l="1"/>
  <c r="L45" i="13"/>
  <c r="H35" i="19" l="1"/>
  <c r="K13" i="22"/>
  <c r="G13" i="22"/>
  <c r="H17" i="19"/>
  <c r="H10" i="19"/>
  <c r="F49" i="17"/>
  <c r="H72" i="13" l="1"/>
  <c r="H51" i="13" l="1"/>
  <c r="H50" i="13"/>
  <c r="N23" i="12"/>
  <c r="L23" i="12"/>
  <c r="K92" i="11" l="1"/>
  <c r="K89" i="11"/>
  <c r="I87" i="11"/>
  <c r="O87" i="11"/>
  <c r="I49" i="11" l="1"/>
  <c r="J29" i="9"/>
  <c r="I30" i="10"/>
  <c r="I13" i="20" l="1"/>
  <c r="M13" i="20" l="1"/>
  <c r="G13" i="20"/>
  <c r="K13" i="20"/>
  <c r="N120" i="13" l="1"/>
  <c r="N119" i="13"/>
  <c r="L120" i="13"/>
  <c r="L119" i="13"/>
  <c r="J120" i="13"/>
  <c r="J119" i="13"/>
  <c r="H120" i="13"/>
  <c r="H119" i="13"/>
  <c r="N61" i="13"/>
  <c r="N60" i="13"/>
  <c r="N59" i="13"/>
  <c r="L61" i="13"/>
  <c r="L60" i="13"/>
  <c r="L59" i="13"/>
  <c r="J61" i="13"/>
  <c r="J60" i="13"/>
  <c r="J59" i="13"/>
  <c r="H61" i="13"/>
  <c r="H60" i="13"/>
  <c r="H59" i="13"/>
  <c r="O68" i="11"/>
  <c r="M68" i="11"/>
  <c r="I68" i="11"/>
  <c r="K68" i="11"/>
  <c r="O136" i="4" l="1"/>
  <c r="M136" i="4"/>
  <c r="K136" i="4"/>
  <c r="I136" i="4"/>
  <c r="O112" i="4"/>
  <c r="M112" i="4"/>
  <c r="I112" i="4" l="1"/>
  <c r="P59" i="2" l="1"/>
  <c r="P57" i="2"/>
  <c r="N56" i="2"/>
  <c r="P56" i="2" s="1"/>
  <c r="P54" i="2"/>
  <c r="P51" i="2"/>
  <c r="P50" i="2"/>
  <c r="P48" i="2"/>
  <c r="P29" i="2"/>
  <c r="P27" i="2"/>
  <c r="N26" i="2"/>
  <c r="P26" i="2" s="1"/>
  <c r="P24" i="2"/>
  <c r="P21" i="2"/>
  <c r="P20" i="2"/>
  <c r="P18" i="2"/>
  <c r="N82" i="2" l="1"/>
  <c r="N84" i="2" s="1"/>
  <c r="P82" i="2"/>
  <c r="P84" i="2" s="1"/>
  <c r="J29" i="17" l="1"/>
  <c r="N29" i="17" s="1"/>
  <c r="K71" i="16" l="1"/>
  <c r="M63" i="16"/>
  <c r="K63" i="16"/>
  <c r="M18" i="16"/>
  <c r="K18" i="16"/>
  <c r="O17" i="16"/>
  <c r="Q17" i="16" s="1"/>
  <c r="O14" i="16"/>
  <c r="Q14" i="16" s="1"/>
  <c r="O62" i="16"/>
  <c r="Q62" i="16" s="1"/>
  <c r="O59" i="16"/>
  <c r="Q59" i="16" s="1"/>
  <c r="O172" i="4"/>
  <c r="M172" i="4"/>
  <c r="K172" i="4"/>
  <c r="I172" i="4"/>
  <c r="K112" i="4" l="1"/>
  <c r="O163" i="4"/>
  <c r="M163" i="4"/>
  <c r="K163" i="4"/>
  <c r="I163" i="4"/>
  <c r="O156" i="4"/>
  <c r="M156" i="4"/>
  <c r="K156" i="4"/>
  <c r="I156" i="4"/>
  <c r="O150" i="4"/>
  <c r="O84" i="4" s="1"/>
  <c r="M150" i="4"/>
  <c r="M84" i="4" s="1"/>
  <c r="K150" i="4"/>
  <c r="K84" i="4" s="1"/>
  <c r="I150" i="4"/>
  <c r="I84" i="4" s="1"/>
  <c r="O144" i="4"/>
  <c r="M144" i="4"/>
  <c r="K144" i="4"/>
  <c r="I144" i="4"/>
  <c r="O130" i="4"/>
  <c r="M130" i="4"/>
  <c r="K130" i="4"/>
  <c r="I130" i="4"/>
  <c r="N73" i="13" l="1"/>
  <c r="L73" i="13"/>
  <c r="J73" i="13"/>
  <c r="H73" i="13"/>
  <c r="M15" i="18" l="1"/>
  <c r="I15" i="18"/>
  <c r="M20" i="22"/>
  <c r="I20" i="22"/>
  <c r="M14" i="22"/>
  <c r="I14" i="22"/>
  <c r="M9" i="22"/>
  <c r="I9" i="22"/>
  <c r="I15" i="22" l="1"/>
  <c r="I21" i="22" s="1"/>
  <c r="I24" i="22" s="1"/>
  <c r="I26" i="22" s="1"/>
  <c r="I30" i="22" s="1"/>
  <c r="M15" i="22"/>
  <c r="M21" i="22" s="1"/>
  <c r="M24" i="22" s="1"/>
  <c r="M26" i="22" s="1"/>
  <c r="M28" i="22" s="1"/>
  <c r="M36" i="22" s="1"/>
  <c r="M34" i="22" s="1"/>
  <c r="M32" i="22" l="1"/>
  <c r="M30" i="22"/>
  <c r="I28" i="22"/>
  <c r="I36" i="22" s="1"/>
  <c r="I34" i="22" s="1"/>
  <c r="I32" i="22"/>
  <c r="N129" i="13" l="1"/>
  <c r="L129" i="13"/>
  <c r="J129" i="13"/>
  <c r="H129" i="13"/>
  <c r="H80" i="13"/>
  <c r="H79" i="13"/>
  <c r="H78" i="13"/>
  <c r="H62" i="13"/>
  <c r="M74" i="11" l="1"/>
  <c r="M75" i="11" s="1"/>
  <c r="M76" i="11" s="1"/>
  <c r="I74" i="11"/>
  <c r="I75" i="11" s="1"/>
  <c r="I76" i="11" s="1"/>
  <c r="O74" i="11"/>
  <c r="O75" i="11" s="1"/>
  <c r="O76" i="11" s="1"/>
  <c r="K74" i="11"/>
  <c r="K75" i="11" s="1"/>
  <c r="K76" i="11" s="1"/>
  <c r="M35" i="11"/>
  <c r="O35" i="11"/>
  <c r="K35" i="11"/>
  <c r="I35" i="11"/>
  <c r="P146" i="2" l="1"/>
  <c r="P145" i="2"/>
  <c r="P144" i="2"/>
  <c r="P143" i="2"/>
  <c r="P141" i="2"/>
  <c r="P138" i="2"/>
  <c r="P137" i="2"/>
  <c r="P136" i="2"/>
  <c r="P135" i="2"/>
  <c r="P127" i="2"/>
  <c r="P125" i="2"/>
  <c r="P124" i="2"/>
  <c r="P123" i="2"/>
  <c r="P121" i="2"/>
  <c r="P119" i="2"/>
  <c r="P108" i="2"/>
  <c r="P107" i="2"/>
  <c r="P106" i="2"/>
  <c r="P63" i="5" l="1"/>
  <c r="N63" i="5"/>
  <c r="P15" i="5"/>
  <c r="N15" i="5"/>
  <c r="L15" i="5"/>
  <c r="J15" i="5"/>
  <c r="O90" i="4"/>
  <c r="M90" i="4"/>
  <c r="K90" i="4"/>
  <c r="I90" i="4"/>
  <c r="J147" i="2"/>
  <c r="J139" i="2"/>
  <c r="J128" i="2"/>
  <c r="N128" i="2"/>
  <c r="N109" i="2"/>
  <c r="P109" i="2"/>
  <c r="L109" i="2"/>
  <c r="L128" i="2"/>
  <c r="P128" i="2" l="1"/>
  <c r="N147" i="2"/>
  <c r="L147" i="2"/>
  <c r="N139" i="2"/>
  <c r="L139" i="2"/>
  <c r="N96" i="2"/>
  <c r="L96" i="2"/>
  <c r="M99" i="16"/>
  <c r="K99" i="16"/>
  <c r="O98" i="16"/>
  <c r="Q98" i="16" s="1"/>
  <c r="O96" i="16"/>
  <c r="Q96" i="16" s="1"/>
  <c r="O95" i="16"/>
  <c r="Q95" i="16" s="1"/>
  <c r="O93" i="16"/>
  <c r="Q93" i="16" s="1"/>
  <c r="O92" i="16"/>
  <c r="Q92" i="16" s="1"/>
  <c r="M90" i="16"/>
  <c r="K90" i="16"/>
  <c r="O89" i="16"/>
  <c r="Q89" i="16" s="1"/>
  <c r="O88" i="16"/>
  <c r="Q88" i="16" s="1"/>
  <c r="O87" i="16"/>
  <c r="Q87" i="16" s="1"/>
  <c r="O86" i="16"/>
  <c r="Q86" i="16" s="1"/>
  <c r="K25" i="16"/>
  <c r="M45" i="16"/>
  <c r="K45" i="16"/>
  <c r="O44" i="16"/>
  <c r="Q44" i="16" s="1"/>
  <c r="O42" i="16"/>
  <c r="Q42" i="16" s="1"/>
  <c r="O41" i="16"/>
  <c r="Q41" i="16" s="1"/>
  <c r="O40" i="16"/>
  <c r="Q40" i="16" s="1"/>
  <c r="R38" i="16"/>
  <c r="O37" i="16"/>
  <c r="Q37" i="16" s="1"/>
  <c r="M35" i="16"/>
  <c r="K35" i="16"/>
  <c r="O34" i="16"/>
  <c r="Q34" i="16" s="1"/>
  <c r="O33" i="16"/>
  <c r="Q33" i="16" s="1"/>
  <c r="O32" i="16"/>
  <c r="Q32" i="16" s="1"/>
  <c r="Q45" i="16" l="1"/>
  <c r="Q90" i="16"/>
  <c r="Q99" i="16"/>
  <c r="O90" i="16"/>
  <c r="O99" i="16"/>
  <c r="Q35" i="16"/>
  <c r="O35" i="16"/>
  <c r="O45" i="16"/>
  <c r="P23" i="5" l="1"/>
  <c r="N23" i="5"/>
  <c r="L23" i="5"/>
  <c r="R24" i="8" l="1"/>
  <c r="R29" i="8" s="1"/>
  <c r="I13" i="4"/>
  <c r="K13" i="4"/>
  <c r="M19" i="20" l="1"/>
  <c r="I19" i="20"/>
  <c r="M78" i="4" l="1"/>
  <c r="M9" i="20" l="1"/>
  <c r="M14" i="20" s="1"/>
  <c r="M20" i="20" s="1"/>
  <c r="I9" i="20"/>
  <c r="N36" i="19"/>
  <c r="N38" i="19" s="1"/>
  <c r="J36" i="19"/>
  <c r="J38" i="19" s="1"/>
  <c r="N22" i="19"/>
  <c r="J22" i="19"/>
  <c r="N15" i="19"/>
  <c r="J15" i="19"/>
  <c r="M26" i="18"/>
  <c r="I26" i="18"/>
  <c r="J66" i="17"/>
  <c r="N66" i="17" s="1"/>
  <c r="J59" i="17"/>
  <c r="N59" i="17" s="1"/>
  <c r="J57" i="17"/>
  <c r="N57" i="17" s="1"/>
  <c r="J54" i="17"/>
  <c r="N54" i="17" s="1"/>
  <c r="J52" i="17"/>
  <c r="N52" i="17" s="1"/>
  <c r="J51" i="17"/>
  <c r="N51" i="17" s="1"/>
  <c r="J50" i="17"/>
  <c r="N50" i="17" s="1"/>
  <c r="J49" i="17"/>
  <c r="N49" i="17" s="1"/>
  <c r="L47" i="17"/>
  <c r="L53" i="17" s="1"/>
  <c r="L55" i="17" s="1"/>
  <c r="L60" i="17" s="1"/>
  <c r="H47" i="17"/>
  <c r="H53" i="17" s="1"/>
  <c r="H55" i="17" s="1"/>
  <c r="H60" i="17" s="1"/>
  <c r="F47" i="17"/>
  <c r="F53" i="17" s="1"/>
  <c r="F55" i="17" s="1"/>
  <c r="F60" i="17" s="1"/>
  <c r="J46" i="17"/>
  <c r="N46" i="17" s="1"/>
  <c r="J45" i="17"/>
  <c r="N45" i="17" s="1"/>
  <c r="J36" i="17"/>
  <c r="N36" i="17" s="1"/>
  <c r="L17" i="17"/>
  <c r="M71" i="16"/>
  <c r="O70" i="16"/>
  <c r="Q70" i="16" s="1"/>
  <c r="O69" i="16"/>
  <c r="Q69" i="16" s="1"/>
  <c r="O68" i="16"/>
  <c r="Q68" i="16" s="1"/>
  <c r="O66" i="16"/>
  <c r="Q66" i="16" s="1"/>
  <c r="O65" i="16"/>
  <c r="Q65" i="16" s="1"/>
  <c r="O60" i="16"/>
  <c r="Q60" i="16" s="1"/>
  <c r="O57" i="16"/>
  <c r="Q57" i="16" s="1"/>
  <c r="O56" i="16"/>
  <c r="Q56" i="16" s="1"/>
  <c r="O55" i="16"/>
  <c r="O24" i="16"/>
  <c r="Q24" i="16" s="1"/>
  <c r="O23" i="16"/>
  <c r="Q23" i="16" s="1"/>
  <c r="O22" i="16"/>
  <c r="Q22" i="16" s="1"/>
  <c r="M25" i="16"/>
  <c r="O20" i="16"/>
  <c r="O15" i="16"/>
  <c r="Q15" i="16" s="1"/>
  <c r="O12" i="16"/>
  <c r="Q12" i="16" s="1"/>
  <c r="O11" i="16"/>
  <c r="K41" i="15"/>
  <c r="I41" i="15"/>
  <c r="G41" i="15"/>
  <c r="E41" i="15"/>
  <c r="M39" i="15"/>
  <c r="M38" i="15"/>
  <c r="M37" i="15"/>
  <c r="M26" i="15"/>
  <c r="M25" i="15"/>
  <c r="M24" i="15"/>
  <c r="N162" i="13"/>
  <c r="J162" i="13"/>
  <c r="L162" i="13"/>
  <c r="H162" i="13"/>
  <c r="N121" i="13"/>
  <c r="L121" i="13"/>
  <c r="J121" i="13"/>
  <c r="H121" i="13"/>
  <c r="N81" i="13"/>
  <c r="L81" i="13"/>
  <c r="J81" i="13"/>
  <c r="H81" i="13"/>
  <c r="N62" i="13"/>
  <c r="L62" i="13"/>
  <c r="J62" i="13"/>
  <c r="N53" i="13"/>
  <c r="J53" i="13"/>
  <c r="L53" i="13"/>
  <c r="H53" i="13"/>
  <c r="N20" i="13"/>
  <c r="L18" i="13"/>
  <c r="N13" i="13"/>
  <c r="L13" i="13"/>
  <c r="L20" i="13" s="1"/>
  <c r="N25" i="12"/>
  <c r="L25" i="12"/>
  <c r="O156" i="11"/>
  <c r="O159" i="11" s="1"/>
  <c r="M156" i="11"/>
  <c r="K156" i="11"/>
  <c r="K159" i="11" s="1"/>
  <c r="O137" i="11"/>
  <c r="M137" i="11"/>
  <c r="O126" i="11"/>
  <c r="O128" i="11" s="1"/>
  <c r="K126" i="11"/>
  <c r="K128" i="11" s="1"/>
  <c r="O111" i="11"/>
  <c r="K111" i="11"/>
  <c r="M111" i="11"/>
  <c r="I111" i="11"/>
  <c r="O107" i="11"/>
  <c r="M107" i="11"/>
  <c r="K107" i="11"/>
  <c r="I107" i="11"/>
  <c r="O93" i="11"/>
  <c r="O94" i="11" s="1"/>
  <c r="O95" i="11" s="1"/>
  <c r="M93" i="11"/>
  <c r="K93" i="11"/>
  <c r="I93" i="11"/>
  <c r="M87" i="11"/>
  <c r="K87" i="11"/>
  <c r="O59" i="11"/>
  <c r="M59" i="11"/>
  <c r="K59" i="11"/>
  <c r="I59" i="11"/>
  <c r="O50" i="11"/>
  <c r="M50" i="11"/>
  <c r="K50" i="11"/>
  <c r="I50" i="11"/>
  <c r="O22" i="11"/>
  <c r="M22" i="11"/>
  <c r="K22" i="11"/>
  <c r="I22" i="11"/>
  <c r="O19" i="11"/>
  <c r="M19" i="11"/>
  <c r="K19" i="11"/>
  <c r="I19" i="11"/>
  <c r="O8" i="11"/>
  <c r="M8" i="11"/>
  <c r="K30" i="10"/>
  <c r="K21" i="10"/>
  <c r="K24" i="10" s="1"/>
  <c r="I21" i="10"/>
  <c r="I24" i="10" s="1"/>
  <c r="K12" i="10"/>
  <c r="I12" i="10"/>
  <c r="L29" i="9"/>
  <c r="L26" i="9"/>
  <c r="J26" i="9"/>
  <c r="L20" i="9"/>
  <c r="L23" i="9" s="1"/>
  <c r="J20" i="9"/>
  <c r="L11" i="9"/>
  <c r="L15" i="9" s="1"/>
  <c r="J11" i="9"/>
  <c r="T28" i="8"/>
  <c r="T27" i="8"/>
  <c r="T25" i="8"/>
  <c r="P24" i="8"/>
  <c r="P29" i="8" s="1"/>
  <c r="N24" i="8"/>
  <c r="L24" i="8"/>
  <c r="L29" i="8" s="1"/>
  <c r="J24" i="8"/>
  <c r="H24" i="8"/>
  <c r="H29" i="8" s="1"/>
  <c r="F24" i="8"/>
  <c r="T23" i="8"/>
  <c r="T22" i="8"/>
  <c r="T20" i="8"/>
  <c r="T19" i="8"/>
  <c r="T16" i="8"/>
  <c r="T15" i="8"/>
  <c r="T14" i="8"/>
  <c r="R13" i="8"/>
  <c r="R32" i="8" s="1"/>
  <c r="P13" i="8"/>
  <c r="N13" i="8"/>
  <c r="N17" i="8" s="1"/>
  <c r="L13" i="8"/>
  <c r="J13" i="8"/>
  <c r="J17" i="8" s="1"/>
  <c r="H13" i="8"/>
  <c r="F13" i="8"/>
  <c r="F17" i="8" s="1"/>
  <c r="T12" i="8"/>
  <c r="T11" i="8"/>
  <c r="T10" i="8"/>
  <c r="T9" i="8"/>
  <c r="AC23" i="7"/>
  <c r="AC28" i="7" s="1"/>
  <c r="AA23" i="7"/>
  <c r="AA28" i="7" s="1"/>
  <c r="Y23" i="7"/>
  <c r="Y28" i="7" s="1"/>
  <c r="W23" i="7"/>
  <c r="W28" i="7" s="1"/>
  <c r="U23" i="7"/>
  <c r="U28" i="7" s="1"/>
  <c r="S23" i="7"/>
  <c r="S28" i="7" s="1"/>
  <c r="Q23" i="7"/>
  <c r="Q28" i="7" s="1"/>
  <c r="O23" i="7"/>
  <c r="O28" i="7" s="1"/>
  <c r="M23" i="7"/>
  <c r="K23" i="7"/>
  <c r="I23" i="7"/>
  <c r="G23" i="7"/>
  <c r="G28" i="7" s="1"/>
  <c r="E23" i="7"/>
  <c r="E28" i="7" s="1"/>
  <c r="AE22" i="7"/>
  <c r="AE21" i="7"/>
  <c r="AE19" i="7"/>
  <c r="AE18" i="7"/>
  <c r="AC12" i="7"/>
  <c r="AA12" i="7"/>
  <c r="Y12" i="7"/>
  <c r="Y16" i="7" s="1"/>
  <c r="W12" i="7"/>
  <c r="U12" i="7"/>
  <c r="S12" i="7"/>
  <c r="Q12" i="7"/>
  <c r="Q16" i="7" s="1"/>
  <c r="O12" i="7"/>
  <c r="O31" i="7" s="1"/>
  <c r="M12" i="7"/>
  <c r="K12" i="7"/>
  <c r="I12" i="7"/>
  <c r="I31" i="7" s="1"/>
  <c r="G12" i="7"/>
  <c r="E12" i="7"/>
  <c r="AE11" i="7"/>
  <c r="AE10" i="7"/>
  <c r="AE9" i="7"/>
  <c r="AE8" i="7"/>
  <c r="AE7" i="7"/>
  <c r="L21" i="6"/>
  <c r="L20" i="6"/>
  <c r="J19" i="6"/>
  <c r="J22" i="6" s="1"/>
  <c r="H19" i="6"/>
  <c r="H22" i="6" s="1"/>
  <c r="L18" i="6"/>
  <c r="L17" i="6"/>
  <c r="L16" i="6"/>
  <c r="L13" i="6"/>
  <c r="L12" i="6"/>
  <c r="J11" i="6"/>
  <c r="H11" i="6"/>
  <c r="L10" i="6"/>
  <c r="L9" i="6"/>
  <c r="L8" i="6"/>
  <c r="P55" i="5"/>
  <c r="N55" i="5"/>
  <c r="L55" i="5"/>
  <c r="J55" i="5"/>
  <c r="P46" i="5"/>
  <c r="P47" i="5" s="1"/>
  <c r="L46" i="5"/>
  <c r="L47" i="5" s="1"/>
  <c r="J46" i="5"/>
  <c r="P34" i="5"/>
  <c r="N34" i="5"/>
  <c r="L34" i="5"/>
  <c r="J34" i="5"/>
  <c r="J23" i="5" s="1"/>
  <c r="O118" i="4"/>
  <c r="M118" i="4"/>
  <c r="K118" i="4"/>
  <c r="I118" i="4"/>
  <c r="O103" i="4"/>
  <c r="M103" i="4"/>
  <c r="K103" i="4"/>
  <c r="I103" i="4"/>
  <c r="O96" i="4"/>
  <c r="M96" i="4"/>
  <c r="K96" i="4"/>
  <c r="I96" i="4"/>
  <c r="O78" i="4"/>
  <c r="K78" i="4"/>
  <c r="I78" i="4"/>
  <c r="O70" i="4"/>
  <c r="M70" i="4"/>
  <c r="K70" i="4"/>
  <c r="I70" i="4"/>
  <c r="O58" i="4"/>
  <c r="M58" i="4"/>
  <c r="K58" i="4"/>
  <c r="I58" i="4"/>
  <c r="O50" i="4"/>
  <c r="M50" i="4"/>
  <c r="K50" i="4"/>
  <c r="I50" i="4"/>
  <c r="O44" i="4"/>
  <c r="M44" i="4"/>
  <c r="K44" i="4"/>
  <c r="I44" i="4"/>
  <c r="O36" i="4"/>
  <c r="M36" i="4"/>
  <c r="K36" i="4"/>
  <c r="I36" i="4"/>
  <c r="O30" i="4"/>
  <c r="M30" i="4"/>
  <c r="K30" i="4"/>
  <c r="I30" i="4"/>
  <c r="O24" i="4"/>
  <c r="M24" i="4"/>
  <c r="K24" i="4"/>
  <c r="I24" i="4"/>
  <c r="O13" i="4"/>
  <c r="M13" i="4"/>
  <c r="N23" i="19" l="1"/>
  <c r="R17" i="8"/>
  <c r="R31" i="8" s="1"/>
  <c r="K27" i="10"/>
  <c r="Y30" i="7"/>
  <c r="G31" i="7"/>
  <c r="S31" i="7"/>
  <c r="AE23" i="7"/>
  <c r="L19" i="13"/>
  <c r="J23" i="9"/>
  <c r="Q11" i="16"/>
  <c r="Q18" i="16" s="1"/>
  <c r="O18" i="16"/>
  <c r="O63" i="16"/>
  <c r="M23" i="20"/>
  <c r="M25" i="20" s="1"/>
  <c r="I27" i="18"/>
  <c r="M41" i="15"/>
  <c r="O112" i="11"/>
  <c r="M94" i="11"/>
  <c r="M95" i="11" s="1"/>
  <c r="I94" i="11"/>
  <c r="I95" i="11" s="1"/>
  <c r="I28" i="7"/>
  <c r="AE15" i="7"/>
  <c r="M16" i="7"/>
  <c r="Y31" i="7"/>
  <c r="I16" i="7"/>
  <c r="K28" i="7"/>
  <c r="T13" i="8"/>
  <c r="T17" i="8" s="1"/>
  <c r="T24" i="8"/>
  <c r="T29" i="8" s="1"/>
  <c r="J32" i="8"/>
  <c r="E31" i="7"/>
  <c r="Q31" i="7"/>
  <c r="AC31" i="7"/>
  <c r="K16" i="7"/>
  <c r="M28" i="7"/>
  <c r="K112" i="11"/>
  <c r="M27" i="18"/>
  <c r="J23" i="19"/>
  <c r="J39" i="19" s="1"/>
  <c r="I14" i="20"/>
  <c r="I20" i="20" s="1"/>
  <c r="I23" i="20" s="1"/>
  <c r="I25" i="20" s="1"/>
  <c r="I29" i="20" s="1"/>
  <c r="L19" i="6"/>
  <c r="L22" i="6" s="1"/>
  <c r="AE12" i="7"/>
  <c r="AE13" i="7"/>
  <c r="N32" i="8"/>
  <c r="I27" i="10"/>
  <c r="U31" i="7"/>
  <c r="Q30" i="7"/>
  <c r="J25" i="6"/>
  <c r="K31" i="7"/>
  <c r="S16" i="7"/>
  <c r="S30" i="7" s="1"/>
  <c r="F32" i="8"/>
  <c r="L25" i="9"/>
  <c r="I16" i="10"/>
  <c r="I26" i="10" s="1"/>
  <c r="N47" i="17"/>
  <c r="N53" i="17" s="1"/>
  <c r="N55" i="17" s="1"/>
  <c r="J47" i="17"/>
  <c r="J53" i="17" s="1"/>
  <c r="J55" i="17" s="1"/>
  <c r="J60" i="17" s="1"/>
  <c r="H25" i="6"/>
  <c r="Q20" i="16"/>
  <c r="K94" i="11"/>
  <c r="K95" i="11" s="1"/>
  <c r="O141" i="11"/>
  <c r="O143" i="11" s="1"/>
  <c r="I156" i="11"/>
  <c r="I159" i="11" s="1"/>
  <c r="I112" i="11"/>
  <c r="J14" i="6"/>
  <c r="J24" i="6" s="1"/>
  <c r="L11" i="6"/>
  <c r="L14" i="6" s="1"/>
  <c r="H14" i="6"/>
  <c r="H24" i="6" s="1"/>
  <c r="J47" i="5"/>
  <c r="N46" i="5"/>
  <c r="N47" i="5" s="1"/>
  <c r="AA31" i="7"/>
  <c r="AA16" i="7"/>
  <c r="AA30" i="7" s="1"/>
  <c r="AC16" i="7"/>
  <c r="AC30" i="7" s="1"/>
  <c r="L17" i="8"/>
  <c r="L31" i="8" s="1"/>
  <c r="L32" i="8"/>
  <c r="N29" i="8"/>
  <c r="N31" i="8" s="1"/>
  <c r="M112" i="11"/>
  <c r="M31" i="7"/>
  <c r="W16" i="7"/>
  <c r="W30" i="7" s="1"/>
  <c r="W31" i="7"/>
  <c r="E16" i="7"/>
  <c r="E30" i="7" s="1"/>
  <c r="U16" i="7"/>
  <c r="U30" i="7" s="1"/>
  <c r="AE24" i="7"/>
  <c r="AE27" i="7"/>
  <c r="H32" i="8"/>
  <c r="H17" i="8"/>
  <c r="H31" i="8" s="1"/>
  <c r="P32" i="8"/>
  <c r="P17" i="8"/>
  <c r="P31" i="8" s="1"/>
  <c r="F29" i="8"/>
  <c r="J15" i="9"/>
  <c r="M126" i="11"/>
  <c r="M128" i="11" s="1"/>
  <c r="M141" i="11"/>
  <c r="M143" i="11" s="1"/>
  <c r="Q71" i="16"/>
  <c r="N39" i="19"/>
  <c r="AE14" i="7"/>
  <c r="G16" i="7"/>
  <c r="G30" i="7" s="1"/>
  <c r="O16" i="7"/>
  <c r="O30" i="7" s="1"/>
  <c r="AE26" i="7"/>
  <c r="J29" i="8"/>
  <c r="J31" i="8" s="1"/>
  <c r="M159" i="11"/>
  <c r="Q55" i="16"/>
  <c r="Q63" i="16" s="1"/>
  <c r="K16" i="10"/>
  <c r="K26" i="10" s="1"/>
  <c r="O21" i="16"/>
  <c r="O25" i="16" s="1"/>
  <c r="N60" i="17" l="1"/>
  <c r="N64" i="17" s="1"/>
  <c r="N62" i="17" s="1"/>
  <c r="T32" i="8"/>
  <c r="I30" i="7"/>
  <c r="M31" i="20"/>
  <c r="M37" i="20" s="1"/>
  <c r="M29" i="20"/>
  <c r="M27" i="20"/>
  <c r="M35" i="20" s="1"/>
  <c r="M33" i="20" s="1"/>
  <c r="I31" i="20"/>
  <c r="I37" i="20" s="1"/>
  <c r="I27" i="20"/>
  <c r="I35" i="20" s="1"/>
  <c r="I33" i="20" s="1"/>
  <c r="K30" i="7"/>
  <c r="M30" i="7"/>
  <c r="AE16" i="7"/>
  <c r="L24" i="6"/>
  <c r="AE31" i="7"/>
  <c r="AE28" i="7"/>
  <c r="L25" i="6"/>
  <c r="O71" i="16"/>
  <c r="Q21" i="16"/>
  <c r="Q25" i="16" s="1"/>
  <c r="I126" i="11"/>
  <c r="I128" i="11" s="1"/>
  <c r="J25" i="9"/>
  <c r="F31" i="8"/>
  <c r="T31" i="8" s="1"/>
  <c r="P139" i="2"/>
  <c r="AE30" i="7" l="1"/>
  <c r="P147" i="2"/>
  <c r="L22" i="19" l="1"/>
  <c r="K9" i="22" l="1"/>
  <c r="K9" i="20"/>
  <c r="J21" i="17" l="1"/>
  <c r="N21" i="17" s="1"/>
  <c r="F17" i="17" l="1"/>
  <c r="K26" i="18" l="1"/>
  <c r="K19" i="20" l="1"/>
  <c r="K20" i="22"/>
  <c r="L15" i="19" l="1"/>
  <c r="L23" i="19" s="1"/>
  <c r="K15" i="18" l="1"/>
  <c r="K27" i="18" s="1"/>
  <c r="L36" i="19" l="1"/>
  <c r="L38" i="19" s="1"/>
  <c r="L39" i="19" s="1"/>
  <c r="K14" i="20" l="1"/>
  <c r="K20" i="20" s="1"/>
  <c r="K23" i="20" s="1"/>
  <c r="K25" i="20" s="1"/>
  <c r="K14" i="22"/>
  <c r="K15" i="22" s="1"/>
  <c r="K21" i="22" s="1"/>
  <c r="K24" i="22" s="1"/>
  <c r="K26" i="22" s="1"/>
  <c r="K30" i="22" l="1"/>
  <c r="K32" i="22"/>
  <c r="K28" i="22"/>
  <c r="K36" i="22" s="1"/>
  <c r="K34" i="22" s="1"/>
  <c r="K29" i="20"/>
  <c r="K27" i="20"/>
  <c r="K35" i="20" s="1"/>
  <c r="K33" i="20" s="1"/>
  <c r="K31" i="20"/>
  <c r="K37" i="20" s="1"/>
  <c r="F23" i="17" l="1"/>
  <c r="F25" i="17" s="1"/>
  <c r="F30" i="17" l="1"/>
  <c r="J27" i="17" l="1"/>
  <c r="J19" i="17" l="1"/>
  <c r="N19" i="17" s="1"/>
  <c r="J22" i="17"/>
  <c r="N22" i="17" s="1"/>
  <c r="J18" i="17" l="1"/>
  <c r="J15" i="17" l="1"/>
  <c r="N15" i="17" l="1"/>
  <c r="N27" i="17" l="1"/>
  <c r="G15" i="18" l="1"/>
  <c r="H22" i="19" l="1"/>
  <c r="J20" i="17" l="1"/>
  <c r="N20" i="17" s="1"/>
  <c r="J16" i="17" l="1"/>
  <c r="H17" i="17"/>
  <c r="H23" i="17" s="1"/>
  <c r="G14" i="22"/>
  <c r="N16" i="17" l="1"/>
  <c r="N17" i="17" s="1"/>
  <c r="J17" i="17"/>
  <c r="J23" i="17" s="1"/>
  <c r="G9" i="20" l="1"/>
  <c r="G14" i="20" s="1"/>
  <c r="G9" i="22"/>
  <c r="G15" i="22" s="1"/>
  <c r="G26" i="18" l="1"/>
  <c r="G27" i="18" s="1"/>
  <c r="J24" i="17" l="1"/>
  <c r="H25" i="17"/>
  <c r="H30" i="17" s="1"/>
  <c r="N24" i="17" l="1"/>
  <c r="J25" i="17"/>
  <c r="J30" i="17" s="1"/>
  <c r="H15" i="19" l="1"/>
  <c r="H23" i="19" s="1"/>
  <c r="L23" i="17" l="1"/>
  <c r="N18" i="17"/>
  <c r="N23" i="17" s="1"/>
  <c r="N25" i="17" s="1"/>
  <c r="N30" i="17" s="1"/>
  <c r="N34" i="17" s="1"/>
  <c r="N32" i="17" s="1"/>
  <c r="L25" i="17" l="1"/>
  <c r="L30" i="17" s="1"/>
  <c r="G19" i="20"/>
  <c r="G20" i="20" s="1"/>
  <c r="G23" i="20" s="1"/>
  <c r="G25" i="20" s="1"/>
  <c r="G20" i="22"/>
  <c r="G21" i="22" s="1"/>
  <c r="G24" i="22" s="1"/>
  <c r="G26" i="22" s="1"/>
  <c r="G28" i="22" l="1"/>
  <c r="G36" i="22" s="1"/>
  <c r="G27" i="20"/>
  <c r="G35" i="20" s="1"/>
  <c r="G33" i="20" l="1"/>
  <c r="G34" i="22"/>
  <c r="G29" i="20" l="1"/>
  <c r="G31" i="20" s="1"/>
  <c r="G37" i="20" s="1"/>
  <c r="G30" i="22"/>
  <c r="G32" i="22" s="1"/>
  <c r="H36" i="19" l="1"/>
  <c r="H38" i="19" s="1"/>
  <c r="H39" i="19" s="1"/>
</calcChain>
</file>

<file path=xl/sharedStrings.xml><?xml version="1.0" encoding="utf-8"?>
<sst xmlns="http://schemas.openxmlformats.org/spreadsheetml/2006/main" count="2078" uniqueCount="1177">
  <si>
    <t>บริษัท อาม่า มารีน จำกัด (มหาชน) และบริษัทย่อย</t>
  </si>
  <si>
    <t>1.  ข้อมูลทั่วไป</t>
  </si>
  <si>
    <t xml:space="preserve">     การจดทะเบียน</t>
  </si>
  <si>
    <t>:  บริษัทเป็นนิติบุคคลที่จัดตั้งขึ้นในประเทศไทย เมื่อวันที่ 10 พฤษภาคม 2539 แปลงสภาพเป็นบริษัท</t>
  </si>
  <si>
    <t xml:space="preserve">   มหาชนจำกัด เมื่อวันที่ 18 พฤษภาคม 2559 ทะเบียนเลขที่ 0107559000231 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</si>
  <si>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</si>
  <si>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</si>
  <si>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</si>
  <si>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</si>
  <si>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>:  บริษัทฯ และบริษัทย่อยประกอบธุรกิจขนส่งสินค้า โดยบริษัทฯ ดำเนินธุรกิจพาณิชย์นาวี และบริษัทย่อย</t>
  </si>
  <si>
    <t xml:space="preserve">   ประกอบธุรกิจขนส่งสินค้าทางบก</t>
  </si>
  <si>
    <t xml:space="preserve"> </t>
  </si>
  <si>
    <t xml:space="preserve">            สินทรัพย์และหนี้สินทางการเงินและไม่ใช่ทางการเงิน </t>
  </si>
  <si>
    <t xml:space="preserve">     </t>
  </si>
  <si>
    <t xml:space="preserve">   บริษัทฯ และบริษัทย่อยกำหนดกรอบแนวคิดของการควบคุมเกี่ยวกับการวัดมูลค่ายุติธรรม กรอบแนวคิดนี้รวมถึง</t>
  </si>
  <si>
    <t xml:space="preserve">            กลุ่มผู้ประเมินมูลค่า   ซึ่งมีความรับผิดชอบโดยรวมต่อการวัดมูลค่ายุติธรรมที่มีนัยสำคัญ   รวมถึงการวัดมูลค่ายุติธรรม</t>
  </si>
  <si>
    <t xml:space="preserve">            ระดับ 3 และรายงานโดยตรงต่อผู้บริหารสูงสุดทางด้านการเงิน </t>
  </si>
  <si>
    <t xml:space="preserve"> - 2 -</t>
  </si>
  <si>
    <t xml:space="preserve">   ประเด็นปัญหาของการวัดมูลค่าที่มีนัยสำคัญจะถูกรายงานต่อคณะกรรมการตรวจสอบของบริษัทฯ  และบริษัทย่อย</t>
  </si>
  <si>
    <t xml:space="preserve">            จะทำได้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</si>
  <si>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r>
      <t xml:space="preserve">            </t>
    </r>
    <r>
      <rPr>
        <sz val="15"/>
        <rFont val="Symbol"/>
        <family val="1"/>
        <charset val="2"/>
      </rPr>
      <t>·</t>
    </r>
  </si>
  <si>
    <t>ข้อมูลระดับ 1  เป็นราคาเสนอซื้อขาย    (ไม่ต้องปรับปรุง)       ในตลาดที่มีสภาพคล่องสำหรับสินทรัพย์หรือหนี้สิน</t>
  </si>
  <si>
    <t xml:space="preserve">อย่างเดียวกัน </t>
  </si>
  <si>
    <t>ข้อมูลระดับ 2  เป็นข้อมูลอื่นที่สังเกตได้โดยตรง  (เช่น ราคาขาย)  หรือโดยอ้อม 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</si>
  <si>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</si>
  <si>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</si>
  <si>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</si>
  <si>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  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</si>
  <si>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       ของข้อมูลที่อยู่ในระดับต่ำสุดที่มีนัยสำคัญสำหรับการวัดมูลค่ายุติธรรมโดยรวม </t>
  </si>
  <si>
    <t xml:space="preserve">   บริษัทฯ และบริษัทย่อยรับรู้การโอนระหว่างลำดับชั้นของมูลค่ายุติธรรม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</si>
  <si>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ในระหว่างงวด บริษัทฯและบริษัทย่อยได้นำมาตรฐานการรายงานทางการเงินและการตีความมาตรฐานการรายงาน</t>
  </si>
  <si>
    <t xml:space="preserve">            ทางการเงินฉบับปรับปรุง (ปรับปรุง 2562) และฉบับใหม่ จำนวนหลายฉบับ ซึ่งมีผลบังคับใช้สำหรับงบการเงินที่มีรอบระยะ</t>
  </si>
  <si>
    <t xml:space="preserve">            เวลาบัญชีที่เริ่มในหรือหลังวันที่ 1 มกราคม 2563 มาถือปฏิบัติ มาตรฐานการรายงานทางการเงินดังกล่าวได้รับการปรับปรุง</t>
  </si>
  <si>
    <t xml:space="preserve">            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โดยส่วนใหญ่เป็นการอธิบาย</t>
  </si>
  <si>
    <t xml:space="preserve">            ให้ชัดเจนเกี่ยวกับวิธีปฏิบัติทางการบัญชีและการให้แนวปฏิบัติทางการบัญชีกับผู้ใช้มาตรฐาน การนำมาตรฐานการรายงาน</t>
  </si>
  <si>
    <t xml:space="preserve">            ทางการเงินดังกล่าวมาถือปฏิบัตินี้ไม่มีผลกระทบอย่างเป็นสาระสำคัญต่องบการเงินของบริษัทฯและบริษัทย่อย อย่างไรก็ตาม </t>
  </si>
  <si>
    <t xml:space="preserve">            มาตรฐานการรายงานทางการเงินฉบับใหม่ซึ่งได้มีการเปลี่ยนแปลงหลักการสำคัญ สามารถสรุปได้ดังนี้ </t>
  </si>
  <si>
    <t xml:space="preserve">   มาตรฐานการรายงานทางการเงิน กลุ่มเครื่องมือทางการเงิน</t>
  </si>
  <si>
    <t xml:space="preserve">   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</t>
  </si>
  <si>
    <t xml:space="preserve">            5 ฉบับ ได้แก่ </t>
  </si>
  <si>
    <t xml:space="preserve">   มาตรฐานการรายงานทางการเงิน</t>
  </si>
  <si>
    <t xml:space="preserve">          ฉบับที่ 7</t>
  </si>
  <si>
    <t>การเปิดเผยข้อมูลเครื่องมือทางการเงิน</t>
  </si>
  <si>
    <t xml:space="preserve">          ฉบับที่ 9</t>
  </si>
  <si>
    <t>เครื่องมือทางการเงิน</t>
  </si>
  <si>
    <t xml:space="preserve">   มาตรฐานการบัญชี</t>
  </si>
  <si>
    <t xml:space="preserve">          ฉบับที่ 32</t>
  </si>
  <si>
    <t>การแสดงรายการเครื่องมือทางการเงิน</t>
  </si>
  <si>
    <t xml:space="preserve">   การตีความมาตรฐานการรายงานทางการเงิน</t>
  </si>
  <si>
    <t xml:space="preserve">          ฉบับที่ 16</t>
  </si>
  <si>
    <t>การป้องกันความเสี่ยงของเงินลงทุนสุทธิในหน่วยงานต่างประเทศ</t>
  </si>
  <si>
    <t xml:space="preserve">          ฉบับที่ 19</t>
  </si>
  <si>
    <t>การชำระหนี้สินทางการเงินด้วยตราสารทุน</t>
  </si>
  <si>
    <t xml:space="preserve"> - 3 -</t>
  </si>
  <si>
    <t xml:space="preserve">            การนำมาตรฐานกลุ่มนี้มาถือปฏิบัติมีผลกระทบต่องบการเงินของบริษัทฯ และบริษัทย่อยจากรายการดังต่อไปนี้</t>
  </si>
  <si>
    <t xml:space="preserve">   มาตรฐานการรายงานทางการเงิน ฉบับที่ 16 เรื่อง สัญญาเช่า</t>
  </si>
  <si>
    <t xml:space="preserve">   มาตรฐานการรายงานทางการเงิน ฉบับที่ 16 เรื่อง สัญญาเช่า ได้กำหนดหลักการสำหรับการรับรู้รายการ การวัดมูลค่า </t>
  </si>
  <si>
    <t xml:space="preserve">            มีระยะเวลาในการเช่ามากกว่า  12  เดือน  เว้นแต่สินทรัพย์อ้างอิงนั้นมีมูลค่าต่ำ การบัญชีสำหรับผู้ให้เช่าไม่มีการเปลี่ยนแปลง</t>
  </si>
  <si>
    <t xml:space="preserve">            อย่างมีสาระสำคัญจากมาตรฐานการบัญชี   ฉบับที่  17     ผู้ให้เช่ายังคงต้องจัดประเภทสัญญาเช่าเป็นสัญญาเช่าดำเนินงานหรือ</t>
  </si>
  <si>
    <t xml:space="preserve">          ฉบับที่ 17 (ปรับปรุง 2561)</t>
  </si>
  <si>
    <t>สัญญาเช่า</t>
  </si>
  <si>
    <r>
      <t xml:space="preserve">   </t>
    </r>
    <r>
      <rPr>
        <sz val="15"/>
        <rFont val="Angsana New"/>
        <family val="1"/>
      </rPr>
      <t>การตีความมาตรฐานการบัญชี</t>
    </r>
  </si>
  <si>
    <t xml:space="preserve">          ฉบับที่ 15 (ปรับปรุง 2561)</t>
  </si>
  <si>
    <t>สัญญาเช่าดำเนินงาน - สิ่งจูงใจให้แก่ผู้เช่า</t>
  </si>
  <si>
    <t xml:space="preserve">          ฉบับที่ 27 (ปรับปรุง 2561)</t>
  </si>
  <si>
    <t>การประเมินเนื้อหาสัญญาเช่าที่ทำขึ้นตามรูปแบบกฎหมาย</t>
  </si>
  <si>
    <t xml:space="preserve">          ฉบับที่ 4 (ปรับปรุง 2561)</t>
  </si>
  <si>
    <t>การประเมินว่าข้อตกลงประกอบด้วยสัญญาเช่าหรือไม่</t>
  </si>
  <si>
    <t xml:space="preserve"> - 4 -</t>
  </si>
  <si>
    <t>3.  เกณฑ์ในการจัดทำงบการเงินรวม</t>
  </si>
  <si>
    <t xml:space="preserve">     3.1  ในการจัดทำงบการเงินรวมถือหลักเกณฑ์การรวมเฉพาะบริษัท ซึ่งบริษัท อาม่า มารีน จำกัด  (มหาชน) มีอำนาจควบคุม</t>
  </si>
  <si>
    <t xml:space="preserve">             ในบริษัทเหล่านั้นหลังจากได้ตัดยอดคงเหลือและรายการระหว่างกันแล้ว    โดยบริษัทฯ    ได้นำบริษัทย่อยเข้ามาจัดทำ</t>
  </si>
  <si>
    <t xml:space="preserve">             งบการเงินรวมตั้งแต่วันที่มีอำนาจควบคุม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</si>
  <si>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</t>
  </si>
  <si>
    <t xml:space="preserve">             ลงทุนร้อยละ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</si>
  <si>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 มารีน </t>
  </si>
  <si>
    <t xml:space="preserve">             จำกัด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</t>
  </si>
  <si>
    <t xml:space="preserve">             ที่ค่อนข้างแตกต่างกันในบรรดาบริษัทต่างๆ ที่นำงบการเงินมาประกอบเป็นงบการเงินรวม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</si>
  <si>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</si>
  <si>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</si>
  <si>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>สัดส่วนการถือหุ้นร้อยละ</t>
  </si>
  <si>
    <t>ประเภทธุรกิจ</t>
  </si>
  <si>
    <t>ความสัมพันธ์</t>
  </si>
  <si>
    <t>31 ธันวาคม 2562</t>
  </si>
  <si>
    <t xml:space="preserve">            บริษัท เอ เอ็ม เอ โลจิสติกส์ จำกัด</t>
  </si>
  <si>
    <t>99.99</t>
  </si>
  <si>
    <t>ขนส่งสินค้าทางบก</t>
  </si>
  <si>
    <t>บริษัทย่อย</t>
  </si>
  <si>
    <t xml:space="preserve">            การรวมธุรกิจ 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</si>
  <si>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</si>
  <si>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</si>
  <si>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</si>
  <si>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</si>
  <si>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วัดมูลค่า ณ วันที่ซื้อ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</si>
  <si>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</si>
  <si>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</si>
  <si>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ยุติธรรมของหนี้สินที่อาจเกิดขึ้น</t>
  </si>
  <si>
    <t xml:space="preserve">            บริษัทย่อย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</si>
  <si>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</si>
  <si>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</si>
  <si>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</si>
  <si>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สิ้นสุดลง</t>
  </si>
  <si>
    <t xml:space="preserve">            การสูญเสียความควบคุม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</si>
  <si>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</si>
  <si>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</si>
  <si>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</si>
  <si>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มูลค่าด้วยมูลค่ายุติธรรม  ณ  วันที่สูญเสียการควบคุม</t>
  </si>
  <si>
    <t xml:space="preserve"> - 5 -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</si>
  <si>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</si>
  <si>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</si>
  <si>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        4.1.1  รายได้ค่าบริการขนส่ง บริษัทฯ มีภาระปฏิบัติเพียงภาระเดียว ประกอบด้วย </t>
  </si>
  <si>
    <t xml:space="preserve">    -  รายได้ค่าระวางเรือจะรับรู้รายได้ตลอดระยะเวลาที่ให้บริการโดยพิจารณาถึงขั้นความสำเร็จของงาน ตามสัดส่วน</t>
  </si>
  <si>
    <t xml:space="preserve">       ของระยะเวลาที่เรือได้เดินทางไปแล้ว เทียบกับระยะเวลาที่ต้องใช้ในการเดินเรือทั้งหมดของเที่ยวเรือนั้น ๆ </t>
  </si>
  <si>
    <t xml:space="preserve">    -  รายได้จากการบริการขนส่งทางรถ มีระยะเวลาบริการสั้น รับรู้เมื่องานบริการเสร็จสิ้น </t>
  </si>
  <si>
    <t xml:space="preserve">            จำนวนเงินที่กิจการได้รับหรือมีสิทธิได้รับจากลูกค้าแต่ยังมีภาระที่ต้องปฏิบัติให้กับลูกค้า แสดงไว้เป็น "หนี้สินที่เกิดจาก</t>
  </si>
  <si>
    <t xml:space="preserve">            สัญญา" ในงบแสดงฐานะการเงิน ซึ่งจะรับรู้เป็นรายได้เมื่อได้ปฏิบัติตามภาระที่ระบุไว้ในสัญญาเสร็จสิ้น </t>
  </si>
  <si>
    <t xml:space="preserve">            4.1.2  ดอกเบี้ยรับถือเป็นรายได้ตามเกณฑ์คงค้าง โดยคำนึงถึงอัตราผลตอบแทนที่แท้จริง</t>
  </si>
  <si>
    <t xml:space="preserve">            4.1.3  รายได้อื่น และค่าใช้จ่ายอื่นรับรู้ตามเกณฑ์สิทธิที่จะได้รับและภาระที่จะต้องจ่าย</t>
  </si>
  <si>
    <t xml:space="preserve">     4.2  เงินสดและรายการเทียบเท่าเงินสด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</si>
  <si>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</si>
  <si>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ที่มีสภาพคล่องสูง  ซึ่งกำหนดจ่ายคืนภายในระยะเวลาไม่เกิน 3 เดือน นับจากวันที่ได้มาและ
ไม่มีข้อจำกัดในการเบิกใช้
</t>
  </si>
  <si>
    <t xml:space="preserve">     4.3  ลูกหนี้การค้าและลูกหนี้หมุนเวียนอื่น</t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</si>
  <si>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หนี้สงสัยจะสูญ</t>
  </si>
  <si>
    <t xml:space="preserve">            บริษัทฯ  และบริษัทย่อยตั้งค่าเผื่อหนี้สงสัยจะสูญ   โดยใช้วิธีการอย่างง่ายในการพิจารณาค่าเผื่อหนี้สงสัยจะสูญที่คาดว่า</t>
  </si>
  <si>
    <t xml:space="preserve">     จะเกิดขึ้นตลอดอายุ</t>
  </si>
  <si>
    <t xml:space="preserve">     4.4  สินค้าคงเหลือ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</si>
  <si>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</si>
  <si>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 xml:space="preserve">     ในราคาทุนโดยวิธีเข้าก่อน-ออกก่อน (FIFO) หรือมูลค่าสุทธิที่จะได้รับ  แล้วแต่ราคาใดจะต่ำกว่า</t>
  </si>
  <si>
    <t xml:space="preserve">     4.5  เงินลงทุนในบริษัทย่อย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</si>
  <si>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</si>
  <si>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4.6  อสังหาริมทรัพย์เพื่อการลงทุน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</si>
  <si>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</si>
  <si>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</si>
  <si>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</si>
  <si>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</si>
  <si>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</si>
  <si>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</si>
  <si>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- 6 -</t>
  </si>
  <si>
    <t xml:space="preserve">     4.7  ที่ดิน อาคารและอุปกรณ์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</si>
  <si>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</si>
  <si>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</si>
  <si>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</si>
  <si>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ส่วนประกอบที่มีนัยสำคัญแยกจากกัน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</si>
  <si>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</si>
  <si>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</si>
  <si>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>อาคารและโรงงาน</t>
  </si>
  <si>
    <t>27  ปี</t>
  </si>
  <si>
    <t>เรือเดินทะเล</t>
  </si>
  <si>
    <t>10-23  ปี</t>
  </si>
  <si>
    <t>รายจ่ายในการซ่อมแซมและสำรวจเรือรอตัดบัญชี</t>
  </si>
  <si>
    <t>2-3  ปี</t>
  </si>
  <si>
    <t>รถบรรทุกและส่วนควบ</t>
  </si>
  <si>
    <t>8-10  ปี</t>
  </si>
  <si>
    <t>เครื่องจักร</t>
  </si>
  <si>
    <t>12  ปี</t>
  </si>
  <si>
    <t>สำนักงานสำเร็จรูป</t>
  </si>
  <si>
    <t>10  ปี</t>
  </si>
  <si>
    <t>ส่วนปรับปรุงสำนักงานเช่า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</si>
  <si>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</si>
  <si>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</si>
  <si>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</si>
  <si>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</si>
  <si>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ในอนาคตจากการใช้สินทรัพย์อย่างต่อเนื่อง    หรือจำนวนที่จะได้รับจากการจำหน่ายสินทรัพย์หักด้วยต้นทุนจากการจำหน่าย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</si>
  <si>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</si>
  <si>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     ค่าใช้จ่ายที่เกิดขึ้นระหว่างการตรวจสอบ      สภาพเรือและค่าใช้จ่ายในการซ่อมเรือครั้งใหญ่จะรับรู้เป็นค่าใช้จ่ายในการ</t>
  </si>
  <si>
    <t xml:space="preserve">     ซ่อมเรือและสำรวจเรือรอตัดจ่าย  โดยจะตัดจำหน่ายเป็นค่าใช้จ่ายตลอดอายุการใช้งานในอัตราเส้นตรงจนกระทั่งมีการซ่อม</t>
  </si>
  <si>
    <t xml:space="preserve">     เรือครั้งใหญ่ครั้งต่อไป   ซึ่งอายุการตัดจำหน่ายสูงสุดไม่เกิน  2-3  ปี    ในกรณีที่มีการซ่อมเรือครั้งใหญ่ก่อนวันครบกำหนด </t>
  </si>
  <si>
    <t xml:space="preserve">     ต้นทุนที่เหลืออยู่ของการซ่อมเรือครั้งใหญ่จะถูกตัดจำหน่ายทันที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</si>
  <si>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</si>
  <si>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</si>
  <si>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 xml:space="preserve">           กำไรขาดทุนจากการขายที่ดิน อาคารและอุปกรณ์ คือ ผลต่างระหว่างสิ่งตอบแทนสุทธิที่ได้รับจากการจำหน่ายกับมูลค่า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</si>
  <si>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</si>
  <si>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- 7 -</t>
  </si>
  <si>
    <t xml:space="preserve">     4.8  สินทรัพย์ไม่มีตัวตนอื่น </t>
  </si>
  <si>
    <t xml:space="preserve">            สินทรัพย์ไม่มีตัวตนอื่นที่อายุการให้ประโยชน์ทราบได้แน่นอน  แสดงในราคาทุนหักค่าตัดจำหน่ายสะสม  และค่าเผื่อ</t>
  </si>
  <si>
    <t xml:space="preserve">     การด้อยค่า (ถ้ามี) โดยจะตัดจำหน่ายตามวิธีเส้นตรงตามอายุการใช้งานดังนี้</t>
  </si>
  <si>
    <t>โปรแกรมคอมพิวเตอร์</t>
  </si>
  <si>
    <t>5-10   ปี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</si>
  <si>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</si>
  <si>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 xml:space="preserve">     4.9  การด้อยค่าของสินทรัพย์</t>
  </si>
  <si>
    <t xml:space="preserve">            บริษัทฯ และบริษัทย่อย  ได้สอบทานการด้อยค่าของสินทรัพย์    เมื่อมีข้อบ่งชี้ว่าราคาตามบัญชีของสินทรัพย์ของบริษัทฯ</t>
  </si>
  <si>
    <t xml:space="preserve">     สูงกว่ามูลค่าที่คาดว่าจะได้รับคืน (ราคาขายสุทธิของสินทรัพย์นั้น  ๆ ตามปกติทางธุรกิจหรือมูลค่าจากการใช้  แล้วแต่อย่างใด</t>
  </si>
  <si>
    <t xml:space="preserve">     จะสูงกว่า)  โดยที่การสอบทานจะพิจารณาแต่ละรายการ  หรือพิจารณาจากหน่วยสินทรัพย์ที่ก่อให้เกิดเงินสดแล้วแต่กรณี   ใน</t>
  </si>
  <si>
    <t xml:space="preserve">     กรณีที่ราคาตามบัญชีของสินทรัพย์สูงกว่ามูลค่าที่คาดว่าจะได้รับคืน   บริษัทฯ และบริษัทย่อยจะรับรู้ผลขาดทุนจากการด้อยค่า</t>
  </si>
  <si>
    <t xml:space="preserve">     ในงบกำไรขาดทุนเบ็ดเสร็จ    และจะบันทึกกลับรายการผลขาดทุนจากการด้อยค่าเมื่อมีข้อบ่งชี้ว่า   การด้อยค่าดังกล่าวไม่มีอยู่</t>
  </si>
  <si>
    <t xml:space="preserve">     อีกต่อไป หรือยังคงมีอยู่แต่เป็นไปในทางที่ลดลง</t>
  </si>
  <si>
    <t xml:space="preserve">     4.10 การแปลงค่างบการเงินที่เป็นเงินตราต่างประเทศ</t>
  </si>
  <si>
    <t xml:space="preserve">              การเปลี่ยนแปลงหลักการของมาตรฐานการบัญชี    เพื่อเสนอแนวคิดของสกุลเงินต่าง   ๆ   ที่ใช้ในการรายงาน   ซึ่งเป็น</t>
  </si>
  <si>
    <t xml:space="preserve">     สกุลเงินที่พิจารณาว่าเป็นสกุลเงินในสภาวะแวดล้อมทางเศรษฐกิจที่กิจการนั้นประกอบกิจการ    ดังนั้น    จึงกำหนดให้กิจการ</t>
  </si>
  <si>
    <t xml:space="preserve">     ระบุสกุลเงินที่ใช้ในการดำเนินงานและแปลงค่ารายการที่เป็นสกุลต่างประเทศ         ให้เป็นสกุลเงินที่ใช้ในการดำเนินงานและ</t>
  </si>
  <si>
    <t xml:space="preserve">     รายงานผลกระทบจากการแปลงค่าดังกล่าว</t>
  </si>
  <si>
    <t xml:space="preserve">            กลุ่มบริษัทดำเนินงานในสภาวะแวดล้อมทางเศรษฐกิจที่เป็นสกุลเงินเหรียญสหรัฐอเมริกา    ซึ่งเป็นสกุลเงินที่ใช้ในการ</t>
  </si>
  <si>
    <t xml:space="preserve">     กำหนดและชำระราคาของรายการซื้อและขายเกือบทั้งหมด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</t>
  </si>
  <si>
    <t xml:space="preserve">     สกุลเงินที่ใช้ในการดำเนินงานในธุรกิจเดินเรือทางทะเลของกลุ่มบริษัท และใช้สกุลเงินบาทเป็นสกุลเงินที่ใช้นำเสนองบการเงิน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</si>
  <si>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</si>
  <si>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</si>
  <si>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      1. ผลต่างจากอัตราแลกเปลี่ยนที่เกิดจากการแปลงค่าจะถูกรับรู้ในกำไรหรือขาดทุน </t>
  </si>
  <si>
    <t xml:space="preserve">           2.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</si>
  <si>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</si>
  <si>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</si>
  <si>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</si>
  <si>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</si>
  <si>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</si>
  <si>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</si>
  <si>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- 8 -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</si>
  <si>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</si>
  <si>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</si>
  <si>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</si>
  <si>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  งบกำไรขาดทุน        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</si>
  <si>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เบ็ดเสร็จอื่น</t>
  </si>
  <si>
    <t xml:space="preserve">     4.11 สัญญาเช่า</t>
  </si>
  <si>
    <t>ผู้เช่า</t>
  </si>
  <si>
    <t>สินทรัพย์สิทธิการใช้</t>
  </si>
  <si>
    <t>ประกอบด้วย จำนวนเงินของหนี้สินตามสัญญาเช่าจากการวัดมูลค่าเริ่มแรก ต้นทุนทางตรงที่เกิดขึ้น และการจ่ายชำระ</t>
  </si>
  <si>
    <t>ตามสัญญาเช่าใดๆที่จ่ายชำระ ณ วันที่สัญญาเช่าเริ่มมีผลหรือก่อนวันที่สัญญาเริ่มมีผลหักสิ่งจูงใจตามสัญญาเช่าที่ได้รับ</t>
  </si>
  <si>
    <t>อาคารชุด-สำนักงาน</t>
  </si>
  <si>
    <t>หนี้สินตามสัญญาเช่า</t>
  </si>
  <si>
    <t xml:space="preserve">            ณ วันที่สัญญาเช่าเริ่มมีผล บริษัทฯ และบริษัทย่อยรับรู้หนี้สินตามสัญญาเช่าด้วยมูลค่าปัจจุบันของจำนวนเงินที่</t>
  </si>
  <si>
    <t>หลังจากวันที่สัญญาเช่าเริ่มมีผล มูลค่าตามบัญชีของหนี้สินตามสัญญาเช่าจะเพิ่มขึ้นโดยสะท้อนดอกเบี้ยจากหนี้สินตาม</t>
  </si>
  <si>
    <t>สัญญาเช่าและลดลงโดยสะท้อนการจ่ายชำระตามสัญญาเช่าที่จ่ายชำระแล้ว นอกจากนี้ มูลค่าตามบัญชีของหนี้สินตาม</t>
  </si>
  <si>
    <t>สัญญาเช่าจะถูกวัดมูลค่าใหม่เมื่อมีการเปลี่ยนแปลงหรือประเมินสัญญาเช่าใหม่</t>
  </si>
  <si>
    <t xml:space="preserve">              4.12.1  การจัดประเภทรายการและวัดมูลค่า</t>
  </si>
  <si>
    <t xml:space="preserve">              4.12.2  การด้อยค่าของสินทรัพย์ทางการเงิน</t>
  </si>
  <si>
    <t xml:space="preserve">                         บริษัทฯ และบริษัทย่อยรับรู้ผลขาดทุนด้านเครดิตที่คาดว่าจะเกิดขึ้นต่อสินทรัพย์ทางการเงินที่วัดมูลค่าด้วยวิธีราคาทุน</t>
  </si>
  <si>
    <t xml:space="preserve">              ตัดจำหน่าย โดยไม่จำเป็นต้องรอให้เหตุการณ์ที่มีการด้อยค่าด้านเครดิตเกิดขึ้นก่อน โดยใช้วิธีการอย่างง่ายในการพิจารณา</t>
  </si>
  <si>
    <t xml:space="preserve">              ค่าเผื่อผลขาดทุนที่คาดว่าจะเกิดขึ้นตลอดอายุ</t>
  </si>
  <si>
    <t xml:space="preserve"> - 9 -</t>
  </si>
  <si>
    <t xml:space="preserve">     4.13  ค่าใช้จ่ายภาษีเงินได้ และภาษีเงินได้รอการตัดบัญชี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</si>
  <si>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</si>
  <si>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4.13.1  ภาษีเงินได้นิติบุคคลปัจจุบัน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</si>
  <si>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</si>
  <si>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</si>
  <si>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</si>
  <si>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</si>
  <si>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             4.13.2  ภาษีเงินได้รอการตัดบัญชี</t>
  </si>
  <si>
    <t xml:space="preserve">                        บริษัทฯ  และบริษัทย่อย     บันทึกภาษีเงินได้รอการตัดบัญชีของผลแตกต่างชั่วคราวระหว่างราคาตามบัญชีของ</t>
  </si>
  <si>
    <t xml:space="preserve">              สินทรัพย์และหนี้สิน  ณ  วันสิ้นรอบระยะเวลารายงาน  กับฐานภาษีของสินทรัพย์และหนี้สินนั้น  โดยใช้อัตราภาษีที่มี</t>
  </si>
  <si>
    <t xml:space="preserve">              ผลบังคับใช้ ณ วันสิ้นรอบระยะเวลารายงาน</t>
  </si>
  <si>
    <t xml:space="preserve">              แต่รับรู้สินทรัพย์ภาษีเงินได้รอการตัดบัญชีสำหรับผลแตกต่างชั่วคราวที่ใช้หักภาษี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</t>
  </si>
  <si>
    <t xml:space="preserve">              ได้ใช้ในจำนวนเท่าที่มีความเป็นไปได้ค่อนข้างแน่ที่บริษัทฯ จะมีกำไรทางภาษีในอนาคตเพียงพอที่จะใช้ประโยชน์จาก</t>
  </si>
  <si>
    <t xml:space="preserve">              ผลแตกต่างชั่วคราวที่ใช้หักภาษีและผลขาดทุนทางภาษีที่ยังไม่ได้ใช้นั้น</t>
  </si>
  <si>
    <t xml:space="preserve">              เวลารายงานและจะปรับลดมูลค่าตามบัญชีดังกล่าวหากมีความเป็นไปได้ค่อนข้างแน่ว่า บริษัทฯ จะไม่มีกำไรทางภาษี</t>
  </si>
  <si>
    <t xml:space="preserve">              เพียงพอต่อการนำสินทรัพย์ภาษีเงินได้รอการตัดบัญชีทั้งหมดหรือบางส่วนมาใช้ประโยชน์</t>
  </si>
  <si>
    <t xml:space="preserve">              เกี่ยวข้องกับรายการที่ได้บันทึกโดยตรงไปยังส่วนของผู้ถือหุ้น</t>
  </si>
  <si>
    <t xml:space="preserve">     4.14  กำไรต่อหุ้นขั้นพื้นฐาน</t>
  </si>
  <si>
    <t xml:space="preserve"> - 10 -</t>
  </si>
  <si>
    <t xml:space="preserve">     4.15  ประมาณการหนี้สิน</t>
  </si>
  <si>
    <t xml:space="preserve">              บริษัทฯ  และบริษัทย่อย    จะบันทึกประมาณการหนี้สิน   เมื่อมีความเป็นไปได้ค่อนข้างแน่ของการเกิดภาระผูกพันใน</t>
  </si>
  <si>
    <t xml:space="preserve">     ปัจจุบันตามกฎหมายหรือจากการอนุมานอันเป็นผลสืบเนื่องมาจากเหตุการณ์ในอดีต      ภาระผูกพันดังกล่าวคาดว่าจะส่งผล</t>
  </si>
  <si>
    <t xml:space="preserve">     ให้สูญเสียทรัพยากรที่มีประโยชน์เชิงเศรษฐกิจ          เพื่อจ่ายชำระภาระผูกพันและจำนวนที่ต้องจ่ายสามารถประมาณการได้</t>
  </si>
  <si>
    <t xml:space="preserve">     อย่างน่าเชื่อถือ     หากบริษัทฯ     คาดว่าจะได้รับคืนรายจ่ายที่จ่ายชำระไปตามประมาณการหนี้สินทั้งหมดหรือบางส่วนอย่าง</t>
  </si>
  <si>
    <t xml:space="preserve">     แน่นอน  บริษัทฯ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</si>
  <si>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4.16  กองทุนสำรองเลี้ยงชีพ และ ผลประโยชน์พนักงาน</t>
  </si>
  <si>
    <t xml:space="preserve">              4.16.1  กองทุนสำรองเลี้ยงชีพ</t>
  </si>
  <si>
    <t xml:space="preserve">                        บริษัทฯ   และบริษัทย่อยจัดให้มีกองทุนสำรองเลี้ยงชีพ   ซึ่งเป็นลักษณะของแผนการจ่ายสมทบตามที่ได้กำหนด</t>
  </si>
  <si>
    <t xml:space="preserve">              การจ่ายสมทบไว้แล้ว สินทรัพย์ของกองทุนสำรองเลี้ยงชีพได้แยกออกไปจากสินทรัพย์ของบริษัทฯ และได้รับการบริหาร</t>
  </si>
  <si>
    <t xml:space="preserve">              โดยผู้จัดการกองทุนภายนอก   กองทุนสำรองเลี้ยงชีพดังกล่าวได้รับเงินสะสมเข้ากองทุนจากพนักงานและเงินสมทบจาก</t>
  </si>
  <si>
    <t xml:space="preserve">              บริษัทฯ เงินจ่ายสมทบกองทุนสำรองเลี้ยงชีพบันทึกเป็นค่าใช้จ่ายในงบกำไรขาดทุนเบ็ดเสร็จ สำหรับรอบระยะเวลาบัญชี</t>
  </si>
  <si>
    <t xml:space="preserve">              ที่เกิดรายการนั้น</t>
  </si>
  <si>
    <t xml:space="preserve">              4.16.2  ผลประโยชน์พนักงาน</t>
  </si>
  <si>
    <t xml:space="preserve">                        บริษัทฯ   และบริษัทย่อยจัดให้มีผลประโยชน์ของพนักงาน   หลังการเลิกจ้างเพื่อจ่ายให้แก่พนักงาน   เป็นไปตาม</t>
  </si>
  <si>
    <t xml:space="preserve">              กฎหมายแรงงานไทย มูลค่าปัจจุบันของหนี้สินผลประโยชน์พนักงานได้ถูกรับรู้รายการในงบแสดงฐานะการเงินโดยการ</t>
  </si>
  <si>
    <t xml:space="preserve">              ประมาณการตามหลักคณิตศาสตร์ประกันภัย    โดยใช้วิธีคิดลดแต่ละหน่วยที่ประมาณการไว้   (Projected  Unit   Credit</t>
  </si>
  <si>
    <t xml:space="preserve">              Method) ซึ่งคำนวณโดยนักคณิตศาสตร์ประกันภัยที่ได้รับอนุญาต   โดยใช้เทคนิคการประมาณการตามหลักคณิตศาสตร์</t>
  </si>
  <si>
    <t xml:space="preserve">              ประกันภัย (Actuarial Technique)  อันเป็นประมาณการจากมูลค่าปัจจุบันของกระแสเงินสดที่คาดว่าจะต้องจ่ายในอนาคต </t>
  </si>
  <si>
    <t xml:space="preserve">              และคำนวณคิดลด     โดยใช้อัตราดอกเบี้ยของพันธบัตรรัฐบาลที่มีกำหนดเวลาใกล้เคียงกับระยะเวลาของหนี้สินดังกล่าว </t>
  </si>
  <si>
    <t xml:space="preserve">              โดยประมาณการกระแสเงินสดที่คาดว่าจะต้องจ่ายในอนาคตนั้น   ประมาณการจากเงินเดือนพนักงาน    อัตราการลาออก </t>
  </si>
  <si>
    <t xml:space="preserve">              อายุงานและปัจจัยอื่น         กำไรหรือขาดทุนจากการเปลี่ยนแปลงประมาณการจะรับรู้รายการในกำไรขาดทุนเบ็ดเสร็จอื่น  </t>
  </si>
  <si>
    <t xml:space="preserve">              สำหรับรอบระยะเวลาบัญชีที่เกิดรายการนั้น     ส่วนนี้ค่าใช้จ่ายที่เกี่ยวข้องกับผลประโยชน์พนักงานจะบันทึกในกำไรหรือ</t>
  </si>
  <si>
    <t xml:space="preserve">              ขาดทุน   เพื่อกระจายต้นทุนดังกล่าวตลอดระยะเวลาของการจ้างงาน</t>
  </si>
  <si>
    <t xml:space="preserve">     4.17  รายการธุรกิจกับบุคคลหรือกิจการที่เกี่ยวข้องกัน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</si>
  <si>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บริษัทฯ  หรือถูกควบคุมโดย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</si>
  <si>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</si>
  <si>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ซึ่งมีอิทธิพลอย่างเป็นสาระสำคัญกับ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</si>
  <si>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</si>
  <si>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- 11 -</t>
  </si>
  <si>
    <t xml:space="preserve">     4.18 การใช้ดุลยพินิจและประมาณการทางบัญชีที่สำคัญ</t>
  </si>
  <si>
    <t xml:space="preserve">           ในการจัดทำงบการเงินตามมาตรฐานการรายงานทางการเงิน       ฝ่ายบริหารจำเป็นต้องใช้ดุลยพินิจและการประมาณการ</t>
  </si>
  <si>
    <t xml:space="preserve">     ในเรื่องที่มีความไม่แน่นอนเสมอ        การใช้ดุลยพินิจและการประมาณการดังกล่าวนี้ส่งผลกระทบต่อจำนวนเงินที่แสดงใน</t>
  </si>
  <si>
    <t xml:space="preserve"> 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 </t>
  </si>
  <si>
    <t xml:space="preserve">     การใช้ดุลยพินิจและการประมาณการที่สำคัญมีดังนี้</t>
  </si>
  <si>
    <t xml:space="preserve">     การกำหนดอายุสัญญาเช่าที่มีสิทธิการเลือกในการขยายอายุสัญญาเช่าหรือยกเลิกสัญญาเช่า</t>
  </si>
  <si>
    <t xml:space="preserve">            บริษัทฯ และบริษัทย่อยกำหนดอายุสัญญาเช่าตามระยะเวลาที่บอกเลิกไม่ได้ของสัญญาเช่า โดยรวมระยะเวลาตามสิทธิเลือก</t>
  </si>
  <si>
    <t xml:space="preserve">     ในการขยายอายุสัญญาเช่า หากมีความแน่นอนอย่างสมเหตุสมผลที่จะใช้สิทธิเลือกนั้น และระยะเวลาตามสิทธิเลือกในการยกเลิก</t>
  </si>
  <si>
    <t xml:space="preserve">     บริษัทฯ และบริษัทย่อยมีความแน่นอนอย่างสมเหตุสมผลหรือไม่ที่จะใช้สิทธิเลือกในการขยายอายุสัญญาเช่าหรือที่จะไม่ใช้สิทธิ</t>
  </si>
  <si>
    <t xml:space="preserve">     สัญญาเช่าใหม่หากมีเหตุการณ์หรือสถานการณ์ที่มีนัยสำคัญซึ่งอยู่ภายใต้การควบคุมและส่งผลต่อความแน่นอนอย่างสมเหตุสมผล</t>
  </si>
  <si>
    <t xml:space="preserve">     ที่จะใช้สิทธิเลือก</t>
  </si>
  <si>
    <t xml:space="preserve">     ค่าเผื่อหนี้สงสัยจะสูญ</t>
  </si>
  <si>
    <t xml:space="preserve">     ที่ดิน อาคารและอุปกรณ์ </t>
  </si>
  <si>
    <t xml:space="preserve">            ในการคำนวณค่าเสื่อมราคาของอาคารและอุปกรณ์      ฝ่ายบริหารจำเป็นต้องทำการประมาณอายุการให้ประโยชน์และ</t>
  </si>
  <si>
    <t xml:space="preserve">     มูลค่าคงเหลือเมื่อเลิกใช้งานของอาคารและอุปกรณ์ และต้องทบทวนอายุการให้ประโยชน์และมูลค่าคงเหลือใหม่หากมีการ</t>
  </si>
  <si>
    <t xml:space="preserve">     เปลี่ยนแปลงเช่นนั้นเกิดขึ้น  นอกจากนี้ฝ่ายบริหารจำเป็นต้องสอบทานการด้อยค่าของอาคาร  และอุปกรณ์ในแต่ละช่วงเวลา</t>
  </si>
  <si>
    <t xml:space="preserve">     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นั้น         ในการนี้</t>
  </si>
  <si>
    <t xml:space="preserve">     ฝ่ายบริหารจำเป็นต้องใช้ดุลยพินิจที่เกี่ยวข้องกับการคาดการณ์รายได้และค่าใช้จ่ายในอนาคต    ซึ่งเกี่ยวเนื่องกับสินทรัพย์นั้น</t>
  </si>
  <si>
    <t xml:space="preserve">     สินทรัพย์ภาษีเงินได้รอการตัดบัญชี</t>
  </si>
  <si>
    <t xml:space="preserve">     ผลประโยชน์หลังออกจากงานของพนักงานตามโครงการผลประโยชน์</t>
  </si>
  <si>
    <t xml:space="preserve"> - 12 -</t>
  </si>
  <si>
    <t>5.</t>
  </si>
  <si>
    <t xml:space="preserve">ผลสะสมจากการเปลี่ยนแปลงนโยบายการบัญชีเนื่องจากการนำมาตรฐานการรายงานทางการเงินใหม่มาถือปฏิบัติ </t>
  </si>
  <si>
    <t>งบการเงินรวม (บาท)</t>
  </si>
  <si>
    <t>งบแสดงฐานะการเงิน</t>
  </si>
  <si>
    <t>สินทรัพย์</t>
  </si>
  <si>
    <t>สินทรัพย์ไม่หมุนเวียน</t>
  </si>
  <si>
    <t xml:space="preserve">สินทรัพย์สิทธิการใช้ </t>
  </si>
  <si>
    <t>สินทรัพย์ภาษีเงินได้รอการตัดบัญชี</t>
  </si>
  <si>
    <t>หนี้สิน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</si>
  <si>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</si>
  <si>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</si>
  <si>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</si>
  <si>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</si>
  <si>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ค่าใช้จ่ายในการบริหาร</t>
  </si>
  <si>
    <t xml:space="preserve">ต้นทุนทางการเงิน </t>
  </si>
  <si>
    <t>ค่าใช้จ่ายภาษีเงินได้</t>
  </si>
  <si>
    <t xml:space="preserve"> - 13 -</t>
  </si>
  <si>
    <t>งบการเงินเฉพาะกิจการ (บาท)</t>
  </si>
  <si>
    <t>รายการปรับปรุงข้างต้นมีรายละเอียดโดยสรุปดังต่อไปนี้</t>
  </si>
  <si>
    <t>หนี้สินตามสัญญาเช่าด้วยมูลค่าตามบัญชีเดิมก่อนวันที่นำมาตรฐานการรายงานทางการเงินฉบับที่ 16 มาถือปฏิบัติครั้งแรก</t>
  </si>
  <si>
    <t xml:space="preserve">การกระทบยอดระหว่างหนี้สินตามสัญญาเช่า ณ วันที่ 1 มกราคม 2563 และภาระผูกพันเกี่ยวกับสัญญาเช่าดำเนินงาน ณ วันที่ 31 ธันวาคม 2562 </t>
  </si>
  <si>
    <t>ซึ่งเปิดเผยตามมาตรฐานการบัญชี ฉบับที่ 17 แสดงได้ดังนี้</t>
  </si>
  <si>
    <t>ภาระผูกพันเกี่ยวกับสัญญาเช่าที่เปิดเผย ณ วันที่ 31 ธันวาคม 2562</t>
  </si>
  <si>
    <t>บวก: ภาระผูกพันจากการต่ออายุของสัญญาเช่า</t>
  </si>
  <si>
    <t>หัก: ดอกเบี้ยจ่ายรอตัดบัญชี</t>
  </si>
  <si>
    <t xml:space="preserve">หนี้สินตามสัญญาเช่าเพิ่มขึ้นจากการนำมาตรฐานการรายงานทางการเงิน </t>
  </si>
  <si>
    <t>ฉบับที่ 16 มาถือปฏิบัติครั้งแรก</t>
  </si>
  <si>
    <t>หนี้สินตามสัญญาเช่าการเงิน  ณ วันที่ 31 ธันวาคม 2562</t>
  </si>
  <si>
    <t>หนี้สินตามสัญญาเช่า ณ วันที่ 1 มกราคม 2563</t>
  </si>
  <si>
    <t>6.</t>
  </si>
  <si>
    <t>รายการธุรกิจกับบุคคลและกิจการที่เกี่ยวข้องกัน</t>
  </si>
  <si>
    <t>กลุ่มบริษัทมีรายการบัญชีกับบุคคลและกิจการที่เกี่ยวข้องกัน สินทรัพย์ หนี้สิน รายได้และค่าใช้จ่าย ส่วนหนึ่งของกลุ่มบริษัท</t>
  </si>
  <si>
    <t>ส่วนหนึ่งรายการเกิดจากกับบุคคลและกิจการที่เกี่ยวข้องกันดังกล่าว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</si>
  <si>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</si>
  <si>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</si>
  <si>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</si>
  <si>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</si>
  <si>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</si>
  <si>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</si>
  <si>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</si>
  <si>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1.</t>
  </si>
  <si>
    <t xml:space="preserve">บริษัท เอ เอ็ม เอ </t>
  </si>
  <si>
    <t>ค่าเช่าสำนักงาน</t>
  </si>
  <si>
    <t>ตามที่ระบุไว้ในสัญญา</t>
  </si>
  <si>
    <t xml:space="preserve">     โลจิสติกส์ จำกัด </t>
  </si>
  <si>
    <t>เงินให้กู้ยืม</t>
  </si>
  <si>
    <t>ตั๋วสัญญาใช้เงิน, ครบกำหนดเมื่อทวงถาม</t>
  </si>
  <si>
    <t xml:space="preserve">อัตราดอกเบี้ยร้อยละ 6 ต่อปี </t>
  </si>
  <si>
    <t>2.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</si>
  <si>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</si>
  <si>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</si>
  <si>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</si>
  <si>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 xml:space="preserve">     (มหาชน) </t>
  </si>
  <si>
    <t>ร่วมกันกับบริษัท</t>
  </si>
  <si>
    <t>รับจ้างขนส่ง</t>
  </si>
  <si>
    <t>ผู้ถือหุ้นรายใหญ่เป็น</t>
  </si>
  <si>
    <t>รายเดียวกับบริษัท</t>
  </si>
  <si>
    <t>ซื้อน้ำมัน</t>
  </si>
  <si>
    <t>ราคาเป็นไปตามปกติธุรกิจ</t>
  </si>
  <si>
    <t>ค่าฝึกอบรม</t>
  </si>
  <si>
    <t>3.</t>
  </si>
  <si>
    <t>บริษัท ปิโตรเลียมไทย</t>
  </si>
  <si>
    <t>"</t>
  </si>
  <si>
    <t xml:space="preserve">     คอร์ปอเรชั่น จำกัด</t>
  </si>
  <si>
    <t>4.</t>
  </si>
  <si>
    <t>บริษัท เอ็มไพร์ ออยล์ จำกัด</t>
  </si>
  <si>
    <t>รายได้จากการรับจ้าง</t>
  </si>
  <si>
    <t>ขนส่ง</t>
  </si>
  <si>
    <t>บริษัท พีระมิด ออยล์ จำกัด</t>
  </si>
  <si>
    <t xml:space="preserve">   รับจ้างขนส่ง</t>
  </si>
  <si>
    <t>บริษัท โอลิมปัส ออยล์ จำกัด</t>
  </si>
  <si>
    <t>7.</t>
  </si>
  <si>
    <t>บริษัท วันลิ้งค์เน็ตเวิร์ค จำกัด</t>
  </si>
  <si>
    <t>กรรมการร่วมกันกับบริษัท</t>
  </si>
  <si>
    <t>จำหน่ายอุปกรณ์ GPS</t>
  </si>
  <si>
    <t>8.</t>
  </si>
  <si>
    <t>บริษัท พีพีพี กรีน คอมเพล็กซ์ จำกัด</t>
  </si>
  <si>
    <t>6.2</t>
  </si>
  <si>
    <t xml:space="preserve">6.2.1  เงินให้กู้ยืมแก่กิจการที่เกี่ยวข้องกัน </t>
  </si>
  <si>
    <t>เงินให้กู้ยืมระหว่างปี</t>
  </si>
  <si>
    <t>เงินให้กู้ยืมรับคืนระหว่างปี</t>
  </si>
  <si>
    <t>ผลต่างจากการแปลงค่างบการเงิน</t>
  </si>
  <si>
    <t>6.2.2  ลูกหนี้การค้า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</si>
  <si>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</si>
  <si>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</si>
  <si>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>6.2.3  ดอกเบี้ยค้างรับ</t>
  </si>
  <si>
    <t xml:space="preserve">บริษัท เอ เอ็ม เอ โลจิสติกส์ จำกัด </t>
  </si>
  <si>
    <t>6.2.4  ลูกหนี้หมุนเวียนอื่น</t>
  </si>
  <si>
    <t>6.2.5  เงินประกัน</t>
  </si>
  <si>
    <t>6.2.6  ซื้อทรัพย์สิน</t>
  </si>
  <si>
    <t>6.2.7  เจ้าหนี้การค้า</t>
  </si>
  <si>
    <t>6.3</t>
  </si>
  <si>
    <t>6.3.1  รายได้จากการรับจ้างขนส่ง</t>
  </si>
  <si>
    <t>- 15 -</t>
  </si>
  <si>
    <t xml:space="preserve">7.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</si>
  <si>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</si>
  <si>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</si>
  <si>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</si>
  <si>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</si>
  <si>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รวม</t>
  </si>
  <si>
    <t>- 16 -</t>
  </si>
  <si>
    <t>ลูกหนี้การค้าและลูกหนี้หมุนเวียนอื่น</t>
  </si>
  <si>
    <t>8.1  ลูกหนี้การค้า   ประกอบด้วย</t>
  </si>
  <si>
    <t>ลูกหนี้การค้าแยกตามอายุลูกหนี้</t>
  </si>
  <si>
    <t xml:space="preserve">     ในกำหนด</t>
  </si>
  <si>
    <t xml:space="preserve">     อายุระหว่าง 1 - 30 วัน</t>
  </si>
  <si>
    <t xml:space="preserve">     อายุระหว่าง 31 - 60 วัน</t>
  </si>
  <si>
    <t xml:space="preserve">     เกิน 60 วัน</t>
  </si>
  <si>
    <t>8.2  ลูกหนี้หมุนเวียนอื่น   ประกอบด้วย</t>
  </si>
  <si>
    <t>รายได้ค้างรับ</t>
  </si>
  <si>
    <t>ลูกหนี้หมุนเวียนอื่น</t>
  </si>
  <si>
    <t>ค่าใช้จ่ายจ่ายล่วงหน้า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</si>
  <si>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</si>
  <si>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</si>
  <si>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</si>
  <si>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9.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</si>
  <si>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</si>
  <si>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</si>
  <si>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</si>
  <si>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</si>
  <si>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- 17 -</t>
  </si>
  <si>
    <t>10.  เงินลงทุนในบริษัทย่อย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</si>
  <si>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</si>
  <si>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</si>
  <si>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</si>
  <si>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>11. อสังหาริมทรัพย์เพื่อการลงทุน</t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</si>
  <si>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</si>
  <si>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</si>
  <si>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</si>
  <si>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</si>
  <si>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ราคาทุน :-</t>
  </si>
  <si>
    <t>ณ วันที่ 1 มกราคม 2562</t>
  </si>
  <si>
    <t xml:space="preserve">     ซื้อเพิ่ม</t>
  </si>
  <si>
    <t xml:space="preserve">     ผลต่างจากการแปลงค่างบการเงิน</t>
  </si>
  <si>
    <t>ณ วันที่ 31 ธันวาคม 2562</t>
  </si>
  <si>
    <t>ค่าเสื่อมราคาสะสม :-</t>
  </si>
  <si>
    <t xml:space="preserve">     ค่าเสื่อมราคาสำหรับปี</t>
  </si>
  <si>
    <t xml:space="preserve">     ค่าเสื่อมราคาสำหรับงวด</t>
  </si>
  <si>
    <t>มูลค่าสุทธิทางบัญชี :-</t>
  </si>
  <si>
    <t>ก่อนแปลงค่า</t>
  </si>
  <si>
    <t>หลังแปลงค่า</t>
  </si>
  <si>
    <t>- 18 -</t>
  </si>
  <si>
    <t xml:space="preserve">12. ที่ดิน อาคารและอุปกรณ์ </t>
  </si>
  <si>
    <t>รายจ่ายในการซ่อมแซมและสำรวจเรือรอตัดจ่าย</t>
  </si>
  <si>
    <t>ส่วนปรับปรุงอาคารสำนักงาน</t>
  </si>
  <si>
    <t>เครื่องตกแต่งสำนักงาน</t>
  </si>
  <si>
    <t>รถบรรทุกน้ำมันและส่วนควบ</t>
  </si>
  <si>
    <t>งานระหว่างก่อสร้าง</t>
  </si>
  <si>
    <t xml:space="preserve">       ราคาทุน :-</t>
  </si>
  <si>
    <t>ซื้อเพิ่ม</t>
  </si>
  <si>
    <t>จำหน่าย/ตัดจำหน่าย</t>
  </si>
  <si>
    <t>โอนเข้า/โอนออก</t>
  </si>
  <si>
    <t xml:space="preserve">     ค่าเสื่อมราคาสะสม :-</t>
  </si>
  <si>
    <t>ค่าเสื่อมราคาสำหรับปี</t>
  </si>
  <si>
    <t>ค่าเสื่อมราคาสะสมส่วนที่</t>
  </si>
  <si>
    <t xml:space="preserve">     จำหน่าย/ตัดจำหน่าย</t>
  </si>
  <si>
    <t>ค่าเสื่อมราคาสำหรับงวด</t>
  </si>
  <si>
    <t xml:space="preserve">     มูลค่าสุทธิทางบัญชี</t>
  </si>
  <si>
    <t>- 19 -</t>
  </si>
  <si>
    <t>รายจ่ายในการ</t>
  </si>
  <si>
    <t>ซ่อมแซมและ</t>
  </si>
  <si>
    <t>สำรวจเรือรอตัดจ่าย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</si>
  <si>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</si>
  <si>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</si>
  <si>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</si>
  <si>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เหลือนำไปค้ำประกันตามสัญญาหลักประกันกับเงินกู้ยืมระยะสั้นจากสถาบันการเงิน ตามหมายเหตุ 17 และเงินกู้ระยะยาวจากสถาบันการเงิน  ตามหมายเหตุ 20</t>
  </si>
  <si>
    <t>ล้านบาท ตามลำดับ ตามหมายเหตุ 19</t>
  </si>
  <si>
    <t>- 20 -</t>
  </si>
  <si>
    <t>13.</t>
  </si>
  <si>
    <t>งบการเงิน</t>
  </si>
  <si>
    <t>เฉพาะกิจการ (บาท)</t>
  </si>
  <si>
    <t>อาคาร</t>
  </si>
  <si>
    <t>ผลกระทบจากการนำมาตรฐานการรายงานทางการเงิน</t>
  </si>
  <si>
    <t xml:space="preserve">          ฉบับที่ 16 มาถือปฏิบัติ ณ วันที่ 1 มกราคม 2563</t>
  </si>
  <si>
    <t>ณ วันที่ 1 มกราคม 2563</t>
  </si>
  <si>
    <t xml:space="preserve">     เพิ่มขึ้น</t>
  </si>
  <si>
    <t>ค่าตัดจำหน่ายสะสม :-</t>
  </si>
  <si>
    <t>14.</t>
  </si>
  <si>
    <t xml:space="preserve">สินทรัพย์ไม่มีตัวตนอื่น </t>
  </si>
  <si>
    <t xml:space="preserve">     ค่าตัดจำหน่ายสำหรับปี</t>
  </si>
  <si>
    <t xml:space="preserve">     ค่าตัดจำหน่ายสำหรับงวด</t>
  </si>
  <si>
    <t>- 21 -</t>
  </si>
  <si>
    <t>15.</t>
  </si>
  <si>
    <t>เงินฝากประจำที่ติดภาระค้ำประกัน</t>
  </si>
  <si>
    <t>งบการเงินรวมและงบการเงิน</t>
  </si>
  <si>
    <t>16.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</si>
  <si>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</si>
  <si>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</si>
  <si>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สำรองผลประโยชน์ระยะยาวของพนักงาน</t>
  </si>
  <si>
    <t>สินทรัพย์สุทธิ-รถบรรทุกและส่วนควบ</t>
  </si>
  <si>
    <t>หนี้สินภาษีเงินได้รอการตัดบัญชี</t>
  </si>
  <si>
    <t>ประมาณการหนี้สินตามสัญญาเช่า</t>
  </si>
  <si>
    <t>งบกำไรขาดทุนเบ็ดเสร็จ</t>
  </si>
  <si>
    <t>ภาษีเงินได้ปัจจุบัน :</t>
  </si>
  <si>
    <t>ภาษีเงินได้นิติบุคคลสำหรับงวด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</si>
  <si>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</si>
  <si>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</si>
  <si>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</si>
  <si>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ผลแตกต่างชั่วคราว</t>
  </si>
  <si>
    <t>ค่าใช้จ่ายภาษีเงินได้ที่แสดงอยู่ในงบกำไรขาดทุนเบ็ดเสร็จ</t>
  </si>
  <si>
    <t>ภาษีเงินได้รอการตัดบัญชีที่เกี่ยวข้อง</t>
  </si>
  <si>
    <t>ภาษีเงินได้ที่รับรู้ในกำไรขาดทุนเบ็ดเสร็จอื่น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</si>
  <si>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</si>
  <si>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</si>
  <si>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</si>
  <si>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</si>
  <si>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</si>
  <si>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</si>
  <si>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</si>
  <si>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</si>
  <si>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17.</t>
  </si>
  <si>
    <t>เงินกู้ยืมระยะสั้นจากสถาบันการเงิน</t>
  </si>
  <si>
    <t>- 23 -</t>
  </si>
  <si>
    <t>18.</t>
  </si>
  <si>
    <t xml:space="preserve">เจ้าหนี้การค้าและเจ้าหนี้หมุนเวียนอื่น </t>
  </si>
  <si>
    <t>เจ้าหนี้การค้า</t>
  </si>
  <si>
    <t>ตั๋วเงินจ่าย</t>
  </si>
  <si>
    <t>รวมเจ้าหนี้การค้า</t>
  </si>
  <si>
    <t>เจ้าหนี้หมุนเวียนอื่น</t>
  </si>
  <si>
    <t>ค่าใช้จ่ายค้างจ่าย</t>
  </si>
  <si>
    <t>รวมเจ้าหนี้หมุนเวียนอื่น</t>
  </si>
  <si>
    <t>รวมเจ้าหนี้การค้าและเจ้าหนี้หมุนเวียนอื่น</t>
  </si>
  <si>
    <t>19.</t>
  </si>
  <si>
    <t>รายละเอียดเกี่ยวกับสินทรัพย์ที่เช่าตามสัญญาเช่า มีดังนี้</t>
  </si>
  <si>
    <t>รวม ราคาทุน</t>
  </si>
  <si>
    <t>หัก   ค่าเสื่อมราคาสะสม</t>
  </si>
  <si>
    <t>ราคาตามบัญชี - สุทธิ</t>
  </si>
  <si>
    <t>(บาท)</t>
  </si>
  <si>
    <t>งบการเงินรวม</t>
  </si>
  <si>
    <t>ผลกระทบจากการนำมาตรฐานการรายงานทางการเงินฉบับที่ 16 มาถือปฏิบัติ</t>
  </si>
  <si>
    <t>หนี้สินตามสัญญาเช่าการเงิน</t>
  </si>
  <si>
    <t>เพิ่มขึ้น</t>
  </si>
  <si>
    <t>จ่ายชำระ</t>
  </si>
  <si>
    <t>หัก : ส่วนที่ถึงกำหนดชำระในหนึ่งปี</t>
  </si>
  <si>
    <t>หนี้สินตามสัญญาเช่า - สุทธิจากส่วนที่ถึงกำหนดชำระในหนึ่งปี</t>
  </si>
  <si>
    <t>ภายใน 1 ปี</t>
  </si>
  <si>
    <t>เกิน 1 ปี แต่ไม่เกิน 5 ปี</t>
  </si>
  <si>
    <t>หัก  ดอกเบี้ยจ่ายในอนาคตของสัญญาเช่า</t>
  </si>
  <si>
    <t>มูลค่าปัจจุบันของหนี้สินตามสัญญาเช่า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</si>
  <si>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</si>
  <si>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</si>
  <si>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</si>
  <si>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- 24 -</t>
  </si>
  <si>
    <t>20. เงินกู้ยืมระยะยาวจากสถาบันการเงิน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</si>
  <si>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</si>
  <si>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</si>
  <si>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</si>
  <si>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</si>
  <si>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</si>
  <si>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</si>
  <si>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</si>
  <si>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</si>
  <si>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31 ธันวาคม  2562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</si>
  <si>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</si>
  <si>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</si>
  <si>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</si>
  <si>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</si>
  <si>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</si>
  <si>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</si>
  <si>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 xml:space="preserve"> 18 มิถุนายน 2558</t>
  </si>
  <si>
    <t>เหรียญสหรัฐอเมริกา</t>
  </si>
  <si>
    <t>Libor+3.30 %</t>
  </si>
  <si>
    <t>มกราคม 2559</t>
  </si>
  <si>
    <t>(2)</t>
  </si>
  <si>
    <t>27 กรกฏาคม 2560</t>
  </si>
  <si>
    <t>Libor+2.60 %</t>
  </si>
  <si>
    <t>มกราคม 2561</t>
  </si>
  <si>
    <t>มิถุนายน 2565</t>
  </si>
  <si>
    <t>(3)</t>
  </si>
  <si>
    <t>18 มกราคม 2561</t>
  </si>
  <si>
    <t>สิงหาคม 2561</t>
  </si>
  <si>
    <t>กรกฏาคม 2568</t>
  </si>
  <si>
    <t>19 กันยายน 2559</t>
  </si>
  <si>
    <t>Libor+3.25 %</t>
  </si>
  <si>
    <t>มกราคม 2560</t>
  </si>
  <si>
    <t>กันยายน 2564</t>
  </si>
  <si>
    <t>9 พฤษภาคม 2560</t>
  </si>
  <si>
    <t>สิงหาคม 2560</t>
  </si>
  <si>
    <t>เมษายน 2565</t>
  </si>
  <si>
    <t>(4)</t>
  </si>
  <si>
    <t>27 พฤษภาคม 2562</t>
  </si>
  <si>
    <t>Libor+2.55 %</t>
  </si>
  <si>
    <t>พฤศจิกายน 2562</t>
  </si>
  <si>
    <t>กรกฏาคม 2565</t>
  </si>
  <si>
    <t>(5)</t>
  </si>
  <si>
    <t>(6)</t>
  </si>
  <si>
    <t>(7)</t>
  </si>
  <si>
    <t>(8)</t>
  </si>
  <si>
    <t>27 พฤษภาคม 2563</t>
  </si>
  <si>
    <t>พฤษภาคม 2563</t>
  </si>
  <si>
    <t>หัก    ส่วนที่ครบกำหนดชำระภายใน 1 ปี</t>
  </si>
  <si>
    <t>เงินกู้ยืมระยะยาวจากสถาบันการเงิน</t>
  </si>
  <si>
    <t>- 25 -</t>
  </si>
  <si>
    <t>20. เงินกู้ยืมระยะยาวจากสถาบันการเงิน (ต่อ)</t>
  </si>
  <si>
    <t xml:space="preserve">ยอดคงเหลือ ณ วันที่ 1 มกราคม </t>
  </si>
  <si>
    <t>รับเงินกู้ระหว่างงวด</t>
  </si>
  <si>
    <t>จ่ายชำระระหว่างงวด</t>
  </si>
  <si>
    <t>รวมเงินกู้ยืมระยะยาวจากสถาบันการเงิน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</si>
  <si>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</si>
  <si>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</si>
  <si>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</si>
  <si>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 xml:space="preserve">ในไตรมาส 1  และ 2  ปี 2562  บริษัทฯ ได้ทำการจัดประเภทหนี้เงินกู้ยืมระยะยาวที่ครบกำหนดชำระภายใน 1 ปี  เพิ่มอีกจำนวน 397 </t>
  </si>
  <si>
    <t>การเงินของบริษัทฯ ไม่เป็นไปตามเงื่อนไขที่กำหนดไว้ในสัญญากู้ยืม ต่อมาเมื่อวันที่ 8 ตุลาคม 2562 บริษัทฯ ได้ทำบันทึกข้อตกลงเพิ่มเติม</t>
  </si>
  <si>
    <t xml:space="preserve">ธันวาคม 2562 บริษัทฯ จึงจัดประเภทเงินกู้ยืมระยะสั้นมาเป็นเงินกู้ยืมระยะยาวตามการครบกำหนดชำระในสัญญากู้ยืมที่กำหนดไว้ตามเดิม </t>
  </si>
  <si>
    <t>- 26 -</t>
  </si>
  <si>
    <t>21.</t>
  </si>
  <si>
    <t>ประมาณการหนี้สินไม่หมุนเวียนสำหรับผลประโยชน์พนักงาน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</si>
  <si>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  ได้แก่    ความเสี่ยงของช่วงชีวิต 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</si>
  <si>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</si>
  <si>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</si>
  <si>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</si>
  <si>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</si>
  <si>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ต้นทุนบริการปัจจุบัน</t>
  </si>
  <si>
    <t>ต้นทุนบริการในอดีต</t>
  </si>
  <si>
    <t>ต้นทุนดอกเบี้ย</t>
  </si>
  <si>
    <t>จ่ายค่าใช้จ่ายผลประโยชน์พนักงาน</t>
  </si>
  <si>
    <t>ประมาณการหนี้สินไม่หมุนเวียนสำหรับผลประโยชน์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</si>
  <si>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</si>
  <si>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</si>
  <si>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- 27 -</t>
  </si>
  <si>
    <t>สมมติฐานทางการเงิน</t>
  </si>
  <si>
    <t>สมมติฐานประชากร</t>
  </si>
  <si>
    <t>การปรับปรุงจากประสบการณ์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</si>
  <si>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</si>
  <si>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</si>
  <si>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</si>
  <si>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</si>
  <si>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1.50 , 1.71</t>
  </si>
  <si>
    <t>การเพิ่มขึ้นของเงินเดือนในอนาคต</t>
  </si>
  <si>
    <t>3.00 , 4.00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</si>
  <si>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 (“TMO2017”)</t>
  </si>
  <si>
    <t>22</t>
  </si>
  <si>
    <t>เงินปันผลจ่าย</t>
  </si>
  <si>
    <t>ตามรายงานการประชุมคณะกรรมการบริษัท ครั้งที่  2/2563  เมื่อวันที่ 30 มีนาคม 2563  มีมติอนุมัติการจ่ายเงินปันผลระหว่างกาล</t>
  </si>
  <si>
    <t xml:space="preserve">จากผลการดำเนินงานของปี 2562  ให้แก่ผู้ถือหุ้นในอัตราหุ้นละ 0.20 บาท  เป็นจำนวนเงินทั้งสิ้น 103.57 ล้านบาท (หุ้นสามัญ  จำนวน </t>
  </si>
  <si>
    <t>ผู้ถือหุ้นในอัตราหุ้นละ 0.10 บาท  เป็นจำนวนเงินทั้งสิ้น 51.79 ล้านบาท  (หุ้นสามัญ  จำนวน 517.92 ล้านหุ้น)  โดยบริษัทฯ ได้มีการจ่าย</t>
  </si>
  <si>
    <t>เงินปันผลแล้วเสร็จในวันที่ 9 พฤษภาคม 2562</t>
  </si>
  <si>
    <t>23.</t>
  </si>
  <si>
    <t>สำรองตามกฎหมาย</t>
  </si>
  <si>
    <t xml:space="preserve">ตามพระราชบัญญัติบริษัทมหาชนจำกัด  พ.ศ.  2535    บริษัทต้องจัดสรรกำไรสุทธิเป็นทุนสำรองตามกฎหมายไม่น้อยกว่าร้อยละ 5 </t>
  </si>
  <si>
    <t xml:space="preserve">      </t>
  </si>
  <si>
    <t xml:space="preserve">ของกำไรสุทธิหลังจากหักยอดขาดทุนสะสมยกมา   (ถ้ามี)   จนกว่าทุนสำรองนี้จะมีจำนวนไม่น้อยกว่าร้อยละ  10   ของทุนจดทะเบียน </t>
  </si>
  <si>
    <t xml:space="preserve">สำรองตามกฎหมายดังกล่าวจะนำไปจ่ายเงินปันผลไม่ได้ ซึ่งในระหว่างงวดได้มีการจัดสรรครบถ้วนแล้ว  </t>
  </si>
  <si>
    <t>- 28 -</t>
  </si>
  <si>
    <t>24.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</si>
  <si>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</si>
  <si>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</si>
  <si>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</si>
  <si>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</si>
  <si>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</si>
  <si>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25.</t>
  </si>
  <si>
    <t>การจ่ายค่าตอบแทนกรรมการและผู้บริหาร</t>
  </si>
  <si>
    <t>25.1  ค่าตอบแทนกรรมการ</t>
  </si>
  <si>
    <t>25.2  ค่าตอบแทนผู้บริหาร</t>
  </si>
  <si>
    <t>26.</t>
  </si>
  <si>
    <t>ค่าใช้จ่ายตามลักษณะ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</si>
  <si>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</si>
  <si>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</si>
  <si>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</si>
  <si>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</si>
  <si>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</si>
  <si>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</si>
  <si>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- 29 -</t>
  </si>
  <si>
    <t>27.</t>
  </si>
  <si>
    <t>การเปิดเผยข้อมูลเพิ่มเติมเกี่ยวกับกระแสเงินสด</t>
  </si>
  <si>
    <t>27.1  เงินสดและรายการเทียบเท่าเงินสด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</si>
  <si>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</t>
  </si>
  <si>
    <t>ไม่เกิน 3 เดือน และไม่มีข้อจำกัดในการเบิกใช้</t>
  </si>
  <si>
    <t>เงินฝากออมทรัพย์</t>
  </si>
  <si>
    <t>27.2  รายการไม่กระทบเงินสด</t>
  </si>
  <si>
    <t>28.</t>
  </si>
  <si>
    <t>ภาระผูกพันและหนี้สินที่อาจเกิดขึ้น</t>
  </si>
  <si>
    <t>- 31 -</t>
  </si>
  <si>
    <t>29.</t>
  </si>
  <si>
    <t xml:space="preserve"> การบริหารจัดการทุน</t>
  </si>
  <si>
    <t>วัตถุประสงค์ในการบริหารจัดการทุนที่สำคัญของบริษัทฯ  และบริษัทย่อย  คือการจัดให้มีซึ่งโครงสร้างทางการเงินที่เหมาะสม</t>
  </si>
  <si>
    <t>และการดำรงไว้ซึ่งความสามารถในการดำรงธุรกิจอย่างต่อเนื่อง</t>
  </si>
  <si>
    <t>งบการเงินเฉพาะกิจการ</t>
  </si>
  <si>
    <t>อัตราส่วนหนี้สินรวมต่อส่วนของผู้ถือหุ้น</t>
  </si>
  <si>
    <t>30.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</si>
  <si>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</si>
  <si>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</si>
  <si>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จำนวน 6 ลำ ตามบัตรส่งเสริมดังต่อไปนี้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</si>
  <si>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</si>
  <si>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</si>
  <si>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</si>
  <si>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</si>
  <si>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</si>
  <si>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</si>
  <si>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</si>
  <si>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</si>
  <si>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</si>
  <si>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</si>
  <si>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- 32 -</t>
  </si>
  <si>
    <t>31.</t>
  </si>
  <si>
    <t xml:space="preserve">การเปิดเผยข้อมูลเกี่ยวกับเครื่องมือทางการเงิน </t>
  </si>
  <si>
    <t>31.1  นโยบายการบริหารความเสี่ยงทางการเงิน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</si>
  <si>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</si>
  <si>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</si>
  <si>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</si>
  <si>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</si>
  <si>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</si>
  <si>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 xml:space="preserve">มากกว่า 1 ปี </t>
  </si>
  <si>
    <t>(ร้อยละต่อปี)</t>
  </si>
  <si>
    <t>ถึง 5 ปี</t>
  </si>
  <si>
    <t>ถึงสิ้นสุด</t>
  </si>
  <si>
    <t>ระยะเวลา</t>
  </si>
  <si>
    <t>หนี้สินทางการเงิน</t>
  </si>
  <si>
    <t xml:space="preserve">       เงินกู้ยืมระยะสั้นจากสถาบันการเงิน</t>
  </si>
  <si>
    <t>3.10</t>
  </si>
  <si>
    <t xml:space="preserve">       หนี้สินตามสัญญาเช่า</t>
  </si>
  <si>
    <t>3.16 - 4.55, 5.00</t>
  </si>
  <si>
    <t xml:space="preserve">       เงินกู้ยืมระยะยาวจากสถาบันการเงิน</t>
  </si>
  <si>
    <t>LIBOR + 2.52 ถึง 3.30</t>
  </si>
  <si>
    <t xml:space="preserve">       รวม</t>
  </si>
  <si>
    <t>งบการเงินเฉพาะกิจการ (ล้านบาท)</t>
  </si>
  <si>
    <t>5.00</t>
  </si>
  <si>
    <t>- 40 -</t>
  </si>
  <si>
    <t>31.2  มูลค่ายุติธรรมของเครื่องมือทางการเงิน</t>
  </si>
  <si>
    <t>(หน่วย: บาท)</t>
  </si>
  <si>
    <t>มูลค่าตามบัญชี</t>
  </si>
  <si>
    <t>มูลค่ายุติธรรม</t>
  </si>
  <si>
    <t>ราคาทุนตัดจำหน่าย</t>
  </si>
  <si>
    <t>สินทรัพย์ทางการเงิน</t>
  </si>
  <si>
    <t>เงินสดและรายการเทียบเท่าเงินสด</t>
  </si>
  <si>
    <t>ลูกหนี้การค้าและลูกหนี้อื่น</t>
  </si>
  <si>
    <t>รวมสินทรัพย์ทางการเงิน</t>
  </si>
  <si>
    <t>เจ้าหนี้การค้าและเจ้าหนี้อื่น</t>
  </si>
  <si>
    <t xml:space="preserve">หนี้สินตามสัญญาเช่าและเงินกู้ยืมระยะยาวที่ถึงกำหนดชำระภายใน 1 ปี </t>
  </si>
  <si>
    <t>รวมหนี้สินทางการเงิน</t>
  </si>
  <si>
    <t>- 41 -</t>
  </si>
  <si>
    <t>เงินให้กู้ยืมแก่กิจการที่เกี่ยวข้องกัน</t>
  </si>
  <si>
    <t>- 42 -</t>
  </si>
  <si>
    <t>บริษัทฯ และบริษัทย่อยมีการประมาณการมูลค่ายุติธรรมของเครื่องมือทางการเงินตามหลักเกณฑ์ดังนี้</t>
  </si>
  <si>
    <t>- 33 -</t>
  </si>
  <si>
    <t>32. ข้อมูลทางการเงินจำแนกตามส่วนงาน</t>
  </si>
  <si>
    <t xml:space="preserve">        กลุ่มบริษัทดำเนินธุรกิจขนส่ง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</si>
  <si>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</si>
  <si>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</si>
  <si>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บริษัทฯ ประกอบธุรกิจขนส่งสินค้าทางทะเลเพียงอย่างเดียว จึงไม่มีการนำเสนอข้อมูลจำแนกตามส่วนงานในงบการเงินเฉพาะกิจการ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</si>
  <si>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</si>
  <si>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</si>
  <si>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</si>
  <si>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</si>
  <si>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</si>
  <si>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</si>
  <si>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</si>
  <si>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</si>
  <si>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รายได้จากการขนส่ง</t>
  </si>
  <si>
    <t>กำไรขั้นต้น</t>
  </si>
  <si>
    <t>ต้นทุนในการจัดจำหน่าย</t>
  </si>
  <si>
    <t>กำไร (ขาดทุน) จากเครื่องมือทางการเงิน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</si>
  <si>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</si>
  <si>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</si>
  <si>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</si>
  <si>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</si>
  <si>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 xml:space="preserve">        ผลต่างจากการแปลงค่างบการเงิน</t>
  </si>
  <si>
    <t>กำไรเบ็ดเสร็จรวมสำหรับงวด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</si>
  <si>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</si>
  <si>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</si>
  <si>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</si>
  <si>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- 34 -</t>
  </si>
  <si>
    <t>รายได้อื่น (กำไรจากอัตราแลกเปลี่ยน</t>
  </si>
  <si>
    <t xml:space="preserve">      และรายได้อื่น)</t>
  </si>
  <si>
    <t xml:space="preserve">        กำไร(ขาดทุน) จากการวัดมูลค่าใหม่ของ</t>
  </si>
  <si>
    <t xml:space="preserve">        ผลประโยชน์พนักงานที่กำหนดไว้</t>
  </si>
  <si>
    <t>การแบ่งปันกำไรสุทธิ</t>
  </si>
  <si>
    <t>- 35 -</t>
  </si>
  <si>
    <t>33.</t>
  </si>
  <si>
    <t>งบการเงินในสกุลเงินที่ใช้ในการดำเนินงาน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</si>
  <si>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</si>
  <si>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</si>
  <si>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</si>
  <si>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</si>
  <si>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</si>
  <si>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</si>
  <si>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</si>
  <si>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>รวมสินทรัพย์หมุนเวียน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</si>
  <si>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</si>
  <si>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</si>
  <si>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</si>
  <si>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</si>
  <si>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 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</si>
  <si>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</si>
  <si>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</si>
  <si>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</si>
  <si>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</si>
  <si>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</si>
  <si>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- 36 -</t>
  </si>
  <si>
    <t>หนี้สินและส่วนของผู้ถือหุ้น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</si>
  <si>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</si>
  <si>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</si>
  <si>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</si>
  <si>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</si>
  <si>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</si>
  <si>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</si>
  <si>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</si>
  <si>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</si>
  <si>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</si>
  <si>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</si>
  <si>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</si>
  <si>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</si>
  <si>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</si>
  <si>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</si>
  <si>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</si>
  <si>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</si>
  <si>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</si>
  <si>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</si>
  <si>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</si>
  <si>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</si>
  <si>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</si>
  <si>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</si>
  <si>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</si>
  <si>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</si>
  <si>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</si>
  <si>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</si>
  <si>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กำไร(ขาดทุน)จากการจำหน่ายทรัพย์สิน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</si>
  <si>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</si>
  <si>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</si>
  <si>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</si>
  <si>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</si>
  <si>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</si>
  <si>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</si>
  <si>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</si>
  <si>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</si>
  <si>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</si>
  <si>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</si>
  <si>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</si>
  <si>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</si>
  <si>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การอนุมัติงบการเงิน</t>
  </si>
  <si>
    <t xml:space="preserve">            เมื่อวัดมูลค่ายุติธรรมของสินทรัพย์และหนี้สิน   บริษัทฯ   และบริษัทย่อยได้ใช้ข้อมูลที่สามารถสังเกตได้ให้มากที่สุดเท่าที่</t>
  </si>
  <si>
    <t xml:space="preserve">            มาตรฐานการรายงานทางการเงินฉบับนี้มาถือปฏิบัติครั้งแรกโดยปรับปรุงกับกำไรสะสม ณ วันที่  1  มกราคม  2563 และ</t>
  </si>
  <si>
    <t xml:space="preserve">            การนำเสนอและการเปิดเผยข้อมูลของสัญญาเช่า   ซึ่งกำหนดให้ผู้เช่ารับรู้สินทรัพย์และหนี้สินสำหรับสัญญาเช่าทุกรายการที่</t>
  </si>
  <si>
    <t xml:space="preserve">            ในกรณีที่ราคาตามบัญชีสูงกว่ามูลค่าที่คาดว่าจะได้รับคืน  ซึ่งคำนวณจากมูลค่าปัจจุบันของกระแสเงินสดที่คาดว่าจะเกิด</t>
  </si>
  <si>
    <t xml:space="preserve">            สินทรัพย์สิทธิการใช้รับรู้  ณ  วันที่สัญญาเช่าเริ่มมีผล  โดยแสดงมูลค่าตามราคาทุนหลังหักค่าเสื่อมราคาสะสม</t>
  </si>
  <si>
    <t>และค่าเผื่อการด้อยค่า  (ถ้ามี)  และปรับปรุงด้วยการวัดมูลค่าของหนี้สินตามสัญญาเช่าใหม่   (ถ้ามี)   ราคาทุนดังกล่าว</t>
  </si>
  <si>
    <t>อายุการให้ประโยชน์โดยประมาณของสินทรัพย์สิทธิการใช้แต่ละประเภท แล้วแต่ระยะเวลาใดจะต่ำกว่า ดังต่อไปนี้</t>
  </si>
  <si>
    <t>ค่าเสื่อมราคาของสินทรัพย์สิทธิการใช้คำนวณจากราคาทุนของสินทรัพย์   โดยวิธีเส้นตรงตามอายุของสัญญาเช่า  หรือ</t>
  </si>
  <si>
    <t xml:space="preserve">ต้องจ่ายตามสัญญาเช่า      คิดลดด้วยอัตราดอกเบี้ยตามนัยของสัญญาเช่าหรืออัตราดอกเบี้ยเงินกู้ยืมส่วนเพิ่มของบริษัท </t>
  </si>
  <si>
    <t xml:space="preserve">              เกี่ยวกับภาษีเงินได้   (ฉบับที่   72)   เรื่อง  กำหนดหลักเกณฑ์ วิธีการและเงื่อนไขการยกเว้นภาษีเงินได้ของบริษัทหรือห้าง</t>
  </si>
  <si>
    <t xml:space="preserve">              หุ้นส่วน สำหรับเงินได้จากการขนส่งสินค้าทางทะเลระหว่างประเทศ </t>
  </si>
  <si>
    <t xml:space="preserve">                        บริษัทฯ  และบริษัทย่อย  รับรู้หนี้สินภาษีเงินได้รอการตัดบัญชีของผลแตกต่างชั่วคราวที่ต้องเสียภาษีทุกรายการ</t>
  </si>
  <si>
    <t xml:space="preserve">                        บริษัทฯ   และบริษัทย่อย จะทบทวนมูลค่าตามบัญชีของสินทรัพย์ภาษีเงินได้รอการตัดบัญชีทุกวันสิ้นรอบระยะ</t>
  </si>
  <si>
    <t xml:space="preserve">                        บริษัทฯ    และบริษัทย่อย    จะบันทึกภาษีเงินได้รอการตัดบัญชีโดยตรงไปยังส่วนของผู้ถือหุ้นหากภาษีที่เกิดขึ้น</t>
  </si>
  <si>
    <t xml:space="preserve">     สัญญาเช่า    หากมีความแน่นอนอย่างสมเหตุสมผลที่จะไม่ใช้สิทธิเลือกนั้น   ฝ่ายบริหารจำเป็นต้องใช้ดุลยพินิจในการประเมินว่า</t>
  </si>
  <si>
    <t xml:space="preserve">     สำหรับบริษัทฯ   และบริษัทย่อยในการใช้สิทธิเลือกนั้น ภายหลังจากวันที่สัญญาเช่ามีผล บริษัทฯ และบริษัทย่อยจะประเมินอายุ</t>
  </si>
  <si>
    <t xml:space="preserve">     เลือกในการยกเลิกสัญญาเช่า  โดยพิจารณาข้อเท็จจริงและสภาพแวดล้อมที่เกี่ยวข้องทั้งหมดที่ทำให้เกิดสิ่งจูงใจในทางเศรษฐกิจ</t>
  </si>
  <si>
    <t>ณ  วันที่  1  มกราคม  2563 สำหรับสัญญาเช่าที่เคยจัดประเภทเป็นสัญญาเช่าเงินทุน บริษัท และบริษัทย่อยรับรู้มูลค่าตามบัญชีของสินทรัพย์และ</t>
  </si>
  <si>
    <t>ที่เกี่ยวข้องกับบริษัทฯ เป็นดังนี้</t>
  </si>
  <si>
    <t>ชำระดังนี้</t>
  </si>
  <si>
    <t xml:space="preserve">15.33 ล้านบาท ตามลำดับ </t>
  </si>
  <si>
    <t xml:space="preserve">สรุปได้ดังนี้ 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</si>
  <si>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</t>
  </si>
  <si>
    <t>โดยมีอัตราดอกเบี้ยคงที่ ค้ำประกันโดยเรือเดินทะเล ตามหมายเหตุ 12</t>
  </si>
  <si>
    <t>หน่วยงานราชการแห่งหนึ่ง จำนวน 0.10 ล้านบาท ตามหมายเหตุข้อ 28.1</t>
  </si>
  <si>
    <t xml:space="preserve">เฉพาะกิจการ </t>
  </si>
  <si>
    <t>ล้านบาท  และ  355 ล้านบาท ตามลำดับ  ของธนาคาร  ธนาคารแห่งที่ 1 วงเงินที่ (1)  วงเงินที่ (2)  และ วงเงินที่ (3) เนื่องจากอัตราส่วนทาง</t>
  </si>
  <si>
    <t xml:space="preserve">กับธนาคาร      โดยเพิ่มเติมเงื่อนไขบางประการจากสัญญาเดิม     ซึ่งทำให้ธนาคารจะยังไม่ใช้สิทธิในเหตุอัตราส่วนทางการเงินของบริษัทฯ </t>
  </si>
  <si>
    <t xml:space="preserve">ที่ไม่เป็นไปตามเงื่อนไข   ประกอบด้วย    บริษัทฯ   ยังสามารถชำระหนี้ได้ตามเงื่อนไขที่กำหนดไว้ในสัญญากู้ยืม    ส่งผลให้   ณ   วันที่   31 </t>
  </si>
  <si>
    <t>- 30 -</t>
  </si>
  <si>
    <t>เมื่อวันที่ 5 เมษายน 2562  พระราชบัญญัติคุ้มครองแรงงานได้ถูกปรับปรุง ซึ่งได้กำหนดอัตราค่าชดเชยเพิ่มเติมกรณีเลิกจ้างสำหรับ</t>
  </si>
  <si>
    <t xml:space="preserve">ผลกระทบในการประมาณการไม่หมุนเวียนสำหรับพนักงานตามพระราชบัญญัติคุ้มครองแรงงานฉบับใหม่เพิ่มขึ้นเป็นจำนวนเงิน 3.12 </t>
  </si>
  <si>
    <t xml:space="preserve">ล้านบาท (เฉพาะกิจการจำนวน 3.10 ล้านบาท) </t>
  </si>
  <si>
    <t>ลูกจ้างที่ทำงานติดต่อกันครบยี่สิบปีขึ้นไปให้จ่ายไม่น้อยกว่าค่าจ้างอัตราสุดท้ายสี่ร้อยวัน      ส่งผลให้บริษัทฯ   และบริษัทย่อยได้บันทึก</t>
  </si>
  <si>
    <t xml:space="preserve">        เครื่องมือทางการเงินที่สำคัญของบริษัทฯ และบริษัทย่อยตามที่นิยามอยู่ในมาตรฐานการรายงานทางการเงิน ฉบับที่ 7 “การเปิดเผย</t>
  </si>
  <si>
    <t>หนี้สินตามสัญญาเช่าและเงินกู้ยืมระยะยาวที่ถึงกำหนด</t>
  </si>
  <si>
    <t xml:space="preserve">ชำระภายใน 1 ปี </t>
  </si>
  <si>
    <t>มูลค่ายุติธรรมผ่าน</t>
  </si>
  <si>
    <t>กำไรหรือขาดทุน</t>
  </si>
  <si>
    <t>มูลค่ายุติธรรมโดยประมาณตามมูลค่าตามบัญชีที่แสดงในงบแสดงฐานะการเงิน</t>
  </si>
  <si>
    <t>แสดงในงบแสดงฐานะการเงิน</t>
  </si>
  <si>
    <t>- 37 -</t>
  </si>
  <si>
    <t>- 38 -</t>
  </si>
  <si>
    <t>- 39 -</t>
  </si>
  <si>
    <t>สอบทาน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</si>
  <si>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ตามรายงานการประชุมสามัญผู้ถือหุ้น ครั้งที่ 1/2562 เมื่อวันที่ 18 เมษายน 2562 มีมติอนุมัติการจ่ายเงินปันผลประจำปี 2561 ให้แก่</t>
  </si>
  <si>
    <t>ค่าตอบแทนผู้บริหารนี้เป็นค่าใช้จ่ายเกี่ยวกับเงินเดือนและผลประโยชน์อื่นให้แก่กรรมการเฉพาะในฐานะผู้บริหารและให้แก่</t>
  </si>
  <si>
    <t>ผู้บริหารตามนิยามในประกาศของสำนักงานคณะกรรมการกำกับหลักทรัพย์และตลาดหลักทรัพย์</t>
  </si>
  <si>
    <t>ลูกหนี้การค้า - กิจการที่เกี่ยวข้องกัน</t>
  </si>
  <si>
    <t>ลูกหนี้การค้า - กิจการอื่น</t>
  </si>
  <si>
    <t>งบการเงินรวม ณ วันที่ 1 มกราคม 2563 (บาท)</t>
  </si>
  <si>
    <t>งบการเงินเฉพาะกิจการ ณ วันที่ 1 มกราคม 2563  (บาท)</t>
  </si>
  <si>
    <t>กำไรสะสม-ยังไม่ได้จัดสรร</t>
  </si>
  <si>
    <t>5.1  มาตรฐานการรายงานทางการเงินฉบับที่ 16 สัญญาเช่า</t>
  </si>
  <si>
    <t>5.2  มาตรฐานการรายงานทางการเงิน กลุ่มเครื่องมือทางการเงิน</t>
  </si>
  <si>
    <t xml:space="preserve">งบการเงินรวม </t>
  </si>
  <si>
    <t>เฉพาะกิจการ</t>
  </si>
  <si>
    <t>กำไรสะสมยังไม่ได้จัดสรร ณ วันที่ 31 ธันวาคม พ.ศ. 2562</t>
  </si>
  <si>
    <t>กำไรสะสมยังไม่จัดสรร ณ วันที่ 1 มกราคม พ.ศ. 2563 จากการนำ</t>
  </si>
  <si>
    <t xml:space="preserve">     มาตรฐานการรายงานทางการเงินฉบับที่ 9 มาถือปฏิบัติ</t>
  </si>
  <si>
    <t>- 22 -</t>
  </si>
  <si>
    <t>- 43 -</t>
  </si>
  <si>
    <t>- 44 -</t>
  </si>
  <si>
    <t xml:space="preserve">            ในปัจจุบัน มีการแพร่ระบาดของโรคติดเชื้อไวรัสโคโรนา 2019 (COVID-19) ในหลายประเทศทั่วโลกรวมถึงประเทศไทย</t>
  </si>
  <si>
    <t xml:space="preserve">     2.3  การวัดมูลค่ายุติธรรม</t>
  </si>
  <si>
    <t xml:space="preserve">     2.4  มาตรฐานการรายงานทางการเงินที่เริ่มมีผลบังคับใช้ในงวดปัจจุบัน</t>
  </si>
  <si>
    <t xml:space="preserve">   มาตรฐานการรายงานทางการเงินกลุ่มดังกล่าวข้างต้น     กำหนดหลักการเกี่ยวกับการจัดประเภทและการวัดมูลค่า</t>
  </si>
  <si>
    <t xml:space="preserve">            เครื่องมือทางการเงินด้วยมูลค่ายุติธรรมหรือราคาทุนตัดจำหน่ายโดยพิจารณาจากประเภทของตราสารทางการเงิน ลักษณะ</t>
  </si>
  <si>
    <t xml:space="preserve">            ของกระแสเงินสดตามสัญญาและแผนธุรกิจของกิจการ (Business Model)  หลักการเกี่ยวกับวิธีการคำนวณการด้อยค่าของ</t>
  </si>
  <si>
    <t xml:space="preserve">            เครื่องมือทางการเงินโดยใช้แนวคิดของผลขาดทุนด้านเครดิตที่คาดว่าจะเกิดขึ้น      และหลักการเกี่ยวกับการบัญชีป้องกัน</t>
  </si>
  <si>
    <t xml:space="preserve">            ความเสี่ยง  รวมถึงการแสดงรายการและการเปิดเผยข้อมูลเครื่องมือทางการเงิน  </t>
  </si>
  <si>
    <t xml:space="preserve">            ใช้วิธีการอย่างง่ายในการพิจารณาค่าเผื่อผลขาดทุนที่คาดว่าจะเกิดขึ้นตลอดอายุสำหรับลูกหนี้การค้า        การรับรู้รายการ</t>
  </si>
  <si>
    <t xml:space="preserve">            ผลขาดทุนด้านเครดิตข้างต้นไม่มีผลกระทบอย่างเป็นสาระสำคัญต่อการปรับปรุงกำไรสะสม ณ วันที่ 1 มกราคม 2563</t>
  </si>
  <si>
    <t xml:space="preserve">   บริษัทฯ และบริษัทย่อยนำมาตรฐานการรายงานทางการเงินฉบับนี้มาถือปฏิบัติโดยรับรู้ผลกระทบสะสมของการนำ</t>
  </si>
  <si>
    <t xml:space="preserve">            ไม่ปรับย้อนหลังงบการเงินปีก่อนที่แสดงเปรียบเทียบ</t>
  </si>
  <si>
    <t xml:space="preserve">            มาตรฐานการรายงานทางการเงินฉบับนี้มาถือปฏิบัติครั้งแรกโดยปรับปรุงกับกำไรสะสม  ณ  วันที่  1  มกราคม  2563  และ</t>
  </si>
  <si>
    <t xml:space="preserve">   แนวปฏิบัติทางการบัญชี  เรื่อง  มาตรการผ่อนปรนชั่วคราวสำหรับทางเลือกเพิ่มเติมทางบัญชีเพื่อรองรับผลกระทบ</t>
  </si>
  <si>
    <t xml:space="preserve">            จากสถานการณ์การแพร่ระบาดของโรคติดเชื้อไวรัสโคโรนา 2019 (COVID-19)</t>
  </si>
  <si>
    <t xml:space="preserve">  สภาวิชาชีพบัญชีได้ประกาศใช้แนวปฏิบัติทางการบัญชี   เรื่อง   มาตรการผ่อนปรนชั่วคราวสำหรับทางเลือกเพิ่มเติม</t>
  </si>
  <si>
    <t xml:space="preserve">            ทางบัญชีเพื่อรองรับผลกระทบจากสถานการณ์การแพร่ระบาดของโรคติดเชื้อไวรัสโคโรนา 2019 (COVID-19) โดยมีวัตถุ</t>
  </si>
  <si>
    <t xml:space="preserve">            ประสงค์เพื่อลดผลกระทบในบางเรื่องจากการปฏิบัติตามมาตรฐานการรายงานทางการเงินบางฉบับ   และเพื่อให้เกิดความ</t>
  </si>
  <si>
    <t xml:space="preserve">            ชัดเจนในวิธีปฏิบัติทางบัญชีในช่วงเวลาที่ยังมีความไม่แน่นอนเกี่ยวกับสถานการณ์ดังกล่าว</t>
  </si>
  <si>
    <t xml:space="preserve">   แนวปฏิบัติทางการบัญชีดังกล่าวได้ประกาศลงในราชกิจจานุเบกษา    เมื่อวันที่  22  เมษายน  2563  และมีผลบังคับ</t>
  </si>
  <si>
    <t xml:space="preserve">   -  เลือกที่จะไม่ต้องนำข้อมูลที่มีการคาดการณ์ไปในอนาคต (Forward-looking information) มาใช้วัดมูลค่าของผล</t>
  </si>
  <si>
    <t xml:space="preserve">   -  เลือกที่จะไม่นำสถานการณ์ COVID-19 มาถือเป็นข้อบ่งชี้ของการด้อยค่า ตามมาตรฐานการบัญชี ฉบับที่ 36 เรื่อง </t>
  </si>
  <si>
    <t xml:space="preserve">      การด้อยค่าของสินทรัพย์</t>
  </si>
  <si>
    <t>หนี้สินทางการเงินไม่หมุนเวียนอื่น - สัญญาอนุพันธ์</t>
  </si>
  <si>
    <t>หนี้สินทางการเงินหมุนเวียนอื่น - สัญญาอนุพันธ์</t>
  </si>
  <si>
    <t xml:space="preserve">     ทำให้เกิดการชะลอตัวของเศรษฐกิจ   และมีผลกระทบต่อธุรกิจของบริษัท  เนื่องจากมีการปิดประเทศในหลายประเทศ   ทำให้</t>
  </si>
  <si>
    <t xml:space="preserve">   การรับรู้รายการผลขาดทุนด้านเครดิต - บริษัทฯ และบริษัทย่อยต้องรับรู้ผลขาดทุนด้านเครดิตที่คาดว่าจะเกิดขึ้นต่อ</t>
  </si>
  <si>
    <t xml:space="preserve">            สินทรัพย์ทางการเงินโดยไม่จำเป็นต้องรอให้เหตุการณ์ที่มีการด้อยค่าด้านเครดิตเกิดขึ้นก่อน   บริษัทฯ และบริษัทย่อยจะ</t>
  </si>
  <si>
    <t xml:space="preserve">            ใช้สำหรับการจัดทำงบการเงินของบริษัทฯ และบริษัทย่อย   ที่มีรอบระยะเวลารายงานสิ้นสุดภายในช่วงเวลาระหว่างวันที่</t>
  </si>
  <si>
    <t xml:space="preserve">            เพิ่มเติมทางบัญชีดังต่อไปนี้</t>
  </si>
  <si>
    <t xml:space="preserve">            1 มกราคม 2563  ถึงวันที่ 31 ธันวาคม 2563  บริษัทฯ และบริษัทย่อยเลือกใช้มาตรการผ่อนปรนชั่วคราวสำหรับทางเลือก</t>
  </si>
  <si>
    <t xml:space="preserve">      ขาดทุนด้านเครดิตที่คาดว่าจะเกิดขึ้น ในกรณีที่บริษัทฯ และบริษัทย่อยใช้วิธีการอย่างง่ายในการวัดมูลค่าของผล</t>
  </si>
  <si>
    <t xml:space="preserve">      ขาดทุนด้านเครดิตที่คาดว่าจะเกิดขึ้น</t>
  </si>
  <si>
    <t>5 ปี</t>
  </si>
  <si>
    <t>สัญญาอนุพันธ์</t>
  </si>
  <si>
    <t>หนี้สินทางการเงินหมุนเวียนอื่น - สัญญาแลกเปลี่ยนเงินตรา</t>
  </si>
  <si>
    <t>หนี้สินทางการเงินไม่หมุนเวียนอื่น - สัญญาแลกเปลี่ยนเงินตรา</t>
  </si>
  <si>
    <t>มูลค่าตามหลัก</t>
  </si>
  <si>
    <t>การบัญชีเดิม</t>
  </si>
  <si>
    <t>การจัดประเภทและวัดมูลค่าตามมาตรฐานรายการ</t>
  </si>
  <si>
    <t>ทางการเงิน ฉบับที่ 9</t>
  </si>
  <si>
    <t>การจัดประเภทและวัดมูลค่าตามมาตรฐานการบัญชี ฉบับที่ 9</t>
  </si>
  <si>
    <t>หนี้สินทางการเงินไม่หมุนเวียนอื่น - สัญญาแลกเปลี่ยน</t>
  </si>
  <si>
    <t>เงินตราต่างประเทศและอัตราดอกเบี้ย</t>
  </si>
  <si>
    <t>หนี้สินทางการเงินหมุนเวียนอื่น - สัญญาแลกเปลี่ยน</t>
  </si>
  <si>
    <t>ค่าเสื่อมราคาของสินทรัพย์สิทธิการใช้ที่แสดงอยู่ในที่ดิน อาคารและอุปกรณ์</t>
  </si>
  <si>
    <t xml:space="preserve">     - สัญญาแลกเปลี่ยนเงินตราต่างประเทศและอัตราดอกเบี้ย</t>
  </si>
  <si>
    <t xml:space="preserve">     ต่างประเทศและอัตราดอกเบี้ย</t>
  </si>
  <si>
    <t>1)   สินทรัพย์และหนี้สินทางการเงินที่จะครบกำหนดในระยะเวลาอันสั้น ได้แก่ เงินสดและเงินฝากสถาบันการเงิน ลูกหนี้และเจ้าหนี้ แสดง</t>
  </si>
  <si>
    <t>2)   เงินให้กู้ยืมและเงินกู้ยืมที่มีดอกเบี้ยในอัตราใกล้เคียงกับอัตราดอกเบี้ยในตลาด    แสดงมูลค่ายุติธรรมโดยประมาณตามมูลค่าตามบัญชีที่</t>
  </si>
  <si>
    <t>3) 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ทฤษฎีในการ</t>
  </si>
  <si>
    <t>ประเมินมูลค่า    ซึ่งข้อมูลที่นำมาใช้ในการประเมินมูลค่าเป็นข้อมูลที่สามารถสังเกตได้ในตลาดที่เกี่ยวข้อง เช่น  อัตราแลกเปลี่ยนทันที  และ</t>
  </si>
  <si>
    <t>อัตราแลกเปลี่ยนล่วงหน้าของเงินตราต่างประเทศ เป็นต้น</t>
  </si>
  <si>
    <t>- 45 -</t>
  </si>
  <si>
    <t xml:space="preserve">            สัญญาเช่าเงินทุนโดยใช้หลักการเช่นเดียวกันกับมาตรฐานการบัญชี  ฉบับที่ 17  </t>
  </si>
  <si>
    <t xml:space="preserve">   มาตรฐานการรายงานทางการเงิน  ฉบับที่ 16  ใช้แทนมาตรฐานการบัญชีดังต่อไปนี้</t>
  </si>
  <si>
    <t>กำไรจากการวัดมูลค่าใหม่ของผลประโยชน์</t>
  </si>
  <si>
    <t xml:space="preserve">      พนักงานที่กำหนดไว้</t>
  </si>
  <si>
    <t>(กำไร)ขาดทุนจากการวัดมูลค่าใหม่ของผลประโยชน์</t>
  </si>
  <si>
    <t xml:space="preserve">     พนักงานที่กำหนดไว้</t>
  </si>
  <si>
    <t>ผล(กำไร)ขาดทุนจากการวัดมูลค่าใหม่ของผลประโยชน์พนักงานที่กำหนดไว้ที่รับรู้ในงบกำไรขาดทุนเบ็ดเสร็จอื่น</t>
  </si>
  <si>
    <t>กำไร(ขาดทุน)ก่อนต้นทุนทางการเงินและภาษีเงินได้</t>
  </si>
  <si>
    <t>บริษัทฯ และบริษัทย่อยมีภาระผูกพันที่จะต้องจ่ายค่าเช่าขั้นต่ำตามสัญญาเช่าดังนี้</t>
  </si>
  <si>
    <t xml:space="preserve">   ผลสะสมของการเปลี่ยนแปลงนโยบายการบัญชีแสดงอยู่ในหมายเหตุประกอบงบการเงินข้อ 5</t>
  </si>
  <si>
    <t xml:space="preserve">- </t>
  </si>
  <si>
    <t>การรับรู้รายการสัญญาอนุพันธ์ ที่ใช้ป้องกันความเสี่ยงจากกระแสเงินสด - บริษัทฯ และบริษัทย่อยรับรู้ผลจากการ</t>
  </si>
  <si>
    <t xml:space="preserve">            วัดมูลค่ายุติธรรมผ่านงบกำไรขาดทุน </t>
  </si>
  <si>
    <t xml:space="preserve">                         หนี้สินทางการเงินจัดประเภทรายการและวัดมูลค่าด้วยวิธีราคาทุนตัดจำหน่าย ส่วนหนี้สินทางการเงินสัญญาอนุพันธ์</t>
  </si>
  <si>
    <t xml:space="preserve">            ในการประมาณการค่าเผื่อหนี้สงสัยจะสูญของลูกหนี้ ฝ่ายบริหารจำเป็นต้องใช้ดุลยพินิจในการประมาณการผลขาดทุนที่</t>
  </si>
  <si>
    <t>แสดงอยู่ที่สินทรัพย์สิทธิการใช้ :</t>
  </si>
  <si>
    <t>แสดงอยู่ในที่ดิน อาคารและอุปกรณ์ :</t>
  </si>
  <si>
    <t xml:space="preserve">     คาดว่าจะเกิดจากลูกหนี้ โดยใช้วิธีการอย่างง่ายในการพิจารณาค่าเผื่อหนี้สงสัยจะสูญที่คาดว่าจะเกิดขึ้นตลอดอายุสำหรับลูกหนี้</t>
  </si>
  <si>
    <t xml:space="preserve">     การค้า </t>
  </si>
  <si>
    <t xml:space="preserve">                         สินทรัพย์ทางการเงินประกอบไปด้วย สัญญาหรือสิทธิเรียกร้อง วัดมูลค่ายุติธรรมด้วยราคาทุนตัดจำหน่าย </t>
  </si>
  <si>
    <t xml:space="preserve">              ที่ใช้ป้องกันความเสี่ยงจากกระแสเงินสด รับรู้การเปลี่ยนแปลงมูลค่ายุติธรรมผ่านกำไรขาดทุน</t>
  </si>
  <si>
    <t>1.46 , 1.64</t>
  </si>
  <si>
    <t>2.00 - 4.00 , 4.00</t>
  </si>
  <si>
    <t xml:space="preserve">     สินทรัพย์ทางการเงินหมุนเวียนอื่น</t>
  </si>
  <si>
    <t>รายได้ทางการเงิน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</si>
  <si>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</si>
  <si>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</si>
  <si>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- 46 -</t>
  </si>
  <si>
    <t>- 47 -</t>
  </si>
  <si>
    <t>- 48 -</t>
  </si>
  <si>
    <t xml:space="preserve">        กำไร(ขาดทุน)จากการวัดมูลค่าใหม่ของ</t>
  </si>
  <si>
    <t xml:space="preserve">             ผลประโยชน์พนักงานที่กำหนดไว้</t>
  </si>
  <si>
    <t>6.4</t>
  </si>
  <si>
    <t>6.4.1  รายได้จากการรับจ้างขนส่ง</t>
  </si>
  <si>
    <t>ธันวาคม 2565</t>
  </si>
  <si>
    <t>ค่าเสื่อมราคาสินทรัพย์สิทธิการใช้</t>
  </si>
  <si>
    <t xml:space="preserve">ปัจจุบันของเงินจ่ายชำระตามสัญญาเช่าที่เหลืออยู่คิดลดด้วยอัตราดอกเบี้ยเงินกู้ยืมส่วนเพิ่มของบริษัท และบริษัทย่อย </t>
  </si>
  <si>
    <t>บริษัทฯ และบริษัทย่อยรับรู้สินทรัพย์สิทธิการใช้ และหนี้สินตามสัญญาเช่าสำหรับสัญญาเช่าที่เคยจัดประเภทเป็นสัญญาเช่าดำเนินงานด้วยมูลค่า</t>
  </si>
  <si>
    <t>บริษัทฯ และบริษัทย่อยได้นำมาตรฐานการรายงานทางการเงินกลุ่มเครื่องมือทางการเงินมาถือปฏิบัติในระหว่างงวดปัจจุบัน โดยกลุ่มบริษัท</t>
  </si>
  <si>
    <t>ได้เลือกปรับผลสะสมจากการเปลี่ยนแปลงโดยปรับปรุงกับกำไรสะสม ณ วันที่ 1 มกราคม 2563 โดยไม่ปรับย้อนหลังงบการเงินงวดก่อนที่</t>
  </si>
  <si>
    <t>แสดงเปรียบเทียบ</t>
  </si>
  <si>
    <t>ผลกระทบต่อกำไรสะสมต้นงวดปี 2563 จากการเปลี่ยนแปลงนโยบายการบัญชีเนื่องจากการนำมาตรฐานเหล่านี้มาถือปฏิบัติแสดงได้ดังนี้</t>
  </si>
  <si>
    <t>มาตรฐานการรายงานทางการเงิน ฉบับที่ 9 และมูลค่าตามหลักการบัญชีเดิม แสดงได้ดังนี้</t>
  </si>
  <si>
    <t>ณ วันที่ 1 มกราคม 2563 การจัดประเภทรายการและวัดมูลค่าและมูลค่าของสินทรัพย์ทางการเงินและหนี้สินทางการเงินตามที่กำหนดใน</t>
  </si>
  <si>
    <t>กิจการ มียอดเคลื่อนไหวดังต่อไปนี้</t>
  </si>
  <si>
    <t xml:space="preserve">ผลกระทบต่อกำไรสะสมต้นงวดปี 2563 จากการเปลี่ยนแปลงนโยบายการบัญชีเนื่องจากการนำมาตรฐานเหล่านี้มาถือปฏิบัติ แสดงได้ดังนี้ </t>
  </si>
  <si>
    <t>ผลกระทบจาก</t>
  </si>
  <si>
    <t>1 มกราคม 2563</t>
  </si>
  <si>
    <t>ประจำปี 2563 เมื่อวันที่ 23 กรกฎาคม 2563</t>
  </si>
  <si>
    <t>517.92 ล้านหุ้น) โดยบริษัทฯ ได้มีการจ่ายเงินปันผลแล้วเสร็จในวันที่ 27 เมษายน 2563 และผ่านการรับทราบในที่ประชุมสามัญผู้ถือหุ้น</t>
  </si>
  <si>
    <t xml:space="preserve">สำหรับงวด 9 เดือน สิ้นสุดวันที่ 30 กันยายน 2563 (ยังไม่ได้ตรวจสอบ/สอบทานแล้ว) </t>
  </si>
  <si>
    <t>30 กันยายน 2563</t>
  </si>
  <si>
    <t>รายการและจำนวนเงินด้านงบแสดงฐานะการเงิน ณ วันที่ 30 กันยายน 2563 และวันที่ 31 ธันวาคม 2562 กับบุคคลและกิจการ</t>
  </si>
  <si>
    <t>รายการและจำนวนเงินด้านงบกำไรขาดทุนเบ็ดเสร็จ สำหรับงวด 3 เดือน สิ้นสุดวันที่ 30 กันยายน 2563 และ 2562 มีดังนี้</t>
  </si>
  <si>
    <t>30 กันยายน 2562</t>
  </si>
  <si>
    <t>รายการและจำนวนเงินด้านงบกำไรขาดทุนเบ็ดเสร็จ สำหรับงวด 9 เดือน สิ้นสุดวันที่ 30 กันยายน 2563 และ 2562 มีดังนี้</t>
  </si>
  <si>
    <t>6.4.2  รายได้ค่าเสียเวลา</t>
  </si>
  <si>
    <t>6.3.2  รายได้ค่าเสียเวลา</t>
  </si>
  <si>
    <t>6.3.3  รายได้ค่าเช่าและค่าบริการ</t>
  </si>
  <si>
    <t>6.3.4  รายได้อื่น</t>
  </si>
  <si>
    <t>6.3.5  ดอกเบี้ยรับ</t>
  </si>
  <si>
    <t>6.3.6  ซื้อน้ำมัน</t>
  </si>
  <si>
    <t>6.3.7  ต้นทุนบริการ</t>
  </si>
  <si>
    <t>6.3.8  ค่าใช้จ่ายในการบริหาร</t>
  </si>
  <si>
    <t>6.4.3  รายได้ค่าเช่าและค่าบริการ</t>
  </si>
  <si>
    <t>6.4.4  รายได้อื่น</t>
  </si>
  <si>
    <t>6.4.5  ดอกเบี้ยรับ</t>
  </si>
  <si>
    <t>6.4.6  ซื้อน้ำมัน</t>
  </si>
  <si>
    <t>6.4.7  ต้นทุนบริการ</t>
  </si>
  <si>
    <t>6.4.8  ค่าใช้จ่ายในการบริหาร</t>
  </si>
  <si>
    <t>ณ วันที่ 30 กันยายน 2563 และวันที่ 31 ธันวาคม 2562  บริษัทฯ มีลูกหนี้การค้าแยกตามอายุหนี้ที่ค้างชำระโดยนับจากวันที่ที่ครบกำหนด</t>
  </si>
  <si>
    <t>ณ วันที่ 30 กันยายน 2563</t>
  </si>
  <si>
    <t>ค่าเสื่อมราคาสำหรับงวด 9 เดือน สิ้นสุดวันที่ 30 กันยายน 2563</t>
  </si>
  <si>
    <t>ค่าเสื่อมราคาสำหรับงวด 9 เดือน สิ้นสุดวันที่ 30 กันยายน 2562</t>
  </si>
  <si>
    <t xml:space="preserve">     ค่าเสื่อมราคาสำหรับงวด 9 เดือน สิ้นสุดวันที่ 30 กันยายน 2563</t>
  </si>
  <si>
    <t xml:space="preserve">     ค่าเสื่อมราคาสำหรับงวด 9 เดือน สิ้นสุดวันที่ 30 กันยายน 2562</t>
  </si>
  <si>
    <t>ค่าตัดจำหน่ายสำหรับงวด 9 เดือน สิ้นสุดวันที่ 30 กันยายน 2563</t>
  </si>
  <si>
    <t>ค่าตัดจำหน่ายสำหรับงวด 9 เดือน สิ้นสุดวันที่ 30 กันยายน 2562</t>
  </si>
  <si>
    <t>ณ วันที่ 30 กันยายน 2563 และวันที่ 31 ธันวาคม 2562 บริษัทฯ นำเงินฝากประจำทั้งจำนวนไปใช้ค้ำประกันการใช้บริการท่าเรือกับ</t>
  </si>
  <si>
    <t>ค่าใช้จ่ายภาษีเงินได้สำหรับงวด 3 เดือน สิ้นสุดวันที่ 30 กันยายน 2563 และวันที่ 31 ธันวาคม 2562 สรุปได้ดังนี้</t>
  </si>
  <si>
    <t>ค่าใช้จ่ายภาษีเงินได้สำหรับงวด 9 เดือน สิ้นสุดวันที่ 30 กันยายน 2563 และวันที่ 31 ธันวาคม 2562 สรุปได้ดังนี้</t>
  </si>
  <si>
    <t xml:space="preserve">จำนวนภาษีที่เกี่ยวข้องกับส่วนประกอบแต่ละส่วนของกำไรเบ็ดเสร็จอื่น สำหรับงวด 9 เดือน สิ้นสุดวันที่ 30 กันยายน 2563 และ 2562 </t>
  </si>
  <si>
    <t>สิ้นสุดวันที่ 30 กันยายน 2563 และ 2562 สามารถแสดงได้ดังนี้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</si>
  <si>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9 เดือน </t>
  </si>
  <si>
    <t xml:space="preserve">ณ วันที่ 30 กันยายน 2563 และวันที่ 31 ธันวาคม 2562 บริษัทฯ มีวงเงินกู้ยืมระยะสั้นจากสถาบันการเงินแห่งหนึ่ง จำนวน 100 ล้านบาท </t>
  </si>
  <si>
    <t>มูลค่าตามบัญชีของหนี้สินตามสัญญาเช่า และการเคลื่อนไหวสำหรับงวด 9 เดือน สิ้นสุดวันที่ 30 กันยายน 2563 แสดงได้ดังนี้</t>
  </si>
  <si>
    <t>ค่าใช้จ่ายเกี่ยวกับสัญญาเช่าที่รับรู้ในรายการต่อไปนี้ในส่วนของกำไรหรือขาดทุน สำหรับงวด 9 เดือน สิ้นสุดวันที่ 30 กันยายน 2563</t>
  </si>
  <si>
    <t>สำหรับงวด 9 เดือน สิ้นสุดวันที่ 30 กันยายน 2563 เงินกู้ยืมระยะยาวจากสถาบันการเงินที่แสดงในงบการเงินรวมและงบการเงินเฉพาะ</t>
  </si>
  <si>
    <t>สำหรับงวด สิ้นสุดวันที่ 30 กันยายน</t>
  </si>
  <si>
    <t>พนักงาน ณ วันที่ 30 กันยายน</t>
  </si>
  <si>
    <t>สำหรับงวด 3 เดือน สิ้นสุดวันที่ 30 กันยายน</t>
  </si>
  <si>
    <t>สำหรับงวด 9 เดือน สิ้นสุดวันที่ 30 กันยายน</t>
  </si>
  <si>
    <t xml:space="preserve">กำไร(ขาดทุน)จากอัตราแลกเปลี่ยนสำหรับงวด 3 เดือน สิ้นสุดวันที่ 30 กันยายน 2563 และ 2562 ประกอบด้วยรายละเอียด ดังนี้ </t>
  </si>
  <si>
    <t xml:space="preserve">กำไร(ขาดทุน)จากอัตราแลกเปลี่ยนสำหรับงวด 9 เดือน สิ้นสุดวันที่ 30 กันยายน 2563 และ 2562 ประกอบด้วยรายละเอียด ดังนี้ </t>
  </si>
  <si>
    <t>จำนวน 2.27 ล้านบาท ตามลำดับ</t>
  </si>
  <si>
    <t xml:space="preserve">ค่าใช้จ่ายตามลักษณะที่สำคัญ สำหรับงวด 9 เดือน สิ้นสุดวันที่ 30 กันยายน 2563 และ 2562 ประกอบด้วยรายละเอียดดังนี้ </t>
  </si>
  <si>
    <t xml:space="preserve"> ณ วันที่ 30 กันยายน 2563 และ 2562 บริษัทย่อยซื้อสินทรัพย์เป็นเงินเชื่อ จำนวน 191.07 ล้านบาท และจำนวน 59.75 ล้านบาท ตามลำดับ</t>
  </si>
  <si>
    <t>ณ วันที่ 30 กันยายน 2563 และวันที่ 31 ธันวาคม 2562  บริษัทฯ มีอัตราส่วนหนี้สินต่อทุนสรุปได้ดังนี้</t>
  </si>
  <si>
    <t>มูลค่าตามบัญชีและมูลค่ายุติธรรมของสินทรัพย์ทางการเงินและหนี้สินทางการเงิน ณ วันที่ 30 กันยายน 2563 มีดังต่อไปนี้</t>
  </si>
  <si>
    <t>งบการเงินรวม ณ วันที่ 30 กันยายน 2563</t>
  </si>
  <si>
    <t>งบการเงินเฉพาะกิจการ ณ วันที่ 30 กันยายน 2563</t>
  </si>
  <si>
    <t>สำหรับงวด 9 เดือน  สิ้นสุดวันที่ 30 กันยายน 2563</t>
  </si>
  <si>
    <t>สำหรับงวด 9 เดือน  สิ้นสุดวันที่ 30 กันยายน 2562</t>
  </si>
  <si>
    <t>สินทรัพย์ถาวร ณ วันที่ 30 กันยายน 2562</t>
  </si>
  <si>
    <t xml:space="preserve">งบแสดงฐานะการเงิน ณ วันที่ 30 กันยายน 2563 และวันที่ 31 ธันวาคม 2562 และงบกำไรขาดทุนเบ็ดเสร็จ สำหรับงวด 9 เดือน </t>
  </si>
  <si>
    <t>สิ้นสุดวันที่ 30 กันยายน 2563 และ 2562 ในสกุลเงินเหรียญสหรัฐอเมริกา ซึ่งเป็นสกุลเงินที่ใช้ในการดำเนินงานแสดงได้ดังนี้</t>
  </si>
  <si>
    <t>งบกำไรขาดทุนเบ็ดเสร็จ สำหรับงวด 3 เดือน สิ้นสุดวันที่ 30 กันยายน 2563 และ 2562</t>
  </si>
  <si>
    <t>งบกำไรขาดทุนเบ็ดเสร็จ สำหรับงวด 9 เดือน สิ้นสุดวันที่ 30 กันยายน 2563 และ 2562</t>
  </si>
  <si>
    <t>ณ วันที่ 30 กันยายน 2563 และวันที่ 31 ธันวาคม 2562 เรือเดินทะเลและอุปกรณ์  ซึ่งมีมูลค่าตามบัญชีสุทธิ จำนวน 1,782.22 ล้านบาท และจำนวน 1,777.84 ล้านบาท ตามลำดับ ได้จดจำนอง (บางส่วน) และส่วนที่</t>
  </si>
  <si>
    <t xml:space="preserve">ณ วันที่ 30 กันยายน 2563 และวันที่ 31 ธันวาคม 2562  บริษัทฯ  มีอุปกรณ์ซึ่งได้คิดค่าเสื่อมราคาสะสมไว้แล้วเต็มจำนวนแต่ยังใช้งานอยู่ โดยสินทรัพย์ดังกล่าวมีราคาทุนเป็นจำนวนเงิน 11.05 ล้านบาท และจำนวน </t>
  </si>
  <si>
    <t>(9)</t>
  </si>
  <si>
    <t>(10)</t>
  </si>
  <si>
    <t>29 มิถุนายน 2563</t>
  </si>
  <si>
    <t>บาท</t>
  </si>
  <si>
    <t>ปีที่ 1-2 = 2%</t>
  </si>
  <si>
    <t>ตั้งแต่ปีที่ 2 จนสิ้นสุดระยะเวลา Prime Rate -2%</t>
  </si>
  <si>
    <t>มกราคม 2564</t>
  </si>
  <si>
    <t>กันยายน 2566</t>
  </si>
  <si>
    <t>งบการเงินรวมและงบการเงินเฉพาะกิจการได้รับอนุมัติให้ออกโดยคณะกรรมการของบริษัทฯ  เมื่อวันที่ 6 พฤศจิกายน 2563</t>
  </si>
  <si>
    <t xml:space="preserve">     สำหรับงวด  ด้วยจำนวนหุ้นถัวเฉลี่ยถ่วงน้ำหนักตามระยะเวลาที่ออกและเรียกชำระแล้ว  </t>
  </si>
  <si>
    <t xml:space="preserve">ณ วันที่ 30 กันยายน 2563 และวันที่ 31 ธันวาคม 2562 อสังหาริมทรัพย์เพื่อการลงทุนมีราคามูลค่ายุติธรรม จำนวน 4.12 ล้านบาท </t>
  </si>
  <si>
    <t>สำหรับงวด 9 เดือน สิ้นสุดวันที่ 30 กันยายน 2563 และ 2562  บริษัทฯ จ่ายค่าตอบแทนกรรมการ จำนวน 2.19 ล้านบาท และ</t>
  </si>
  <si>
    <t>Fixed Rate 2.50 %</t>
  </si>
  <si>
    <t>Fixed Rate 2.98 %</t>
  </si>
  <si>
    <t>ณ วันที่ 30 กันยายน 2563 และวันที่ 31 ธันวาคม 2562 บริษัทฯ มีวงเงินกู้ยืมระยะยาวกับสถาบันการเงิน รวม 2 แห่ง  จำนวน 13 วงเงิน และ 11 วงเงิน ตามลำดับ วงเงินสินเชื่อดังกล่าวค้ำประกันโดย</t>
  </si>
  <si>
    <t>เรือเดินทะเล ตามหมายเหตุ 12</t>
  </si>
  <si>
    <t>Fixed Rate 2.00 - 2.98</t>
  </si>
  <si>
    <t xml:space="preserve">Prime Rate -2.00 </t>
  </si>
  <si>
    <t xml:space="preserve">   สภาวิชาชีพบัญชีได้ประกาศใช้มาตรฐานการรายงานทางการเงินและการตีความมาตรฐานการรายงานทางการเงิน</t>
  </si>
  <si>
    <t>สินทรัพย์ถาวร ณ วันที่ 30 กันยายน 2563</t>
  </si>
  <si>
    <t>- 49 -</t>
  </si>
  <si>
    <t xml:space="preserve"> - 51 -</t>
  </si>
  <si>
    <t xml:space="preserve">   กลุ่มผู้ประเมินมูลค่ามีการทบทวนข้อมูลที่ไม่สามารถสังเกตได้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</si>
  <si>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 xml:space="preserve">            หากมีการใช้ข้อมูลจากบุคคลที่สามเพื่อวัดมูลค่ายุติธรรม เช่น ราคาจากนายหน้า หรือการตั้งราคา  กลุ่มผู้ประเมินได้ประเมิน</t>
  </si>
  <si>
    <t xml:space="preserve">            ไปตามที่กำหนดไว้ในมาตรฐานการรายงานทางการเงินอย่างเหมาะสม </t>
  </si>
  <si>
    <t xml:space="preserve">            หลักฐานที่ได้มาจากบุคคลที่สามที่สนับสนุนข้อสรุปเกี่ยวกับการวัดมูลค่า    รวมถึงการจัดระดับชั้นของมูลค่ายุติธรรมว่าเป็น</t>
  </si>
  <si>
    <t xml:space="preserve">            มกราคม 2564</t>
  </si>
  <si>
    <t xml:space="preserve">     2.5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1</t>
  </si>
  <si>
    <t xml:space="preserve">            ฉบับปรับปรุง   ซึ่งจะมีผลบังคับใช้สำหรับงบการเงินที่มีรอบระยะเวลาบัญชีที่เริ่มในหรือหลังวันที่   1  มกราคม  2564 </t>
  </si>
  <si>
    <t xml:space="preserve">            มาตรฐานการรายงานทางการเงินดังกล่าวได้รับการปรับปรุง   หรือจัดให้มีขึ้นเพื่อให้มีเนื้อหาเท่าเทียมกับมาตรฐานการ</t>
  </si>
  <si>
    <t xml:space="preserve">     ดำเนินงาน  มูลค่าทางบัญชีของสินทรัพย์  หนี้สิน และผลต่างจากการแปลงค่างบการเงินที่บันทึกในส่วนของเจ้าของจะลดลงใน</t>
  </si>
  <si>
    <t xml:space="preserve">     แปลงค่างบการเงินที่บันทึกในส่วนของเจ้าของจะเพิ่มขึ้น</t>
  </si>
  <si>
    <t xml:space="preserve">     ทางกลับกันถ้าเงินบาทอ่อนค่าเมื่อเทียบกับเงินเหรียญสหรัฐอเมริกา  มูลค่าทางบัญชีของสินทรัพย์  หนี้สิน  และผลต่างจากการ</t>
  </si>
  <si>
    <t xml:space="preserve">     4.12  เครื่องมือทางการเงิน</t>
  </si>
  <si>
    <t xml:space="preserve">            บริษัทฯ  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ทาง</t>
  </si>
  <si>
    <t xml:space="preserve">     ภาษีที่ไม่ได้ใช้เมื่อมีความเป็นไปได้ค่อนข้างแน่ว่าบริษัทฯ และบริษัทย่อยจะมีกำไรทางภาษีในอนาคตเพียงพอที่จะใช้ประโยชน์</t>
  </si>
  <si>
    <t xml:space="preserve">     สินทรัพย์ภาษี</t>
  </si>
  <si>
    <t xml:space="preserve">     จากผลแตกต่างชั่วคราวและขาดทุนนั้น    ในการนี้ฝ่ายบริหารจำเป็นต้องประมาณการว่าบริษัทฯ  และบริษัทย่อยควรรับรู้จำนวน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</si>
  <si>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ซึ่งต้องอาศัย</t>
  </si>
  <si>
    <t xml:space="preserve">     เปลี่ยนแปลงในจำนวนพนักงาน เป็นต้น</t>
  </si>
  <si>
    <t xml:space="preserve">     ข้อสมมติฐานต่าง  ๆ  ในการประมาณการนั้น   เช่น   อัตราคิดลด  อัตราการขึ้นเงินเดือนในอนาคต  อัตรามรณะ  และอัตราการ</t>
  </si>
  <si>
    <t>มาตรฐานการ</t>
  </si>
  <si>
    <t>รายงานทางการเงิน</t>
  </si>
  <si>
    <t>ฉบับที่ 16</t>
  </si>
  <si>
    <t>ทางการเงิน</t>
  </si>
  <si>
    <t>กลุ่มเครื่องมือ</t>
  </si>
  <si>
    <t>2563  และไม่ปรับย้อนหลังงบการเงินงวดก่อนที่แสดงเปรียบเทียบ</t>
  </si>
  <si>
    <t xml:space="preserve">ถือปฏิบัติในระหว่างงวดปัจจุบัน โดยบริษัทและบริษัทย่อยได้เลือกปรับผลสะสมจากการเปลี่ยนแปลงโดยปรับปรุงกับกำไรสะสม ณ วันที่ 1 มกราคม </t>
  </si>
  <si>
    <t>ตามที่กล่าวในหมายเหตุประกอบงบการเงินรวมข้อ  2.4  บริษัทฯ  และบริษัทย่อยได้นำมาตรฐานการรายงานทางการเงิน ฉบับที่ 9 และ 16  มา</t>
  </si>
  <si>
    <t xml:space="preserve"> - 14 -</t>
  </si>
  <si>
    <t xml:space="preserve">     แปลงค่างบการเงินจากสกุลเงินที่ใช้ในการดำเนินงาน เป็นสกุลเงินที่ใช้นำเสนองบการเงิน</t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</si>
  <si>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เกิดจากผลต่างของอัตราแลกเปลี่ยนจากการ</t>
  </si>
  <si>
    <t>- 50 -</t>
  </si>
  <si>
    <t xml:space="preserve"> - 52 -</t>
  </si>
  <si>
    <t xml:space="preserve">28.3  ณ วันที่ 31 ธันวาคม 2562 บริษัทฯ มีภาระผูกพันจากการทำสัญญาซื้อน้ำมัน ซึ่งเป็นต้นทุนหลักจำนวน 0.78 ล้านเหรียญสหรัฐฯ </t>
  </si>
  <si>
    <t>28.4  หนี้สินที่อาจเกิดขึ้น</t>
  </si>
  <si>
    <t xml:space="preserve">ณ วันที่ 30 กันยายน 2563 และวันที่ 31 ธันวาคม 2562 บริษัทย่อยมีรถบรรทุกน้ำมันและส่วนควบซึ่งได้มาภายใต้สัญญาเช่า  โดยมีมูลค่าสุทธิตามบัญชี  เป็นจำนวนเงินประมาณ 921.38 ล้านบาท และจำนวน 778.25 </t>
  </si>
  <si>
    <t xml:space="preserve">28.2  ณ วันที่ 30 กันยายน 2563 บริษัทย่อยมีภาระผูกพันจากการทำสัญญาว่าจ้างก่อสร้างสำนักงาน รวมจำนวน 8.06 ล้านบาท </t>
  </si>
  <si>
    <t xml:space="preserve">         หนังสือ ซึ่งเป็นหลักประกันให้บริษัทฯ จำนวนเงิน 17.10 ล้านบาท (งบการเงินเฉพาะกิจการ จำนวน 0.10 ล้านบาท) เพื่อใช้</t>
  </si>
  <si>
    <t xml:space="preserve">         เป็นหลักประกันในการใช้บริการท่าเรือกับหน่วยงานราชการแห่งหนึ่ง ค้ำประกันโดยเงินฝากประจำที่มีภาระค้ำประกัน ตาม</t>
  </si>
  <si>
    <t xml:space="preserve">         เอ็นเนอยี จำกัด (มหาชน) ค้ำประกันโดยบริษัทแม่</t>
  </si>
  <si>
    <t>28.1  ณ วันที่ 30 กันยายน 2563  และวันที่ 31 ธันวาคม 2562  บริษัทฯ และบริษัทย่อยมีหนี้สินที่อาจเกิดขึ้นจากการที่ธนาคารออก</t>
  </si>
  <si>
    <t xml:space="preserve">         หมายเหตุ  15  และเพื่อใช้ซื้อขายสินค้าประเภทผลิตภัณฑ์ปิโตรเลียม,  การว่าจ้างขนส่งน้ำมันเชื้อเพลิงกับกลุ่มบริษัท  พีทีจี </t>
  </si>
  <si>
    <t>กรมสรรพากรได้มีหนังสือแจ้งไม่คืนเงินภาษีอากร ฉบับลงวันที่ 28 สิงหาคม 2563 โดยทางบริษัทได้ยื่นขอคืนเงินภาษี</t>
  </si>
  <si>
    <t>อากรประเภทภาษีมูลค่าเพิ่ม เดือนภาษีกรกฎาคม 2558 จำนวน 10.83 ล้านบาท เนื่องจากสรรพากรพิจารณาว่าบริษัทมีลักษณะ</t>
  </si>
  <si>
    <t>การประกอบการและการใช้ทรัพย์สินเรือที่ขอคืนภาษีมูลค่าเพิ่ม  ส่วนใหญ่ใช้ในการรับขนส่งจากท่าเรือต้นทางต่างประเทศไป</t>
  </si>
  <si>
    <t>ยังท่าเรือปลายทางต่างประเทศ อันเป็นการประกอบการนอกราชอาณาจักร ภาษีซื้อที่เกิดจากการนำเข้าเรือดังกล่าวไม่เกี่ยวข้อง</t>
  </si>
  <si>
    <t xml:space="preserve">โดยตรงกับการประกอบกิจการที่อยู่ในบังคับต้องเสียภาษีมูลค่าเพิ่ม และส่งผลให้บริษัทแสดงภาษีซื้อคลาดเคลื่อนสูงไปจำนวน </t>
  </si>
  <si>
    <t>10.83 ล้านบาท ต้องรับผิดค่าปรับอีกหนึ่งเท่าของภาษีซื้อคลาดเคลื่อน จำนวน 10.83 ล้านบาท</t>
  </si>
  <si>
    <t>ต่อมาในวันที่ 10 กันยายน 2563  บริษัทได้ยื่นขออุทธรณ์กรณีไม่คืนเงินภาษีอากร  เนื่องจากบริษัทมีวัตถุประสงค์หลัก</t>
  </si>
  <si>
    <t>เดียวกับการประกอบกิจการขนส่งสินค้าในประเทศและระหว่างประเทศโดยเรือเดินทะเล   โดยนับตั้งแต่วันจดทะเบียนจัดตั้ง</t>
  </si>
  <si>
    <t>บริษัท   จนถึงปัจจุบันบริษัทจะดำเนินการขนส่งสินค้าในประเทศและระหว่างประเทศโดยเรือเดินทะเล  โดยจะขนส่งสินค้า</t>
  </si>
  <si>
    <t>จากท่าเรือต้นทางในประเทศไทยไปยังท่าเรือปลายทางที่อยู่ในไทย  และปลายทางที่อยู่ในต่างประเทศ  และจะขนส่งสินค้า</t>
  </si>
  <si>
    <t>จากท่าเรือต้นทางที่อยู่นอกราชอาณาจักรแห่งหนึ่งไปยังท่าเรือปลายทางที่อยู่นอกราชอาณาจักรอีกแห่งหนึ่ง  ดังนั้นจึงถือว่าการ</t>
  </si>
  <si>
    <t>ประกอบกิจการของบริษัทเป็นการให้บริการขนส่งระหว่างประเทศโดยเรือเดินทะเล  ซึ่งอยู่ในบังคับต้องเสียภาษีมูลค่าเพิ่ม</t>
  </si>
  <si>
    <t>ในอัตราร้อยละ 0  ตามมาตรา 80/1(3) แห่งประมวลรัษฎากร</t>
  </si>
  <si>
    <t>ปัจจุบันอยู่ระหว่างพิจารณาคำอุทธรณ์ของสรรพากรพื้นที่    และบริษัทยังไม่ได้ทบทวนพิจารณาบันทึกค่าเผื่อการลด</t>
  </si>
  <si>
    <t>เนื่องจากมูลค่าบริษัทคาดว่าจะชนะในการอุทธรณ์ดังกล่าว</t>
  </si>
  <si>
    <t xml:space="preserve">มูลค่าของบัญชีลูกหนี้กรมสรรพากร    และยังไม่ได้มีการบันทึกรับรู้ค่าปรับตามหนังสือแจ้งจากกรมสรรพากรดังกล่าวข้างต้น </t>
  </si>
  <si>
    <t xml:space="preserve">            รายงานทางการเงินระหว่างประเทศ  โดยส่วนใหญ่เป็นการอธิบายให้ชัดเจนเกี่ยวกับวิธีปฏิบัติทางการบัญชีและการให้</t>
  </si>
  <si>
    <t xml:space="preserve">            แนวปฏิบัติทางบัญชีกับผู้ใช้มาตรฐาน ประกอบด้วย การปรับปรุงการอ้างอิงกรอบแนวคิดในมาตรฐานการรายงานทาง</t>
  </si>
  <si>
    <t xml:space="preserve">            การเงิน คำนิยามของธุรกิจ คำนิยามของความมีสาระสำคัญ และการปฏิรูปอัตราดอกเบี้ยอ้างอิง </t>
  </si>
  <si>
    <t xml:space="preserve">สำหรับงวด 9 เดือน สิ้นสุดวันที่ 30 กันยายน 2563 และ 2562 บริษัทฯ และบริษัทย่อยจ่ายค่าตอบแทนผู้บริหาร จำนวน 25.62 </t>
  </si>
  <si>
    <t xml:space="preserve">ล้านบาท และจำนวน 25.04 ล้านบาท ตามลำดับ (งบการเงินเฉพาะกิจการ จำนวน 18.17 ล้านบาท และ 19.14 ล้านบาท ตามลำดับ) </t>
  </si>
  <si>
    <t>ติดภาระค้ำประกัน เจ้าหนี้การค้าและเจ้าหนี้หมุนเวียนอื่น หนี้สินตามสัญญาเช่า และเงินกู้ยืมระยะยาว บริษัทฯ และบริษัทย่อยมีความเสี่ยง</t>
  </si>
  <si>
    <t>ที่เกี่ยวข้องกับเครื่องมือทางการเงินดังกล่าว และมีนโยบายการบริหารความเสี่ยงดังนี้</t>
  </si>
  <si>
    <t>ข้อมูลเครื่องมือทางการเงิน”  ประกอบด้วย   เงินสดและรายการเทียบเท่าเงินสด   ลูกหนี้การค้าและลูกหนี้หมุนเวียนอื่น  เงินฝากประจำที่</t>
  </si>
  <si>
    <t xml:space="preserve">        31.1.1  การบริหารจัดการทุน</t>
  </si>
  <si>
    <t xml:space="preserve">        ต่อเนื่องของกลุ่มบริษัทเพื่อสร้างผลตอบแทนต่อผู้ถือหุ้นและเป็นประโยชน์ต่อผู้ที่มีส่วนได้เสียอื่นและเพื่อดำรงไว้  ซึ่งโครงสร้าง</t>
  </si>
  <si>
    <t xml:space="preserve">        ของทุนที่เหมาะสมเพื่อลดต้นทุนทางการเงินของทุน</t>
  </si>
  <si>
    <t xml:space="preserve">                    ในการดำรงไว้หรือปรับโครงสร้างของทุน กลุ่มบริษัทอาจปรับนโยบายการจ่ายเงินปันผลให้กับผู้ถือหุ้นหรือออกหุ้นสามัญใหม่</t>
  </si>
  <si>
    <t xml:space="preserve">        31.1.2  ความเสี่ยงเกี่ยวกับอัตราดอกเบี้ย</t>
  </si>
  <si>
    <t xml:space="preserve">        กระแสเงินสดหนี้สินทางการเงินที่มีสาระสำคัญสามารถจัดประเภทอัตราดอกเบี้ย และสามารถแยกตามวันที่ครบกำหนดสำหรับหนี้สิน</t>
  </si>
  <si>
    <t xml:space="preserve">        ทางการเงิน ดังนี้</t>
  </si>
  <si>
    <t xml:space="preserve">                    วัตถุประสงค์ของกลุ่มบริษัทในการบริหารจัดการทุนของบริษัทนั้น   เพื่อดำรงไว้ซึ่งความสามารถในการดำเนินงานอย่าง</t>
  </si>
  <si>
    <t xml:space="preserve">                    ความเสี่ยงเกี่ยวกับอัตราดอกเบี้ย เกิดจากการเปลี่ยนแปลงของอัตราดอกเบี้ยในตลาด ซึ่งมีผลกระทบต่อผลการดำเนินงานและ</t>
  </si>
  <si>
    <t xml:space="preserve">     สินทรัพย์ทางการเงินไม่หมุนเวียนอื่น</t>
  </si>
  <si>
    <t>กำไร(ขาดทุน)จากเครื่องมือทางการเงิน</t>
  </si>
  <si>
    <t>รายได้อื่น (รวมรายได้ทางการเงิน)</t>
  </si>
  <si>
    <t xml:space="preserve">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</t>
  </si>
  <si>
    <t>ยอดคงเหลือต้นงวด</t>
  </si>
  <si>
    <t>ยอดคงเหลือปลายงวด</t>
  </si>
  <si>
    <t>บริษัท เอ เอ็ม เอ โลจิสติกส์ จำกัด</t>
  </si>
  <si>
    <t xml:space="preserve">   ปัจจุบันฝ่ายบริหารของบริษัทฯ และบริษัทย่อย อยู่ระหว่างการประเมินผลกระทบที่อาจมีต่องบการเงินในปีที่เริ่ม</t>
  </si>
  <si>
    <t xml:space="preserve">            นำมาตรฐานกลุ่มดังกล่าวมาถือปฏิบัติ</t>
  </si>
  <si>
    <t>พระราชบัญญัติคุ้มครองแรงงาน พ.ศ. 2541 ในการให้ผลประโยชน์เมื่อเกษียณอายุ แก่พนักงานตามสิทธิและอายุงาน</t>
  </si>
  <si>
    <t>บริษัทฯ และบริษัทย่อยมีภาระผูกพันที่เกี่ยวกับประมาณการหนี้สินไม่หมุนเวียนสำหรับผลประโยชน์พนักงาน  ตามข้อกำหนดของ</t>
  </si>
  <si>
    <t>หมายเหตุประกอบงบการเงินระหว่างกาล</t>
  </si>
  <si>
    <t xml:space="preserve">     2.1  เกณฑ์ในการจัดทำงบการเงินระหว่างกาล </t>
  </si>
  <si>
    <t xml:space="preserve">            งบการเงินระหว่างกาลนี้จัดทำขึ้นตามมาตรฐานการรายงานทางการเงิน รวมถึงแนวปฏิบัติทางการบัญชีที่ประกาศใช้โดย</t>
  </si>
  <si>
    <t xml:space="preserve">            งบการเงินระหว่างกาลของบริษัทฯ และบริษัทย่อยจัดทำขึ้นโดยใช้เกณฑ์ราคาทุนเดิมในการวัดมูลค่าขององค์ประกอบ</t>
  </si>
  <si>
    <t xml:space="preserve">     ของรายการในงบการเงิน  ยกเว้นรายการที่เปิดเผยไว้ในนโยบายการบัญชีที่เกี่ยวข้อง</t>
  </si>
  <si>
    <t xml:space="preserve">     2.2  การแพร่ระบาดของโรคติดเชื้อไวรัสโคโรนา 2019 (COVID-19)</t>
  </si>
  <si>
    <t xml:space="preserve">     กิจการขนส่งทางทะเลเกิดการแข่งขันในด้านราคาค่าขนส่ง ซึ่งสถานการณ์ดังกล่าวทำให้เกิดความไม่แน่นอนของสภาพแวดล้อม</t>
  </si>
  <si>
    <t xml:space="preserve">     สถานการณ์อย่างต่อเนื่องต่อไป</t>
  </si>
  <si>
    <t xml:space="preserve">     ของการดำเนินธุรกิจของบริษัท ฝ่ายบริหารของบริษัทฯ ได้ประเมินผลกระทบดังกล่าวต่องบการเงินอย่างรอบคอบและจะประเมิน</t>
  </si>
  <si>
    <t xml:space="preserve">2.  เกณฑ์ในการจัดทำและนำเสนองบการเงินระหว่างกาล </t>
  </si>
  <si>
    <t xml:space="preserve">   นโยบายการบัญชีและการเปิดเผยข้อมูลของบริษัทฯ และบริษัทย่อยหลายข้อ กำหนดให้มีการวัดมูลค่ายุติธรรมทั้ง</t>
  </si>
  <si>
    <t xml:space="preserve">     ธันวาคม 2562 เรื่อง กำหนดรายการย่อที่ต้องมีในงบการเงิน (ฉบับที่ 3) พ.ศ. 2562</t>
  </si>
  <si>
    <t xml:space="preserve">     2 ตุลาคม 2560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 </t>
  </si>
  <si>
    <t xml:space="preserve">     สภาวิชาชีพบัญชีในพระบรมราชูปถัมภ์  (“สภาวิชาชีพบัญชี”)   และข้อบังคับของตลาดหลักทรัพย์แห่งประเทศไทย   ลงวันที่ </t>
  </si>
  <si>
    <t xml:space="preserve">     พ.ศ. 2560  โดยรูปแบบการนำเสนองบการเงินไม่แตกต่างอย่างมีสาระสำคัญจากประกาศกรมพัฒนาธุรกิจการค้า  ลงวันที่ 26 </t>
  </si>
  <si>
    <t xml:space="preserve">            กำไรต่อหุ้นที่แสดงไว้ในงบกำไรขาดทุนเบ็ดเสร็จเป็นกำไรต่อหุ้นขั้นพื้นฐาน  ซึ่งคำนวณโดยการหารกำไรหรือขาดทุน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</si>
</sst>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[$-1070000]d/m/yy;@"/>
    <numFmt numFmtId="190" formatCode="_ * #,##0_ ;_ * \-#,##0_ ;_ * \-??_ ;_ @_ "/>
    <numFmt numFmtId="191" formatCode="#,##0.00_);[Black]\(#,##0.00\)"/>
    <numFmt numFmtId="192" formatCode="#,##0.00\ ;\(#,##0.00\)"/>
    <numFmt numFmtId="193" formatCode="_-* &quot;-&quot;??_-;_-@_-"/>
    <numFmt numFmtId="194" formatCode="_-* #,##0.0000000_-;\-* #,##0.0000000_-;_-* &quot;-&quot;??_-;_-@_-"/>
    <numFmt numFmtId="195" formatCode="#,##0_);[Black]\(#,##0\)"/>
    <numFmt numFmtId="196" formatCode="#,##0.00%_);\(#,##0.00%\)"/>
    <numFmt numFmtId="197" formatCode="\(0.00%\)"/>
    <numFmt numFmtId="198" formatCode="#,##0.00;\(#,##0.00\)"/>
    <numFmt numFmtId="199" formatCode="_-* #,##0_-;\-* #,##0_-;_-* &quot;-&quot;??_-;_-@_-"/>
    <numFmt numFmtId="200" formatCode="[$-187041E]d\ mmmm\ yyyy;@"/>
    <numFmt numFmtId="201" formatCode="_(* #,##0.00_);_(* \(#,##0.00\);_(* \-??_);_(@_)"/>
    <numFmt numFmtId="202" formatCode="#,##0.0000_);[Red]\(#,##0.0000\)"/>
    <numFmt numFmtId="203" formatCode="_-* #,##0.0000_-;\-* #,##0.0000_-;_-* &quot;-&quot;??_-;_-@_-"/>
    <numFmt numFmtId="204" formatCode="#,##0.0000_);\(#,##0.0000\)"/>
    <numFmt numFmtId="205" formatCode="[$-101041E]d\ mmmm\ yyyy;@"/>
  </numFmts>
  <fonts count="32" x14ac:knownFonts="1">
    <font>
      <sz val="14"/>
      <name val="Cordia New"/>
      <charset val="222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2"/>
      <name val="Helv"/>
      <charset val="222"/>
    </font>
    <font>
      <sz val="15"/>
      <name val="Symbol"/>
      <family val="1"/>
      <charset val="2"/>
    </font>
    <font>
      <b/>
      <i/>
      <sz val="15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sz val="15"/>
      <name val="AngsanaUPC"/>
      <family val="1"/>
      <charset val="222"/>
    </font>
    <font>
      <b/>
      <sz val="14"/>
      <name val="Angsana New"/>
      <family val="1"/>
    </font>
    <font>
      <vertAlign val="superscript"/>
      <sz val="18"/>
      <name val="AngsanaUPC"/>
      <family val="1"/>
      <charset val="222"/>
    </font>
    <font>
      <b/>
      <sz val="15"/>
      <color rgb="FF000000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5"/>
      <color indexed="8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1"/>
      <color rgb="FF006100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9" fontId="5" fillId="0" borderId="0" applyFont="0" applyFill="0" applyBorder="0" applyAlignment="0" applyProtection="0"/>
    <xf numFmtId="0" fontId="2" fillId="0" borderId="0"/>
    <xf numFmtId="189" fontId="5" fillId="0" borderId="0"/>
    <xf numFmtId="39" fontId="6" fillId="0" borderId="0"/>
    <xf numFmtId="189" fontId="5" fillId="0" borderId="0"/>
    <xf numFmtId="0" fontId="5" fillId="0" borderId="0"/>
    <xf numFmtId="0" fontId="10" fillId="0" borderId="0"/>
    <xf numFmtId="0" fontId="5" fillId="0" borderId="0"/>
    <xf numFmtId="39" fontId="11" fillId="0" borderId="0"/>
    <xf numFmtId="0" fontId="5" fillId="0" borderId="0"/>
    <xf numFmtId="43" fontId="5" fillId="0" borderId="0" applyFont="0" applyFill="0" applyBorder="0" applyAlignment="0" applyProtection="0"/>
    <xf numFmtId="0" fontId="14" fillId="0" borderId="0"/>
    <xf numFmtId="0" fontId="5" fillId="0" borderId="0"/>
    <xf numFmtId="0" fontId="5" fillId="0" borderId="0"/>
    <xf numFmtId="187" fontId="16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39" fontId="11" fillId="0" borderId="0"/>
    <xf numFmtId="187" fontId="23" fillId="0" borderId="0" applyFill="0" applyBorder="0" applyAlignment="0" applyProtection="0"/>
    <xf numFmtId="0" fontId="16" fillId="0" borderId="0"/>
    <xf numFmtId="187" fontId="25" fillId="0" borderId="0" applyFont="0" applyFill="0" applyBorder="0" applyAlignment="0" applyProtection="0"/>
    <xf numFmtId="187" fontId="23" fillId="0" borderId="0" applyFill="0" applyBorder="0" applyAlignment="0" applyProtection="0"/>
    <xf numFmtId="0" fontId="5" fillId="0" borderId="0"/>
    <xf numFmtId="0" fontId="2" fillId="0" borderId="0"/>
    <xf numFmtId="43" fontId="26" fillId="0" borderId="0" applyFont="0" applyFill="0" applyBorder="0" applyAlignment="0" applyProtection="0"/>
    <xf numFmtId="0" fontId="31" fillId="2" borderId="0" applyNumberFormat="0" applyBorder="0" applyAlignment="0" applyProtection="0"/>
  </cellStyleXfs>
  <cellXfs count="604">
    <xf numFmtId="0" fontId="0" fillId="0" borderId="0" xfId="0"/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quotePrefix="1" applyFont="1" applyFill="1"/>
    <xf numFmtId="39" fontId="4" fillId="0" borderId="0" xfId="3" applyNumberFormat="1" applyFont="1" applyFill="1" applyAlignment="1"/>
    <xf numFmtId="39" fontId="4" fillId="0" borderId="0" xfId="4" applyNumberFormat="1" applyFont="1" applyFill="1" applyAlignment="1" applyProtection="1">
      <alignment horizontal="center"/>
    </xf>
    <xf numFmtId="39" fontId="4" fillId="0" borderId="0" xfId="3" applyNumberFormat="1" applyFont="1" applyFill="1" applyAlignment="1" applyProtection="1">
      <alignment horizontal="left"/>
    </xf>
    <xf numFmtId="0" fontId="3" fillId="0" borderId="0" xfId="6" applyFont="1" applyFill="1"/>
    <xf numFmtId="188" fontId="9" fillId="0" borderId="0" xfId="6" applyNumberFormat="1" applyFont="1" applyFill="1"/>
    <xf numFmtId="0" fontId="9" fillId="0" borderId="0" xfId="6" applyFont="1" applyFill="1"/>
    <xf numFmtId="0" fontId="9" fillId="0" borderId="0" xfId="7" applyFont="1" applyFill="1" applyAlignment="1">
      <alignment horizontal="center"/>
    </xf>
    <xf numFmtId="0" fontId="9" fillId="0" borderId="0" xfId="7" applyNumberFormat="1" applyFont="1" applyFill="1" applyAlignment="1">
      <alignment horizontal="center"/>
    </xf>
    <xf numFmtId="190" fontId="9" fillId="0" borderId="0" xfId="7" applyNumberFormat="1" applyFont="1" applyFill="1"/>
    <xf numFmtId="188" fontId="9" fillId="0" borderId="0" xfId="8" applyNumberFormat="1" applyFont="1" applyFill="1"/>
    <xf numFmtId="0" fontId="9" fillId="0" borderId="0" xfId="7" applyFont="1" applyFill="1"/>
    <xf numFmtId="188" fontId="9" fillId="0" borderId="0" xfId="9" quotePrefix="1" applyNumberFormat="1" applyFont="1" applyFill="1" applyAlignment="1" applyProtection="1">
      <alignment horizontal="center"/>
    </xf>
    <xf numFmtId="191" fontId="4" fillId="0" borderId="0" xfId="6" applyNumberFormat="1" applyFont="1" applyFill="1" applyBorder="1" applyAlignment="1"/>
    <xf numFmtId="188" fontId="9" fillId="0" borderId="0" xfId="4" quotePrefix="1" applyNumberFormat="1" applyFont="1" applyFill="1" applyAlignment="1" applyProtection="1"/>
    <xf numFmtId="188" fontId="9" fillId="0" borderId="0" xfId="4" quotePrefix="1" applyNumberFormat="1" applyFont="1" applyFill="1" applyAlignment="1" applyProtection="1">
      <alignment horizontal="center"/>
    </xf>
    <xf numFmtId="188" fontId="4" fillId="0" borderId="0" xfId="6" quotePrefix="1" applyNumberFormat="1" applyFont="1" applyFill="1" applyAlignment="1">
      <alignment horizontal="center"/>
    </xf>
    <xf numFmtId="188" fontId="9" fillId="0" borderId="0" xfId="4" applyNumberFormat="1" applyFont="1" applyFill="1" applyAlignment="1" applyProtection="1">
      <alignment horizontal="left"/>
    </xf>
    <xf numFmtId="188" fontId="9" fillId="0" borderId="0" xfId="8" applyNumberFormat="1" applyFont="1" applyFill="1" applyAlignment="1"/>
    <xf numFmtId="0" fontId="9" fillId="0" borderId="0" xfId="10" applyFont="1" applyFill="1" applyAlignment="1"/>
    <xf numFmtId="39" fontId="9" fillId="0" borderId="0" xfId="11" applyNumberFormat="1" applyFont="1" applyFill="1" applyBorder="1" applyAlignment="1" applyProtection="1"/>
    <xf numFmtId="0" fontId="4" fillId="0" borderId="0" xfId="0" applyFont="1" applyFill="1" applyAlignment="1">
      <alignment horizontal="left"/>
    </xf>
    <xf numFmtId="39" fontId="9" fillId="0" borderId="0" xfId="10" applyNumberFormat="1" applyFont="1" applyFill="1" applyAlignment="1"/>
    <xf numFmtId="191" fontId="4" fillId="0" borderId="1" xfId="2" quotePrefix="1" applyNumberFormat="1" applyFont="1" applyFill="1" applyBorder="1" applyAlignment="1">
      <alignment horizontal="center"/>
    </xf>
    <xf numFmtId="39" fontId="4" fillId="0" borderId="0" xfId="4" applyNumberFormat="1" applyFont="1" applyFill="1" applyAlignment="1" applyProtection="1">
      <alignment horizontal="left"/>
    </xf>
    <xf numFmtId="39" fontId="4" fillId="0" borderId="0" xfId="4" applyNumberFormat="1" applyFont="1" applyFill="1" applyAlignment="1" applyProtection="1"/>
    <xf numFmtId="0" fontId="4" fillId="0" borderId="0" xfId="12" applyFont="1" applyFill="1" applyAlignment="1"/>
    <xf numFmtId="0" fontId="4" fillId="0" borderId="0" xfId="12" applyFont="1" applyFill="1" applyAlignment="1">
      <alignment horizontal="left"/>
    </xf>
    <xf numFmtId="39" fontId="4" fillId="0" borderId="0" xfId="4" applyNumberFormat="1" applyFont="1" applyFill="1" applyAlignment="1">
      <alignment horizontal="left"/>
    </xf>
    <xf numFmtId="39" fontId="4" fillId="0" borderId="0" xfId="13" applyNumberFormat="1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Border="1"/>
    <xf numFmtId="39" fontId="4" fillId="0" borderId="0" xfId="4" quotePrefix="1" applyNumberFormat="1" applyFont="1" applyFill="1" applyBorder="1" applyAlignment="1">
      <alignment horizontal="center"/>
    </xf>
    <xf numFmtId="191" fontId="4" fillId="0" borderId="0" xfId="14" applyNumberFormat="1" applyFont="1" applyFill="1" applyAlignment="1">
      <alignment horizontal="right"/>
    </xf>
    <xf numFmtId="191" fontId="1" fillId="0" borderId="0" xfId="14" quotePrefix="1" applyNumberFormat="1" applyFont="1" applyFill="1" applyAlignment="1">
      <alignment horizontal="left"/>
    </xf>
    <xf numFmtId="191" fontId="4" fillId="0" borderId="0" xfId="14" applyNumberFormat="1" applyFont="1" applyFill="1" applyAlignment="1">
      <alignment horizontal="left"/>
    </xf>
    <xf numFmtId="191" fontId="4" fillId="0" borderId="0" xfId="2" quotePrefix="1" applyNumberFormat="1" applyFont="1" applyFill="1" applyBorder="1" applyAlignment="1">
      <alignment horizontal="center"/>
    </xf>
    <xf numFmtId="191" fontId="4" fillId="0" borderId="0" xfId="2" applyNumberFormat="1" applyFont="1" applyFill="1" applyBorder="1" applyAlignment="1">
      <alignment horizontal="center"/>
    </xf>
    <xf numFmtId="191" fontId="1" fillId="0" borderId="0" xfId="14" applyNumberFormat="1" applyFont="1" applyFill="1" applyAlignment="1">
      <alignment horizontal="left"/>
    </xf>
    <xf numFmtId="43" fontId="4" fillId="0" borderId="0" xfId="11" applyFont="1" applyFill="1" applyAlignment="1">
      <alignment horizontal="right"/>
    </xf>
    <xf numFmtId="43" fontId="4" fillId="0" borderId="0" xfId="11" applyFont="1" applyFill="1" applyAlignment="1">
      <alignment horizontal="center"/>
    </xf>
    <xf numFmtId="192" fontId="9" fillId="0" borderId="0" xfId="15" applyNumberFormat="1" applyFont="1" applyFill="1" applyAlignment="1">
      <alignment horizontal="right"/>
    </xf>
    <xf numFmtId="191" fontId="4" fillId="0" borderId="0" xfId="14" quotePrefix="1" applyNumberFormat="1" applyFont="1" applyFill="1" applyAlignment="1">
      <alignment horizontal="left"/>
    </xf>
    <xf numFmtId="193" fontId="4" fillId="0" borderId="0" xfId="11" applyNumberFormat="1" applyFont="1" applyFill="1" applyAlignment="1">
      <alignment horizontal="right"/>
    </xf>
    <xf numFmtId="191" fontId="4" fillId="0" borderId="0" xfId="11" applyNumberFormat="1" applyFont="1" applyFill="1"/>
    <xf numFmtId="43" fontId="4" fillId="0" borderId="0" xfId="11" applyFont="1" applyFill="1" applyBorder="1"/>
    <xf numFmtId="191" fontId="4" fillId="0" borderId="1" xfId="11" applyNumberFormat="1" applyFont="1" applyFill="1" applyBorder="1"/>
    <xf numFmtId="192" fontId="4" fillId="0" borderId="0" xfId="11" applyNumberFormat="1" applyFont="1" applyFill="1" applyBorder="1"/>
    <xf numFmtId="192" fontId="4" fillId="0" borderId="0" xfId="11" applyNumberFormat="1" applyFont="1" applyFill="1"/>
    <xf numFmtId="43" fontId="4" fillId="0" borderId="0" xfId="11" applyFont="1" applyFill="1"/>
    <xf numFmtId="191" fontId="19" fillId="0" borderId="0" xfId="14" applyNumberFormat="1" applyFont="1" applyFill="1" applyAlignment="1">
      <alignment horizontal="center"/>
    </xf>
    <xf numFmtId="191" fontId="19" fillId="0" borderId="0" xfId="14" applyNumberFormat="1" applyFont="1" applyFill="1" applyAlignment="1">
      <alignment horizontal="right"/>
    </xf>
    <xf numFmtId="49" fontId="4" fillId="0" borderId="0" xfId="14" quotePrefix="1" applyNumberFormat="1" applyFont="1" applyFill="1" applyAlignment="1">
      <alignment horizontal="center"/>
    </xf>
    <xf numFmtId="49" fontId="4" fillId="0" borderId="0" xfId="11" applyNumberFormat="1" applyFont="1" applyFill="1" applyAlignment="1">
      <alignment horizontal="center"/>
    </xf>
    <xf numFmtId="49" fontId="4" fillId="0" borderId="0" xfId="14" applyNumberFormat="1" applyFont="1" applyFill="1" applyAlignment="1">
      <alignment horizontal="center"/>
    </xf>
    <xf numFmtId="191" fontId="4" fillId="0" borderId="0" xfId="11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49" fontId="1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191" fontId="4" fillId="0" borderId="0" xfId="11" quotePrefix="1" applyNumberFormat="1" applyFont="1" applyFill="1" applyAlignment="1">
      <alignment horizontal="left"/>
    </xf>
    <xf numFmtId="191" fontId="4" fillId="0" borderId="0" xfId="11" applyNumberFormat="1" applyFont="1" applyFill="1" applyAlignment="1">
      <alignment horizontal="center"/>
    </xf>
    <xf numFmtId="191" fontId="4" fillId="0" borderId="0" xfId="2" applyNumberFormat="1" applyFont="1" applyFill="1" applyAlignment="1">
      <alignment horizontal="center"/>
    </xf>
    <xf numFmtId="191" fontId="4" fillId="0" borderId="0" xfId="11" applyNumberFormat="1" applyFont="1" applyFill="1" applyBorder="1"/>
    <xf numFmtId="49" fontId="4" fillId="0" borderId="0" xfId="11" applyNumberFormat="1" applyFont="1" applyFill="1"/>
    <xf numFmtId="191" fontId="4" fillId="0" borderId="3" xfId="11" applyNumberFormat="1" applyFont="1" applyFill="1" applyBorder="1"/>
    <xf numFmtId="43" fontId="4" fillId="0" borderId="3" xfId="11" applyFont="1" applyFill="1" applyBorder="1"/>
    <xf numFmtId="49" fontId="1" fillId="0" borderId="0" xfId="11" applyNumberFormat="1" applyFont="1" applyFill="1"/>
    <xf numFmtId="43" fontId="4" fillId="0" borderId="0" xfId="11" applyFont="1" applyFill="1" applyAlignment="1">
      <alignment horizontal="left"/>
    </xf>
    <xf numFmtId="192" fontId="4" fillId="0" borderId="3" xfId="11" applyNumberFormat="1" applyFont="1" applyFill="1" applyBorder="1"/>
    <xf numFmtId="43" fontId="4" fillId="0" borderId="0" xfId="11" applyFont="1" applyFill="1" applyAlignment="1">
      <alignment horizontal="center"/>
    </xf>
    <xf numFmtId="0" fontId="1" fillId="0" borderId="0" xfId="11" applyNumberFormat="1" applyFont="1" applyFill="1"/>
    <xf numFmtId="0" fontId="4" fillId="0" borderId="0" xfId="11" applyNumberFormat="1" applyFont="1" applyFill="1"/>
    <xf numFmtId="43" fontId="1" fillId="0" borderId="0" xfId="11" applyFont="1" applyFill="1"/>
    <xf numFmtId="43" fontId="4" fillId="0" borderId="1" xfId="11" applyFont="1" applyFill="1" applyBorder="1"/>
    <xf numFmtId="43" fontId="4" fillId="0" borderId="2" xfId="11" applyFont="1" applyFill="1" applyBorder="1"/>
    <xf numFmtId="0" fontId="4" fillId="0" borderId="0" xfId="11" applyNumberFormat="1" applyFont="1" applyFill="1" applyAlignment="1">
      <alignment horizontal="center"/>
    </xf>
    <xf numFmtId="2" fontId="4" fillId="0" borderId="0" xfId="11" applyNumberFormat="1" applyFont="1" applyFill="1" applyBorder="1"/>
    <xf numFmtId="43" fontId="4" fillId="0" borderId="0" xfId="11" applyFont="1" applyFill="1" applyBorder="1" applyAlignment="1">
      <alignment horizontal="center"/>
    </xf>
    <xf numFmtId="43" fontId="4" fillId="0" borderId="0" xfId="11" applyFont="1" applyFill="1" applyAlignment="1">
      <alignment horizontal="center" vertical="center"/>
    </xf>
    <xf numFmtId="43" fontId="4" fillId="0" borderId="1" xfId="11" applyFont="1" applyFill="1" applyBorder="1" applyAlignment="1">
      <alignment horizontal="center"/>
    </xf>
    <xf numFmtId="192" fontId="4" fillId="0" borderId="2" xfId="11" applyNumberFormat="1" applyFont="1" applyFill="1" applyBorder="1"/>
    <xf numFmtId="192" fontId="4" fillId="0" borderId="4" xfId="11" applyNumberFormat="1" applyFont="1" applyFill="1" applyBorder="1"/>
    <xf numFmtId="40" fontId="4" fillId="0" borderId="0" xfId="11" applyNumberFormat="1" applyFont="1" applyFill="1"/>
    <xf numFmtId="40" fontId="4" fillId="0" borderId="0" xfId="11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92" fontId="4" fillId="0" borderId="1" xfId="11" applyNumberFormat="1" applyFont="1" applyFill="1" applyBorder="1"/>
    <xf numFmtId="192" fontId="4" fillId="0" borderId="5" xfId="11" applyNumberFormat="1" applyFont="1" applyFill="1" applyBorder="1"/>
    <xf numFmtId="192" fontId="4" fillId="0" borderId="0" xfId="0" applyNumberFormat="1" applyFont="1" applyFill="1"/>
    <xf numFmtId="0" fontId="4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1" fillId="0" borderId="0" xfId="0" quotePrefix="1" applyFont="1" applyFill="1" applyAlignment="1">
      <alignment horizontal="left"/>
    </xf>
    <xf numFmtId="43" fontId="1" fillId="0" borderId="0" xfId="11" applyFont="1" applyFill="1" applyBorder="1"/>
    <xf numFmtId="43" fontId="4" fillId="0" borderId="0" xfId="11" applyFont="1" applyFill="1" applyBorder="1" applyAlignment="1">
      <alignment horizontal="center" vertical="center" wrapText="1"/>
    </xf>
    <xf numFmtId="43" fontId="4" fillId="0" borderId="0" xfId="11" applyFont="1" applyFill="1" applyBorder="1" applyAlignment="1">
      <alignment vertical="center"/>
    </xf>
    <xf numFmtId="43" fontId="4" fillId="0" borderId="1" xfId="11" applyFont="1" applyFill="1" applyBorder="1" applyAlignment="1">
      <alignment vertical="center"/>
    </xf>
    <xf numFmtId="43" fontId="4" fillId="0" borderId="1" xfId="11" applyFont="1" applyFill="1" applyBorder="1" applyAlignment="1">
      <alignment horizontal="center" vertical="center"/>
    </xf>
    <xf numFmtId="43" fontId="4" fillId="0" borderId="2" xfId="11" applyFont="1" applyFill="1" applyBorder="1" applyAlignment="1">
      <alignment horizontal="center" vertical="center"/>
    </xf>
    <xf numFmtId="43" fontId="4" fillId="0" borderId="5" xfId="11" applyFont="1" applyFill="1" applyBorder="1" applyAlignment="1">
      <alignment horizontal="center" vertical="center"/>
    </xf>
    <xf numFmtId="43" fontId="4" fillId="0" borderId="0" xfId="11" applyFont="1" applyFill="1" applyBorder="1" applyAlignment="1">
      <alignment horizontal="center" vertical="center"/>
    </xf>
    <xf numFmtId="39" fontId="4" fillId="0" borderId="0" xfId="11" applyNumberFormat="1" applyFont="1" applyFill="1"/>
    <xf numFmtId="39" fontId="4" fillId="0" borderId="0" xfId="11" applyNumberFormat="1" applyFont="1" applyFill="1" applyBorder="1"/>
    <xf numFmtId="43" fontId="20" fillId="0" borderId="0" xfId="11" applyFont="1" applyFill="1"/>
    <xf numFmtId="0" fontId="4" fillId="0" borderId="2" xfId="11" applyNumberFormat="1" applyFont="1" applyFill="1" applyBorder="1" applyAlignment="1">
      <alignment horizontal="center"/>
    </xf>
    <xf numFmtId="0" fontId="1" fillId="0" borderId="0" xfId="11" quotePrefix="1" applyNumberFormat="1" applyFont="1" applyFill="1"/>
    <xf numFmtId="0" fontId="4" fillId="0" borderId="0" xfId="11" applyNumberFormat="1" applyFont="1" applyFill="1" applyAlignment="1"/>
    <xf numFmtId="43" fontId="4" fillId="0" borderId="0" xfId="11" applyFont="1" applyFill="1" applyAlignment="1"/>
    <xf numFmtId="43" fontId="4" fillId="0" borderId="0" xfId="11" applyFont="1" applyFill="1" applyBorder="1" applyAlignment="1"/>
    <xf numFmtId="43" fontId="21" fillId="0" borderId="0" xfId="11" applyFont="1" applyFill="1"/>
    <xf numFmtId="49" fontId="22" fillId="0" borderId="0" xfId="11" applyNumberFormat="1" applyFont="1" applyFill="1"/>
    <xf numFmtId="0" fontId="1" fillId="0" borderId="0" xfId="0" applyFont="1" applyFill="1" applyBorder="1"/>
    <xf numFmtId="191" fontId="4" fillId="0" borderId="0" xfId="0" applyNumberFormat="1" applyFont="1" applyFill="1"/>
    <xf numFmtId="40" fontId="4" fillId="0" borderId="0" xfId="11" applyNumberFormat="1" applyFont="1" applyFill="1" applyBorder="1"/>
    <xf numFmtId="191" fontId="1" fillId="0" borderId="0" xfId="10" applyNumberFormat="1" applyFont="1" applyFill="1"/>
    <xf numFmtId="191" fontId="1" fillId="0" borderId="0" xfId="10" applyNumberFormat="1" applyFont="1" applyFill="1" applyBorder="1"/>
    <xf numFmtId="191" fontId="4" fillId="0" borderId="0" xfId="10" applyNumberFormat="1" applyFont="1" applyFill="1"/>
    <xf numFmtId="195" fontId="4" fillId="0" borderId="0" xfId="0" applyNumberFormat="1" applyFont="1" applyFill="1"/>
    <xf numFmtId="192" fontId="4" fillId="0" borderId="0" xfId="1" applyNumberFormat="1" applyFont="1" applyFill="1"/>
    <xf numFmtId="192" fontId="4" fillId="0" borderId="6" xfId="11" applyNumberFormat="1" applyFont="1" applyFill="1" applyBorder="1"/>
    <xf numFmtId="192" fontId="4" fillId="0" borderId="7" xfId="11" applyNumberFormat="1" applyFont="1" applyFill="1" applyBorder="1"/>
    <xf numFmtId="192" fontId="4" fillId="0" borderId="8" xfId="11" applyNumberFormat="1" applyFont="1" applyFill="1" applyBorder="1"/>
    <xf numFmtId="10" fontId="4" fillId="0" borderId="0" xfId="1" quotePrefix="1" applyNumberFormat="1" applyFont="1" applyFill="1" applyAlignment="1">
      <alignment horizontal="right"/>
    </xf>
    <xf numFmtId="196" fontId="4" fillId="0" borderId="0" xfId="1" quotePrefix="1" applyNumberFormat="1" applyFont="1" applyFill="1" applyAlignment="1">
      <alignment horizontal="right"/>
    </xf>
    <xf numFmtId="43" fontId="4" fillId="0" borderId="0" xfId="11" quotePrefix="1" applyFont="1" applyFill="1" applyAlignment="1">
      <alignment horizontal="right"/>
    </xf>
    <xf numFmtId="49" fontId="1" fillId="0" borderId="0" xfId="11" applyNumberFormat="1" applyFont="1" applyFill="1" applyBorder="1"/>
    <xf numFmtId="197" fontId="4" fillId="0" borderId="0" xfId="1" quotePrefix="1" applyNumberFormat="1" applyFont="1" applyFill="1" applyAlignment="1">
      <alignment horizontal="right"/>
    </xf>
    <xf numFmtId="43" fontId="19" fillId="0" borderId="0" xfId="11" applyFont="1" applyFill="1"/>
    <xf numFmtId="43" fontId="4" fillId="0" borderId="0" xfId="17" applyNumberFormat="1" applyFont="1" applyFill="1"/>
    <xf numFmtId="198" fontId="4" fillId="0" borderId="0" xfId="18" applyNumberFormat="1" applyFont="1" applyFill="1"/>
    <xf numFmtId="39" fontId="4" fillId="0" borderId="0" xfId="0" applyNumberFormat="1" applyFont="1" applyFill="1" applyBorder="1"/>
    <xf numFmtId="0" fontId="4" fillId="0" borderId="0" xfId="17" applyFont="1" applyFill="1"/>
    <xf numFmtId="0" fontId="4" fillId="0" borderId="0" xfId="19" quotePrefix="1" applyFont="1" applyAlignment="1"/>
    <xf numFmtId="0" fontId="5" fillId="0" borderId="0" xfId="20"/>
    <xf numFmtId="0" fontId="4" fillId="0" borderId="0" xfId="19" quotePrefix="1" applyFont="1" applyAlignment="1">
      <alignment horizontal="center"/>
    </xf>
    <xf numFmtId="0" fontId="4" fillId="0" borderId="0" xfId="19" quotePrefix="1" applyFont="1" applyBorder="1" applyAlignment="1">
      <alignment horizontal="center"/>
    </xf>
    <xf numFmtId="187" fontId="4" fillId="0" borderId="0" xfId="19" quotePrefix="1" applyNumberFormat="1" applyFont="1" applyAlignment="1">
      <alignment horizontal="center"/>
    </xf>
    <xf numFmtId="40" fontId="1" fillId="0" borderId="0" xfId="21" applyNumberFormat="1" applyFont="1" applyAlignment="1">
      <alignment horizontal="left"/>
    </xf>
    <xf numFmtId="40" fontId="4" fillId="0" borderId="0" xfId="19" applyNumberFormat="1" applyFont="1"/>
    <xf numFmtId="40" fontId="4" fillId="0" borderId="0" xfId="21" applyNumberFormat="1" applyFont="1" applyAlignment="1">
      <alignment horizontal="left"/>
    </xf>
    <xf numFmtId="199" fontId="4" fillId="0" borderId="0" xfId="11" applyNumberFormat="1" applyFont="1" applyAlignment="1">
      <alignment horizontal="left"/>
    </xf>
    <xf numFmtId="40" fontId="4" fillId="0" borderId="0" xfId="21" applyNumberFormat="1" applyFont="1"/>
    <xf numFmtId="40" fontId="4" fillId="0" borderId="0" xfId="21" applyNumberFormat="1" applyFont="1" applyBorder="1"/>
    <xf numFmtId="43" fontId="1" fillId="0" borderId="0" xfId="11" applyFont="1" applyAlignment="1">
      <alignment horizontal="right"/>
    </xf>
    <xf numFmtId="199" fontId="1" fillId="0" borderId="0" xfId="11" applyNumberFormat="1" applyFont="1" applyAlignment="1">
      <alignment horizontal="left"/>
    </xf>
    <xf numFmtId="40" fontId="1" fillId="0" borderId="1" xfId="21" applyNumberFormat="1" applyFont="1" applyBorder="1"/>
    <xf numFmtId="40" fontId="1" fillId="0" borderId="0" xfId="21" applyNumberFormat="1" applyFont="1" applyBorder="1"/>
    <xf numFmtId="43" fontId="1" fillId="0" borderId="1" xfId="11" applyFont="1" applyBorder="1" applyAlignment="1">
      <alignment horizontal="center"/>
    </xf>
    <xf numFmtId="43" fontId="1" fillId="0" borderId="1" xfId="11" applyFont="1" applyBorder="1" applyAlignment="1">
      <alignment horizontal="right"/>
    </xf>
    <xf numFmtId="43" fontId="1" fillId="0" borderId="0" xfId="11" applyFont="1"/>
    <xf numFmtId="40" fontId="1" fillId="0" borderId="5" xfId="21" applyNumberFormat="1" applyFont="1" applyBorder="1" applyAlignment="1">
      <alignment horizontal="center"/>
    </xf>
    <xf numFmtId="199" fontId="1" fillId="0" borderId="5" xfId="11" applyNumberFormat="1" applyFont="1" applyBorder="1" applyAlignment="1">
      <alignment horizontal="center"/>
    </xf>
    <xf numFmtId="40" fontId="1" fillId="0" borderId="0" xfId="19" applyNumberFormat="1" applyFont="1" applyAlignment="1">
      <alignment horizontal="center"/>
    </xf>
    <xf numFmtId="40" fontId="1" fillId="0" borderId="0" xfId="21" applyNumberFormat="1" applyFont="1" applyAlignment="1">
      <alignment horizontal="center"/>
    </xf>
    <xf numFmtId="40" fontId="1" fillId="0" borderId="0" xfId="21" applyNumberFormat="1" applyFont="1" applyBorder="1" applyAlignment="1">
      <alignment horizontal="center"/>
    </xf>
    <xf numFmtId="43" fontId="1" fillId="0" borderId="0" xfId="11" applyFont="1" applyAlignment="1">
      <alignment vertical="center"/>
    </xf>
    <xf numFmtId="40" fontId="1" fillId="0" borderId="1" xfId="21" applyNumberFormat="1" applyFont="1" applyBorder="1" applyAlignment="1">
      <alignment horizontal="center"/>
    </xf>
    <xf numFmtId="199" fontId="1" fillId="0" borderId="1" xfId="11" applyNumberFormat="1" applyFont="1" applyBorder="1" applyAlignment="1">
      <alignment horizontal="center"/>
    </xf>
    <xf numFmtId="40" fontId="1" fillId="0" borderId="1" xfId="19" applyNumberFormat="1" applyFont="1" applyBorder="1" applyAlignment="1">
      <alignment horizontal="center"/>
    </xf>
    <xf numFmtId="40" fontId="1" fillId="0" borderId="0" xfId="19" applyNumberFormat="1" applyFont="1" applyBorder="1" applyAlignment="1">
      <alignment horizontal="center"/>
    </xf>
    <xf numFmtId="0" fontId="4" fillId="0" borderId="0" xfId="20" applyFont="1" applyAlignment="1">
      <alignment horizontal="center"/>
    </xf>
    <xf numFmtId="0" fontId="4" fillId="0" borderId="0" xfId="20" quotePrefix="1" applyFont="1" applyAlignment="1">
      <alignment horizontal="center"/>
    </xf>
    <xf numFmtId="200" fontId="4" fillId="0" borderId="0" xfId="20" quotePrefix="1" applyNumberFormat="1" applyFont="1" applyAlignment="1">
      <alignment horizontal="center"/>
    </xf>
    <xf numFmtId="0" fontId="4" fillId="0" borderId="0" xfId="20" applyFont="1" applyAlignment="1">
      <alignment horizontal="left"/>
    </xf>
    <xf numFmtId="199" fontId="4" fillId="0" borderId="0" xfId="11" applyNumberFormat="1" applyFont="1" applyAlignment="1">
      <alignment horizontal="center"/>
    </xf>
    <xf numFmtId="43" fontId="4" fillId="0" borderId="0" xfId="11" quotePrefix="1" applyFont="1" applyAlignment="1">
      <alignment horizontal="center"/>
    </xf>
    <xf numFmtId="43" fontId="4" fillId="0" borderId="0" xfId="11" quotePrefix="1" applyFont="1" applyBorder="1" applyAlignment="1">
      <alignment horizontal="center"/>
    </xf>
    <xf numFmtId="201" fontId="4" fillId="0" borderId="0" xfId="20" applyNumberFormat="1" applyFont="1"/>
    <xf numFmtId="43" fontId="4" fillId="0" borderId="0" xfId="11" applyFont="1" applyAlignment="1">
      <alignment horizontal="center"/>
    </xf>
    <xf numFmtId="43" fontId="4" fillId="0" borderId="0" xfId="11" applyFont="1" applyBorder="1" applyAlignment="1">
      <alignment horizontal="center"/>
    </xf>
    <xf numFmtId="201" fontId="4" fillId="0" borderId="0" xfId="11" applyNumberFormat="1" applyFont="1" applyAlignment="1">
      <alignment horizontal="center"/>
    </xf>
    <xf numFmtId="39" fontId="4" fillId="0" borderId="0" xfId="11" applyNumberFormat="1" applyFont="1" applyAlignment="1"/>
    <xf numFmtId="201" fontId="4" fillId="0" borderId="0" xfId="11" applyNumberFormat="1" applyFont="1" applyBorder="1" applyAlignment="1">
      <alignment horizontal="center"/>
    </xf>
    <xf numFmtId="39" fontId="4" fillId="0" borderId="0" xfId="11" applyNumberFormat="1" applyFont="1" applyBorder="1" applyAlignment="1"/>
    <xf numFmtId="201" fontId="4" fillId="0" borderId="1" xfId="11" applyNumberFormat="1" applyFont="1" applyBorder="1" applyAlignment="1">
      <alignment horizontal="center"/>
    </xf>
    <xf numFmtId="39" fontId="4" fillId="0" borderId="1" xfId="11" applyNumberFormat="1" applyFont="1" applyBorder="1" applyAlignment="1"/>
    <xf numFmtId="187" fontId="4" fillId="0" borderId="0" xfId="20" applyNumberFormat="1" applyFont="1" applyAlignment="1">
      <alignment horizontal="center"/>
    </xf>
    <xf numFmtId="187" fontId="4" fillId="0" borderId="0" xfId="20" applyNumberFormat="1" applyFont="1" applyBorder="1" applyAlignment="1">
      <alignment horizontal="center"/>
    </xf>
    <xf numFmtId="201" fontId="4" fillId="0" borderId="0" xfId="20" applyNumberFormat="1" applyFont="1" applyAlignment="1">
      <alignment horizontal="center"/>
    </xf>
    <xf numFmtId="201" fontId="4" fillId="0" borderId="3" xfId="20" applyNumberFormat="1" applyFont="1" applyBorder="1" applyAlignment="1">
      <alignment horizontal="center"/>
    </xf>
    <xf numFmtId="187" fontId="4" fillId="0" borderId="0" xfId="20" applyNumberFormat="1" applyFont="1"/>
    <xf numFmtId="187" fontId="4" fillId="0" borderId="0" xfId="20" applyNumberFormat="1" applyFont="1" applyBorder="1"/>
    <xf numFmtId="0" fontId="4" fillId="0" borderId="0" xfId="20" applyFont="1"/>
    <xf numFmtId="0" fontId="5" fillId="0" borderId="0" xfId="20" applyBorder="1"/>
    <xf numFmtId="0" fontId="0" fillId="0" borderId="0" xfId="0" applyBorder="1"/>
    <xf numFmtId="43" fontId="4" fillId="0" borderId="0" xfId="11" quotePrefix="1" applyFont="1" applyFill="1" applyAlignment="1">
      <alignment horizontal="center"/>
    </xf>
    <xf numFmtId="40" fontId="1" fillId="0" borderId="0" xfId="21" applyNumberFormat="1" applyFont="1" applyFill="1" applyAlignment="1">
      <alignment horizontal="left"/>
    </xf>
    <xf numFmtId="201" fontId="4" fillId="0" borderId="0" xfId="11" quotePrefix="1" applyNumberFormat="1" applyFont="1" applyFill="1" applyAlignment="1">
      <alignment horizontal="center"/>
    </xf>
    <xf numFmtId="187" fontId="4" fillId="0" borderId="0" xfId="0" applyNumberFormat="1" applyFont="1" applyFill="1"/>
    <xf numFmtId="43" fontId="4" fillId="0" borderId="0" xfId="11" quotePrefix="1" applyFont="1" applyFill="1"/>
    <xf numFmtId="192" fontId="21" fillId="0" borderId="0" xfId="22" applyNumberFormat="1" applyFont="1" applyFill="1" applyAlignment="1">
      <alignment horizontal="right"/>
    </xf>
    <xf numFmtId="37" fontId="1" fillId="0" borderId="0" xfId="0" quotePrefix="1" applyNumberFormat="1" applyFont="1" applyFill="1"/>
    <xf numFmtId="37" fontId="1" fillId="0" borderId="0" xfId="0" applyNumberFormat="1" applyFont="1" applyFill="1" applyAlignment="1"/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/>
    <xf numFmtId="0" fontId="4" fillId="0" borderId="0" xfId="0" applyFont="1" applyFill="1" applyAlignment="1"/>
    <xf numFmtId="0" fontId="4" fillId="0" borderId="0" xfId="0" applyFont="1" applyFill="1" applyBorder="1" applyAlignment="1">
      <alignment horizontal="left"/>
    </xf>
    <xf numFmtId="39" fontId="4" fillId="0" borderId="0" xfId="4" applyFont="1" applyFill="1"/>
    <xf numFmtId="39" fontId="4" fillId="0" borderId="0" xfId="4" applyFont="1" applyFill="1" applyAlignment="1" applyProtection="1">
      <alignment horizontal="left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43" fontId="7" fillId="0" borderId="0" xfId="11" applyFont="1" applyFill="1" applyAlignment="1">
      <alignment horizontal="right" vertical="center" wrapText="1"/>
    </xf>
    <xf numFmtId="43" fontId="7" fillId="0" borderId="0" xfId="1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92" fontId="7" fillId="0" borderId="0" xfId="0" applyNumberFormat="1" applyFont="1" applyFill="1" applyAlignment="1">
      <alignment horizontal="right" vertical="center"/>
    </xf>
    <xf numFmtId="192" fontId="7" fillId="0" borderId="0" xfId="11" applyNumberFormat="1" applyFont="1" applyFill="1" applyAlignment="1">
      <alignment horizontal="right" vertical="center" wrapText="1"/>
    </xf>
    <xf numFmtId="192" fontId="7" fillId="0" borderId="0" xfId="11" applyNumberFormat="1" applyFont="1" applyFill="1" applyAlignment="1">
      <alignment horizontal="right" vertical="center"/>
    </xf>
    <xf numFmtId="16" fontId="7" fillId="0" borderId="0" xfId="0" applyNumberFormat="1" applyFont="1" applyFill="1" applyAlignment="1">
      <alignment horizontal="center" vertical="center"/>
    </xf>
    <xf numFmtId="192" fontId="7" fillId="0" borderId="2" xfId="11" applyNumberFormat="1" applyFont="1" applyFill="1" applyBorder="1" applyAlignment="1">
      <alignment horizontal="right" vertical="center"/>
    </xf>
    <xf numFmtId="192" fontId="7" fillId="0" borderId="0" xfId="11" applyNumberFormat="1" applyFont="1" applyFill="1" applyBorder="1" applyAlignment="1">
      <alignment horizontal="right" vertical="center"/>
    </xf>
    <xf numFmtId="192" fontId="7" fillId="0" borderId="0" xfId="0" applyNumberFormat="1" applyFont="1" applyFill="1" applyBorder="1" applyAlignment="1">
      <alignment horizontal="right" vertical="center"/>
    </xf>
    <xf numFmtId="0" fontId="4" fillId="0" borderId="0" xfId="17" applyFont="1" applyFill="1" applyBorder="1"/>
    <xf numFmtId="0" fontId="4" fillId="0" borderId="0" xfId="17" applyFont="1" applyFill="1" applyBorder="1" applyAlignment="1">
      <alignment horizontal="right"/>
    </xf>
    <xf numFmtId="0" fontId="4" fillId="0" borderId="0" xfId="17" applyFont="1" applyFill="1" applyBorder="1" applyAlignment="1">
      <alignment horizontal="left"/>
    </xf>
    <xf numFmtId="37" fontId="9" fillId="0" borderId="0" xfId="23" applyNumberFormat="1" applyFont="1" applyFill="1"/>
    <xf numFmtId="37" fontId="9" fillId="0" borderId="0" xfId="2" applyNumberFormat="1" applyFont="1" applyFill="1"/>
    <xf numFmtId="191" fontId="19" fillId="0" borderId="0" xfId="11" applyNumberFormat="1" applyFont="1" applyFill="1"/>
    <xf numFmtId="191" fontId="1" fillId="0" borderId="0" xfId="0" applyNumberFormat="1" applyFont="1" applyFill="1"/>
    <xf numFmtId="191" fontId="19" fillId="0" borderId="0" xfId="11" applyNumberFormat="1" applyFont="1" applyFill="1" applyAlignment="1">
      <alignment horizontal="center"/>
    </xf>
    <xf numFmtId="191" fontId="4" fillId="0" borderId="5" xfId="11" applyNumberFormat="1" applyFont="1" applyFill="1" applyBorder="1" applyAlignment="1">
      <alignment horizontal="center"/>
    </xf>
    <xf numFmtId="191" fontId="4" fillId="0" borderId="0" xfId="11" applyNumberFormat="1" applyFont="1" applyFill="1" applyBorder="1" applyAlignment="1">
      <alignment horizontal="center"/>
    </xf>
    <xf numFmtId="191" fontId="4" fillId="0" borderId="1" xfId="11" applyNumberFormat="1" applyFont="1" applyFill="1" applyBorder="1" applyAlignment="1">
      <alignment horizontal="center"/>
    </xf>
    <xf numFmtId="191" fontId="4" fillId="0" borderId="4" xfId="11" applyNumberFormat="1" applyFont="1" applyFill="1" applyBorder="1"/>
    <xf numFmtId="191" fontId="1" fillId="0" borderId="0" xfId="26" applyNumberFormat="1" applyFont="1" applyFill="1" applyAlignment="1"/>
    <xf numFmtId="191" fontId="4" fillId="0" borderId="0" xfId="26" applyNumberFormat="1" applyFont="1" applyFill="1" applyAlignment="1"/>
    <xf numFmtId="191" fontId="19" fillId="0" borderId="0" xfId="26" applyNumberFormat="1" applyFont="1" applyFill="1" applyAlignment="1"/>
    <xf numFmtId="191" fontId="4" fillId="0" borderId="5" xfId="26" applyNumberFormat="1" applyFont="1" applyFill="1" applyBorder="1" applyAlignment="1">
      <alignment horizontal="center"/>
    </xf>
    <xf numFmtId="191" fontId="4" fillId="0" borderId="0" xfId="26" applyNumberFormat="1" applyFont="1" applyFill="1" applyBorder="1" applyAlignment="1">
      <alignment horizontal="center"/>
    </xf>
    <xf numFmtId="191" fontId="4" fillId="0" borderId="1" xfId="26" applyNumberFormat="1" applyFont="1" applyFill="1" applyBorder="1" applyAlignment="1">
      <alignment horizontal="center"/>
    </xf>
    <xf numFmtId="191" fontId="4" fillId="0" borderId="0" xfId="11" applyNumberFormat="1" applyFont="1" applyFill="1" applyAlignment="1">
      <alignment horizontal="left"/>
    </xf>
    <xf numFmtId="0" fontId="4" fillId="0" borderId="0" xfId="17" applyFont="1" applyFill="1" applyAlignment="1">
      <alignment horizontal="center"/>
    </xf>
    <xf numFmtId="49" fontId="1" fillId="0" borderId="0" xfId="17" applyNumberFormat="1" applyFont="1" applyFill="1"/>
    <xf numFmtId="0" fontId="1" fillId="0" borderId="0" xfId="17" applyFont="1" applyFill="1"/>
    <xf numFmtId="0" fontId="4" fillId="0" borderId="0" xfId="17" applyFont="1" applyFill="1" applyAlignment="1">
      <alignment horizontal="left"/>
    </xf>
    <xf numFmtId="0" fontId="4" fillId="0" borderId="0" xfId="17" applyFont="1" applyFill="1" applyBorder="1" applyAlignment="1"/>
    <xf numFmtId="0" fontId="4" fillId="0" borderId="1" xfId="17" applyFont="1" applyFill="1" applyBorder="1" applyAlignment="1"/>
    <xf numFmtId="0" fontId="4" fillId="0" borderId="1" xfId="17" applyFont="1" applyFill="1" applyBorder="1" applyAlignment="1">
      <alignment horizontal="center"/>
    </xf>
    <xf numFmtId="0" fontId="4" fillId="0" borderId="0" xfId="17" applyFont="1" applyFill="1"/>
    <xf numFmtId="37" fontId="9" fillId="0" borderId="0" xfId="23" applyNumberFormat="1" applyFont="1"/>
    <xf numFmtId="16" fontId="7" fillId="0" borderId="0" xfId="0" quotePrefix="1" applyNumberFormat="1" applyFont="1" applyFill="1" applyAlignment="1">
      <alignment horizontal="center" vertical="center"/>
    </xf>
    <xf numFmtId="39" fontId="9" fillId="0" borderId="0" xfId="9" applyNumberFormat="1" applyFont="1" applyFill="1" applyAlignment="1">
      <alignment horizontal="center"/>
    </xf>
    <xf numFmtId="37" fontId="3" fillId="0" borderId="0" xfId="2" applyNumberFormat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0" fontId="4" fillId="0" borderId="1" xfId="17" applyFont="1" applyFill="1" applyBorder="1" applyAlignment="1">
      <alignment horizontal="center"/>
    </xf>
    <xf numFmtId="0" fontId="4" fillId="0" borderId="0" xfId="17" applyFont="1" applyFill="1" applyAlignment="1">
      <alignment horizontal="center"/>
    </xf>
    <xf numFmtId="0" fontId="4" fillId="0" borderId="0" xfId="17" applyFont="1" applyFill="1"/>
    <xf numFmtId="39" fontId="9" fillId="0" borderId="0" xfId="11" applyNumberFormat="1" applyFont="1" applyFill="1"/>
    <xf numFmtId="39" fontId="9" fillId="0" borderId="0" xfId="10" applyNumberFormat="1" applyFont="1" applyFill="1"/>
    <xf numFmtId="0" fontId="9" fillId="0" borderId="0" xfId="10" applyFont="1" applyFill="1"/>
    <xf numFmtId="39" fontId="1" fillId="0" borderId="0" xfId="5" applyNumberFormat="1" applyFont="1" applyFill="1" applyAlignment="1">
      <alignment horizontal="left"/>
    </xf>
    <xf numFmtId="39" fontId="4" fillId="0" borderId="0" xfId="4" applyFont="1" applyFill="1" applyAlignment="1">
      <alignment horizontal="center"/>
    </xf>
    <xf numFmtId="39" fontId="4" fillId="0" borderId="0" xfId="5" applyNumberFormat="1" applyFont="1" applyFill="1" applyAlignment="1">
      <alignment horizontal="left"/>
    </xf>
    <xf numFmtId="191" fontId="4" fillId="0" borderId="0" xfId="0" applyNumberFormat="1" applyFont="1" applyFill="1" applyBorder="1" applyAlignment="1"/>
    <xf numFmtId="191" fontId="4" fillId="0" borderId="0" xfId="14" applyNumberFormat="1" applyFont="1" applyFill="1" applyBorder="1" applyAlignment="1">
      <alignment horizontal="right"/>
    </xf>
    <xf numFmtId="39" fontId="4" fillId="0" borderId="0" xfId="11" applyNumberFormat="1" applyFont="1" applyFill="1"/>
    <xf numFmtId="0" fontId="4" fillId="0" borderId="0" xfId="17" quotePrefix="1" applyFont="1" applyFill="1" applyAlignment="1">
      <alignment horizontal="center" vertical="center"/>
    </xf>
    <xf numFmtId="0" fontId="4" fillId="0" borderId="0" xfId="17" quotePrefix="1" applyFont="1" applyFill="1" applyBorder="1" applyAlignment="1">
      <alignment horizontal="right"/>
    </xf>
    <xf numFmtId="0" fontId="4" fillId="0" borderId="0" xfId="17" quotePrefix="1" applyFont="1" applyFill="1" applyBorder="1" applyAlignment="1">
      <alignment horizontal="center" vertical="top"/>
    </xf>
    <xf numFmtId="0" fontId="4" fillId="0" borderId="0" xfId="17" quotePrefix="1" applyFont="1" applyFill="1" applyAlignment="1">
      <alignment horizontal="center" vertical="top"/>
    </xf>
    <xf numFmtId="0" fontId="4" fillId="0" borderId="1" xfId="17" quotePrefix="1" applyFont="1" applyFill="1" applyBorder="1" applyAlignment="1">
      <alignment horizontal="center" vertical="center" wrapText="1"/>
    </xf>
    <xf numFmtId="0" fontId="4" fillId="0" borderId="5" xfId="17" quotePrefix="1" applyFont="1" applyFill="1" applyBorder="1" applyAlignment="1">
      <alignment horizontal="center"/>
    </xf>
    <xf numFmtId="39" fontId="9" fillId="0" borderId="0" xfId="9" applyNumberFormat="1" applyFont="1" applyFill="1" applyAlignment="1">
      <alignment horizontal="center"/>
    </xf>
    <xf numFmtId="0" fontId="4" fillId="0" borderId="0" xfId="17" applyFont="1" applyFill="1"/>
    <xf numFmtId="191" fontId="4" fillId="0" borderId="0" xfId="2" quotePrefix="1" applyNumberFormat="1" applyFont="1" applyFill="1" applyBorder="1" applyAlignment="1">
      <alignment horizontal="right"/>
    </xf>
    <xf numFmtId="191" fontId="4" fillId="0" borderId="0" xfId="2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17" applyFont="1" applyAlignment="1">
      <alignment horizontal="left"/>
    </xf>
    <xf numFmtId="0" fontId="4" fillId="0" borderId="0" xfId="17" quotePrefix="1" applyFont="1" applyAlignment="1">
      <alignment horizontal="left"/>
    </xf>
    <xf numFmtId="192" fontId="4" fillId="0" borderId="0" xfId="15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8" fillId="0" borderId="0" xfId="17" applyFont="1" applyFill="1" applyAlignment="1">
      <alignment horizontal="center"/>
    </xf>
    <xf numFmtId="37" fontId="27" fillId="0" borderId="0" xfId="23" applyNumberFormat="1" applyFont="1" applyAlignment="1"/>
    <xf numFmtId="0" fontId="4" fillId="0" borderId="0" xfId="17" applyFont="1" applyFill="1" applyAlignment="1">
      <alignment horizontal="right"/>
    </xf>
    <xf numFmtId="192" fontId="4" fillId="0" borderId="0" xfId="25" applyNumberFormat="1" applyFont="1" applyAlignment="1">
      <alignment horizontal="right"/>
    </xf>
    <xf numFmtId="191" fontId="4" fillId="0" borderId="0" xfId="14" applyNumberFormat="1" applyFont="1" applyAlignment="1">
      <alignment horizontal="center"/>
    </xf>
    <xf numFmtId="191" fontId="4" fillId="0" borderId="0" xfId="14" quotePrefix="1" applyNumberFormat="1" applyFont="1" applyAlignment="1">
      <alignment horizontal="left"/>
    </xf>
    <xf numFmtId="43" fontId="4" fillId="0" borderId="0" xfId="11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4" fillId="0" borderId="0" xfId="17" quotePrefix="1" applyFont="1" applyFill="1"/>
    <xf numFmtId="188" fontId="4" fillId="0" borderId="0" xfId="17" applyNumberFormat="1" applyFont="1" applyFill="1" applyAlignment="1"/>
    <xf numFmtId="0" fontId="7" fillId="0" borderId="0" xfId="17" applyFont="1" applyFill="1"/>
    <xf numFmtId="0" fontId="9" fillId="0" borderId="0" xfId="17" quotePrefix="1" applyFont="1" applyFill="1"/>
    <xf numFmtId="0" fontId="9" fillId="0" borderId="0" xfId="17" applyFont="1" applyFill="1"/>
    <xf numFmtId="0" fontId="3" fillId="0" borderId="0" xfId="17" applyFont="1" applyFill="1"/>
    <xf numFmtId="0" fontId="9" fillId="0" borderId="0" xfId="17" applyFont="1" applyFill="1" applyAlignment="1"/>
    <xf numFmtId="0" fontId="1" fillId="0" borderId="0" xfId="17" applyFont="1" applyFill="1" applyAlignment="1">
      <alignment horizontal="left"/>
    </xf>
    <xf numFmtId="0" fontId="4" fillId="0" borderId="0" xfId="17" quotePrefix="1" applyFont="1" applyFill="1" applyAlignment="1">
      <alignment horizontal="left"/>
    </xf>
    <xf numFmtId="39" fontId="9" fillId="0" borderId="0" xfId="9" applyNumberFormat="1" applyFont="1" applyFill="1" applyAlignment="1">
      <alignment horizontal="left"/>
    </xf>
    <xf numFmtId="0" fontId="13" fillId="0" borderId="0" xfId="17" applyFont="1" applyFill="1"/>
    <xf numFmtId="191" fontId="4" fillId="0" borderId="0" xfId="17" applyNumberFormat="1" applyFont="1" applyFill="1" applyAlignment="1"/>
    <xf numFmtId="191" fontId="4" fillId="0" borderId="0" xfId="17" applyNumberFormat="1" applyFont="1" applyFill="1" applyBorder="1" applyAlignment="1"/>
    <xf numFmtId="191" fontId="4" fillId="0" borderId="0" xfId="17" quotePrefix="1" applyNumberFormat="1" applyFont="1" applyFill="1" applyBorder="1" applyAlignment="1">
      <alignment horizontal="center"/>
    </xf>
    <xf numFmtId="0" fontId="4" fillId="0" borderId="0" xfId="17" applyFont="1" applyFill="1" applyBorder="1" applyAlignment="1">
      <alignment horizontal="center"/>
    </xf>
    <xf numFmtId="37" fontId="4" fillId="0" borderId="0" xfId="17" applyNumberFormat="1" applyFont="1" applyFill="1" applyBorder="1" applyAlignment="1"/>
    <xf numFmtId="191" fontId="4" fillId="0" borderId="0" xfId="14" quotePrefix="1" applyNumberFormat="1" applyFont="1" applyFill="1" applyAlignment="1">
      <alignment horizontal="center"/>
    </xf>
    <xf numFmtId="191" fontId="4" fillId="0" borderId="0" xfId="14" applyNumberFormat="1" applyFont="1" applyFill="1" applyAlignment="1">
      <alignment horizontal="center"/>
    </xf>
    <xf numFmtId="191" fontId="4" fillId="0" borderId="0" xfId="11" applyNumberFormat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0" fontId="4" fillId="0" borderId="0" xfId="17" applyFont="1" applyFill="1" applyAlignment="1">
      <alignment horizontal="center"/>
    </xf>
    <xf numFmtId="0" fontId="4" fillId="0" borderId="0" xfId="17" applyFont="1" applyFill="1"/>
    <xf numFmtId="39" fontId="3" fillId="0" borderId="0" xfId="9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4" fillId="0" borderId="0" xfId="11" applyNumberFormat="1" applyFont="1" applyFill="1" applyAlignment="1">
      <alignment horizontal="left"/>
    </xf>
    <xf numFmtId="43" fontId="18" fillId="0" borderId="0" xfId="11" applyNumberFormat="1" applyFont="1" applyFill="1" applyAlignment="1">
      <alignment horizontal="center"/>
    </xf>
    <xf numFmtId="0" fontId="18" fillId="0" borderId="0" xfId="17" applyFont="1" applyFill="1"/>
    <xf numFmtId="43" fontId="18" fillId="0" borderId="0" xfId="11" applyNumberFormat="1" applyFont="1" applyFill="1" applyBorder="1"/>
    <xf numFmtId="192" fontId="18" fillId="0" borderId="0" xfId="11" applyNumberFormat="1" applyFont="1" applyFill="1" applyBorder="1"/>
    <xf numFmtId="43" fontId="18" fillId="0" borderId="0" xfId="11" applyNumberFormat="1" applyFont="1" applyFill="1"/>
    <xf numFmtId="192" fontId="18" fillId="0" borderId="0" xfId="11" applyNumberFormat="1" applyFont="1" applyFill="1"/>
    <xf numFmtId="43" fontId="18" fillId="0" borderId="1" xfId="11" applyNumberFormat="1" applyFont="1" applyFill="1" applyBorder="1" applyAlignment="1"/>
    <xf numFmtId="192" fontId="18" fillId="0" borderId="1" xfId="17" applyNumberFormat="1" applyFont="1" applyFill="1" applyBorder="1"/>
    <xf numFmtId="0" fontId="18" fillId="0" borderId="1" xfId="17" applyFont="1" applyFill="1" applyBorder="1" applyAlignment="1">
      <alignment horizontal="center"/>
    </xf>
    <xf numFmtId="0" fontId="18" fillId="0" borderId="1" xfId="17" applyFont="1" applyFill="1" applyBorder="1"/>
    <xf numFmtId="191" fontId="18" fillId="0" borderId="1" xfId="2" quotePrefix="1" applyNumberFormat="1" applyFont="1" applyFill="1" applyBorder="1" applyAlignment="1">
      <alignment horizontal="center"/>
    </xf>
    <xf numFmtId="191" fontId="18" fillId="0" borderId="0" xfId="2" applyNumberFormat="1" applyFont="1" applyFill="1" applyAlignment="1">
      <alignment horizontal="center"/>
    </xf>
    <xf numFmtId="191" fontId="18" fillId="0" borderId="0" xfId="11" applyNumberFormat="1" applyFont="1" applyFill="1" applyAlignment="1">
      <alignment horizontal="center"/>
    </xf>
    <xf numFmtId="37" fontId="18" fillId="0" borderId="0" xfId="17" applyNumberFormat="1" applyFont="1" applyFill="1"/>
    <xf numFmtId="37" fontId="18" fillId="0" borderId="0" xfId="27" applyNumberFormat="1" applyFont="1" applyFill="1"/>
    <xf numFmtId="192" fontId="18" fillId="0" borderId="2" xfId="11" applyNumberFormat="1" applyFont="1" applyFill="1" applyBorder="1"/>
    <xf numFmtId="43" fontId="18" fillId="0" borderId="2" xfId="11" applyNumberFormat="1" applyFont="1" applyFill="1" applyBorder="1"/>
    <xf numFmtId="43" fontId="18" fillId="0" borderId="4" xfId="11" applyNumberFormat="1" applyFont="1" applyFill="1" applyBorder="1"/>
    <xf numFmtId="192" fontId="18" fillId="0" borderId="4" xfId="11" applyNumberFormat="1" applyFont="1" applyFill="1" applyBorder="1"/>
    <xf numFmtId="43" fontId="18" fillId="0" borderId="1" xfId="11" applyNumberFormat="1" applyFont="1" applyFill="1" applyBorder="1"/>
    <xf numFmtId="192" fontId="18" fillId="0" borderId="1" xfId="11" applyNumberFormat="1" applyFont="1" applyFill="1" applyBorder="1"/>
    <xf numFmtId="43" fontId="18" fillId="0" borderId="3" xfId="11" applyNumberFormat="1" applyFont="1" applyFill="1" applyBorder="1"/>
    <xf numFmtId="192" fontId="18" fillId="0" borderId="3" xfId="11" applyNumberFormat="1" applyFont="1" applyFill="1" applyBorder="1"/>
    <xf numFmtId="4" fontId="29" fillId="0" borderId="0" xfId="11" applyNumberFormat="1" applyFont="1" applyFill="1"/>
    <xf numFmtId="0" fontId="18" fillId="0" borderId="0" xfId="0" applyFont="1" applyFill="1"/>
    <xf numFmtId="0" fontId="18" fillId="0" borderId="0" xfId="0" applyFont="1" applyFill="1" applyBorder="1"/>
    <xf numFmtId="0" fontId="18" fillId="0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/>
    </xf>
    <xf numFmtId="49" fontId="18" fillId="0" borderId="0" xfId="11" applyNumberFormat="1" applyFont="1" applyFill="1" applyBorder="1" applyAlignment="1">
      <alignment horizontal="center"/>
    </xf>
    <xf numFmtId="43" fontId="18" fillId="0" borderId="0" xfId="11" applyFont="1" applyFill="1" applyAlignment="1">
      <alignment horizontal="center"/>
    </xf>
    <xf numFmtId="37" fontId="18" fillId="0" borderId="0" xfId="2" applyNumberFormat="1" applyFont="1" applyFill="1" applyAlignment="1">
      <alignment horizontal="center"/>
    </xf>
    <xf numFmtId="192" fontId="18" fillId="0" borderId="0" xfId="11" applyNumberFormat="1" applyFont="1"/>
    <xf numFmtId="37" fontId="27" fillId="0" borderId="0" xfId="23" applyNumberFormat="1" applyFont="1"/>
    <xf numFmtId="192" fontId="18" fillId="0" borderId="5" xfId="11" applyNumberFormat="1" applyFont="1" applyFill="1" applyBorder="1"/>
    <xf numFmtId="43" fontId="18" fillId="0" borderId="0" xfId="11" applyFont="1" applyFill="1"/>
    <xf numFmtId="202" fontId="18" fillId="0" borderId="0" xfId="11" applyNumberFormat="1" applyFont="1" applyFill="1"/>
    <xf numFmtId="203" fontId="18" fillId="0" borderId="0" xfId="11" applyNumberFormat="1" applyFont="1" applyFill="1"/>
    <xf numFmtId="204" fontId="18" fillId="0" borderId="0" xfId="11" applyNumberFormat="1" applyFont="1" applyFill="1"/>
    <xf numFmtId="191" fontId="4" fillId="0" borderId="0" xfId="14" applyNumberFormat="1" applyFont="1" applyFill="1" applyAlignment="1"/>
    <xf numFmtId="0" fontId="15" fillId="0" borderId="0" xfId="14" applyFont="1" applyFill="1" applyAlignment="1"/>
    <xf numFmtId="0" fontId="15" fillId="0" borderId="0" xfId="0" applyFont="1" applyFill="1" applyAlignment="1"/>
    <xf numFmtId="191" fontId="4" fillId="0" borderId="0" xfId="14" applyNumberFormat="1" applyFont="1" applyFill="1" applyBorder="1" applyAlignment="1"/>
    <xf numFmtId="191" fontId="1" fillId="0" borderId="0" xfId="14" quotePrefix="1" applyNumberFormat="1" applyFont="1" applyFill="1" applyAlignment="1"/>
    <xf numFmtId="191" fontId="4" fillId="0" borderId="0" xfId="11" applyNumberFormat="1" applyFont="1" applyFill="1" applyAlignment="1"/>
    <xf numFmtId="187" fontId="4" fillId="0" borderId="0" xfId="14" applyNumberFormat="1" applyFont="1" applyFill="1" applyAlignment="1"/>
    <xf numFmtId="0" fontId="17" fillId="0" borderId="0" xfId="17" applyFont="1" applyFill="1" applyAlignment="1"/>
    <xf numFmtId="191" fontId="4" fillId="0" borderId="1" xfId="14" applyNumberFormat="1" applyFont="1" applyFill="1" applyBorder="1" applyAlignment="1"/>
    <xf numFmtId="191" fontId="4" fillId="0" borderId="1" xfId="11" applyNumberFormat="1" applyFont="1" applyFill="1" applyBorder="1" applyAlignment="1"/>
    <xf numFmtId="0" fontId="4" fillId="0" borderId="0" xfId="14" applyFont="1" applyFill="1" applyBorder="1" applyAlignment="1"/>
    <xf numFmtId="0" fontId="4" fillId="0" borderId="0" xfId="14" applyFont="1" applyFill="1" applyAlignment="1"/>
    <xf numFmtId="187" fontId="4" fillId="0" borderId="0" xfId="14" applyNumberFormat="1" applyFont="1" applyFill="1" applyBorder="1" applyAlignment="1"/>
    <xf numFmtId="192" fontId="4" fillId="0" borderId="0" xfId="11" applyNumberFormat="1" applyFont="1" applyFill="1" applyBorder="1" applyAlignment="1"/>
    <xf numFmtId="9" fontId="4" fillId="0" borderId="0" xfId="14" applyNumberFormat="1" applyFont="1" applyFill="1" applyAlignment="1"/>
    <xf numFmtId="192" fontId="4" fillId="0" borderId="0" xfId="11" applyNumberFormat="1" applyFont="1" applyFill="1" applyAlignment="1"/>
    <xf numFmtId="187" fontId="4" fillId="0" borderId="3" xfId="14" applyNumberFormat="1" applyFont="1" applyFill="1" applyBorder="1" applyAlignment="1"/>
    <xf numFmtId="0" fontId="4" fillId="0" borderId="0" xfId="0" applyFont="1" applyAlignment="1"/>
    <xf numFmtId="191" fontId="4" fillId="0" borderId="0" xfId="14" applyNumberFormat="1" applyFont="1" applyAlignment="1"/>
    <xf numFmtId="0" fontId="18" fillId="0" borderId="0" xfId="14" applyFont="1" applyAlignment="1"/>
    <xf numFmtId="43" fontId="4" fillId="0" borderId="0" xfId="11" applyFont="1" applyAlignment="1"/>
    <xf numFmtId="194" fontId="4" fillId="0" borderId="0" xfId="11" applyNumberFormat="1" applyFont="1" applyAlignment="1"/>
    <xf numFmtId="191" fontId="1" fillId="0" borderId="0" xfId="14" quotePrefix="1" applyNumberFormat="1" applyFont="1" applyAlignment="1"/>
    <xf numFmtId="49" fontId="1" fillId="0" borderId="0" xfId="0" applyNumberFormat="1" applyFont="1" applyAlignment="1"/>
    <xf numFmtId="0" fontId="1" fillId="0" borderId="0" xfId="0" applyFont="1" applyAlignment="1"/>
    <xf numFmtId="43" fontId="1" fillId="0" borderId="0" xfId="11" applyFont="1" applyAlignment="1"/>
    <xf numFmtId="43" fontId="4" fillId="0" borderId="0" xfId="11" applyFont="1" applyAlignment="1">
      <alignment horizontal="center" wrapText="1"/>
    </xf>
    <xf numFmtId="43" fontId="4" fillId="0" borderId="1" xfId="11" applyFont="1" applyBorder="1" applyAlignment="1">
      <alignment horizontal="center"/>
    </xf>
    <xf numFmtId="43" fontId="4" fillId="0" borderId="5" xfId="11" applyFont="1" applyBorder="1" applyAlignment="1">
      <alignment horizontal="center"/>
    </xf>
    <xf numFmtId="192" fontId="28" fillId="0" borderId="0" xfId="15" applyNumberFormat="1" applyFont="1" applyAlignment="1"/>
    <xf numFmtId="192" fontId="28" fillId="0" borderId="1" xfId="15" applyNumberFormat="1" applyFont="1" applyBorder="1" applyAlignment="1"/>
    <xf numFmtId="43" fontId="4" fillId="0" borderId="0" xfId="28" applyFont="1" applyAlignment="1"/>
    <xf numFmtId="43" fontId="4" fillId="0" borderId="4" xfId="0" applyNumberFormat="1" applyFont="1" applyBorder="1" applyAlignment="1"/>
    <xf numFmtId="187" fontId="4" fillId="0" borderId="0" xfId="0" applyNumberFormat="1" applyFont="1" applyAlignment="1"/>
    <xf numFmtId="0" fontId="4" fillId="0" borderId="0" xfId="17" applyFont="1" applyAlignment="1">
      <alignment horizontal="center"/>
    </xf>
    <xf numFmtId="0" fontId="4" fillId="0" borderId="0" xfId="17" applyFont="1" applyAlignment="1"/>
    <xf numFmtId="43" fontId="4" fillId="0" borderId="0" xfId="11" applyFont="1" applyBorder="1" applyAlignment="1"/>
    <xf numFmtId="43" fontId="1" fillId="0" borderId="0" xfId="11" applyFont="1" applyAlignment="1">
      <alignment horizontal="center"/>
    </xf>
    <xf numFmtId="0" fontId="4" fillId="0" borderId="1" xfId="0" applyFont="1" applyBorder="1" applyAlignment="1"/>
    <xf numFmtId="43" fontId="4" fillId="0" borderId="1" xfId="11" applyFont="1" applyBorder="1" applyAlignment="1"/>
    <xf numFmtId="0" fontId="1" fillId="0" borderId="0" xfId="17" applyFont="1" applyAlignment="1"/>
    <xf numFmtId="192" fontId="4" fillId="0" borderId="0" xfId="11" applyNumberFormat="1" applyFont="1" applyAlignment="1">
      <alignment horizontal="right"/>
    </xf>
    <xf numFmtId="37" fontId="4" fillId="0" borderId="0" xfId="23" applyNumberFormat="1" applyFont="1" applyAlignment="1"/>
    <xf numFmtId="43" fontId="4" fillId="0" borderId="3" xfId="28" applyFont="1" applyBorder="1" applyAlignment="1"/>
    <xf numFmtId="192" fontId="4" fillId="0" borderId="3" xfId="11" applyNumberFormat="1" applyFont="1" applyBorder="1" applyAlignment="1">
      <alignment horizontal="right"/>
    </xf>
    <xf numFmtId="43" fontId="4" fillId="0" borderId="3" xfId="11" applyFont="1" applyBorder="1" applyAlignment="1"/>
    <xf numFmtId="37" fontId="9" fillId="0" borderId="0" xfId="23" applyNumberFormat="1" applyFont="1" applyAlignment="1"/>
    <xf numFmtId="0" fontId="4" fillId="0" borderId="0" xfId="0" quotePrefix="1" applyFont="1" applyAlignment="1"/>
    <xf numFmtId="0" fontId="4" fillId="0" borderId="0" xfId="0" applyFont="1" applyBorder="1" applyAlignment="1"/>
    <xf numFmtId="192" fontId="4" fillId="0" borderId="0" xfId="11" applyNumberFormat="1" applyFont="1" applyBorder="1" applyAlignment="1">
      <alignment horizontal="right"/>
    </xf>
    <xf numFmtId="191" fontId="1" fillId="0" borderId="0" xfId="14" applyNumberFormat="1" applyFont="1" applyFill="1" applyAlignment="1"/>
    <xf numFmtId="191" fontId="8" fillId="0" borderId="0" xfId="14" applyNumberFormat="1" applyFont="1" applyFill="1" applyAlignment="1"/>
    <xf numFmtId="191" fontId="9" fillId="0" borderId="0" xfId="14" applyNumberFormat="1" applyFont="1" applyFill="1" applyAlignment="1"/>
    <xf numFmtId="0" fontId="9" fillId="0" borderId="0" xfId="17" quotePrefix="1" applyFont="1" applyFill="1" applyAlignment="1">
      <alignment horizontal="right"/>
    </xf>
    <xf numFmtId="43" fontId="4" fillId="0" borderId="0" xfId="11" applyFont="1" applyAlignment="1">
      <alignment horizontal="center"/>
    </xf>
    <xf numFmtId="43" fontId="4" fillId="0" borderId="0" xfId="11" applyFont="1" applyBorder="1" applyAlignment="1">
      <alignment horizontal="center"/>
    </xf>
    <xf numFmtId="191" fontId="4" fillId="0" borderId="0" xfId="11" applyNumberFormat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0" fontId="18" fillId="0" borderId="1" xfId="0" applyFont="1" applyFill="1" applyBorder="1" applyAlignment="1">
      <alignment horizontal="center"/>
    </xf>
    <xf numFmtId="201" fontId="5" fillId="0" borderId="0" xfId="20" applyNumberFormat="1" applyFont="1"/>
    <xf numFmtId="0" fontId="5" fillId="0" borderId="0" xfId="0" applyFont="1"/>
    <xf numFmtId="199" fontId="4" fillId="0" borderId="0" xfId="11" applyNumberFormat="1" applyFont="1" applyFill="1" applyAlignment="1">
      <alignment horizontal="center"/>
    </xf>
    <xf numFmtId="43" fontId="4" fillId="0" borderId="1" xfId="11" applyFont="1" applyFill="1" applyBorder="1" applyAlignment="1">
      <alignment horizontal="center"/>
    </xf>
    <xf numFmtId="43" fontId="4" fillId="0" borderId="0" xfId="11" applyFont="1" applyFill="1" applyBorder="1" applyAlignment="1">
      <alignment horizontal="center" wrapText="1"/>
    </xf>
    <xf numFmtId="192" fontId="4" fillId="0" borderId="0" xfId="11" applyNumberFormat="1" applyFont="1" applyFill="1" applyAlignment="1">
      <alignment horizontal="center"/>
    </xf>
    <xf numFmtId="49" fontId="3" fillId="0" borderId="0" xfId="11" applyNumberFormat="1" applyFont="1" applyFill="1"/>
    <xf numFmtId="0" fontId="9" fillId="0" borderId="0" xfId="0" applyFont="1" applyFill="1"/>
    <xf numFmtId="43" fontId="9" fillId="0" borderId="0" xfId="11" applyFont="1" applyFill="1"/>
    <xf numFmtId="43" fontId="3" fillId="0" borderId="0" xfId="11" applyFont="1" applyFill="1"/>
    <xf numFmtId="0" fontId="9" fillId="0" borderId="0" xfId="0" quotePrefix="1" applyFont="1" applyFill="1"/>
    <xf numFmtId="49" fontId="9" fillId="0" borderId="0" xfId="17" applyNumberFormat="1" applyFont="1" applyFill="1" applyBorder="1" applyAlignment="1">
      <alignment horizontal="center"/>
    </xf>
    <xf numFmtId="0" fontId="9" fillId="0" borderId="0" xfId="17" applyFont="1" applyFill="1" applyBorder="1" applyAlignment="1"/>
    <xf numFmtId="43" fontId="9" fillId="0" borderId="0" xfId="11" applyFont="1" applyFill="1" applyBorder="1" applyAlignment="1">
      <alignment horizontal="center"/>
    </xf>
    <xf numFmtId="0" fontId="9" fillId="0" borderId="0" xfId="17" applyFont="1" applyFill="1" applyBorder="1" applyAlignment="1">
      <alignment horizontal="right"/>
    </xf>
    <xf numFmtId="0" fontId="30" fillId="0" borderId="0" xfId="17" quotePrefix="1" applyFont="1" applyFill="1" applyAlignment="1">
      <alignment horizontal="left"/>
    </xf>
    <xf numFmtId="0" fontId="27" fillId="0" borderId="0" xfId="0" applyFont="1" applyFill="1" applyAlignment="1"/>
    <xf numFmtId="0" fontId="27" fillId="0" borderId="0" xfId="17" applyFont="1" applyFill="1" applyBorder="1" applyAlignment="1">
      <alignment horizontal="centerContinuous"/>
    </xf>
    <xf numFmtId="0" fontId="27" fillId="0" borderId="0" xfId="17" applyFont="1" applyFill="1" applyAlignment="1"/>
    <xf numFmtId="49" fontId="27" fillId="0" borderId="0" xfId="17" applyNumberFormat="1" applyFont="1" applyFill="1" applyBorder="1" applyAlignment="1">
      <alignment horizontal="left"/>
    </xf>
    <xf numFmtId="0" fontId="27" fillId="0" borderId="0" xfId="17" applyFont="1" applyFill="1" applyBorder="1" applyAlignment="1">
      <alignment horizontal="left"/>
    </xf>
    <xf numFmtId="0" fontId="27" fillId="0" borderId="0" xfId="17" applyFont="1" applyFill="1" applyAlignment="1">
      <alignment horizontal="right"/>
    </xf>
    <xf numFmtId="0" fontId="27" fillId="0" borderId="0" xfId="17" quotePrefix="1" applyFont="1" applyFill="1" applyBorder="1" applyAlignment="1">
      <alignment horizontal="left"/>
    </xf>
    <xf numFmtId="43" fontId="27" fillId="0" borderId="0" xfId="11" applyFont="1" applyFill="1" applyAlignment="1"/>
    <xf numFmtId="43" fontId="27" fillId="0" borderId="0" xfId="11" applyFont="1" applyFill="1" applyAlignment="1">
      <alignment horizontal="right"/>
    </xf>
    <xf numFmtId="0" fontId="27" fillId="0" borderId="0" xfId="17" applyFont="1" applyFill="1" applyAlignment="1">
      <alignment horizontal="center"/>
    </xf>
    <xf numFmtId="43" fontId="27" fillId="0" borderId="5" xfId="11" applyFont="1" applyFill="1" applyBorder="1" applyAlignment="1">
      <alignment horizontal="center"/>
    </xf>
    <xf numFmtId="43" fontId="27" fillId="0" borderId="0" xfId="11" applyFont="1" applyFill="1" applyBorder="1" applyAlignment="1">
      <alignment horizontal="center" wrapText="1"/>
    </xf>
    <xf numFmtId="43" fontId="30" fillId="0" borderId="0" xfId="11" applyFont="1" applyFill="1" applyBorder="1" applyAlignment="1">
      <alignment horizontal="center"/>
    </xf>
    <xf numFmtId="43" fontId="27" fillId="0" borderId="0" xfId="11" applyFont="1" applyFill="1" applyBorder="1" applyAlignment="1">
      <alignment horizontal="center"/>
    </xf>
    <xf numFmtId="43" fontId="27" fillId="0" borderId="1" xfId="11" applyFont="1" applyFill="1" applyBorder="1" applyAlignment="1">
      <alignment horizontal="center" wrapText="1"/>
    </xf>
    <xf numFmtId="43" fontId="27" fillId="0" borderId="1" xfId="11" applyFont="1" applyFill="1" applyBorder="1" applyAlignment="1">
      <alignment horizontal="center"/>
    </xf>
    <xf numFmtId="0" fontId="30" fillId="0" borderId="0" xfId="17" applyFont="1" applyFill="1" applyAlignment="1"/>
    <xf numFmtId="192" fontId="27" fillId="0" borderId="0" xfId="11" applyNumberFormat="1" applyFont="1" applyFill="1" applyAlignment="1">
      <alignment horizontal="right"/>
    </xf>
    <xf numFmtId="37" fontId="27" fillId="0" borderId="0" xfId="23" applyNumberFormat="1" applyFont="1" applyFill="1" applyAlignment="1"/>
    <xf numFmtId="192" fontId="27" fillId="0" borderId="0" xfId="25" applyNumberFormat="1" applyFont="1" applyFill="1" applyAlignment="1">
      <alignment horizontal="right"/>
    </xf>
    <xf numFmtId="192" fontId="27" fillId="0" borderId="0" xfId="15" applyNumberFormat="1" applyFont="1" applyFill="1" applyAlignment="1">
      <alignment horizontal="right"/>
    </xf>
    <xf numFmtId="192" fontId="27" fillId="0" borderId="3" xfId="11" applyNumberFormat="1" applyFont="1" applyFill="1" applyBorder="1" applyAlignment="1">
      <alignment horizontal="right"/>
    </xf>
    <xf numFmtId="37" fontId="27" fillId="0" borderId="0" xfId="2" applyNumberFormat="1" applyFont="1" applyFill="1" applyAlignment="1"/>
    <xf numFmtId="187" fontId="27" fillId="0" borderId="0" xfId="24" applyFont="1" applyFill="1" applyAlignment="1"/>
    <xf numFmtId="43" fontId="27" fillId="0" borderId="3" xfId="11" applyFont="1" applyFill="1" applyBorder="1" applyAlignment="1"/>
    <xf numFmtId="0" fontId="27" fillId="0" borderId="0" xfId="0" applyFont="1" applyAlignment="1">
      <alignment horizontal="center"/>
    </xf>
    <xf numFmtId="0" fontId="27" fillId="0" borderId="0" xfId="17" applyFont="1" applyAlignment="1">
      <alignment horizontal="center"/>
    </xf>
    <xf numFmtId="0" fontId="27" fillId="0" borderId="0" xfId="17" applyFont="1" applyAlignment="1"/>
    <xf numFmtId="0" fontId="27" fillId="0" borderId="0" xfId="0" applyFont="1" applyAlignment="1"/>
    <xf numFmtId="43" fontId="27" fillId="0" borderId="0" xfId="11" applyFont="1" applyBorder="1" applyAlignment="1"/>
    <xf numFmtId="43" fontId="27" fillId="0" borderId="0" xfId="11" applyFont="1" applyBorder="1" applyAlignment="1">
      <alignment horizontal="center"/>
    </xf>
    <xf numFmtId="43" fontId="30" fillId="0" borderId="0" xfId="11" applyFont="1" applyAlignment="1">
      <alignment horizontal="center"/>
    </xf>
    <xf numFmtId="43" fontId="27" fillId="0" borderId="5" xfId="11" applyFont="1" applyBorder="1" applyAlignment="1"/>
    <xf numFmtId="43" fontId="27" fillId="0" borderId="0" xfId="11" applyFont="1" applyAlignment="1">
      <alignment horizontal="center"/>
    </xf>
    <xf numFmtId="43" fontId="27" fillId="0" borderId="1" xfId="11" applyFont="1" applyBorder="1" applyAlignment="1"/>
    <xf numFmtId="43" fontId="27" fillId="0" borderId="1" xfId="11" applyFont="1" applyBorder="1" applyAlignment="1">
      <alignment horizontal="center" wrapText="1"/>
    </xf>
    <xf numFmtId="43" fontId="27" fillId="0" borderId="1" xfId="11" applyFont="1" applyBorder="1" applyAlignment="1">
      <alignment horizontal="center"/>
    </xf>
    <xf numFmtId="0" fontId="30" fillId="0" borderId="0" xfId="17" applyFont="1" applyAlignment="1"/>
    <xf numFmtId="43" fontId="27" fillId="0" borderId="0" xfId="11" applyFont="1" applyAlignment="1"/>
    <xf numFmtId="0" fontId="27" fillId="0" borderId="0" xfId="17" applyFont="1" applyAlignment="1">
      <alignment horizontal="left"/>
    </xf>
    <xf numFmtId="192" fontId="27" fillId="0" borderId="0" xfId="11" applyNumberFormat="1" applyFont="1" applyAlignment="1">
      <alignment horizontal="right"/>
    </xf>
    <xf numFmtId="0" fontId="27" fillId="0" borderId="0" xfId="17" quotePrefix="1" applyFont="1" applyAlignment="1">
      <alignment horizontal="left"/>
    </xf>
    <xf numFmtId="192" fontId="27" fillId="0" borderId="0" xfId="15" applyNumberFormat="1" applyFont="1" applyAlignment="1">
      <alignment horizontal="right"/>
    </xf>
    <xf numFmtId="192" fontId="27" fillId="0" borderId="3" xfId="11" applyNumberFormat="1" applyFont="1" applyBorder="1" applyAlignment="1">
      <alignment horizontal="right"/>
    </xf>
    <xf numFmtId="43" fontId="27" fillId="0" borderId="3" xfId="11" applyFont="1" applyBorder="1" applyAlignment="1"/>
    <xf numFmtId="0" fontId="27" fillId="0" borderId="0" xfId="0" applyFont="1" applyAlignment="1">
      <alignment horizontal="right"/>
    </xf>
    <xf numFmtId="0" fontId="27" fillId="0" borderId="0" xfId="0" quotePrefix="1" applyFont="1" applyAlignment="1"/>
    <xf numFmtId="192" fontId="27" fillId="0" borderId="0" xfId="11" applyNumberFormat="1" applyFont="1" applyBorder="1" applyAlignment="1">
      <alignment horizontal="right"/>
    </xf>
    <xf numFmtId="43" fontId="9" fillId="0" borderId="0" xfId="11" applyFont="1" applyFill="1" applyAlignment="1"/>
    <xf numFmtId="43" fontId="9" fillId="0" borderId="0" xfId="11" applyFont="1" applyFill="1" applyAlignment="1">
      <alignment horizontal="center"/>
    </xf>
    <xf numFmtId="0" fontId="9" fillId="0" borderId="0" xfId="17" applyFont="1" applyFill="1" applyAlignment="1">
      <alignment horizontal="right"/>
    </xf>
    <xf numFmtId="43" fontId="9" fillId="0" borderId="0" xfId="11" applyFont="1" applyFill="1" applyAlignment="1">
      <alignment horizontal="right"/>
    </xf>
    <xf numFmtId="0" fontId="9" fillId="0" borderId="0" xfId="0" applyFont="1"/>
    <xf numFmtId="0" fontId="9" fillId="0" borderId="0" xfId="17" applyFont="1" applyAlignment="1">
      <alignment horizontal="center" vertical="center"/>
    </xf>
    <xf numFmtId="0" fontId="9" fillId="0" borderId="0" xfId="17" applyFont="1"/>
    <xf numFmtId="43" fontId="9" fillId="0" borderId="0" xfId="11" applyFont="1" applyBorder="1" applyAlignment="1">
      <alignment vertical="center"/>
    </xf>
    <xf numFmtId="43" fontId="9" fillId="0" borderId="0" xfId="11" applyFont="1" applyBorder="1" applyAlignment="1">
      <alignment horizontal="center" vertical="center"/>
    </xf>
    <xf numFmtId="0" fontId="9" fillId="0" borderId="0" xfId="17" applyFont="1" applyAlignment="1">
      <alignment vertical="center"/>
    </xf>
    <xf numFmtId="43" fontId="3" fillId="0" borderId="0" xfId="11" applyFont="1" applyAlignment="1">
      <alignment horizontal="center" vertical="center"/>
    </xf>
    <xf numFmtId="0" fontId="3" fillId="0" borderId="0" xfId="17" applyFont="1" applyAlignment="1">
      <alignment vertical="center"/>
    </xf>
    <xf numFmtId="43" fontId="9" fillId="0" borderId="0" xfId="11" applyFont="1" applyAlignment="1">
      <alignment vertical="center"/>
    </xf>
    <xf numFmtId="0" fontId="9" fillId="0" borderId="0" xfId="17" applyFont="1" applyAlignment="1">
      <alignment horizontal="left"/>
    </xf>
    <xf numFmtId="192" fontId="9" fillId="0" borderId="0" xfId="11" applyNumberFormat="1" applyFont="1" applyAlignment="1">
      <alignment horizontal="right" vertical="center"/>
    </xf>
    <xf numFmtId="0" fontId="9" fillId="0" borderId="0" xfId="17" quotePrefix="1" applyFont="1" applyAlignment="1">
      <alignment horizontal="left"/>
    </xf>
    <xf numFmtId="192" fontId="9" fillId="0" borderId="0" xfId="25" applyNumberFormat="1" applyFont="1" applyAlignment="1">
      <alignment horizontal="right"/>
    </xf>
    <xf numFmtId="192" fontId="9" fillId="0" borderId="0" xfId="15" applyNumberFormat="1" applyFont="1" applyAlignment="1">
      <alignment horizontal="right"/>
    </xf>
    <xf numFmtId="192" fontId="9" fillId="0" borderId="3" xfId="11" applyNumberFormat="1" applyFont="1" applyBorder="1" applyAlignment="1">
      <alignment horizontal="right" vertical="center"/>
    </xf>
    <xf numFmtId="43" fontId="9" fillId="0" borderId="3" xfId="11" applyFont="1" applyBorder="1" applyAlignment="1">
      <alignment vertical="center"/>
    </xf>
    <xf numFmtId="0" fontId="9" fillId="0" borderId="0" xfId="0" applyFont="1" applyAlignment="1">
      <alignment horizontal="right"/>
    </xf>
    <xf numFmtId="0" fontId="9" fillId="0" borderId="0" xfId="0" quotePrefix="1" applyFont="1"/>
    <xf numFmtId="0" fontId="9" fillId="0" borderId="0" xfId="0" applyFont="1" applyFill="1" applyAlignment="1"/>
    <xf numFmtId="191" fontId="4" fillId="0" borderId="0" xfId="14" quotePrefix="1" applyNumberFormat="1" applyFont="1" applyFill="1" applyAlignment="1">
      <alignment horizontal="center"/>
    </xf>
    <xf numFmtId="191" fontId="4" fillId="0" borderId="0" xfId="14" applyNumberFormat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191" fontId="4" fillId="0" borderId="0" xfId="17" applyNumberFormat="1" applyFont="1" applyAlignment="1">
      <alignment horizontal="center"/>
    </xf>
    <xf numFmtId="191" fontId="1" fillId="0" borderId="0" xfId="14" applyNumberFormat="1" applyFont="1" applyAlignment="1">
      <alignment horizontal="center"/>
    </xf>
    <xf numFmtId="205" fontId="1" fillId="0" borderId="1" xfId="29" quotePrefix="1" applyNumberFormat="1" applyFont="1" applyFill="1" applyBorder="1" applyAlignment="1">
      <alignment horizontal="center"/>
    </xf>
    <xf numFmtId="39" fontId="1" fillId="0" borderId="1" xfId="17" applyNumberFormat="1" applyFont="1" applyBorder="1" applyAlignment="1">
      <alignment horizontal="center" wrapText="1"/>
    </xf>
    <xf numFmtId="191" fontId="4" fillId="0" borderId="0" xfId="14" quotePrefix="1" applyNumberFormat="1" applyFont="1" applyAlignment="1">
      <alignment horizontal="center" vertical="center"/>
    </xf>
    <xf numFmtId="191" fontId="1" fillId="0" borderId="1" xfId="14" applyNumberFormat="1" applyFont="1" applyBorder="1" applyAlignment="1">
      <alignment horizontal="center" wrapText="1"/>
    </xf>
    <xf numFmtId="0" fontId="1" fillId="0" borderId="0" xfId="0" applyFont="1" applyFill="1" applyAlignment="1"/>
    <xf numFmtId="191" fontId="4" fillId="0" borderId="0" xfId="14" applyNumberFormat="1" applyFont="1" applyFill="1"/>
    <xf numFmtId="191" fontId="4" fillId="0" borderId="0" xfId="14" applyNumberFormat="1" applyFont="1" applyAlignment="1">
      <alignment horizontal="left"/>
    </xf>
    <xf numFmtId="191" fontId="4" fillId="0" borderId="0" xfId="14" applyNumberFormat="1" applyFont="1" applyAlignment="1">
      <alignment horizontal="right"/>
    </xf>
    <xf numFmtId="191" fontId="1" fillId="0" borderId="0" xfId="14" applyNumberFormat="1" applyFont="1" applyAlignment="1">
      <alignment horizontal="left"/>
    </xf>
    <xf numFmtId="191" fontId="4" fillId="0" borderId="0" xfId="14" applyNumberFormat="1" applyFont="1"/>
    <xf numFmtId="0" fontId="15" fillId="0" borderId="0" xfId="0" applyFont="1"/>
    <xf numFmtId="191" fontId="4" fillId="0" borderId="0" xfId="11" applyNumberFormat="1" applyFont="1" applyFill="1" applyAlignment="1">
      <alignment horizontal="center"/>
    </xf>
    <xf numFmtId="43" fontId="4" fillId="0" borderId="0" xfId="11" applyFont="1" applyAlignment="1">
      <alignment horizontal="center"/>
    </xf>
    <xf numFmtId="43" fontId="4" fillId="0" borderId="0" xfId="1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20" applyFont="1" applyFill="1" applyAlignment="1">
      <alignment horizontal="center"/>
    </xf>
    <xf numFmtId="0" fontId="4" fillId="0" borderId="0" xfId="0" applyFont="1"/>
    <xf numFmtId="0" fontId="19" fillId="0" borderId="0" xfId="0" applyFont="1"/>
    <xf numFmtId="39" fontId="9" fillId="0" borderId="0" xfId="9" applyNumberFormat="1" applyFont="1" applyFill="1" applyAlignment="1">
      <alignment horizontal="center"/>
    </xf>
    <xf numFmtId="191" fontId="4" fillId="0" borderId="0" xfId="14" applyNumberFormat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191" fontId="1" fillId="0" borderId="0" xfId="14" applyNumberFormat="1" applyFont="1" applyBorder="1" applyAlignment="1">
      <alignment horizontal="center"/>
    </xf>
    <xf numFmtId="43" fontId="4" fillId="0" borderId="1" xfId="11" applyFont="1" applyBorder="1" applyAlignment="1">
      <alignment horizontal="center"/>
    </xf>
    <xf numFmtId="43" fontId="4" fillId="0" borderId="0" xfId="11" applyFont="1" applyAlignment="1">
      <alignment horizontal="center"/>
    </xf>
    <xf numFmtId="43" fontId="4" fillId="0" borderId="0" xfId="11" applyFont="1" applyBorder="1" applyAlignment="1">
      <alignment horizontal="center"/>
    </xf>
    <xf numFmtId="191" fontId="4" fillId="0" borderId="0" xfId="11" quotePrefix="1" applyNumberFormat="1" applyFont="1" applyFill="1" applyAlignment="1">
      <alignment horizontal="center"/>
    </xf>
    <xf numFmtId="191" fontId="4" fillId="0" borderId="0" xfId="11" applyNumberFormat="1" applyFont="1" applyFill="1" applyAlignment="1">
      <alignment horizontal="center"/>
    </xf>
    <xf numFmtId="43" fontId="4" fillId="0" borderId="0" xfId="11" quotePrefix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0" fontId="9" fillId="0" borderId="0" xfId="0" applyFont="1" applyAlignment="1"/>
    <xf numFmtId="191" fontId="19" fillId="0" borderId="0" xfId="11" applyNumberFormat="1" applyFont="1" applyFill="1" applyBorder="1"/>
    <xf numFmtId="191" fontId="1" fillId="0" borderId="0" xfId="26" applyNumberFormat="1" applyFont="1" applyFill="1" applyBorder="1" applyAlignment="1"/>
    <xf numFmtId="191" fontId="4" fillId="0" borderId="0" xfId="26" applyNumberFormat="1" applyFont="1" applyFill="1" applyBorder="1" applyAlignment="1"/>
    <xf numFmtId="191" fontId="19" fillId="0" borderId="0" xfId="26" applyNumberFormat="1" applyFont="1" applyFill="1" applyBorder="1" applyAlignment="1"/>
    <xf numFmtId="39" fontId="9" fillId="0" borderId="0" xfId="9" applyNumberFormat="1" applyFont="1" applyFill="1" applyAlignment="1">
      <alignment horizontal="center"/>
    </xf>
    <xf numFmtId="0" fontId="4" fillId="0" borderId="1" xfId="17" applyFont="1" applyFill="1" applyBorder="1" applyAlignment="1">
      <alignment horizontal="center"/>
    </xf>
    <xf numFmtId="0" fontId="1" fillId="0" borderId="0" xfId="17" applyFont="1" applyFill="1" applyAlignment="1">
      <alignment horizontal="center"/>
    </xf>
    <xf numFmtId="37" fontId="3" fillId="0" borderId="0" xfId="2" quotePrefix="1" applyNumberFormat="1" applyFont="1" applyFill="1" applyAlignment="1">
      <alignment horizontal="center"/>
    </xf>
    <xf numFmtId="191" fontId="1" fillId="0" borderId="2" xfId="14" applyNumberFormat="1" applyFont="1" applyBorder="1" applyAlignment="1">
      <alignment horizontal="center"/>
    </xf>
    <xf numFmtId="191" fontId="4" fillId="0" borderId="0" xfId="14" applyNumberFormat="1" applyFont="1" applyFill="1" applyBorder="1" applyAlignment="1">
      <alignment horizontal="center" wrapText="1"/>
    </xf>
    <xf numFmtId="191" fontId="4" fillId="0" borderId="0" xfId="14" applyNumberFormat="1" applyFont="1" applyFill="1" applyAlignment="1">
      <alignment horizontal="center" wrapText="1"/>
    </xf>
    <xf numFmtId="191" fontId="4" fillId="0" borderId="1" xfId="14" applyNumberFormat="1" applyFont="1" applyFill="1" applyBorder="1" applyAlignment="1">
      <alignment horizontal="center" wrapText="1"/>
    </xf>
    <xf numFmtId="191" fontId="4" fillId="0" borderId="0" xfId="14" quotePrefix="1" applyNumberFormat="1" applyFont="1" applyFill="1" applyAlignment="1">
      <alignment horizontal="center"/>
    </xf>
    <xf numFmtId="191" fontId="4" fillId="0" borderId="0" xfId="14" applyNumberFormat="1" applyFont="1" applyFill="1" applyAlignment="1">
      <alignment horizontal="center"/>
    </xf>
    <xf numFmtId="191" fontId="1" fillId="0" borderId="1" xfId="14" applyNumberFormat="1" applyFont="1" applyBorder="1" applyAlignment="1">
      <alignment horizontal="center"/>
    </xf>
    <xf numFmtId="43" fontId="4" fillId="0" borderId="1" xfId="1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3" fontId="4" fillId="0" borderId="0" xfId="11" applyFont="1" applyAlignment="1">
      <alignment horizontal="center"/>
    </xf>
    <xf numFmtId="0" fontId="4" fillId="0" borderId="0" xfId="0" quotePrefix="1" applyFont="1" applyAlignment="1">
      <alignment horizontal="center"/>
    </xf>
    <xf numFmtId="43" fontId="4" fillId="0" borderId="0" xfId="11" applyFont="1" applyBorder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191" fontId="4" fillId="0" borderId="1" xfId="11" applyNumberFormat="1" applyFont="1" applyFill="1" applyBorder="1" applyAlignment="1">
      <alignment horizontal="center"/>
    </xf>
    <xf numFmtId="191" fontId="4" fillId="0" borderId="0" xfId="11" quotePrefix="1" applyNumberFormat="1" applyFont="1" applyFill="1" applyAlignment="1">
      <alignment horizontal="center"/>
    </xf>
    <xf numFmtId="191" fontId="4" fillId="0" borderId="0" xfId="11" applyNumberFormat="1" applyFont="1" applyFill="1" applyAlignment="1">
      <alignment horizontal="center"/>
    </xf>
    <xf numFmtId="43" fontId="4" fillId="0" borderId="1" xfId="11" applyFont="1" applyFill="1" applyBorder="1" applyAlignment="1">
      <alignment horizontal="center"/>
    </xf>
    <xf numFmtId="43" fontId="4" fillId="0" borderId="0" xfId="11" quotePrefix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43" fontId="4" fillId="0" borderId="0" xfId="11" applyFont="1" applyFill="1" applyBorder="1" applyAlignment="1">
      <alignment horizontal="center" vertical="center"/>
    </xf>
    <xf numFmtId="43" fontId="4" fillId="0" borderId="1" xfId="1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17" quotePrefix="1" applyFont="1" applyFill="1" applyBorder="1" applyAlignment="1">
      <alignment horizontal="center" vertical="center"/>
    </xf>
    <xf numFmtId="0" fontId="4" fillId="0" borderId="1" xfId="17" quotePrefix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40" fontId="4" fillId="0" borderId="1" xfId="11" applyNumberFormat="1" applyFont="1" applyFill="1" applyBorder="1" applyAlignment="1">
      <alignment horizontal="center"/>
    </xf>
    <xf numFmtId="0" fontId="4" fillId="0" borderId="1" xfId="17" quotePrefix="1" applyFont="1" applyFill="1" applyBorder="1" applyAlignment="1">
      <alignment horizontal="center"/>
    </xf>
    <xf numFmtId="43" fontId="4" fillId="0" borderId="1" xfId="11" applyFont="1" applyFill="1" applyBorder="1" applyAlignment="1">
      <alignment horizontal="center" wrapText="1"/>
    </xf>
    <xf numFmtId="0" fontId="4" fillId="0" borderId="0" xfId="19" quotePrefix="1" applyFont="1" applyAlignment="1">
      <alignment horizontal="center"/>
    </xf>
    <xf numFmtId="40" fontId="1" fillId="0" borderId="2" xfId="21" applyNumberFormat="1" applyFont="1" applyBorder="1" applyAlignment="1">
      <alignment horizontal="center"/>
    </xf>
    <xf numFmtId="43" fontId="1" fillId="0" borderId="5" xfId="11" quotePrefix="1" applyFont="1" applyBorder="1" applyAlignment="1">
      <alignment horizontal="center" vertical="center"/>
    </xf>
    <xf numFmtId="43" fontId="1" fillId="0" borderId="1" xfId="11" quotePrefix="1" applyFont="1" applyBorder="1" applyAlignment="1">
      <alignment horizontal="center" vertical="center"/>
    </xf>
    <xf numFmtId="43" fontId="4" fillId="0" borderId="0" xfId="1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43" fontId="27" fillId="0" borderId="1" xfId="11" applyFont="1" applyFill="1" applyBorder="1" applyAlignment="1">
      <alignment horizontal="center"/>
    </xf>
    <xf numFmtId="43" fontId="27" fillId="0" borderId="2" xfId="11" applyFont="1" applyFill="1" applyBorder="1" applyAlignment="1">
      <alignment horizontal="center"/>
    </xf>
    <xf numFmtId="49" fontId="9" fillId="0" borderId="0" xfId="17" quotePrefix="1" applyNumberFormat="1" applyFont="1" applyFill="1" applyBorder="1" applyAlignment="1">
      <alignment horizontal="center"/>
    </xf>
    <xf numFmtId="43" fontId="9" fillId="0" borderId="2" xfId="11" applyFont="1" applyBorder="1" applyAlignment="1">
      <alignment horizontal="center" vertical="center"/>
    </xf>
    <xf numFmtId="43" fontId="9" fillId="0" borderId="1" xfId="11" applyFont="1" applyBorder="1" applyAlignment="1">
      <alignment horizontal="center" vertical="center"/>
    </xf>
    <xf numFmtId="43" fontId="27" fillId="0" borderId="1" xfId="11" applyFont="1" applyBorder="1" applyAlignment="1">
      <alignment horizontal="center"/>
    </xf>
    <xf numFmtId="191" fontId="4" fillId="0" borderId="2" xfId="11" applyNumberFormat="1" applyFont="1" applyFill="1" applyBorder="1" applyAlignment="1">
      <alignment horizontal="center"/>
    </xf>
    <xf numFmtId="191" fontId="4" fillId="0" borderId="1" xfId="26" applyNumberFormat="1" applyFont="1" applyFill="1" applyBorder="1" applyAlignment="1">
      <alignment horizontal="center"/>
    </xf>
    <xf numFmtId="0" fontId="4" fillId="0" borderId="0" xfId="17" quotePrefix="1" applyFont="1" applyFill="1" applyAlignment="1">
      <alignment horizontal="center"/>
    </xf>
    <xf numFmtId="0" fontId="18" fillId="0" borderId="0" xfId="17" quotePrefix="1" applyFont="1" applyFill="1" applyAlignment="1">
      <alignment horizontal="center"/>
    </xf>
    <xf numFmtId="0" fontId="18" fillId="0" borderId="0" xfId="17" applyFont="1" applyFill="1" applyAlignment="1">
      <alignment horizontal="center"/>
    </xf>
    <xf numFmtId="0" fontId="18" fillId="0" borderId="0" xfId="17" applyFont="1" applyFill="1"/>
    <xf numFmtId="43" fontId="18" fillId="0" borderId="1" xfId="11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</cellXfs>
  <cellStyles count="30">
    <cellStyle name="Comma" xfId="28" builtinId="3"/>
    <cellStyle name="Comma 2 3" xfId="11"/>
    <cellStyle name="Comma 2 79" xfId="24"/>
    <cellStyle name="Comma 40 2" xfId="15"/>
    <cellStyle name="Comma 9" xfId="18"/>
    <cellStyle name="Currency1 28" xfId="3"/>
    <cellStyle name="Currency1 28 3" xfId="5"/>
    <cellStyle name="Normal" xfId="0" builtinId="0"/>
    <cellStyle name="Normal 10" xfId="17"/>
    <cellStyle name="Normal 2 10" xfId="10"/>
    <cellStyle name="Normal 2 2" xfId="26"/>
    <cellStyle name="Normal 27 4" xfId="23"/>
    <cellStyle name="Normal 3" xfId="12"/>
    <cellStyle name="Normal 62" xfId="6"/>
    <cellStyle name="Normal_C779A0245" xfId="7"/>
    <cellStyle name="Normal_W168-Dec'51-T3 วินท์คอม เทคโนโลยี" xfId="13"/>
    <cellStyle name="Normal_W169T-Dec'51 วีพีพี โปรเกรสซิฟ" xfId="19"/>
    <cellStyle name="Percent" xfId="1" builtinId="5"/>
    <cellStyle name="เครื่องหมายจุลภาค 2" xfId="22"/>
    <cellStyle name="เครื่องหมายจุลภาค 2 5 2" xfId="25"/>
    <cellStyle name="ดี" xfId="29" builtinId="26"/>
    <cellStyle name="ปกติ 2 2" xfId="27"/>
    <cellStyle name="ปกติ 2 2 3 2" xfId="14"/>
    <cellStyle name="ปกติ 2 3 3" xfId="16"/>
    <cellStyle name="ปกติ 2 6" xfId="2"/>
    <cellStyle name="ปกติ 23" xfId="20"/>
    <cellStyle name="ปกติ_Sheet1 2" xfId="9"/>
    <cellStyle name="ปกติ_Sheet1 3 2" xfId="4"/>
    <cellStyle name="ปกติ_Sheet1_W169T-Dec'51 วีพีพี โปรเกรสซิฟ" xfId="21"/>
    <cellStyle name="ปกติ_SPC-Dec'50-T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9" Type="http://schemas.openxmlformats.org/officeDocument/2006/relationships/externalLink" Target="externalLinks/externalLink18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55.xml"/><Relationship Id="rId8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0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8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58.xml"/><Relationship Id="rId8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0.xml"/><Relationship Id="rId82" Type="http://schemas.openxmlformats.org/officeDocument/2006/relationships/styles" Target="styles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35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35.xml"/><Relationship Id="rId64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5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0.xml"/><Relationship Id="rId72" Type="http://schemas.openxmlformats.org/officeDocument/2006/relationships/externalLink" Target="externalLinks/externalLink51.xml"/><Relationship Id="rId80" Type="http://schemas.openxmlformats.org/officeDocument/2006/relationships/externalLink" Target="externalLinks/externalLink59.xml"/><Relationship Id="rId85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25.xml"/><Relationship Id="rId59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46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0.xml"/><Relationship Id="rId54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41.xml"/><Relationship Id="rId70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54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3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0.xml"/><Relationship Id="rId44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31.xml"/><Relationship Id="rId60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44.xml"/><Relationship Id="rId73" Type="http://schemas.openxmlformats.org/officeDocument/2006/relationships/externalLink" Target="externalLinks/externalLink52.xml"/><Relationship Id="rId78" Type="http://schemas.openxmlformats.org/officeDocument/2006/relationships/externalLink" Target="externalLinks/externalLink57.xml"/><Relationship Id="rId81" Type="http://schemas.openxmlformats.org/officeDocument/2006/relationships/theme" Target="theme/theme1.xml"/><Relationship Id="rId86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=""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3</xdr:row>
      <xdr:rowOff>0</xdr:rowOff>
    </xdr:from>
    <xdr:to>
      <xdr:col>9</xdr:col>
      <xdr:colOff>323850</xdr:colOff>
      <xdr:row>3</xdr:row>
      <xdr:rowOff>0</xdr:rowOff>
    </xdr:to>
    <xdr:sp macro="" textlink="">
      <xdr:nvSpPr>
        <xdr:cNvPr id="2" name="Line 2">
          <a:extLst>
            <a:ext uri="{FF2B5EF4-FFF2-40B4-BE49-F238E27FC236}">
              <a16:creationId xmlns="" xmlns:a16="http://schemas.microsoft.com/office/drawing/2014/main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743450" y="10858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/>
      <sheetData sheetId="94"/>
      <sheetData sheetId="95"/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/>
      <sheetData sheetId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436"/>
  <sheetViews>
    <sheetView topLeftCell="A331" zoomScale="80" zoomScaleNormal="80" zoomScaleSheetLayoutView="100" workbookViewId="0">
      <selection activeCell="A339" sqref="A339"/>
    </sheetView>
  </sheetViews>
  <sheetFormatPr defaultRowHeight="24.75" customHeight="1" x14ac:dyDescent="0.45"/>
  <cols>
    <col min="1" max="1" width="9.140625" style="260"/>
    <col min="2" max="2" width="9.140625" style="260" customWidth="1"/>
    <col min="3" max="3" width="9.140625" style="260"/>
    <col min="4" max="4" width="9.140625" style="260" customWidth="1"/>
    <col min="5" max="5" width="14.7109375" style="260" customWidth="1"/>
    <col min="6" max="6" width="1.7109375" style="260" customWidth="1"/>
    <col min="7" max="7" width="14.7109375" style="260" customWidth="1"/>
    <col min="8" max="8" width="1.85546875" style="260" customWidth="1"/>
    <col min="9" max="9" width="14.7109375" style="260" customWidth="1"/>
    <col min="10" max="10" width="1.7109375" style="260" customWidth="1"/>
    <col min="11" max="11" width="14.7109375" style="259" customWidth="1"/>
    <col min="12" max="12" width="4" style="260" customWidth="1"/>
    <col min="13" max="16384" width="9.140625" style="260"/>
  </cols>
  <sheetData>
    <row r="1" spans="1:12" s="247" customFormat="1" ht="25.5" customHeight="1" x14ac:dyDescent="0.45">
      <c r="A1" s="544" t="s">
        <v>0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</row>
    <row r="2" spans="1:12" s="247" customFormat="1" ht="25.5" customHeight="1" x14ac:dyDescent="0.45">
      <c r="A2" s="544" t="s">
        <v>1161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</row>
    <row r="3" spans="1:12" s="247" customFormat="1" ht="25.5" customHeight="1" x14ac:dyDescent="0.45">
      <c r="A3" s="545" t="s">
        <v>994</v>
      </c>
      <c r="B3" s="545"/>
      <c r="C3" s="545"/>
      <c r="D3" s="545"/>
      <c r="E3" s="545"/>
      <c r="F3" s="545"/>
      <c r="G3" s="545"/>
      <c r="H3" s="545"/>
      <c r="I3" s="545"/>
      <c r="J3" s="545"/>
      <c r="K3" s="545"/>
      <c r="L3" s="256"/>
    </row>
    <row r="4" spans="1:12" ht="25.5" customHeight="1" x14ac:dyDescent="0.45"/>
    <row r="5" spans="1:12" ht="25.5" customHeight="1" x14ac:dyDescent="0.45">
      <c r="A5" s="247" t="s">
        <v>1</v>
      </c>
    </row>
    <row r="6" spans="1:12" ht="25.5" customHeight="1" x14ac:dyDescent="0.45">
      <c r="A6" s="260" t="s">
        <v>2</v>
      </c>
      <c r="C6" s="260" t="s">
        <v>3</v>
      </c>
    </row>
    <row r="7" spans="1:12" ht="25.5" customHeight="1" x14ac:dyDescent="0.45">
      <c r="C7" s="294" t="s">
        <v>4</v>
      </c>
    </row>
    <row r="8" spans="1:12" ht="25.5" customHeight="1" x14ac:dyDescent="0.45">
      <c r="A8" s="260" t="s">
        <v>5</v>
      </c>
      <c r="C8" s="260" t="s">
        <v>6</v>
      </c>
    </row>
    <row r="9" spans="1:12" ht="25.5" customHeight="1" x14ac:dyDescent="0.45">
      <c r="C9" s="260" t="s">
        <v>7</v>
      </c>
    </row>
    <row r="10" spans="1:12" ht="25.5" customHeight="1" x14ac:dyDescent="0.45">
      <c r="A10" s="260" t="s">
        <v>8</v>
      </c>
      <c r="C10" s="260" t="s">
        <v>9</v>
      </c>
    </row>
    <row r="11" spans="1:12" ht="25.5" customHeight="1" x14ac:dyDescent="0.45">
      <c r="C11" s="260" t="s">
        <v>10</v>
      </c>
    </row>
    <row r="12" spans="1:12" ht="25.5" customHeight="1" x14ac:dyDescent="0.45"/>
    <row r="13" spans="1:12" ht="25.5" customHeight="1" x14ac:dyDescent="0.45">
      <c r="A13" s="247" t="s">
        <v>1170</v>
      </c>
      <c r="G13" s="260" t="s">
        <v>11</v>
      </c>
    </row>
    <row r="14" spans="1:12" ht="25.5" customHeight="1" x14ac:dyDescent="0.45">
      <c r="A14" s="260" t="s">
        <v>1162</v>
      </c>
    </row>
    <row r="15" spans="1:12" s="5" customFormat="1" ht="25.5" customHeight="1" x14ac:dyDescent="0.45">
      <c r="A15" s="295" t="s">
        <v>1163</v>
      </c>
      <c r="D15" s="6"/>
      <c r="E15" s="6"/>
      <c r="F15" s="6"/>
      <c r="G15" s="6"/>
      <c r="H15" s="6"/>
      <c r="I15" s="6"/>
      <c r="J15" s="6"/>
      <c r="K15" s="6"/>
      <c r="L15" s="6"/>
    </row>
    <row r="16" spans="1:12" s="5" customFormat="1" ht="25.5" customHeight="1" x14ac:dyDescent="0.45">
      <c r="A16" s="296" t="s">
        <v>1174</v>
      </c>
      <c r="B16" s="7"/>
      <c r="D16" s="6"/>
      <c r="E16" s="6"/>
      <c r="F16" s="6"/>
      <c r="G16" s="6"/>
      <c r="H16" s="6"/>
      <c r="I16" s="6"/>
      <c r="J16" s="6"/>
      <c r="K16" s="6"/>
      <c r="L16" s="6"/>
    </row>
    <row r="17" spans="1:12" s="5" customFormat="1" ht="25.5" customHeight="1" x14ac:dyDescent="0.45">
      <c r="A17" s="295" t="s">
        <v>1173</v>
      </c>
      <c r="B17" s="7"/>
      <c r="D17" s="6"/>
      <c r="E17" s="6"/>
      <c r="F17" s="6"/>
      <c r="G17" s="6"/>
      <c r="H17" s="6"/>
      <c r="I17" s="6"/>
      <c r="J17" s="6"/>
      <c r="K17" s="6"/>
      <c r="L17" s="6"/>
    </row>
    <row r="18" spans="1:12" s="5" customFormat="1" ht="25.5" customHeight="1" x14ac:dyDescent="0.45">
      <c r="A18" s="296" t="s">
        <v>1175</v>
      </c>
      <c r="B18" s="7"/>
      <c r="D18" s="6"/>
      <c r="E18" s="6"/>
      <c r="F18" s="6"/>
      <c r="G18" s="6"/>
      <c r="H18" s="6"/>
      <c r="I18" s="6"/>
      <c r="J18" s="6"/>
      <c r="K18" s="6"/>
      <c r="L18" s="6"/>
    </row>
    <row r="19" spans="1:12" s="5" customFormat="1" ht="25.5" customHeight="1" x14ac:dyDescent="0.45">
      <c r="A19" s="295" t="s">
        <v>1172</v>
      </c>
      <c r="B19" s="7"/>
      <c r="D19" s="6"/>
      <c r="E19" s="6"/>
      <c r="F19" s="6"/>
      <c r="G19" s="6"/>
      <c r="H19" s="6"/>
      <c r="I19" s="6"/>
      <c r="J19" s="6"/>
      <c r="K19" s="6"/>
      <c r="L19" s="6"/>
    </row>
    <row r="20" spans="1:12" s="5" customFormat="1" ht="25.5" customHeight="1" x14ac:dyDescent="0.45">
      <c r="A20" s="295" t="s">
        <v>1164</v>
      </c>
      <c r="D20" s="6"/>
      <c r="E20" s="6"/>
      <c r="F20" s="6"/>
      <c r="G20" s="6"/>
      <c r="H20" s="6"/>
      <c r="I20" s="6"/>
      <c r="J20" s="6"/>
      <c r="K20" s="6"/>
      <c r="L20" s="6"/>
    </row>
    <row r="21" spans="1:12" s="5" customFormat="1" ht="25.5" customHeight="1" x14ac:dyDescent="0.45">
      <c r="A21" s="295" t="s">
        <v>1165</v>
      </c>
      <c r="B21" s="7"/>
      <c r="D21" s="6"/>
      <c r="E21" s="6"/>
      <c r="F21" s="6"/>
      <c r="G21" s="6"/>
      <c r="H21" s="6"/>
      <c r="I21" s="6"/>
      <c r="J21" s="6"/>
      <c r="K21" s="6"/>
      <c r="L21" s="6"/>
    </row>
    <row r="22" spans="1:12" s="5" customFormat="1" ht="25.5" customHeight="1" x14ac:dyDescent="0.45">
      <c r="A22" s="295" t="s">
        <v>1166</v>
      </c>
      <c r="B22" s="264"/>
      <c r="C22" s="265"/>
      <c r="D22" s="6"/>
      <c r="E22" s="6"/>
      <c r="F22" s="6"/>
      <c r="G22" s="6"/>
      <c r="H22" s="6"/>
      <c r="I22" s="6"/>
      <c r="J22" s="6"/>
      <c r="K22" s="6"/>
      <c r="L22" s="6"/>
    </row>
    <row r="23" spans="1:12" s="5" customFormat="1" ht="25.5" customHeight="1" x14ac:dyDescent="0.45">
      <c r="A23" s="295" t="s">
        <v>890</v>
      </c>
      <c r="B23" s="264"/>
      <c r="C23" s="265"/>
      <c r="D23" s="6"/>
      <c r="E23" s="6"/>
      <c r="F23" s="6"/>
      <c r="G23" s="6"/>
      <c r="H23" s="6"/>
      <c r="I23" s="6"/>
      <c r="J23" s="6"/>
      <c r="K23" s="6"/>
      <c r="L23" s="6"/>
    </row>
    <row r="24" spans="1:12" s="5" customFormat="1" ht="25.5" customHeight="1" x14ac:dyDescent="0.45">
      <c r="A24" s="295" t="s">
        <v>915</v>
      </c>
      <c r="B24" s="264"/>
      <c r="C24" s="265"/>
      <c r="D24" s="6"/>
      <c r="E24" s="6"/>
      <c r="F24" s="6"/>
      <c r="G24" s="6"/>
      <c r="H24" s="6"/>
      <c r="I24" s="6"/>
      <c r="J24" s="6"/>
      <c r="K24" s="6"/>
      <c r="L24" s="6"/>
    </row>
    <row r="25" spans="1:12" s="5" customFormat="1" ht="25.5" customHeight="1" x14ac:dyDescent="0.45">
      <c r="A25" s="295" t="s">
        <v>1167</v>
      </c>
      <c r="B25" s="266"/>
      <c r="C25" s="265"/>
      <c r="D25" s="6"/>
      <c r="E25" s="6"/>
      <c r="F25" s="6"/>
      <c r="G25" s="6"/>
      <c r="H25" s="6"/>
      <c r="I25" s="6"/>
      <c r="J25" s="6"/>
      <c r="K25" s="6"/>
      <c r="L25" s="6"/>
    </row>
    <row r="26" spans="1:12" s="5" customFormat="1" ht="25.5" customHeight="1" x14ac:dyDescent="0.45">
      <c r="A26" s="295" t="s">
        <v>1169</v>
      </c>
      <c r="B26" s="266"/>
      <c r="C26" s="265"/>
      <c r="D26" s="6"/>
      <c r="E26" s="6"/>
      <c r="F26" s="6"/>
      <c r="G26" s="6"/>
      <c r="H26" s="6"/>
      <c r="I26" s="6"/>
      <c r="J26" s="6"/>
      <c r="K26" s="6"/>
      <c r="L26" s="6"/>
    </row>
    <row r="27" spans="1:12" s="5" customFormat="1" ht="25.5" customHeight="1" x14ac:dyDescent="0.45">
      <c r="A27" s="295" t="s">
        <v>1168</v>
      </c>
      <c r="B27" s="266"/>
      <c r="C27" s="265"/>
      <c r="D27" s="6"/>
      <c r="E27" s="6"/>
      <c r="F27" s="6"/>
      <c r="G27" s="6"/>
      <c r="H27" s="6"/>
      <c r="I27" s="6"/>
      <c r="J27" s="6"/>
      <c r="K27" s="6"/>
      <c r="L27" s="6"/>
    </row>
    <row r="28" spans="1:12" ht="25.5" customHeight="1" x14ac:dyDescent="0.45">
      <c r="A28" s="260" t="s">
        <v>891</v>
      </c>
      <c r="B28" s="8"/>
      <c r="C28" s="9"/>
      <c r="D28" s="9"/>
      <c r="E28" s="9"/>
      <c r="F28" s="9"/>
      <c r="G28" s="9"/>
      <c r="H28" s="9"/>
      <c r="I28" s="9"/>
      <c r="J28" s="9"/>
      <c r="K28" s="9"/>
    </row>
    <row r="29" spans="1:12" ht="25.5" customHeight="1" x14ac:dyDescent="0.45">
      <c r="A29" s="10"/>
      <c r="B29" s="10" t="s">
        <v>1171</v>
      </c>
      <c r="C29" s="9"/>
      <c r="D29" s="9"/>
      <c r="E29" s="9"/>
      <c r="F29" s="9"/>
      <c r="G29" s="9"/>
      <c r="H29" s="9"/>
      <c r="I29" s="9"/>
      <c r="J29" s="9"/>
      <c r="K29" s="9"/>
    </row>
    <row r="30" spans="1:12" ht="25.5" customHeight="1" x14ac:dyDescent="0.45">
      <c r="A30" s="10" t="s">
        <v>12</v>
      </c>
      <c r="B30" s="10"/>
      <c r="C30" s="11"/>
      <c r="D30" s="11"/>
      <c r="E30" s="11"/>
      <c r="F30" s="12"/>
      <c r="G30" s="13"/>
      <c r="H30" s="13"/>
      <c r="I30" s="13"/>
      <c r="J30" s="12"/>
      <c r="K30" s="12"/>
    </row>
    <row r="31" spans="1:12" ht="25.5" customHeight="1" x14ac:dyDescent="0.45">
      <c r="A31" s="10" t="s">
        <v>13</v>
      </c>
      <c r="B31" s="10" t="s">
        <v>14</v>
      </c>
      <c r="C31" s="11"/>
      <c r="D31" s="11"/>
      <c r="E31" s="11"/>
      <c r="F31" s="12"/>
      <c r="G31" s="13"/>
      <c r="H31" s="13"/>
      <c r="I31" s="13"/>
      <c r="J31" s="12"/>
      <c r="K31" s="12"/>
    </row>
    <row r="32" spans="1:12" ht="25.5" customHeight="1" x14ac:dyDescent="0.45">
      <c r="A32" s="10" t="s">
        <v>15</v>
      </c>
      <c r="B32" s="14"/>
      <c r="C32" s="11"/>
      <c r="D32" s="11"/>
      <c r="E32" s="11"/>
      <c r="F32" s="12"/>
      <c r="G32" s="13"/>
      <c r="H32" s="13"/>
      <c r="I32" s="13"/>
      <c r="J32" s="12"/>
      <c r="K32" s="12"/>
    </row>
    <row r="33" spans="1:11" ht="25.5" customHeight="1" x14ac:dyDescent="0.45">
      <c r="A33" s="10" t="s">
        <v>16</v>
      </c>
      <c r="B33" s="15"/>
      <c r="C33" s="11"/>
      <c r="D33" s="11"/>
      <c r="E33" s="11"/>
      <c r="F33" s="12"/>
      <c r="G33" s="13"/>
      <c r="H33" s="13"/>
      <c r="I33" s="13"/>
      <c r="J33" s="12"/>
      <c r="K33" s="12"/>
    </row>
    <row r="34" spans="1:11" s="277" customFormat="1" ht="25.5" customHeight="1" x14ac:dyDescent="0.45">
      <c r="A34" s="10"/>
      <c r="B34" s="10"/>
      <c r="C34" s="11"/>
      <c r="D34" s="11"/>
      <c r="E34" s="11"/>
      <c r="F34" s="12"/>
      <c r="G34" s="13"/>
      <c r="H34" s="13"/>
      <c r="I34" s="13"/>
      <c r="J34" s="12"/>
      <c r="K34" s="12"/>
    </row>
    <row r="35" spans="1:11" s="315" customFormat="1" ht="25.5" customHeight="1" x14ac:dyDescent="0.45">
      <c r="A35" s="10"/>
      <c r="B35" s="10"/>
      <c r="C35" s="11"/>
      <c r="D35" s="11"/>
      <c r="E35" s="11"/>
      <c r="F35" s="12"/>
      <c r="G35" s="13"/>
      <c r="H35" s="13"/>
      <c r="I35" s="13"/>
      <c r="J35" s="12"/>
      <c r="K35" s="12"/>
    </row>
    <row r="36" spans="1:11" ht="25.5" customHeight="1" x14ac:dyDescent="0.45">
      <c r="A36" s="542" t="s">
        <v>17</v>
      </c>
      <c r="B36" s="542"/>
      <c r="C36" s="542"/>
      <c r="D36" s="542"/>
      <c r="E36" s="542"/>
      <c r="F36" s="542"/>
      <c r="G36" s="542"/>
      <c r="H36" s="542"/>
      <c r="I36" s="542"/>
      <c r="J36" s="542"/>
      <c r="K36" s="542"/>
    </row>
    <row r="37" spans="1:11" ht="25.5" customHeight="1" x14ac:dyDescent="0.4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25.5" customHeight="1" x14ac:dyDescent="0.45">
      <c r="A38" s="10" t="s">
        <v>13</v>
      </c>
      <c r="B38" s="10" t="s">
        <v>1076</v>
      </c>
      <c r="C38" s="11"/>
      <c r="D38" s="11"/>
      <c r="E38" s="11"/>
      <c r="F38" s="12"/>
      <c r="G38" s="13"/>
      <c r="H38" s="13"/>
      <c r="I38" s="13"/>
      <c r="J38" s="12"/>
      <c r="K38" s="12"/>
    </row>
    <row r="39" spans="1:11" ht="25.5" customHeight="1" x14ac:dyDescent="0.45">
      <c r="A39" s="10" t="s">
        <v>1077</v>
      </c>
      <c r="B39" s="15"/>
      <c r="C39" s="11"/>
      <c r="D39" s="11"/>
      <c r="E39" s="11"/>
      <c r="F39" s="12"/>
      <c r="G39" s="13"/>
      <c r="H39" s="13"/>
      <c r="I39" s="13"/>
      <c r="J39" s="12"/>
      <c r="K39" s="12"/>
    </row>
    <row r="40" spans="1:11" ht="25.5" customHeight="1" x14ac:dyDescent="0.45">
      <c r="A40" s="10" t="s">
        <v>1079</v>
      </c>
      <c r="B40" s="9"/>
      <c r="C40" s="9"/>
      <c r="D40" s="9"/>
      <c r="E40" s="9"/>
      <c r="F40" s="9"/>
      <c r="G40" s="9"/>
      <c r="H40" s="9"/>
      <c r="I40" s="9"/>
      <c r="J40" s="9"/>
      <c r="K40" s="9"/>
    </row>
    <row r="41" spans="1:11" ht="25.5" customHeight="1" x14ac:dyDescent="0.45">
      <c r="A41" s="10" t="s">
        <v>1078</v>
      </c>
      <c r="B41" s="10"/>
      <c r="C41" s="11"/>
      <c r="D41" s="11"/>
      <c r="E41" s="11"/>
      <c r="F41" s="12"/>
      <c r="G41" s="13"/>
      <c r="H41" s="13"/>
      <c r="I41" s="13"/>
      <c r="J41" s="12"/>
      <c r="K41" s="12"/>
    </row>
    <row r="42" spans="1:11" ht="25.5" customHeight="1" x14ac:dyDescent="0.45">
      <c r="A42" s="16"/>
      <c r="B42" s="10" t="s">
        <v>18</v>
      </c>
      <c r="C42" s="16"/>
      <c r="D42" s="16"/>
      <c r="E42" s="16"/>
      <c r="F42" s="16"/>
      <c r="G42" s="16"/>
      <c r="H42" s="16"/>
      <c r="I42" s="16"/>
      <c r="J42" s="16"/>
      <c r="K42" s="16"/>
    </row>
    <row r="43" spans="1:11" ht="25.5" customHeight="1" x14ac:dyDescent="0.45">
      <c r="A43" s="10" t="s">
        <v>827</v>
      </c>
      <c r="B43" s="15"/>
      <c r="C43" s="11"/>
      <c r="D43" s="11"/>
      <c r="E43" s="11"/>
      <c r="F43" s="12"/>
      <c r="G43" s="13"/>
      <c r="H43" s="13"/>
      <c r="I43" s="13"/>
      <c r="J43" s="12"/>
      <c r="K43" s="12"/>
    </row>
    <row r="44" spans="1:11" ht="25.5" customHeight="1" x14ac:dyDescent="0.45">
      <c r="A44" s="10" t="s">
        <v>19</v>
      </c>
      <c r="B44" s="10"/>
      <c r="C44" s="11"/>
      <c r="D44" s="11"/>
      <c r="E44" s="11"/>
      <c r="F44" s="12"/>
      <c r="G44" s="13"/>
      <c r="H44" s="13"/>
      <c r="I44" s="13"/>
      <c r="J44" s="12"/>
      <c r="K44" s="12"/>
    </row>
    <row r="45" spans="1:11" ht="25.5" customHeight="1" x14ac:dyDescent="0.45">
      <c r="A45" s="17" t="s">
        <v>20</v>
      </c>
      <c r="B45" s="18" t="s">
        <v>21</v>
      </c>
      <c r="C45" s="19"/>
      <c r="D45" s="19"/>
      <c r="E45" s="19"/>
      <c r="F45" s="19"/>
      <c r="G45" s="20"/>
      <c r="H45" s="19"/>
      <c r="I45" s="21"/>
      <c r="J45" s="19"/>
      <c r="K45" s="19"/>
    </row>
    <row r="46" spans="1:11" ht="25.5" customHeight="1" x14ac:dyDescent="0.45">
      <c r="A46" s="17"/>
      <c r="B46" s="18" t="s">
        <v>22</v>
      </c>
      <c r="C46" s="19"/>
      <c r="D46" s="19"/>
      <c r="E46" s="19"/>
      <c r="F46" s="19"/>
      <c r="G46" s="20"/>
      <c r="H46" s="19"/>
      <c r="I46" s="21"/>
      <c r="J46" s="19"/>
      <c r="K46" s="19"/>
    </row>
    <row r="47" spans="1:11" ht="25.5" customHeight="1" x14ac:dyDescent="0.45">
      <c r="A47" s="17" t="s">
        <v>20</v>
      </c>
      <c r="B47" s="18" t="s">
        <v>23</v>
      </c>
      <c r="C47" s="19"/>
      <c r="D47" s="19"/>
      <c r="E47" s="19"/>
      <c r="F47" s="19"/>
      <c r="G47" s="20"/>
      <c r="H47" s="19"/>
      <c r="I47" s="21"/>
      <c r="J47" s="19"/>
      <c r="K47" s="19"/>
    </row>
    <row r="48" spans="1:11" ht="25.5" customHeight="1" x14ac:dyDescent="0.45">
      <c r="A48" s="17"/>
      <c r="B48" s="18" t="s">
        <v>24</v>
      </c>
      <c r="C48" s="19"/>
      <c r="D48" s="19"/>
      <c r="E48" s="19"/>
      <c r="F48" s="19"/>
      <c r="G48" s="20"/>
      <c r="H48" s="19"/>
      <c r="I48" s="21"/>
      <c r="J48" s="19"/>
      <c r="K48" s="19"/>
    </row>
    <row r="49" spans="1:11" ht="25.5" customHeight="1" x14ac:dyDescent="0.45">
      <c r="A49" s="17" t="s">
        <v>20</v>
      </c>
      <c r="B49" s="18" t="s">
        <v>25</v>
      </c>
      <c r="C49" s="19"/>
      <c r="D49" s="19"/>
      <c r="E49" s="19"/>
      <c r="F49" s="19"/>
      <c r="G49" s="20"/>
      <c r="H49" s="19"/>
      <c r="I49" s="21"/>
      <c r="J49" s="19"/>
      <c r="K49" s="19"/>
    </row>
    <row r="50" spans="1:11" ht="25.5" customHeight="1" x14ac:dyDescent="0.45">
      <c r="A50" s="17"/>
      <c r="B50" s="10" t="s">
        <v>26</v>
      </c>
      <c r="C50" s="19"/>
      <c r="D50" s="19"/>
      <c r="E50" s="19"/>
      <c r="F50" s="19"/>
      <c r="G50" s="20"/>
      <c r="H50" s="19"/>
      <c r="I50" s="21"/>
      <c r="J50" s="19"/>
      <c r="K50" s="19"/>
    </row>
    <row r="51" spans="1:11" ht="25.5" customHeight="1" x14ac:dyDescent="0.45">
      <c r="A51" s="21" t="s">
        <v>27</v>
      </c>
      <c r="B51" s="18"/>
      <c r="C51" s="19"/>
      <c r="D51" s="19"/>
      <c r="E51" s="19"/>
      <c r="F51" s="19"/>
      <c r="G51" s="20"/>
      <c r="H51" s="19"/>
      <c r="I51" s="21"/>
      <c r="J51" s="19"/>
      <c r="K51" s="19"/>
    </row>
    <row r="52" spans="1:11" ht="25.5" customHeight="1" x14ac:dyDescent="0.45">
      <c r="A52" s="21" t="s">
        <v>28</v>
      </c>
      <c r="B52" s="18"/>
      <c r="C52" s="19"/>
      <c r="D52" s="19"/>
      <c r="E52" s="19"/>
      <c r="F52" s="19"/>
      <c r="G52" s="20"/>
      <c r="H52" s="19"/>
      <c r="I52" s="21"/>
      <c r="J52" s="19"/>
      <c r="K52" s="19"/>
    </row>
    <row r="53" spans="1:11" ht="25.5" customHeight="1" x14ac:dyDescent="0.45">
      <c r="A53" s="9"/>
      <c r="B53" s="10" t="s">
        <v>29</v>
      </c>
      <c r="C53" s="19"/>
      <c r="D53" s="19"/>
      <c r="E53" s="19"/>
      <c r="F53" s="19"/>
      <c r="G53" s="20"/>
      <c r="H53" s="19"/>
      <c r="I53" s="21"/>
      <c r="J53" s="19"/>
      <c r="K53" s="19"/>
    </row>
    <row r="54" spans="1:11" s="298" customFormat="1" ht="25.5" customHeight="1" x14ac:dyDescent="0.45">
      <c r="A54" s="260" t="s">
        <v>892</v>
      </c>
      <c r="B54" s="297"/>
      <c r="D54" s="299"/>
    </row>
    <row r="55" spans="1:11" s="298" customFormat="1" ht="25.5" customHeight="1" x14ac:dyDescent="0.45">
      <c r="B55" s="298" t="s">
        <v>30</v>
      </c>
    </row>
    <row r="56" spans="1:11" s="298" customFormat="1" ht="25.5" customHeight="1" x14ac:dyDescent="0.45">
      <c r="A56" s="298" t="s">
        <v>31</v>
      </c>
      <c r="D56" s="299"/>
    </row>
    <row r="57" spans="1:11" s="298" customFormat="1" ht="25.5" customHeight="1" x14ac:dyDescent="0.45">
      <c r="A57" s="298" t="s">
        <v>32</v>
      </c>
      <c r="D57" s="299"/>
    </row>
    <row r="58" spans="1:11" s="300" customFormat="1" ht="25.5" customHeight="1" x14ac:dyDescent="0.45">
      <c r="A58" s="298" t="s">
        <v>33</v>
      </c>
      <c r="B58" s="298"/>
      <c r="C58" s="22"/>
      <c r="D58" s="23"/>
      <c r="E58" s="24"/>
      <c r="G58" s="248"/>
      <c r="H58" s="248"/>
      <c r="I58" s="26"/>
      <c r="J58" s="24"/>
      <c r="K58" s="23"/>
    </row>
    <row r="59" spans="1:11" s="300" customFormat="1" ht="25.5" customHeight="1" x14ac:dyDescent="0.45">
      <c r="A59" s="298" t="s">
        <v>34</v>
      </c>
      <c r="B59" s="298"/>
      <c r="C59" s="22"/>
      <c r="D59" s="23"/>
      <c r="E59" s="24"/>
      <c r="G59" s="248"/>
      <c r="H59" s="248"/>
      <c r="I59" s="26"/>
      <c r="J59" s="24"/>
      <c r="K59" s="23"/>
    </row>
    <row r="60" spans="1:11" s="300" customFormat="1" ht="25.5" customHeight="1" x14ac:dyDescent="0.45">
      <c r="A60" s="298" t="s">
        <v>35</v>
      </c>
      <c r="B60" s="298"/>
      <c r="C60" s="22"/>
      <c r="D60" s="23"/>
      <c r="E60" s="24"/>
      <c r="G60" s="248"/>
      <c r="H60" s="248"/>
      <c r="I60" s="26"/>
      <c r="J60" s="24"/>
      <c r="K60" s="23"/>
    </row>
    <row r="61" spans="1:11" s="300" customFormat="1" ht="25.5" customHeight="1" x14ac:dyDescent="0.45">
      <c r="A61" s="298" t="s">
        <v>36</v>
      </c>
      <c r="B61" s="298"/>
      <c r="C61" s="22"/>
      <c r="D61" s="23"/>
      <c r="E61" s="24"/>
      <c r="G61" s="248"/>
      <c r="H61" s="248"/>
      <c r="I61" s="26"/>
      <c r="J61" s="24"/>
      <c r="K61" s="23"/>
    </row>
    <row r="62" spans="1:11" s="300" customFormat="1" ht="25.5" customHeight="1" x14ac:dyDescent="0.45">
      <c r="A62" s="298"/>
      <c r="B62" s="301" t="s">
        <v>37</v>
      </c>
      <c r="C62" s="22"/>
      <c r="D62" s="23"/>
      <c r="E62" s="248"/>
      <c r="F62" s="24"/>
      <c r="G62" s="248"/>
      <c r="H62" s="248"/>
      <c r="I62" s="26"/>
      <c r="J62" s="24"/>
      <c r="K62" s="23"/>
    </row>
    <row r="63" spans="1:11" s="300" customFormat="1" ht="25.5" customHeight="1" x14ac:dyDescent="0.45">
      <c r="A63" s="298"/>
      <c r="B63" s="248" t="s">
        <v>38</v>
      </c>
      <c r="C63" s="22"/>
      <c r="D63" s="23"/>
      <c r="E63" s="248"/>
      <c r="F63" s="24"/>
      <c r="G63" s="248"/>
      <c r="H63" s="248"/>
      <c r="I63" s="26"/>
      <c r="J63" s="24"/>
      <c r="K63" s="23"/>
    </row>
    <row r="64" spans="1:11" s="300" customFormat="1" ht="25.5" customHeight="1" x14ac:dyDescent="0.45">
      <c r="A64" s="248" t="s">
        <v>39</v>
      </c>
      <c r="B64" s="248"/>
      <c r="C64" s="22"/>
      <c r="D64" s="23"/>
      <c r="E64" s="248"/>
      <c r="F64" s="24"/>
      <c r="G64" s="248"/>
      <c r="H64" s="248"/>
      <c r="I64" s="26"/>
      <c r="J64" s="24"/>
      <c r="K64" s="23"/>
    </row>
    <row r="65" spans="1:11" s="300" customFormat="1" ht="25.5" customHeight="1" x14ac:dyDescent="0.45">
      <c r="A65" s="298"/>
      <c r="B65" s="248" t="s">
        <v>40</v>
      </c>
      <c r="C65" s="22"/>
      <c r="D65" s="23"/>
      <c r="E65" s="248"/>
      <c r="F65" s="24"/>
      <c r="G65" s="248"/>
      <c r="H65" s="248"/>
      <c r="I65" s="26"/>
      <c r="J65" s="24"/>
      <c r="K65" s="23"/>
    </row>
    <row r="66" spans="1:11" s="300" customFormat="1" ht="25.5" customHeight="1" x14ac:dyDescent="0.45">
      <c r="A66" s="298"/>
      <c r="B66" s="248" t="s">
        <v>41</v>
      </c>
      <c r="C66" s="22"/>
      <c r="D66" s="23"/>
      <c r="E66" s="248" t="s">
        <v>42</v>
      </c>
      <c r="F66" s="24"/>
      <c r="H66" s="248"/>
      <c r="I66" s="26"/>
      <c r="J66" s="24"/>
      <c r="K66" s="23"/>
    </row>
    <row r="67" spans="1:11" s="300" customFormat="1" ht="25.5" customHeight="1" x14ac:dyDescent="0.45">
      <c r="A67" s="298"/>
      <c r="B67" s="248" t="s">
        <v>43</v>
      </c>
      <c r="C67" s="22"/>
      <c r="D67" s="23"/>
      <c r="E67" s="248" t="s">
        <v>44</v>
      </c>
      <c r="F67" s="24"/>
      <c r="H67" s="248"/>
      <c r="I67" s="26"/>
      <c r="J67" s="24"/>
      <c r="K67" s="23"/>
    </row>
    <row r="68" spans="1:11" s="300" customFormat="1" ht="25.5" customHeight="1" x14ac:dyDescent="0.45">
      <c r="A68" s="298"/>
      <c r="B68" s="248" t="s">
        <v>45</v>
      </c>
      <c r="C68" s="22"/>
      <c r="D68" s="23"/>
      <c r="E68" s="248"/>
      <c r="F68" s="24"/>
      <c r="H68" s="248"/>
      <c r="I68" s="26"/>
      <c r="J68" s="24"/>
      <c r="K68" s="23"/>
    </row>
    <row r="69" spans="1:11" s="300" customFormat="1" ht="25.5" customHeight="1" x14ac:dyDescent="0.45">
      <c r="A69" s="298"/>
      <c r="B69" s="248" t="s">
        <v>46</v>
      </c>
      <c r="C69" s="22"/>
      <c r="D69" s="23"/>
      <c r="E69" s="248" t="s">
        <v>47</v>
      </c>
      <c r="F69" s="24"/>
      <c r="H69" s="248"/>
      <c r="I69" s="26"/>
      <c r="J69" s="24"/>
      <c r="K69" s="23"/>
    </row>
    <row r="70" spans="1:11" s="300" customFormat="1" ht="25.5" customHeight="1" x14ac:dyDescent="0.45">
      <c r="A70" s="298"/>
      <c r="B70" s="248"/>
      <c r="C70" s="22"/>
      <c r="D70" s="23"/>
      <c r="E70" s="248"/>
      <c r="F70" s="24"/>
      <c r="H70" s="248"/>
      <c r="I70" s="26"/>
      <c r="J70" s="24"/>
      <c r="K70" s="23"/>
    </row>
    <row r="71" spans="1:11" ht="24.75" customHeight="1" x14ac:dyDescent="0.45">
      <c r="A71" s="542" t="s">
        <v>53</v>
      </c>
      <c r="B71" s="542"/>
      <c r="C71" s="542"/>
      <c r="D71" s="542"/>
      <c r="E71" s="542"/>
      <c r="F71" s="542"/>
      <c r="G71" s="542"/>
      <c r="H71" s="542"/>
      <c r="I71" s="542"/>
      <c r="J71" s="542"/>
      <c r="K71" s="542"/>
    </row>
    <row r="72" spans="1:11" ht="24.75" customHeight="1" x14ac:dyDescent="0.45">
      <c r="A72" s="255"/>
      <c r="B72" s="255"/>
      <c r="C72" s="255"/>
      <c r="D72" s="255"/>
      <c r="E72" s="255"/>
      <c r="F72" s="255"/>
      <c r="G72" s="255"/>
      <c r="H72" s="255"/>
      <c r="I72" s="255"/>
      <c r="J72" s="255"/>
      <c r="K72" s="255"/>
    </row>
    <row r="73" spans="1:11" s="300" customFormat="1" ht="24.75" customHeight="1" x14ac:dyDescent="0.45">
      <c r="A73" s="298"/>
      <c r="B73" s="248" t="s">
        <v>48</v>
      </c>
      <c r="C73" s="22"/>
      <c r="D73" s="23"/>
      <c r="E73" s="248"/>
      <c r="F73" s="24"/>
      <c r="H73" s="248"/>
      <c r="I73" s="26"/>
      <c r="J73" s="24"/>
      <c r="K73" s="23"/>
    </row>
    <row r="74" spans="1:11" s="300" customFormat="1" ht="24.75" customHeight="1" x14ac:dyDescent="0.45">
      <c r="A74" s="298"/>
      <c r="B74" s="248" t="s">
        <v>49</v>
      </c>
      <c r="C74" s="22"/>
      <c r="D74" s="23"/>
      <c r="E74" s="248" t="s">
        <v>50</v>
      </c>
      <c r="F74" s="24"/>
      <c r="H74" s="248"/>
      <c r="I74" s="26"/>
      <c r="J74" s="24"/>
      <c r="K74" s="23"/>
    </row>
    <row r="75" spans="1:11" s="300" customFormat="1" ht="24.75" customHeight="1" x14ac:dyDescent="0.45">
      <c r="A75" s="298"/>
      <c r="B75" s="248" t="s">
        <v>51</v>
      </c>
      <c r="C75" s="22"/>
      <c r="D75" s="23"/>
      <c r="E75" s="248" t="s">
        <v>52</v>
      </c>
      <c r="F75" s="24"/>
      <c r="H75" s="248"/>
      <c r="I75" s="26"/>
      <c r="J75" s="24"/>
      <c r="K75" s="23"/>
    </row>
    <row r="76" spans="1:11" s="300" customFormat="1" ht="24.75" customHeight="1" x14ac:dyDescent="0.45">
      <c r="A76" s="298"/>
      <c r="B76" s="248" t="s">
        <v>893</v>
      </c>
      <c r="C76" s="22"/>
      <c r="D76" s="23"/>
      <c r="E76" s="248"/>
      <c r="F76" s="24"/>
      <c r="G76" s="248"/>
      <c r="H76" s="248"/>
      <c r="I76" s="26"/>
      <c r="J76" s="24"/>
      <c r="K76" s="23"/>
    </row>
    <row r="77" spans="1:11" s="300" customFormat="1" ht="24.75" customHeight="1" x14ac:dyDescent="0.45">
      <c r="A77" s="248" t="s">
        <v>894</v>
      </c>
      <c r="B77" s="248"/>
      <c r="C77" s="22"/>
      <c r="D77" s="23"/>
      <c r="E77" s="248"/>
      <c r="F77" s="24"/>
      <c r="G77" s="248"/>
      <c r="H77" s="248"/>
      <c r="I77" s="26"/>
      <c r="J77" s="24"/>
      <c r="K77" s="23"/>
    </row>
    <row r="78" spans="1:11" s="300" customFormat="1" ht="24.75" customHeight="1" x14ac:dyDescent="0.45">
      <c r="A78" s="248" t="s">
        <v>895</v>
      </c>
      <c r="B78" s="248"/>
      <c r="C78" s="22"/>
      <c r="D78" s="23"/>
      <c r="E78" s="248"/>
      <c r="F78" s="24"/>
      <c r="G78" s="248"/>
      <c r="H78" s="248"/>
      <c r="I78" s="26"/>
      <c r="J78" s="24"/>
      <c r="K78" s="23"/>
    </row>
    <row r="79" spans="1:11" s="300" customFormat="1" ht="24.75" customHeight="1" x14ac:dyDescent="0.45">
      <c r="A79" s="248" t="s">
        <v>896</v>
      </c>
      <c r="B79" s="248"/>
      <c r="C79" s="22"/>
      <c r="D79" s="23"/>
      <c r="E79" s="248"/>
      <c r="F79" s="24"/>
      <c r="G79" s="248"/>
      <c r="H79" s="248"/>
      <c r="I79" s="26"/>
      <c r="J79" s="24"/>
      <c r="K79" s="23"/>
    </row>
    <row r="80" spans="1:11" s="300" customFormat="1" ht="24.75" customHeight="1" x14ac:dyDescent="0.45">
      <c r="A80" s="248" t="s">
        <v>897</v>
      </c>
      <c r="B80" s="248"/>
      <c r="C80" s="22"/>
      <c r="D80" s="23"/>
      <c r="E80" s="248"/>
      <c r="F80" s="24"/>
      <c r="G80" s="248"/>
      <c r="H80" s="248"/>
      <c r="I80" s="26"/>
      <c r="J80" s="24"/>
      <c r="K80" s="23"/>
    </row>
    <row r="81" spans="1:11" s="300" customFormat="1" ht="24.75" customHeight="1" x14ac:dyDescent="0.45">
      <c r="A81" s="248" t="s">
        <v>54</v>
      </c>
      <c r="B81" s="248"/>
      <c r="C81" s="248"/>
      <c r="E81" s="248"/>
      <c r="F81" s="24"/>
      <c r="G81" s="248"/>
      <c r="H81" s="248"/>
      <c r="I81" s="26"/>
      <c r="J81" s="24"/>
      <c r="K81" s="23"/>
    </row>
    <row r="82" spans="1:11" s="300" customFormat="1" ht="24.75" customHeight="1" x14ac:dyDescent="0.45">
      <c r="A82" s="410" t="s">
        <v>954</v>
      </c>
      <c r="B82" s="302" t="s">
        <v>916</v>
      </c>
      <c r="C82" s="248"/>
      <c r="D82" s="261"/>
      <c r="E82" s="248"/>
      <c r="F82" s="24"/>
      <c r="G82" s="248"/>
      <c r="H82" s="248"/>
      <c r="I82" s="26"/>
      <c r="J82" s="24"/>
      <c r="K82" s="23"/>
    </row>
    <row r="83" spans="1:11" s="300" customFormat="1" ht="24.75" customHeight="1" x14ac:dyDescent="0.45">
      <c r="A83" s="248" t="s">
        <v>917</v>
      </c>
      <c r="B83" s="248"/>
      <c r="C83" s="298"/>
      <c r="D83" s="261"/>
      <c r="E83" s="248"/>
      <c r="F83" s="24"/>
      <c r="G83" s="248"/>
      <c r="H83" s="248"/>
      <c r="I83" s="26"/>
      <c r="J83" s="24"/>
      <c r="K83" s="23"/>
    </row>
    <row r="84" spans="1:11" s="300" customFormat="1" ht="24.75" customHeight="1" x14ac:dyDescent="0.45">
      <c r="A84" s="248" t="s">
        <v>898</v>
      </c>
      <c r="B84" s="248"/>
      <c r="C84" s="298"/>
      <c r="D84" s="261"/>
      <c r="E84" s="248"/>
      <c r="F84" s="24"/>
      <c r="G84" s="248"/>
      <c r="H84" s="248"/>
      <c r="I84" s="26"/>
      <c r="J84" s="24"/>
      <c r="K84" s="23"/>
    </row>
    <row r="85" spans="1:11" s="300" customFormat="1" ht="24.75" customHeight="1" x14ac:dyDescent="0.45">
      <c r="A85" s="248" t="s">
        <v>899</v>
      </c>
      <c r="B85" s="248"/>
      <c r="C85" s="298"/>
      <c r="D85" s="261"/>
      <c r="E85" s="248"/>
      <c r="F85" s="24"/>
      <c r="G85" s="248"/>
      <c r="H85" s="248"/>
      <c r="I85" s="26"/>
      <c r="J85" s="24"/>
      <c r="K85" s="23"/>
    </row>
    <row r="86" spans="1:11" s="298" customFormat="1" ht="24.75" customHeight="1" x14ac:dyDescent="0.45">
      <c r="A86" s="410" t="s">
        <v>954</v>
      </c>
      <c r="B86" s="302" t="s">
        <v>955</v>
      </c>
      <c r="E86" s="248"/>
      <c r="F86" s="261"/>
      <c r="G86" s="248"/>
      <c r="H86" s="248"/>
      <c r="I86" s="262"/>
      <c r="J86" s="261"/>
      <c r="K86" s="263"/>
    </row>
    <row r="87" spans="1:11" s="298" customFormat="1" ht="24.75" customHeight="1" x14ac:dyDescent="0.45">
      <c r="A87" s="248" t="s">
        <v>956</v>
      </c>
      <c r="F87" s="261"/>
      <c r="G87" s="248"/>
      <c r="H87" s="248"/>
      <c r="I87" s="262"/>
      <c r="J87" s="261"/>
      <c r="K87" s="263"/>
    </row>
    <row r="88" spans="1:11" s="300" customFormat="1" ht="24.75" customHeight="1" x14ac:dyDescent="0.45">
      <c r="A88" s="298"/>
      <c r="B88" s="248" t="s">
        <v>900</v>
      </c>
      <c r="E88" s="248"/>
      <c r="F88" s="24"/>
      <c r="G88" s="248"/>
      <c r="H88" s="248"/>
      <c r="I88" s="26"/>
      <c r="J88" s="24"/>
      <c r="K88" s="23"/>
    </row>
    <row r="89" spans="1:11" s="300" customFormat="1" ht="24.75" customHeight="1" x14ac:dyDescent="0.45">
      <c r="A89" s="248" t="s">
        <v>828</v>
      </c>
      <c r="B89" s="248"/>
      <c r="C89" s="22"/>
      <c r="D89" s="23"/>
      <c r="E89" s="248"/>
      <c r="F89" s="24"/>
      <c r="G89" s="248"/>
      <c r="H89" s="248"/>
      <c r="I89" s="26"/>
      <c r="J89" s="24"/>
      <c r="K89" s="23"/>
    </row>
    <row r="90" spans="1:11" s="300" customFormat="1" ht="24.75" customHeight="1" x14ac:dyDescent="0.45">
      <c r="A90" s="248" t="s">
        <v>901</v>
      </c>
      <c r="B90" s="248"/>
      <c r="C90" s="22"/>
      <c r="D90" s="23"/>
      <c r="E90" s="248"/>
      <c r="F90" s="24"/>
      <c r="G90" s="248"/>
      <c r="H90" s="248"/>
      <c r="I90" s="26"/>
      <c r="J90" s="24"/>
      <c r="K90" s="23"/>
    </row>
    <row r="91" spans="1:11" ht="24.75" customHeight="1" x14ac:dyDescent="0.45">
      <c r="B91" s="248" t="s">
        <v>953</v>
      </c>
      <c r="C91" s="255"/>
      <c r="D91" s="255"/>
      <c r="E91" s="255"/>
      <c r="F91" s="255"/>
      <c r="G91" s="255"/>
      <c r="H91" s="255"/>
      <c r="I91" s="255"/>
      <c r="J91" s="255"/>
      <c r="K91" s="255"/>
    </row>
    <row r="92" spans="1:11" s="300" customFormat="1" ht="24.75" customHeight="1" x14ac:dyDescent="0.45">
      <c r="A92" s="298"/>
      <c r="B92" s="301" t="s">
        <v>55</v>
      </c>
      <c r="C92" s="22"/>
      <c r="D92" s="23"/>
      <c r="E92" s="248"/>
      <c r="F92" s="24"/>
      <c r="G92" s="248"/>
      <c r="H92" s="248"/>
      <c r="I92" s="26"/>
      <c r="J92" s="24"/>
      <c r="K92" s="23"/>
    </row>
    <row r="93" spans="1:11" s="300" customFormat="1" ht="24.75" customHeight="1" x14ac:dyDescent="0.45">
      <c r="A93" s="298"/>
      <c r="B93" s="248" t="s">
        <v>56</v>
      </c>
      <c r="C93" s="22"/>
      <c r="D93" s="23"/>
      <c r="E93" s="248"/>
      <c r="F93" s="24"/>
      <c r="G93" s="248"/>
      <c r="H93" s="248"/>
      <c r="I93" s="26"/>
      <c r="J93" s="24"/>
      <c r="K93" s="23"/>
    </row>
    <row r="94" spans="1:11" s="300" customFormat="1" ht="24.75" customHeight="1" x14ac:dyDescent="0.45">
      <c r="A94" s="248" t="s">
        <v>829</v>
      </c>
      <c r="B94" s="248"/>
      <c r="C94" s="22"/>
      <c r="D94" s="23"/>
      <c r="E94" s="248"/>
      <c r="F94" s="24"/>
      <c r="G94" s="248"/>
      <c r="H94" s="248"/>
      <c r="I94" s="26"/>
      <c r="J94" s="24"/>
      <c r="K94" s="23"/>
    </row>
    <row r="95" spans="1:11" s="300" customFormat="1" ht="24.75" customHeight="1" x14ac:dyDescent="0.45">
      <c r="A95" s="248" t="s">
        <v>57</v>
      </c>
      <c r="B95" s="248"/>
      <c r="C95" s="22"/>
      <c r="D95" s="23"/>
      <c r="E95" s="248"/>
      <c r="F95" s="24"/>
      <c r="G95" s="248"/>
      <c r="H95" s="248"/>
      <c r="I95" s="26"/>
      <c r="J95" s="24"/>
      <c r="K95" s="23"/>
    </row>
    <row r="96" spans="1:11" s="300" customFormat="1" ht="24.75" customHeight="1" x14ac:dyDescent="0.45">
      <c r="A96" s="248" t="s">
        <v>58</v>
      </c>
      <c r="B96" s="248"/>
      <c r="C96" s="22"/>
      <c r="D96" s="23"/>
      <c r="E96" s="248"/>
      <c r="F96" s="24"/>
      <c r="G96" s="248"/>
      <c r="H96" s="248"/>
      <c r="I96" s="26"/>
      <c r="J96" s="24"/>
      <c r="K96" s="23"/>
    </row>
    <row r="97" spans="1:11" s="300" customFormat="1" ht="24.75" customHeight="1" x14ac:dyDescent="0.45">
      <c r="A97" s="248" t="s">
        <v>944</v>
      </c>
      <c r="B97" s="248"/>
      <c r="C97" s="22"/>
      <c r="D97" s="23"/>
      <c r="E97" s="248"/>
      <c r="F97" s="24"/>
      <c r="G97" s="248"/>
      <c r="H97" s="248"/>
      <c r="I97" s="26"/>
      <c r="J97" s="24"/>
      <c r="K97" s="23"/>
    </row>
    <row r="98" spans="1:11" s="300" customFormat="1" ht="24.75" customHeight="1" x14ac:dyDescent="0.45">
      <c r="A98" s="248"/>
      <c r="B98" s="248" t="s">
        <v>945</v>
      </c>
      <c r="C98" s="22"/>
      <c r="D98" s="23"/>
      <c r="E98" s="248"/>
      <c r="F98" s="24"/>
      <c r="G98" s="248"/>
      <c r="H98" s="248"/>
      <c r="I98" s="26"/>
      <c r="J98" s="24"/>
      <c r="K98" s="23"/>
    </row>
    <row r="99" spans="1:11" s="300" customFormat="1" ht="24.75" customHeight="1" x14ac:dyDescent="0.45">
      <c r="A99" s="298"/>
      <c r="B99" s="248" t="s">
        <v>40</v>
      </c>
      <c r="C99" s="301"/>
      <c r="D99" s="23"/>
      <c r="E99" s="248"/>
      <c r="F99" s="24"/>
      <c r="G99" s="248"/>
      <c r="H99" s="248"/>
      <c r="I99" s="26"/>
      <c r="J99" s="24"/>
      <c r="K99" s="23"/>
    </row>
    <row r="100" spans="1:11" s="300" customFormat="1" ht="24.75" customHeight="1" x14ac:dyDescent="0.45">
      <c r="A100" s="298"/>
      <c r="B100" s="248" t="s">
        <v>59</v>
      </c>
      <c r="C100" s="301"/>
      <c r="D100" s="23"/>
      <c r="E100" s="248"/>
      <c r="F100" s="24"/>
      <c r="G100" s="260" t="s">
        <v>60</v>
      </c>
      <c r="H100" s="248"/>
      <c r="I100" s="26"/>
      <c r="J100" s="24"/>
      <c r="K100" s="23"/>
    </row>
    <row r="101" spans="1:11" s="300" customFormat="1" ht="24.75" customHeight="1" x14ac:dyDescent="0.45">
      <c r="A101" s="298"/>
      <c r="B101" s="301" t="s">
        <v>61</v>
      </c>
      <c r="C101" s="248"/>
      <c r="D101" s="23"/>
      <c r="F101" s="24"/>
      <c r="H101" s="248"/>
      <c r="I101" s="26"/>
      <c r="J101" s="24"/>
      <c r="K101" s="23"/>
    </row>
    <row r="102" spans="1:11" s="300" customFormat="1" ht="24.75" customHeight="1" x14ac:dyDescent="0.45">
      <c r="A102" s="298"/>
      <c r="B102" s="248" t="s">
        <v>62</v>
      </c>
      <c r="D102" s="23"/>
      <c r="F102" s="24"/>
      <c r="G102" s="260" t="s">
        <v>63</v>
      </c>
      <c r="H102" s="248"/>
      <c r="I102" s="26"/>
      <c r="J102" s="24"/>
      <c r="K102" s="23"/>
    </row>
    <row r="103" spans="1:11" s="300" customFormat="1" ht="24.75" customHeight="1" x14ac:dyDescent="0.45">
      <c r="A103" s="298"/>
      <c r="B103" s="248" t="s">
        <v>64</v>
      </c>
      <c r="D103" s="23"/>
      <c r="F103" s="24"/>
      <c r="G103" s="260" t="s">
        <v>65</v>
      </c>
      <c r="H103" s="248"/>
      <c r="I103" s="26"/>
      <c r="J103" s="24"/>
      <c r="K103" s="23"/>
    </row>
    <row r="104" spans="1:11" s="300" customFormat="1" ht="24.75" customHeight="1" x14ac:dyDescent="0.45">
      <c r="A104" s="298"/>
      <c r="B104" s="248" t="s">
        <v>48</v>
      </c>
      <c r="D104" s="23"/>
      <c r="F104" s="24"/>
      <c r="H104" s="248"/>
      <c r="I104" s="26"/>
      <c r="J104" s="24"/>
      <c r="K104" s="23"/>
    </row>
    <row r="105" spans="1:11" s="300" customFormat="1" ht="24.75" customHeight="1" x14ac:dyDescent="0.45">
      <c r="A105" s="298"/>
      <c r="B105" s="248" t="s">
        <v>66</v>
      </c>
      <c r="D105" s="23"/>
      <c r="E105" s="248"/>
      <c r="F105" s="24"/>
      <c r="G105" s="260" t="s">
        <v>67</v>
      </c>
      <c r="H105" s="248"/>
      <c r="I105" s="26"/>
      <c r="J105" s="24"/>
      <c r="K105" s="23"/>
    </row>
    <row r="106" spans="1:11" s="300" customFormat="1" ht="24.75" customHeight="1" x14ac:dyDescent="0.45">
      <c r="B106" s="248"/>
      <c r="D106" s="23"/>
      <c r="E106" s="248"/>
      <c r="F106" s="24"/>
      <c r="G106" s="248"/>
      <c r="H106" s="248"/>
      <c r="I106" s="26"/>
      <c r="J106" s="24"/>
      <c r="K106" s="23"/>
    </row>
    <row r="107" spans="1:11" s="300" customFormat="1" ht="27" customHeight="1" x14ac:dyDescent="0.45">
      <c r="A107" s="542" t="s">
        <v>68</v>
      </c>
      <c r="B107" s="542"/>
      <c r="C107" s="542"/>
      <c r="D107" s="542"/>
      <c r="E107" s="542"/>
      <c r="F107" s="542"/>
      <c r="G107" s="542"/>
      <c r="H107" s="542"/>
      <c r="I107" s="542"/>
      <c r="J107" s="542"/>
      <c r="K107" s="542"/>
    </row>
    <row r="108" spans="1:11" s="300" customFormat="1" ht="27" customHeight="1" x14ac:dyDescent="0.45">
      <c r="A108" s="255"/>
      <c r="B108" s="255"/>
      <c r="C108" s="255"/>
      <c r="D108" s="255"/>
      <c r="E108" s="255"/>
      <c r="F108" s="255"/>
      <c r="G108" s="255"/>
      <c r="H108" s="255"/>
      <c r="I108" s="255"/>
      <c r="J108" s="255"/>
      <c r="K108" s="255"/>
    </row>
    <row r="109" spans="1:11" s="300" customFormat="1" ht="27" customHeight="1" x14ac:dyDescent="0.45">
      <c r="A109" s="298"/>
      <c r="B109" s="248" t="s">
        <v>900</v>
      </c>
      <c r="C109" s="22"/>
      <c r="E109" s="248"/>
      <c r="F109" s="24"/>
      <c r="G109" s="248"/>
      <c r="H109" s="248"/>
      <c r="I109" s="26"/>
      <c r="J109" s="24"/>
      <c r="K109" s="23"/>
    </row>
    <row r="110" spans="1:11" s="300" customFormat="1" ht="27" customHeight="1" x14ac:dyDescent="0.45">
      <c r="A110" s="248" t="s">
        <v>902</v>
      </c>
      <c r="B110" s="248"/>
      <c r="D110" s="23"/>
      <c r="E110" s="248"/>
      <c r="F110" s="24"/>
      <c r="G110" s="248"/>
      <c r="H110" s="248"/>
      <c r="I110" s="26"/>
      <c r="J110" s="24"/>
      <c r="K110" s="23"/>
    </row>
    <row r="111" spans="1:11" s="300" customFormat="1" ht="27" customHeight="1" x14ac:dyDescent="0.45">
      <c r="A111" s="248" t="s">
        <v>901</v>
      </c>
      <c r="B111" s="248"/>
      <c r="D111" s="23"/>
      <c r="E111" s="248"/>
      <c r="F111" s="24"/>
      <c r="G111" s="248"/>
      <c r="H111" s="248"/>
      <c r="I111" s="26"/>
      <c r="J111" s="24"/>
      <c r="K111" s="23"/>
    </row>
    <row r="112" spans="1:11" s="300" customFormat="1" ht="27" customHeight="1" x14ac:dyDescent="0.45">
      <c r="B112" s="248" t="s">
        <v>953</v>
      </c>
      <c r="D112" s="23"/>
      <c r="E112" s="248"/>
      <c r="F112" s="24"/>
      <c r="G112" s="248"/>
      <c r="H112" s="248"/>
      <c r="I112" s="26"/>
      <c r="J112" s="24"/>
      <c r="K112" s="23"/>
    </row>
    <row r="113" spans="1:11" s="300" customFormat="1" ht="27" customHeight="1" x14ac:dyDescent="0.45">
      <c r="A113" s="316"/>
      <c r="B113" s="301" t="s">
        <v>903</v>
      </c>
      <c r="C113" s="316"/>
      <c r="D113" s="316"/>
      <c r="E113" s="316"/>
      <c r="F113" s="316"/>
      <c r="G113" s="316"/>
      <c r="H113" s="316"/>
      <c r="I113" s="316"/>
      <c r="J113" s="316"/>
      <c r="K113" s="316"/>
    </row>
    <row r="114" spans="1:11" s="300" customFormat="1" ht="27" customHeight="1" x14ac:dyDescent="0.45">
      <c r="A114" s="301" t="s">
        <v>904</v>
      </c>
      <c r="B114" s="316"/>
      <c r="C114" s="316"/>
      <c r="D114" s="316"/>
      <c r="E114" s="316"/>
      <c r="F114" s="316"/>
      <c r="G114" s="316"/>
      <c r="H114" s="316"/>
      <c r="I114" s="316"/>
      <c r="J114" s="316"/>
      <c r="K114" s="316"/>
    </row>
    <row r="115" spans="1:11" s="300" customFormat="1" ht="27" customHeight="1" x14ac:dyDescent="0.45">
      <c r="B115" s="303" t="s">
        <v>905</v>
      </c>
      <c r="C115" s="255"/>
      <c r="D115" s="255"/>
      <c r="E115" s="255"/>
      <c r="F115" s="255"/>
      <c r="G115" s="255"/>
      <c r="H115" s="255"/>
      <c r="I115" s="255"/>
      <c r="J115" s="255"/>
      <c r="K115" s="255"/>
    </row>
    <row r="116" spans="1:11" s="300" customFormat="1" ht="27" customHeight="1" x14ac:dyDescent="0.45">
      <c r="A116" s="248" t="s">
        <v>906</v>
      </c>
      <c r="B116" s="303"/>
      <c r="C116" s="255"/>
      <c r="D116" s="255"/>
      <c r="E116" s="255"/>
      <c r="F116" s="255"/>
      <c r="G116" s="255"/>
      <c r="H116" s="255"/>
      <c r="I116" s="255"/>
      <c r="J116" s="255"/>
      <c r="K116" s="255"/>
    </row>
    <row r="117" spans="1:11" s="300" customFormat="1" ht="27" customHeight="1" x14ac:dyDescent="0.45">
      <c r="A117" s="248" t="s">
        <v>907</v>
      </c>
      <c r="B117" s="255"/>
      <c r="C117" s="255"/>
      <c r="D117" s="255"/>
      <c r="E117" s="255"/>
      <c r="F117" s="255"/>
      <c r="G117" s="255"/>
      <c r="H117" s="255"/>
      <c r="I117" s="255"/>
      <c r="J117" s="255"/>
      <c r="K117" s="255"/>
    </row>
    <row r="118" spans="1:11" s="300" customFormat="1" ht="27" customHeight="1" x14ac:dyDescent="0.45">
      <c r="A118" s="248" t="s">
        <v>908</v>
      </c>
      <c r="B118" s="255"/>
      <c r="C118" s="255"/>
      <c r="D118" s="255"/>
      <c r="E118" s="255"/>
      <c r="F118" s="255"/>
      <c r="G118" s="255"/>
      <c r="H118" s="255"/>
      <c r="I118" s="255"/>
      <c r="J118" s="255"/>
      <c r="K118" s="255"/>
    </row>
    <row r="119" spans="1:11" s="300" customFormat="1" ht="27" customHeight="1" x14ac:dyDescent="0.45">
      <c r="A119" s="255"/>
      <c r="B119" s="303" t="s">
        <v>909</v>
      </c>
      <c r="C119" s="255"/>
      <c r="D119" s="255"/>
      <c r="E119" s="255"/>
      <c r="F119" s="255"/>
      <c r="G119" s="255"/>
      <c r="H119" s="255"/>
      <c r="I119" s="255"/>
      <c r="J119" s="255"/>
      <c r="K119" s="255"/>
    </row>
    <row r="120" spans="1:11" s="300" customFormat="1" ht="27" customHeight="1" x14ac:dyDescent="0.45">
      <c r="A120" s="248" t="s">
        <v>918</v>
      </c>
      <c r="B120" s="248"/>
      <c r="C120" s="255"/>
      <c r="D120" s="255"/>
      <c r="E120" s="255"/>
      <c r="F120" s="255"/>
      <c r="G120" s="255"/>
      <c r="H120" s="255"/>
      <c r="I120" s="255"/>
      <c r="J120" s="255"/>
      <c r="K120" s="255"/>
    </row>
    <row r="121" spans="1:11" s="300" customFormat="1" ht="27" customHeight="1" x14ac:dyDescent="0.45">
      <c r="A121" s="248" t="s">
        <v>920</v>
      </c>
      <c r="B121" s="248"/>
      <c r="C121" s="255"/>
      <c r="D121" s="255"/>
      <c r="E121" s="255"/>
      <c r="F121" s="255"/>
      <c r="G121" s="255"/>
      <c r="H121" s="255"/>
      <c r="I121" s="255"/>
      <c r="J121" s="255"/>
      <c r="K121" s="255"/>
    </row>
    <row r="122" spans="1:11" s="300" customFormat="1" ht="27" customHeight="1" x14ac:dyDescent="0.45">
      <c r="A122" s="248" t="s">
        <v>919</v>
      </c>
      <c r="B122" s="248"/>
      <c r="C122" s="255"/>
      <c r="D122" s="255"/>
      <c r="E122" s="255"/>
      <c r="F122" s="255"/>
      <c r="G122" s="255"/>
      <c r="H122" s="255"/>
      <c r="I122" s="255"/>
      <c r="J122" s="255"/>
      <c r="K122" s="255"/>
    </row>
    <row r="123" spans="1:11" s="300" customFormat="1" ht="27" customHeight="1" x14ac:dyDescent="0.45">
      <c r="A123" s="526"/>
      <c r="B123" s="302" t="s">
        <v>910</v>
      </c>
      <c r="C123" s="526"/>
      <c r="D123" s="526"/>
      <c r="E123" s="526"/>
      <c r="F123" s="526"/>
      <c r="G123" s="526"/>
      <c r="H123" s="526"/>
      <c r="I123" s="526"/>
      <c r="J123" s="526"/>
      <c r="K123" s="526"/>
    </row>
    <row r="124" spans="1:11" s="300" customFormat="1" ht="27" customHeight="1" x14ac:dyDescent="0.45">
      <c r="A124" s="526"/>
      <c r="B124" s="248" t="s">
        <v>921</v>
      </c>
      <c r="C124" s="526"/>
      <c r="D124" s="526"/>
      <c r="E124" s="526"/>
      <c r="F124" s="526"/>
      <c r="G124" s="526"/>
      <c r="H124" s="526"/>
      <c r="I124" s="526"/>
      <c r="J124" s="526"/>
      <c r="K124" s="526"/>
    </row>
    <row r="125" spans="1:11" s="300" customFormat="1" ht="27" customHeight="1" x14ac:dyDescent="0.45">
      <c r="A125" s="526"/>
      <c r="B125" s="248" t="s">
        <v>922</v>
      </c>
      <c r="C125" s="526"/>
      <c r="D125" s="526"/>
      <c r="E125" s="526"/>
      <c r="F125" s="526"/>
      <c r="G125" s="526"/>
      <c r="H125" s="526"/>
      <c r="I125" s="526"/>
      <c r="J125" s="526"/>
      <c r="K125" s="526"/>
    </row>
    <row r="126" spans="1:11" s="300" customFormat="1" ht="27" customHeight="1" x14ac:dyDescent="0.45">
      <c r="A126" s="526"/>
      <c r="B126" s="302" t="s">
        <v>911</v>
      </c>
      <c r="C126" s="526"/>
      <c r="D126" s="526"/>
      <c r="E126" s="526"/>
      <c r="F126" s="526"/>
      <c r="G126" s="526"/>
      <c r="H126" s="526"/>
      <c r="I126" s="526"/>
      <c r="J126" s="526"/>
      <c r="K126" s="526"/>
    </row>
    <row r="127" spans="1:11" s="300" customFormat="1" ht="27" customHeight="1" x14ac:dyDescent="0.45">
      <c r="A127" s="526"/>
      <c r="B127" s="248" t="s">
        <v>912</v>
      </c>
      <c r="C127" s="526"/>
      <c r="D127" s="526"/>
      <c r="E127" s="526"/>
      <c r="F127" s="526"/>
      <c r="G127" s="526"/>
      <c r="H127" s="526"/>
      <c r="I127" s="526"/>
      <c r="J127" s="526"/>
      <c r="K127" s="526"/>
    </row>
    <row r="128" spans="1:11" s="298" customFormat="1" ht="27" customHeight="1" x14ac:dyDescent="0.45">
      <c r="A128" s="315" t="s">
        <v>1081</v>
      </c>
      <c r="B128" s="297"/>
      <c r="D128" s="299"/>
    </row>
    <row r="129" spans="1:11" s="298" customFormat="1" ht="27" customHeight="1" x14ac:dyDescent="0.45">
      <c r="A129" s="315" t="s">
        <v>1080</v>
      </c>
      <c r="B129" s="297"/>
      <c r="D129" s="299"/>
    </row>
    <row r="130" spans="1:11" s="298" customFormat="1" ht="27" customHeight="1" x14ac:dyDescent="0.45">
      <c r="B130" s="298" t="s">
        <v>1072</v>
      </c>
    </row>
    <row r="131" spans="1:11" s="298" customFormat="1" ht="27" customHeight="1" x14ac:dyDescent="0.45">
      <c r="A131" s="298" t="s">
        <v>1082</v>
      </c>
      <c r="D131" s="299"/>
    </row>
    <row r="132" spans="1:11" s="298" customFormat="1" ht="27" customHeight="1" x14ac:dyDescent="0.45">
      <c r="A132" s="298" t="s">
        <v>1083</v>
      </c>
      <c r="D132" s="299"/>
    </row>
    <row r="133" spans="1:11" s="298" customFormat="1" ht="27" customHeight="1" x14ac:dyDescent="0.45">
      <c r="A133" s="298" t="s">
        <v>1133</v>
      </c>
      <c r="D133" s="299"/>
    </row>
    <row r="134" spans="1:11" s="298" customFormat="1" ht="27" customHeight="1" x14ac:dyDescent="0.45">
      <c r="A134" s="298" t="s">
        <v>1134</v>
      </c>
      <c r="D134" s="299"/>
    </row>
    <row r="135" spans="1:11" s="298" customFormat="1" ht="27" customHeight="1" x14ac:dyDescent="0.45">
      <c r="A135" s="298" t="s">
        <v>1135</v>
      </c>
      <c r="D135" s="299"/>
    </row>
    <row r="136" spans="1:11" s="300" customFormat="1" ht="27" customHeight="1" x14ac:dyDescent="0.45">
      <c r="A136" s="298"/>
      <c r="B136" s="248" t="s">
        <v>1157</v>
      </c>
      <c r="E136" s="248"/>
      <c r="F136" s="24"/>
      <c r="G136" s="248"/>
      <c r="H136" s="248"/>
      <c r="I136" s="26"/>
      <c r="J136" s="24"/>
      <c r="K136" s="23"/>
    </row>
    <row r="137" spans="1:11" s="300" customFormat="1" ht="27" customHeight="1" x14ac:dyDescent="0.45">
      <c r="A137" s="248" t="s">
        <v>1158</v>
      </c>
      <c r="B137" s="248"/>
      <c r="C137" s="22"/>
      <c r="D137" s="23"/>
      <c r="E137" s="248"/>
      <c r="F137" s="24"/>
      <c r="G137" s="248"/>
      <c r="H137" s="248"/>
      <c r="I137" s="26"/>
      <c r="J137" s="24"/>
      <c r="K137" s="23"/>
    </row>
    <row r="138" spans="1:11" s="300" customFormat="1" ht="27" customHeight="1" x14ac:dyDescent="0.45">
      <c r="A138" s="248"/>
      <c r="B138" s="248"/>
      <c r="C138" s="22"/>
      <c r="D138" s="23"/>
      <c r="E138" s="248"/>
      <c r="F138" s="24"/>
      <c r="G138" s="248"/>
      <c r="H138" s="248"/>
      <c r="I138" s="26"/>
      <c r="J138" s="24"/>
      <c r="K138" s="23"/>
    </row>
    <row r="139" spans="1:11" s="300" customFormat="1" ht="27" customHeight="1" x14ac:dyDescent="0.45">
      <c r="A139" s="248"/>
      <c r="B139" s="248"/>
      <c r="C139" s="22"/>
      <c r="D139" s="23"/>
      <c r="E139" s="248"/>
      <c r="F139" s="24"/>
      <c r="G139" s="248"/>
      <c r="H139" s="248"/>
      <c r="I139" s="26"/>
      <c r="J139" s="24"/>
      <c r="K139" s="23"/>
    </row>
    <row r="140" spans="1:11" s="300" customFormat="1" ht="27" customHeight="1" x14ac:dyDescent="0.45">
      <c r="A140" s="542" t="s">
        <v>107</v>
      </c>
      <c r="B140" s="542"/>
      <c r="C140" s="542"/>
      <c r="D140" s="542"/>
      <c r="E140" s="542"/>
      <c r="F140" s="542"/>
      <c r="G140" s="542"/>
      <c r="H140" s="542"/>
      <c r="I140" s="542"/>
      <c r="J140" s="542"/>
      <c r="K140" s="542"/>
    </row>
    <row r="141" spans="1:11" s="300" customFormat="1" ht="27" customHeight="1" x14ac:dyDescent="0.45">
      <c r="A141" s="248"/>
      <c r="B141" s="248"/>
      <c r="C141" s="22"/>
      <c r="D141" s="23"/>
      <c r="E141" s="248"/>
      <c r="F141" s="24"/>
      <c r="G141" s="248"/>
      <c r="H141" s="248"/>
      <c r="I141" s="26"/>
      <c r="J141" s="24"/>
      <c r="K141" s="23"/>
    </row>
    <row r="142" spans="1:11" ht="27" customHeight="1" x14ac:dyDescent="0.45">
      <c r="A142" s="247" t="s">
        <v>69</v>
      </c>
    </row>
    <row r="143" spans="1:11" ht="27" customHeight="1" x14ac:dyDescent="0.45">
      <c r="A143" s="260" t="s">
        <v>70</v>
      </c>
    </row>
    <row r="144" spans="1:11" ht="27" customHeight="1" x14ac:dyDescent="0.45">
      <c r="A144" s="260" t="s">
        <v>71</v>
      </c>
    </row>
    <row r="145" spans="1:11" ht="27" customHeight="1" x14ac:dyDescent="0.45">
      <c r="A145" s="260" t="s">
        <v>72</v>
      </c>
    </row>
    <row r="146" spans="1:11" ht="27" customHeight="1" x14ac:dyDescent="0.45">
      <c r="A146" s="260" t="s">
        <v>73</v>
      </c>
    </row>
    <row r="147" spans="1:11" ht="27" customHeight="1" x14ac:dyDescent="0.45">
      <c r="A147" s="260" t="s">
        <v>74</v>
      </c>
    </row>
    <row r="148" spans="1:11" ht="27" customHeight="1" x14ac:dyDescent="0.45">
      <c r="A148" s="260" t="s">
        <v>75</v>
      </c>
    </row>
    <row r="149" spans="1:11" ht="27" customHeight="1" x14ac:dyDescent="0.45">
      <c r="A149" s="260" t="s">
        <v>76</v>
      </c>
    </row>
    <row r="150" spans="1:11" ht="27" customHeight="1" x14ac:dyDescent="0.45">
      <c r="A150" s="260" t="s">
        <v>77</v>
      </c>
    </row>
    <row r="151" spans="1:11" ht="27" customHeight="1" x14ac:dyDescent="0.45">
      <c r="A151" s="260" t="s">
        <v>78</v>
      </c>
    </row>
    <row r="152" spans="1:11" ht="27" customHeight="1" x14ac:dyDescent="0.45">
      <c r="A152" s="260" t="s">
        <v>79</v>
      </c>
    </row>
    <row r="153" spans="1:11" ht="27" customHeight="1" x14ac:dyDescent="0.45">
      <c r="E153" s="543" t="s">
        <v>80</v>
      </c>
      <c r="F153" s="543"/>
      <c r="G153" s="543"/>
      <c r="H153" s="259"/>
      <c r="I153" s="258" t="s">
        <v>81</v>
      </c>
      <c r="J153" s="259"/>
      <c r="K153" s="258" t="s">
        <v>82</v>
      </c>
    </row>
    <row r="154" spans="1:11" ht="27" customHeight="1" x14ac:dyDescent="0.45">
      <c r="E154" s="27" t="s">
        <v>995</v>
      </c>
      <c r="G154" s="27" t="s">
        <v>83</v>
      </c>
      <c r="H154" s="259"/>
      <c r="I154" s="259"/>
      <c r="J154" s="259"/>
    </row>
    <row r="155" spans="1:11" ht="27" customHeight="1" x14ac:dyDescent="0.45">
      <c r="A155" s="260" t="s">
        <v>84</v>
      </c>
      <c r="E155" s="259" t="s">
        <v>85</v>
      </c>
      <c r="F155" s="259"/>
      <c r="G155" s="259" t="s">
        <v>85</v>
      </c>
      <c r="H155" s="259"/>
      <c r="I155" s="259" t="s">
        <v>86</v>
      </c>
      <c r="J155" s="259"/>
      <c r="K155" s="259" t="s">
        <v>87</v>
      </c>
    </row>
    <row r="156" spans="1:11" ht="27" customHeight="1" x14ac:dyDescent="0.45"/>
    <row r="157" spans="1:11" ht="27" customHeight="1" x14ac:dyDescent="0.45">
      <c r="A157" s="304" t="s">
        <v>88</v>
      </c>
    </row>
    <row r="158" spans="1:11" ht="27" customHeight="1" x14ac:dyDescent="0.45">
      <c r="A158" s="260" t="s">
        <v>89</v>
      </c>
    </row>
    <row r="159" spans="1:11" ht="27" customHeight="1" x14ac:dyDescent="0.45">
      <c r="A159" s="260" t="s">
        <v>90</v>
      </c>
    </row>
    <row r="160" spans="1:11" ht="27" customHeight="1" x14ac:dyDescent="0.45">
      <c r="A160" s="260" t="s">
        <v>91</v>
      </c>
    </row>
    <row r="161" spans="1:11" ht="27" customHeight="1" x14ac:dyDescent="0.45">
      <c r="A161" s="260" t="s">
        <v>92</v>
      </c>
    </row>
    <row r="162" spans="1:11" ht="27" customHeight="1" x14ac:dyDescent="0.45">
      <c r="A162" s="260" t="s">
        <v>93</v>
      </c>
    </row>
    <row r="163" spans="1:11" ht="27" customHeight="1" x14ac:dyDescent="0.45">
      <c r="A163" s="260" t="s">
        <v>94</v>
      </c>
    </row>
    <row r="164" spans="1:11" ht="27" customHeight="1" x14ac:dyDescent="0.45">
      <c r="A164" s="260" t="s">
        <v>95</v>
      </c>
    </row>
    <row r="165" spans="1:11" ht="27" customHeight="1" x14ac:dyDescent="0.45">
      <c r="A165" s="260" t="s">
        <v>96</v>
      </c>
    </row>
    <row r="166" spans="1:11" ht="27" customHeight="1" x14ac:dyDescent="0.45">
      <c r="A166" s="304" t="s">
        <v>97</v>
      </c>
    </row>
    <row r="167" spans="1:11" ht="27" customHeight="1" x14ac:dyDescent="0.45">
      <c r="A167" s="260" t="s">
        <v>98</v>
      </c>
    </row>
    <row r="168" spans="1:11" ht="27" customHeight="1" x14ac:dyDescent="0.45">
      <c r="A168" s="260" t="s">
        <v>99</v>
      </c>
    </row>
    <row r="169" spans="1:11" ht="27" customHeight="1" x14ac:dyDescent="0.45">
      <c r="A169" s="260" t="s">
        <v>100</v>
      </c>
    </row>
    <row r="170" spans="1:11" ht="27" customHeight="1" x14ac:dyDescent="0.45">
      <c r="A170" s="260" t="s">
        <v>101</v>
      </c>
    </row>
    <row r="171" spans="1:11" s="315" customFormat="1" ht="27" customHeight="1" x14ac:dyDescent="0.45">
      <c r="K171" s="314"/>
    </row>
    <row r="172" spans="1:11" s="315" customFormat="1" ht="27" customHeight="1" x14ac:dyDescent="0.45">
      <c r="K172" s="314"/>
    </row>
    <row r="173" spans="1:11" ht="26.1" customHeight="1" x14ac:dyDescent="0.45">
      <c r="A173" s="542" t="s">
        <v>137</v>
      </c>
      <c r="B173" s="542"/>
      <c r="C173" s="542"/>
      <c r="D173" s="542"/>
      <c r="E173" s="542"/>
      <c r="F173" s="542"/>
      <c r="G173" s="542"/>
      <c r="H173" s="542"/>
      <c r="I173" s="542"/>
      <c r="J173" s="542"/>
      <c r="K173" s="542"/>
    </row>
    <row r="174" spans="1:11" s="277" customFormat="1" ht="26.1" customHeight="1" x14ac:dyDescent="0.45">
      <c r="A174" s="276"/>
      <c r="B174" s="276"/>
      <c r="C174" s="276"/>
      <c r="D174" s="276"/>
      <c r="E174" s="276"/>
      <c r="F174" s="276"/>
      <c r="G174" s="276"/>
      <c r="H174" s="276"/>
      <c r="I174" s="276"/>
      <c r="J174" s="276"/>
      <c r="K174" s="276"/>
    </row>
    <row r="175" spans="1:11" ht="26.1" customHeight="1" x14ac:dyDescent="0.45">
      <c r="A175" s="304" t="s">
        <v>102</v>
      </c>
    </row>
    <row r="176" spans="1:11" ht="26.1" customHeight="1" x14ac:dyDescent="0.45">
      <c r="A176" s="260" t="s">
        <v>103</v>
      </c>
    </row>
    <row r="177" spans="1:2" ht="26.1" customHeight="1" x14ac:dyDescent="0.45">
      <c r="A177" s="260" t="s">
        <v>104</v>
      </c>
    </row>
    <row r="178" spans="1:2" ht="26.1" customHeight="1" x14ac:dyDescent="0.45">
      <c r="A178" s="260" t="s">
        <v>105</v>
      </c>
    </row>
    <row r="179" spans="1:2" ht="26.1" customHeight="1" x14ac:dyDescent="0.45">
      <c r="A179" s="260" t="s">
        <v>106</v>
      </c>
    </row>
    <row r="180" spans="1:2" ht="26.1" customHeight="1" x14ac:dyDescent="0.45"/>
    <row r="181" spans="1:2" ht="26.1" customHeight="1" x14ac:dyDescent="0.45">
      <c r="A181" s="247" t="s">
        <v>108</v>
      </c>
    </row>
    <row r="182" spans="1:2" ht="26.1" customHeight="1" x14ac:dyDescent="0.45">
      <c r="A182" s="28" t="s">
        <v>109</v>
      </c>
    </row>
    <row r="183" spans="1:2" ht="26.1" customHeight="1" x14ac:dyDescent="0.45">
      <c r="A183" s="29" t="s">
        <v>110</v>
      </c>
    </row>
    <row r="184" spans="1:2" ht="26.1" customHeight="1" x14ac:dyDescent="0.45">
      <c r="B184" s="29" t="s">
        <v>111</v>
      </c>
    </row>
    <row r="185" spans="1:2" ht="26.1" customHeight="1" x14ac:dyDescent="0.45">
      <c r="B185" s="30" t="s">
        <v>112</v>
      </c>
    </row>
    <row r="186" spans="1:2" ht="26.1" customHeight="1" x14ac:dyDescent="0.45">
      <c r="B186" s="30" t="s">
        <v>113</v>
      </c>
    </row>
    <row r="187" spans="1:2" ht="26.1" customHeight="1" x14ac:dyDescent="0.45">
      <c r="A187" s="30" t="s">
        <v>114</v>
      </c>
    </row>
    <row r="188" spans="1:2" ht="26.1" customHeight="1" x14ac:dyDescent="0.45">
      <c r="A188" s="30" t="s">
        <v>115</v>
      </c>
    </row>
    <row r="189" spans="1:2" ht="26.1" customHeight="1" x14ac:dyDescent="0.45">
      <c r="A189" s="30" t="s">
        <v>116</v>
      </c>
    </row>
    <row r="190" spans="1:2" ht="26.1" customHeight="1" x14ac:dyDescent="0.45">
      <c r="A190" s="31" t="s">
        <v>117</v>
      </c>
    </row>
    <row r="191" spans="1:2" ht="26.1" customHeight="1" x14ac:dyDescent="0.45">
      <c r="A191" s="260" t="s">
        <v>118</v>
      </c>
    </row>
    <row r="192" spans="1:2" ht="26.1" customHeight="1" x14ac:dyDescent="0.45">
      <c r="A192" s="32" t="s">
        <v>119</v>
      </c>
    </row>
    <row r="193" spans="1:11" ht="26.1" customHeight="1" x14ac:dyDescent="0.45">
      <c r="A193" s="32" t="s">
        <v>120</v>
      </c>
    </row>
    <row r="194" spans="1:11" ht="26.1" customHeight="1" x14ac:dyDescent="0.45">
      <c r="A194" s="260" t="s">
        <v>121</v>
      </c>
    </row>
    <row r="195" spans="1:11" ht="26.1" customHeight="1" x14ac:dyDescent="0.45">
      <c r="A195" s="260" t="s">
        <v>122</v>
      </c>
    </row>
    <row r="196" spans="1:11" ht="26.1" customHeight="1" x14ac:dyDescent="0.45">
      <c r="A196" s="260" t="s">
        <v>123</v>
      </c>
    </row>
    <row r="197" spans="1:11" ht="26.1" customHeight="1" x14ac:dyDescent="0.45">
      <c r="A197" s="260" t="s">
        <v>124</v>
      </c>
    </row>
    <row r="198" spans="1:11" ht="26.1" customHeight="1" x14ac:dyDescent="0.45">
      <c r="A198" s="260" t="s">
        <v>125</v>
      </c>
    </row>
    <row r="199" spans="1:11" ht="26.1" customHeight="1" x14ac:dyDescent="0.45">
      <c r="A199" s="260" t="s">
        <v>126</v>
      </c>
    </row>
    <row r="200" spans="1:11" ht="26.1" customHeight="1" x14ac:dyDescent="0.45">
      <c r="A200" s="260" t="s">
        <v>127</v>
      </c>
    </row>
    <row r="201" spans="1:11" ht="26.1" customHeight="1" x14ac:dyDescent="0.45">
      <c r="A201" s="260" t="s">
        <v>128</v>
      </c>
    </row>
    <row r="202" spans="1:11" ht="26.1" customHeight="1" x14ac:dyDescent="0.45">
      <c r="A202" s="33" t="s">
        <v>129</v>
      </c>
    </row>
    <row r="203" spans="1:11" ht="26.1" customHeight="1" x14ac:dyDescent="0.45">
      <c r="A203" s="260" t="s">
        <v>130</v>
      </c>
    </row>
    <row r="204" spans="1:11" ht="26.1" customHeight="1" x14ac:dyDescent="0.45">
      <c r="A204" s="260" t="s">
        <v>131</v>
      </c>
    </row>
    <row r="205" spans="1:11" ht="26.1" customHeight="1" x14ac:dyDescent="0.45">
      <c r="A205" s="260" t="s">
        <v>132</v>
      </c>
    </row>
    <row r="206" spans="1:11" ht="26.1" customHeight="1" x14ac:dyDescent="0.45">
      <c r="A206" s="32"/>
    </row>
    <row r="207" spans="1:11" ht="25.5" customHeight="1" x14ac:dyDescent="0.45">
      <c r="A207" s="542" t="s">
        <v>172</v>
      </c>
      <c r="B207" s="542"/>
      <c r="C207" s="542"/>
      <c r="D207" s="542"/>
      <c r="E207" s="542"/>
      <c r="F207" s="542"/>
      <c r="G207" s="542"/>
      <c r="H207" s="542"/>
      <c r="I207" s="542"/>
      <c r="J207" s="542"/>
      <c r="K207" s="542"/>
    </row>
    <row r="208" spans="1:11" ht="25.5" customHeight="1" x14ac:dyDescent="0.45">
      <c r="A208" s="32"/>
    </row>
    <row r="209" spans="1:9" ht="26.1" customHeight="1" x14ac:dyDescent="0.45">
      <c r="A209" s="260" t="s">
        <v>133</v>
      </c>
    </row>
    <row r="210" spans="1:9" ht="26.1" customHeight="1" x14ac:dyDescent="0.45">
      <c r="A210" s="260" t="s">
        <v>134</v>
      </c>
    </row>
    <row r="211" spans="1:9" ht="26.1" customHeight="1" x14ac:dyDescent="0.45">
      <c r="A211" s="260" t="s">
        <v>135</v>
      </c>
    </row>
    <row r="212" spans="1:9" ht="26.1" customHeight="1" x14ac:dyDescent="0.45">
      <c r="A212" s="260" t="s">
        <v>136</v>
      </c>
    </row>
    <row r="213" spans="1:9" ht="26.1" customHeight="1" x14ac:dyDescent="0.45">
      <c r="A213" s="260" t="s">
        <v>138</v>
      </c>
    </row>
    <row r="214" spans="1:9" ht="26.1" customHeight="1" x14ac:dyDescent="0.45">
      <c r="A214" s="28" t="s">
        <v>139</v>
      </c>
    </row>
    <row r="215" spans="1:9" ht="26.1" customHeight="1" x14ac:dyDescent="0.45">
      <c r="A215" s="28" t="s">
        <v>140</v>
      </c>
    </row>
    <row r="216" spans="1:9" ht="26.1" customHeight="1" x14ac:dyDescent="0.45">
      <c r="A216" s="28" t="s">
        <v>141</v>
      </c>
    </row>
    <row r="217" spans="1:9" ht="26.1" customHeight="1" x14ac:dyDescent="0.45">
      <c r="A217" s="28" t="s">
        <v>142</v>
      </c>
    </row>
    <row r="218" spans="1:9" ht="26.1" customHeight="1" x14ac:dyDescent="0.45">
      <c r="A218" s="30" t="s">
        <v>143</v>
      </c>
    </row>
    <row r="219" spans="1:9" ht="26.1" customHeight="1" x14ac:dyDescent="0.45">
      <c r="A219" s="30" t="s">
        <v>144</v>
      </c>
    </row>
    <row r="220" spans="1:9" ht="26.1" customHeight="1" x14ac:dyDescent="0.45">
      <c r="A220" s="30"/>
      <c r="B220" s="260" t="s">
        <v>145</v>
      </c>
      <c r="I220" s="287" t="s">
        <v>146</v>
      </c>
    </row>
    <row r="221" spans="1:9" ht="26.1" customHeight="1" x14ac:dyDescent="0.45">
      <c r="B221" s="260" t="s">
        <v>147</v>
      </c>
      <c r="I221" s="287" t="s">
        <v>148</v>
      </c>
    </row>
    <row r="222" spans="1:9" ht="26.1" customHeight="1" x14ac:dyDescent="0.45">
      <c r="B222" s="260" t="s">
        <v>149</v>
      </c>
      <c r="I222" s="287" t="s">
        <v>150</v>
      </c>
    </row>
    <row r="223" spans="1:9" ht="26.1" customHeight="1" x14ac:dyDescent="0.45">
      <c r="B223" s="260" t="s">
        <v>151</v>
      </c>
      <c r="I223" s="287" t="s">
        <v>152</v>
      </c>
    </row>
    <row r="224" spans="1:9" ht="26.1" customHeight="1" x14ac:dyDescent="0.45">
      <c r="B224" s="260" t="s">
        <v>153</v>
      </c>
      <c r="I224" s="287" t="s">
        <v>154</v>
      </c>
    </row>
    <row r="225" spans="1:11" ht="26.1" customHeight="1" x14ac:dyDescent="0.45">
      <c r="B225" s="260" t="s">
        <v>155</v>
      </c>
      <c r="I225" s="287" t="s">
        <v>156</v>
      </c>
    </row>
    <row r="226" spans="1:11" ht="26.1" customHeight="1" x14ac:dyDescent="0.45">
      <c r="B226" s="260" t="s">
        <v>157</v>
      </c>
      <c r="I226" s="287" t="s">
        <v>156</v>
      </c>
    </row>
    <row r="227" spans="1:11" ht="26.1" customHeight="1" x14ac:dyDescent="0.45">
      <c r="B227" s="260" t="s">
        <v>158</v>
      </c>
      <c r="I227" s="287" t="s">
        <v>159</v>
      </c>
    </row>
    <row r="228" spans="1:11" ht="26.1" customHeight="1" x14ac:dyDescent="0.45">
      <c r="B228" s="260" t="s">
        <v>160</v>
      </c>
      <c r="I228" s="287" t="s">
        <v>159</v>
      </c>
    </row>
    <row r="229" spans="1:11" ht="26.1" customHeight="1" x14ac:dyDescent="0.45">
      <c r="B229" s="260" t="s">
        <v>161</v>
      </c>
      <c r="I229" s="287" t="s">
        <v>159</v>
      </c>
    </row>
    <row r="230" spans="1:11" ht="26.1" customHeight="1" x14ac:dyDescent="0.45">
      <c r="I230" s="287"/>
    </row>
    <row r="231" spans="1:11" ht="26.1" customHeight="1" x14ac:dyDescent="0.45">
      <c r="A231" s="260" t="s">
        <v>830</v>
      </c>
    </row>
    <row r="232" spans="1:11" ht="26.1" customHeight="1" x14ac:dyDescent="0.45">
      <c r="A232" s="260" t="s">
        <v>162</v>
      </c>
    </row>
    <row r="233" spans="1:11" ht="26.1" customHeight="1" x14ac:dyDescent="0.45">
      <c r="A233" s="260" t="s">
        <v>163</v>
      </c>
    </row>
    <row r="234" spans="1:11" ht="26.1" customHeight="1" x14ac:dyDescent="0.45">
      <c r="A234" s="260" t="s">
        <v>164</v>
      </c>
    </row>
    <row r="235" spans="1:11" ht="26.1" customHeight="1" x14ac:dyDescent="0.45">
      <c r="A235" s="260" t="s">
        <v>165</v>
      </c>
    </row>
    <row r="236" spans="1:11" ht="26.1" customHeight="1" x14ac:dyDescent="0.45">
      <c r="A236" s="260" t="s">
        <v>166</v>
      </c>
    </row>
    <row r="237" spans="1:11" ht="26.1" customHeight="1" x14ac:dyDescent="0.45">
      <c r="A237" s="260" t="s">
        <v>167</v>
      </c>
    </row>
    <row r="238" spans="1:11" ht="26.1" customHeight="1" x14ac:dyDescent="0.45">
      <c r="A238" s="30" t="s">
        <v>168</v>
      </c>
    </row>
    <row r="239" spans="1:11" ht="26.1" customHeight="1" x14ac:dyDescent="0.45">
      <c r="A239" s="30" t="s">
        <v>169</v>
      </c>
    </row>
    <row r="240" spans="1:11" s="315" customFormat="1" ht="26.1" customHeight="1" x14ac:dyDescent="0.45">
      <c r="A240" s="30"/>
      <c r="K240" s="314"/>
    </row>
    <row r="241" spans="1:11" ht="26.1" customHeight="1" x14ac:dyDescent="0.45">
      <c r="A241" s="542" t="s">
        <v>204</v>
      </c>
      <c r="B241" s="542"/>
      <c r="C241" s="542"/>
      <c r="D241" s="542"/>
      <c r="E241" s="542"/>
      <c r="F241" s="542"/>
      <c r="G241" s="542"/>
      <c r="H241" s="542"/>
      <c r="I241" s="542"/>
      <c r="J241" s="542"/>
      <c r="K241" s="542"/>
    </row>
    <row r="242" spans="1:11" ht="26.1" customHeight="1" x14ac:dyDescent="0.45">
      <c r="I242" s="287"/>
    </row>
    <row r="243" spans="1:11" ht="26.1" customHeight="1" x14ac:dyDescent="0.45">
      <c r="A243" s="30" t="s">
        <v>170</v>
      </c>
    </row>
    <row r="244" spans="1:11" ht="26.1" customHeight="1" x14ac:dyDescent="0.45">
      <c r="A244" s="30" t="s">
        <v>171</v>
      </c>
    </row>
    <row r="245" spans="1:11" ht="26.1" customHeight="1" x14ac:dyDescent="0.45">
      <c r="A245" s="260" t="s">
        <v>173</v>
      </c>
    </row>
    <row r="246" spans="1:11" ht="26.1" customHeight="1" x14ac:dyDescent="0.45">
      <c r="A246" s="260" t="s">
        <v>174</v>
      </c>
    </row>
    <row r="247" spans="1:11" ht="26.1" customHeight="1" x14ac:dyDescent="0.45">
      <c r="A247" s="260" t="s">
        <v>175</v>
      </c>
    </row>
    <row r="248" spans="1:11" ht="26.1" customHeight="1" x14ac:dyDescent="0.45">
      <c r="C248" s="260" t="s">
        <v>176</v>
      </c>
      <c r="I248" s="287" t="s">
        <v>177</v>
      </c>
    </row>
    <row r="249" spans="1:11" ht="26.1" customHeight="1" x14ac:dyDescent="0.45">
      <c r="A249" s="260" t="s">
        <v>178</v>
      </c>
    </row>
    <row r="250" spans="1:11" ht="26.1" customHeight="1" x14ac:dyDescent="0.45">
      <c r="A250" s="260" t="s">
        <v>179</v>
      </c>
    </row>
    <row r="251" spans="1:11" ht="26.1" customHeight="1" x14ac:dyDescent="0.45">
      <c r="A251" s="260" t="s">
        <v>180</v>
      </c>
    </row>
    <row r="252" spans="1:11" ht="26.1" customHeight="1" x14ac:dyDescent="0.45">
      <c r="A252" s="260" t="s">
        <v>181</v>
      </c>
    </row>
    <row r="253" spans="1:11" ht="26.1" customHeight="1" x14ac:dyDescent="0.45">
      <c r="A253" s="260" t="s">
        <v>182</v>
      </c>
    </row>
    <row r="254" spans="1:11" ht="26.1" customHeight="1" x14ac:dyDescent="0.45">
      <c r="A254" s="260" t="s">
        <v>183</v>
      </c>
    </row>
    <row r="255" spans="1:11" ht="26.1" customHeight="1" x14ac:dyDescent="0.45">
      <c r="A255" s="260" t="s">
        <v>184</v>
      </c>
    </row>
    <row r="256" spans="1:11" ht="26.1" customHeight="1" x14ac:dyDescent="0.45">
      <c r="A256" s="260" t="s">
        <v>185</v>
      </c>
    </row>
    <row r="257" spans="1:1" ht="26.1" customHeight="1" x14ac:dyDescent="0.45">
      <c r="A257" s="260" t="s">
        <v>186</v>
      </c>
    </row>
    <row r="258" spans="1:1" ht="26.1" customHeight="1" x14ac:dyDescent="0.45">
      <c r="A258" s="260" t="s">
        <v>187</v>
      </c>
    </row>
    <row r="259" spans="1:1" ht="26.1" customHeight="1" x14ac:dyDescent="0.45">
      <c r="A259" s="260" t="s">
        <v>188</v>
      </c>
    </row>
    <row r="260" spans="1:1" ht="26.1" customHeight="1" x14ac:dyDescent="0.45">
      <c r="A260" s="260" t="s">
        <v>189</v>
      </c>
    </row>
    <row r="261" spans="1:1" ht="26.1" customHeight="1" x14ac:dyDescent="0.45">
      <c r="A261" s="260" t="s">
        <v>190</v>
      </c>
    </row>
    <row r="262" spans="1:1" ht="26.1" customHeight="1" x14ac:dyDescent="0.45">
      <c r="A262" s="260" t="s">
        <v>191</v>
      </c>
    </row>
    <row r="263" spans="1:1" ht="26.1" customHeight="1" x14ac:dyDescent="0.45">
      <c r="A263" s="260" t="s">
        <v>192</v>
      </c>
    </row>
    <row r="264" spans="1:1" ht="26.1" customHeight="1" x14ac:dyDescent="0.45">
      <c r="A264" s="260" t="s">
        <v>193</v>
      </c>
    </row>
    <row r="265" spans="1:1" ht="26.1" customHeight="1" x14ac:dyDescent="0.45">
      <c r="A265" s="260" t="s">
        <v>194</v>
      </c>
    </row>
    <row r="266" spans="1:1" ht="26.1" customHeight="1" x14ac:dyDescent="0.45">
      <c r="A266" s="260" t="s">
        <v>195</v>
      </c>
    </row>
    <row r="267" spans="1:1" ht="26.1" customHeight="1" x14ac:dyDescent="0.45">
      <c r="A267" s="260" t="s">
        <v>196</v>
      </c>
    </row>
    <row r="268" spans="1:1" ht="26.1" customHeight="1" x14ac:dyDescent="0.45">
      <c r="A268" s="260" t="s">
        <v>197</v>
      </c>
    </row>
    <row r="269" spans="1:1" ht="26.1" customHeight="1" x14ac:dyDescent="0.45">
      <c r="A269" s="260" t="s">
        <v>198</v>
      </c>
    </row>
    <row r="270" spans="1:1" ht="26.1" customHeight="1" x14ac:dyDescent="0.45">
      <c r="A270" s="260" t="s">
        <v>1084</v>
      </c>
    </row>
    <row r="271" spans="1:1" ht="26.1" customHeight="1" x14ac:dyDescent="0.45">
      <c r="A271" s="260" t="s">
        <v>1086</v>
      </c>
    </row>
    <row r="272" spans="1:1" ht="26.1" customHeight="1" x14ac:dyDescent="0.45">
      <c r="A272" s="260" t="s">
        <v>1085</v>
      </c>
    </row>
    <row r="273" spans="1:11" ht="26.1" customHeight="1" x14ac:dyDescent="0.45"/>
    <row r="274" spans="1:11" ht="26.1" customHeight="1" x14ac:dyDescent="0.45"/>
    <row r="275" spans="1:11" ht="26.1" customHeight="1" x14ac:dyDescent="0.45">
      <c r="A275" s="542" t="s">
        <v>226</v>
      </c>
      <c r="B275" s="542"/>
      <c r="C275" s="542"/>
      <c r="D275" s="542"/>
      <c r="E275" s="542"/>
      <c r="F275" s="542"/>
      <c r="G275" s="542"/>
      <c r="H275" s="542"/>
      <c r="I275" s="542"/>
      <c r="J275" s="542"/>
      <c r="K275" s="542"/>
    </row>
    <row r="276" spans="1:11" ht="26.1" customHeight="1" x14ac:dyDescent="0.45">
      <c r="A276" s="29"/>
    </row>
    <row r="277" spans="1:11" ht="26.1" customHeight="1" x14ac:dyDescent="0.45">
      <c r="A277" s="248" t="s">
        <v>199</v>
      </c>
    </row>
    <row r="278" spans="1:11" ht="26.1" customHeight="1" x14ac:dyDescent="0.45">
      <c r="A278" s="29" t="s">
        <v>200</v>
      </c>
    </row>
    <row r="279" spans="1:11" ht="26.1" customHeight="1" x14ac:dyDescent="0.45">
      <c r="A279" s="29" t="s">
        <v>201</v>
      </c>
    </row>
    <row r="280" spans="1:11" ht="26.1" customHeight="1" x14ac:dyDescent="0.45">
      <c r="A280" s="29" t="s">
        <v>202</v>
      </c>
    </row>
    <row r="281" spans="1:11" ht="26.1" customHeight="1" x14ac:dyDescent="0.45">
      <c r="A281" s="29" t="s">
        <v>203</v>
      </c>
    </row>
    <row r="282" spans="1:11" ht="26.1" customHeight="1" x14ac:dyDescent="0.45">
      <c r="A282" s="29" t="s">
        <v>205</v>
      </c>
    </row>
    <row r="283" spans="1:11" ht="26.1" customHeight="1" x14ac:dyDescent="0.45">
      <c r="A283" s="29" t="s">
        <v>206</v>
      </c>
    </row>
    <row r="284" spans="1:11" ht="26.1" customHeight="1" x14ac:dyDescent="0.45">
      <c r="A284" s="29" t="s">
        <v>207</v>
      </c>
    </row>
    <row r="285" spans="1:11" ht="26.1" customHeight="1" x14ac:dyDescent="0.45">
      <c r="A285" s="29" t="s">
        <v>208</v>
      </c>
    </row>
    <row r="286" spans="1:11" ht="26.1" customHeight="1" x14ac:dyDescent="0.45">
      <c r="A286" s="29" t="s">
        <v>209</v>
      </c>
    </row>
    <row r="287" spans="1:11" ht="26.1" customHeight="1" x14ac:dyDescent="0.45">
      <c r="A287" s="260" t="s">
        <v>210</v>
      </c>
    </row>
    <row r="288" spans="1:11" ht="26.1" customHeight="1" x14ac:dyDescent="0.45">
      <c r="B288" s="305" t="s">
        <v>211</v>
      </c>
      <c r="C288" s="306"/>
      <c r="D288" s="306"/>
      <c r="E288" s="306"/>
      <c r="F288" s="306"/>
      <c r="G288" s="305"/>
      <c r="H288" s="305"/>
      <c r="I288" s="306"/>
      <c r="J288" s="306"/>
      <c r="K288" s="306"/>
    </row>
    <row r="289" spans="1:11" ht="26.1" customHeight="1" x14ac:dyDescent="0.45">
      <c r="B289" s="305" t="s">
        <v>212</v>
      </c>
      <c r="C289" s="305"/>
      <c r="D289" s="306"/>
      <c r="E289" s="306"/>
      <c r="F289" s="306"/>
      <c r="G289" s="305"/>
      <c r="H289" s="305"/>
      <c r="I289" s="306"/>
      <c r="J289" s="306"/>
      <c r="K289" s="306"/>
    </row>
    <row r="290" spans="1:11" ht="26.1" customHeight="1" x14ac:dyDescent="0.45">
      <c r="B290" s="260" t="s">
        <v>831</v>
      </c>
      <c r="C290" s="306"/>
      <c r="D290" s="306"/>
      <c r="E290" s="306"/>
      <c r="F290" s="306"/>
      <c r="G290" s="305"/>
      <c r="H290" s="305"/>
      <c r="I290" s="306"/>
      <c r="J290" s="306"/>
      <c r="K290" s="306"/>
    </row>
    <row r="291" spans="1:11" ht="26.1" customHeight="1" x14ac:dyDescent="0.45">
      <c r="B291" s="305" t="s">
        <v>832</v>
      </c>
      <c r="C291" s="306"/>
      <c r="D291" s="306"/>
      <c r="E291" s="306"/>
      <c r="F291" s="305"/>
      <c r="G291" s="305"/>
      <c r="H291" s="306"/>
      <c r="I291" s="306"/>
      <c r="J291" s="306"/>
      <c r="K291" s="260"/>
    </row>
    <row r="292" spans="1:11" ht="26.1" customHeight="1" x14ac:dyDescent="0.45">
      <c r="B292" s="305" t="s">
        <v>213</v>
      </c>
      <c r="C292" s="306"/>
      <c r="D292" s="306"/>
      <c r="E292" s="306"/>
      <c r="F292" s="305"/>
      <c r="G292" s="305"/>
      <c r="H292" s="306"/>
      <c r="I292" s="306"/>
      <c r="J292" s="306"/>
      <c r="K292" s="260"/>
    </row>
    <row r="293" spans="1:11" ht="26.1" customHeight="1" x14ac:dyDescent="0.45">
      <c r="B293" s="305" t="s">
        <v>214</v>
      </c>
      <c r="C293" s="306"/>
      <c r="D293" s="306"/>
      <c r="E293" s="306"/>
      <c r="F293" s="305"/>
      <c r="G293" s="305"/>
      <c r="H293" s="306"/>
      <c r="I293" s="306"/>
      <c r="J293" s="306"/>
      <c r="K293" s="260"/>
    </row>
    <row r="294" spans="1:11" ht="26.1" customHeight="1" x14ac:dyDescent="0.45">
      <c r="B294" s="306" t="s">
        <v>834</v>
      </c>
      <c r="C294" s="306"/>
      <c r="D294" s="306"/>
      <c r="E294" s="306"/>
      <c r="F294" s="305"/>
      <c r="G294" s="305"/>
      <c r="H294" s="306"/>
      <c r="I294" s="306"/>
      <c r="J294" s="306"/>
      <c r="K294" s="260"/>
    </row>
    <row r="295" spans="1:11" ht="26.1" customHeight="1" x14ac:dyDescent="0.45">
      <c r="B295" s="305" t="s">
        <v>833</v>
      </c>
      <c r="C295" s="306"/>
      <c r="D295" s="306"/>
      <c r="E295" s="306"/>
      <c r="F295" s="305"/>
      <c r="G295" s="305"/>
      <c r="H295" s="306"/>
      <c r="I295" s="306"/>
      <c r="J295" s="306"/>
      <c r="K295" s="260"/>
    </row>
    <row r="296" spans="1:11" ht="26.1" customHeight="1" x14ac:dyDescent="0.45">
      <c r="B296" s="305"/>
      <c r="C296" s="306" t="s">
        <v>215</v>
      </c>
      <c r="D296" s="306"/>
      <c r="E296" s="306"/>
      <c r="F296" s="306"/>
      <c r="G296" s="307" t="s">
        <v>923</v>
      </c>
      <c r="H296" s="305"/>
      <c r="I296" s="306"/>
      <c r="K296" s="260"/>
    </row>
    <row r="297" spans="1:11" ht="26.1" customHeight="1" x14ac:dyDescent="0.45">
      <c r="B297" s="305" t="s">
        <v>216</v>
      </c>
      <c r="C297" s="305"/>
    </row>
    <row r="298" spans="1:11" ht="26.1" customHeight="1" x14ac:dyDescent="0.45">
      <c r="B298" s="260" t="s">
        <v>217</v>
      </c>
      <c r="C298" s="306"/>
    </row>
    <row r="299" spans="1:11" ht="26.1" customHeight="1" x14ac:dyDescent="0.45">
      <c r="B299" s="306" t="s">
        <v>835</v>
      </c>
    </row>
    <row r="300" spans="1:11" ht="26.1" customHeight="1" x14ac:dyDescent="0.45">
      <c r="B300" s="306" t="s">
        <v>218</v>
      </c>
    </row>
    <row r="301" spans="1:11" ht="26.1" customHeight="1" x14ac:dyDescent="0.45">
      <c r="B301" s="306" t="s">
        <v>219</v>
      </c>
    </row>
    <row r="302" spans="1:11" ht="26.1" customHeight="1" x14ac:dyDescent="0.45">
      <c r="B302" s="306" t="s">
        <v>220</v>
      </c>
    </row>
    <row r="303" spans="1:11" ht="26.1" customHeight="1" x14ac:dyDescent="0.45">
      <c r="A303" s="260" t="s">
        <v>1087</v>
      </c>
    </row>
    <row r="304" spans="1:11" ht="26.1" customHeight="1" x14ac:dyDescent="0.45">
      <c r="A304" s="260" t="s">
        <v>221</v>
      </c>
      <c r="B304" s="228"/>
    </row>
    <row r="305" spans="1:11" ht="26.1" customHeight="1" x14ac:dyDescent="0.45">
      <c r="A305" s="260" t="s">
        <v>963</v>
      </c>
      <c r="B305" s="228"/>
      <c r="C305" s="228"/>
    </row>
    <row r="306" spans="1:11" ht="26.1" customHeight="1" x14ac:dyDescent="0.45">
      <c r="A306" s="260" t="s">
        <v>957</v>
      </c>
      <c r="B306" s="228"/>
      <c r="C306" s="228"/>
    </row>
    <row r="307" spans="1:11" s="315" customFormat="1" ht="26.1" customHeight="1" x14ac:dyDescent="0.45">
      <c r="A307" s="315" t="s">
        <v>964</v>
      </c>
      <c r="B307" s="228"/>
      <c r="C307" s="228"/>
      <c r="K307" s="314"/>
    </row>
    <row r="308" spans="1:11" ht="26.1" customHeight="1" x14ac:dyDescent="0.45">
      <c r="B308" s="306"/>
    </row>
    <row r="309" spans="1:11" ht="27" customHeight="1" x14ac:dyDescent="0.45">
      <c r="A309" s="542" t="s">
        <v>245</v>
      </c>
      <c r="B309" s="542"/>
      <c r="C309" s="542"/>
      <c r="D309" s="542"/>
      <c r="E309" s="542"/>
      <c r="F309" s="542"/>
      <c r="G309" s="542"/>
      <c r="H309" s="542"/>
      <c r="I309" s="542"/>
      <c r="J309" s="542"/>
      <c r="K309" s="542"/>
    </row>
    <row r="310" spans="1:11" ht="27" customHeight="1" x14ac:dyDescent="0.45">
      <c r="A310" s="29"/>
    </row>
    <row r="311" spans="1:11" ht="27" customHeight="1" x14ac:dyDescent="0.45">
      <c r="A311" s="260" t="s">
        <v>222</v>
      </c>
      <c r="B311" s="228"/>
    </row>
    <row r="312" spans="1:11" ht="27" customHeight="1" x14ac:dyDescent="0.45">
      <c r="A312" s="260" t="s">
        <v>223</v>
      </c>
      <c r="B312" s="306"/>
    </row>
    <row r="313" spans="1:11" ht="27" customHeight="1" x14ac:dyDescent="0.45">
      <c r="A313" s="260" t="s">
        <v>224</v>
      </c>
      <c r="B313" s="306"/>
    </row>
    <row r="314" spans="1:11" ht="27" customHeight="1" x14ac:dyDescent="0.45">
      <c r="A314" s="260" t="s">
        <v>225</v>
      </c>
      <c r="B314" s="306"/>
    </row>
    <row r="315" spans="1:11" ht="27" customHeight="1" x14ac:dyDescent="0.45">
      <c r="A315" s="260" t="s">
        <v>227</v>
      </c>
    </row>
    <row r="316" spans="1:11" ht="27" customHeight="1" x14ac:dyDescent="0.45">
      <c r="A316" s="260" t="s">
        <v>228</v>
      </c>
    </row>
    <row r="317" spans="1:11" ht="27" customHeight="1" x14ac:dyDescent="0.45">
      <c r="A317" s="260" t="s">
        <v>229</v>
      </c>
    </row>
    <row r="318" spans="1:11" ht="27" customHeight="1" x14ac:dyDescent="0.45">
      <c r="A318" s="260" t="s">
        <v>230</v>
      </c>
    </row>
    <row r="319" spans="1:11" ht="27" customHeight="1" x14ac:dyDescent="0.45">
      <c r="A319" s="260" t="s">
        <v>231</v>
      </c>
    </row>
    <row r="320" spans="1:11" ht="27" customHeight="1" x14ac:dyDescent="0.45">
      <c r="A320" s="260" t="s">
        <v>836</v>
      </c>
    </row>
    <row r="321" spans="1:1" ht="27" customHeight="1" x14ac:dyDescent="0.45">
      <c r="A321" s="260" t="s">
        <v>837</v>
      </c>
    </row>
    <row r="322" spans="1:1" ht="27" customHeight="1" x14ac:dyDescent="0.45">
      <c r="A322" s="260" t="s">
        <v>232</v>
      </c>
    </row>
    <row r="323" spans="1:1" ht="27" customHeight="1" x14ac:dyDescent="0.45">
      <c r="A323" s="260" t="s">
        <v>233</v>
      </c>
    </row>
    <row r="324" spans="1:1" ht="27" customHeight="1" x14ac:dyDescent="0.45">
      <c r="A324" s="260" t="s">
        <v>234</v>
      </c>
    </row>
    <row r="325" spans="1:1" ht="27" customHeight="1" x14ac:dyDescent="0.45">
      <c r="A325" s="260" t="s">
        <v>235</v>
      </c>
    </row>
    <row r="326" spans="1:1" ht="27" customHeight="1" x14ac:dyDescent="0.45">
      <c r="A326" s="260" t="s">
        <v>236</v>
      </c>
    </row>
    <row r="327" spans="1:1" ht="27" customHeight="1" x14ac:dyDescent="0.45">
      <c r="A327" s="260" t="s">
        <v>237</v>
      </c>
    </row>
    <row r="328" spans="1:1" ht="27" customHeight="1" x14ac:dyDescent="0.45">
      <c r="A328" s="260" t="s">
        <v>838</v>
      </c>
    </row>
    <row r="329" spans="1:1" ht="27" customHeight="1" x14ac:dyDescent="0.45">
      <c r="A329" s="260" t="s">
        <v>238</v>
      </c>
    </row>
    <row r="330" spans="1:1" ht="27" customHeight="1" x14ac:dyDescent="0.45">
      <c r="A330" s="260" t="s">
        <v>239</v>
      </c>
    </row>
    <row r="331" spans="1:1" ht="27" customHeight="1" x14ac:dyDescent="0.45">
      <c r="A331" s="260" t="s">
        <v>240</v>
      </c>
    </row>
    <row r="332" spans="1:1" ht="27" customHeight="1" x14ac:dyDescent="0.45">
      <c r="A332" s="260" t="s">
        <v>839</v>
      </c>
    </row>
    <row r="333" spans="1:1" ht="27" customHeight="1" x14ac:dyDescent="0.45">
      <c r="A333" s="260" t="s">
        <v>241</v>
      </c>
    </row>
    <row r="334" spans="1:1" ht="27" customHeight="1" x14ac:dyDescent="0.45">
      <c r="A334" s="260" t="s">
        <v>242</v>
      </c>
    </row>
    <row r="335" spans="1:1" ht="27" customHeight="1" x14ac:dyDescent="0.45">
      <c r="A335" s="260" t="s">
        <v>840</v>
      </c>
    </row>
    <row r="336" spans="1:1" ht="27" customHeight="1" x14ac:dyDescent="0.45">
      <c r="A336" s="260" t="s">
        <v>243</v>
      </c>
    </row>
    <row r="337" spans="1:11" ht="27" customHeight="1" x14ac:dyDescent="0.45">
      <c r="A337" s="260" t="s">
        <v>244</v>
      </c>
    </row>
    <row r="338" spans="1:11" ht="27" customHeight="1" x14ac:dyDescent="0.45">
      <c r="A338" s="260" t="s">
        <v>1176</v>
      </c>
    </row>
    <row r="339" spans="1:11" ht="27" customHeight="1" x14ac:dyDescent="0.45">
      <c r="A339" s="260" t="s">
        <v>1063</v>
      </c>
    </row>
    <row r="340" spans="1:11" ht="27" customHeight="1" x14ac:dyDescent="0.45"/>
    <row r="341" spans="1:11" s="315" customFormat="1" ht="27" customHeight="1" x14ac:dyDescent="0.45">
      <c r="K341" s="314"/>
    </row>
    <row r="342" spans="1:11" ht="27.95" customHeight="1" x14ac:dyDescent="0.45">
      <c r="A342" s="542" t="s">
        <v>275</v>
      </c>
      <c r="B342" s="542"/>
      <c r="C342" s="542"/>
      <c r="D342" s="542"/>
      <c r="E342" s="542"/>
      <c r="F342" s="542"/>
      <c r="G342" s="542"/>
      <c r="H342" s="542"/>
      <c r="I342" s="542"/>
      <c r="J342" s="542"/>
      <c r="K342" s="542"/>
    </row>
    <row r="343" spans="1:11" ht="27.95" customHeight="1" x14ac:dyDescent="0.45"/>
    <row r="344" spans="1:11" ht="27.95" customHeight="1" x14ac:dyDescent="0.45">
      <c r="A344" s="260" t="s">
        <v>246</v>
      </c>
      <c r="F344" s="226"/>
      <c r="I344" s="226"/>
      <c r="J344" s="226"/>
      <c r="K344" s="308"/>
    </row>
    <row r="345" spans="1:11" ht="27.95" customHeight="1" x14ac:dyDescent="0.45">
      <c r="A345" s="260" t="s">
        <v>247</v>
      </c>
    </row>
    <row r="346" spans="1:11" ht="27.95" customHeight="1" x14ac:dyDescent="0.45">
      <c r="A346" s="260" t="s">
        <v>248</v>
      </c>
    </row>
    <row r="347" spans="1:11" ht="27.95" customHeight="1" x14ac:dyDescent="0.45">
      <c r="A347" s="260" t="s">
        <v>249</v>
      </c>
    </row>
    <row r="348" spans="1:11" ht="27.95" customHeight="1" x14ac:dyDescent="0.45">
      <c r="A348" s="260" t="s">
        <v>250</v>
      </c>
    </row>
    <row r="349" spans="1:11" ht="27.95" customHeight="1" x14ac:dyDescent="0.45">
      <c r="A349" s="260" t="s">
        <v>251</v>
      </c>
    </row>
    <row r="350" spans="1:11" ht="27.95" customHeight="1" x14ac:dyDescent="0.45">
      <c r="A350" s="260" t="s">
        <v>252</v>
      </c>
    </row>
    <row r="351" spans="1:11" ht="27.95" customHeight="1" x14ac:dyDescent="0.45">
      <c r="A351" s="260" t="s">
        <v>253</v>
      </c>
    </row>
    <row r="352" spans="1:11" ht="27.95" customHeight="1" x14ac:dyDescent="0.45">
      <c r="A352" s="260" t="s">
        <v>254</v>
      </c>
    </row>
    <row r="353" spans="1:1" ht="27.95" customHeight="1" x14ac:dyDescent="0.45">
      <c r="A353" s="260" t="s">
        <v>255</v>
      </c>
    </row>
    <row r="354" spans="1:1" ht="27.95" customHeight="1" x14ac:dyDescent="0.45">
      <c r="A354" s="260" t="s">
        <v>256</v>
      </c>
    </row>
    <row r="355" spans="1:1" ht="27.95" customHeight="1" x14ac:dyDescent="0.45">
      <c r="A355" s="260" t="s">
        <v>257</v>
      </c>
    </row>
    <row r="356" spans="1:1" ht="27.95" customHeight="1" x14ac:dyDescent="0.45">
      <c r="A356" s="260" t="s">
        <v>258</v>
      </c>
    </row>
    <row r="357" spans="1:1" ht="27.95" customHeight="1" x14ac:dyDescent="0.45">
      <c r="A357" s="260" t="s">
        <v>259</v>
      </c>
    </row>
    <row r="358" spans="1:1" ht="27.95" customHeight="1" x14ac:dyDescent="0.45">
      <c r="A358" s="260" t="s">
        <v>260</v>
      </c>
    </row>
    <row r="359" spans="1:1" ht="27.95" customHeight="1" x14ac:dyDescent="0.45">
      <c r="A359" s="260" t="s">
        <v>261</v>
      </c>
    </row>
    <row r="360" spans="1:1" ht="27.95" customHeight="1" x14ac:dyDescent="0.45">
      <c r="A360" s="260" t="s">
        <v>262</v>
      </c>
    </row>
    <row r="361" spans="1:1" ht="27.95" customHeight="1" x14ac:dyDescent="0.45">
      <c r="A361" s="260" t="s">
        <v>263</v>
      </c>
    </row>
    <row r="362" spans="1:1" ht="27.95" customHeight="1" x14ac:dyDescent="0.45">
      <c r="A362" s="260" t="s">
        <v>264</v>
      </c>
    </row>
    <row r="363" spans="1:1" ht="27.95" customHeight="1" x14ac:dyDescent="0.45">
      <c r="A363" s="260" t="s">
        <v>265</v>
      </c>
    </row>
    <row r="364" spans="1:1" ht="27.95" customHeight="1" x14ac:dyDescent="0.45">
      <c r="A364" s="260" t="s">
        <v>266</v>
      </c>
    </row>
    <row r="365" spans="1:1" ht="27.95" customHeight="1" x14ac:dyDescent="0.45">
      <c r="A365" s="260" t="s">
        <v>267</v>
      </c>
    </row>
    <row r="366" spans="1:1" ht="27.95" customHeight="1" x14ac:dyDescent="0.45">
      <c r="A366" s="260" t="s">
        <v>268</v>
      </c>
    </row>
    <row r="367" spans="1:1" ht="27.95" customHeight="1" x14ac:dyDescent="0.45">
      <c r="A367" s="260" t="s">
        <v>269</v>
      </c>
    </row>
    <row r="368" spans="1:1" ht="27.95" customHeight="1" x14ac:dyDescent="0.45">
      <c r="A368" s="260" t="s">
        <v>270</v>
      </c>
    </row>
    <row r="369" spans="1:11" ht="27.95" customHeight="1" x14ac:dyDescent="0.45">
      <c r="A369" s="260" t="s">
        <v>271</v>
      </c>
    </row>
    <row r="370" spans="1:11" ht="27.95" customHeight="1" x14ac:dyDescent="0.45">
      <c r="A370" s="260" t="s">
        <v>272</v>
      </c>
    </row>
    <row r="371" spans="1:11" ht="27.95" customHeight="1" x14ac:dyDescent="0.45">
      <c r="A371" s="260" t="s">
        <v>273</v>
      </c>
      <c r="C371" s="36"/>
      <c r="D371" s="36"/>
      <c r="E371" s="36"/>
      <c r="F371" s="36"/>
      <c r="G371" s="36"/>
      <c r="H371" s="36"/>
      <c r="I371" s="36"/>
      <c r="J371" s="36"/>
      <c r="K371" s="36"/>
    </row>
    <row r="372" spans="1:11" ht="27.95" customHeight="1" x14ac:dyDescent="0.45">
      <c r="A372" s="260" t="s">
        <v>274</v>
      </c>
      <c r="C372" s="36"/>
      <c r="D372" s="36"/>
      <c r="E372" s="36"/>
      <c r="F372" s="309"/>
      <c r="G372" s="36"/>
      <c r="H372" s="36"/>
      <c r="I372" s="309"/>
      <c r="J372" s="309"/>
      <c r="K372" s="309"/>
    </row>
    <row r="373" spans="1:11" ht="27.95" customHeight="1" x14ac:dyDescent="0.45"/>
    <row r="374" spans="1:11" ht="25.5" customHeight="1" x14ac:dyDescent="0.45">
      <c r="A374" s="542" t="s">
        <v>296</v>
      </c>
      <c r="B374" s="542"/>
      <c r="C374" s="542"/>
      <c r="D374" s="542"/>
      <c r="E374" s="542"/>
      <c r="F374" s="542"/>
      <c r="G374" s="542"/>
      <c r="H374" s="542"/>
      <c r="I374" s="542"/>
      <c r="J374" s="542"/>
      <c r="K374" s="542"/>
    </row>
    <row r="375" spans="1:11" ht="25.5" customHeight="1" x14ac:dyDescent="0.45"/>
    <row r="376" spans="1:11" ht="25.5" customHeight="1" x14ac:dyDescent="0.45">
      <c r="A376" s="260" t="s">
        <v>276</v>
      </c>
    </row>
    <row r="377" spans="1:11" ht="25.5" customHeight="1" x14ac:dyDescent="0.45">
      <c r="A377" s="260" t="s">
        <v>277</v>
      </c>
    </row>
    <row r="378" spans="1:11" ht="25.5" customHeight="1" x14ac:dyDescent="0.45">
      <c r="A378" s="260" t="s">
        <v>278</v>
      </c>
    </row>
    <row r="379" spans="1:11" ht="25.5" customHeight="1" x14ac:dyDescent="0.45">
      <c r="A379" s="260" t="s">
        <v>279</v>
      </c>
    </row>
    <row r="380" spans="1:11" ht="25.5" customHeight="1" x14ac:dyDescent="0.45">
      <c r="A380" s="260" t="s">
        <v>280</v>
      </c>
    </row>
    <row r="381" spans="1:11" ht="25.5" customHeight="1" x14ac:dyDescent="0.45">
      <c r="A381" s="260" t="s">
        <v>281</v>
      </c>
    </row>
    <row r="382" spans="1:11" ht="25.5" customHeight="1" x14ac:dyDescent="0.45">
      <c r="A382" s="260" t="s">
        <v>282</v>
      </c>
    </row>
    <row r="383" spans="1:11" ht="25.5" customHeight="1" x14ac:dyDescent="0.45">
      <c r="A383" s="305" t="s">
        <v>283</v>
      </c>
    </row>
    <row r="384" spans="1:11" ht="25.5" customHeight="1" x14ac:dyDescent="0.45">
      <c r="A384" s="305" t="s">
        <v>841</v>
      </c>
    </row>
    <row r="385" spans="1:11" ht="25.5" customHeight="1" x14ac:dyDescent="0.45">
      <c r="A385" s="305" t="s">
        <v>284</v>
      </c>
    </row>
    <row r="386" spans="1:11" ht="25.5" customHeight="1" x14ac:dyDescent="0.45">
      <c r="A386" s="305" t="s">
        <v>843</v>
      </c>
    </row>
    <row r="387" spans="1:11" ht="25.5" customHeight="1" x14ac:dyDescent="0.45">
      <c r="A387" s="305" t="s">
        <v>842</v>
      </c>
    </row>
    <row r="388" spans="1:11" ht="25.5" customHeight="1" x14ac:dyDescent="0.45">
      <c r="A388" s="305" t="s">
        <v>285</v>
      </c>
    </row>
    <row r="389" spans="1:11" ht="25.5" customHeight="1" x14ac:dyDescent="0.45">
      <c r="A389" s="305" t="s">
        <v>286</v>
      </c>
    </row>
    <row r="390" spans="1:11" ht="25.5" customHeight="1" x14ac:dyDescent="0.45">
      <c r="A390" s="260" t="s">
        <v>287</v>
      </c>
    </row>
    <row r="391" spans="1:11" ht="25.5" customHeight="1" x14ac:dyDescent="0.45">
      <c r="A391" s="260" t="s">
        <v>958</v>
      </c>
    </row>
    <row r="392" spans="1:11" ht="25.5" customHeight="1" x14ac:dyDescent="0.45">
      <c r="A392" s="260" t="s">
        <v>961</v>
      </c>
    </row>
    <row r="393" spans="1:11" s="315" customFormat="1" ht="25.5" customHeight="1" x14ac:dyDescent="0.45">
      <c r="A393" s="315" t="s">
        <v>962</v>
      </c>
      <c r="K393" s="314"/>
    </row>
    <row r="394" spans="1:11" ht="25.5" customHeight="1" x14ac:dyDescent="0.45">
      <c r="A394" s="260" t="s">
        <v>288</v>
      </c>
    </row>
    <row r="395" spans="1:11" ht="25.5" customHeight="1" x14ac:dyDescent="0.45">
      <c r="A395" s="260" t="s">
        <v>289</v>
      </c>
    </row>
    <row r="396" spans="1:11" ht="25.5" customHeight="1" x14ac:dyDescent="0.45">
      <c r="A396" s="260" t="s">
        <v>290</v>
      </c>
    </row>
    <row r="397" spans="1:11" ht="25.5" customHeight="1" x14ac:dyDescent="0.45">
      <c r="A397" s="260" t="s">
        <v>291</v>
      </c>
    </row>
    <row r="398" spans="1:11" ht="25.5" customHeight="1" x14ac:dyDescent="0.45">
      <c r="A398" s="260" t="s">
        <v>292</v>
      </c>
    </row>
    <row r="399" spans="1:11" ht="25.5" customHeight="1" x14ac:dyDescent="0.45">
      <c r="A399" s="260" t="s">
        <v>293</v>
      </c>
    </row>
    <row r="400" spans="1:11" ht="25.5" customHeight="1" x14ac:dyDescent="0.45">
      <c r="A400" s="260" t="s">
        <v>294</v>
      </c>
    </row>
    <row r="401" spans="1:1" ht="25.5" customHeight="1" x14ac:dyDescent="0.45">
      <c r="A401" s="260" t="s">
        <v>1088</v>
      </c>
    </row>
    <row r="402" spans="1:1" ht="25.5" customHeight="1" x14ac:dyDescent="0.45">
      <c r="A402" s="260" t="s">
        <v>1089</v>
      </c>
    </row>
    <row r="403" spans="1:1" ht="25.5" customHeight="1" x14ac:dyDescent="0.45">
      <c r="A403" s="260" t="s">
        <v>1091</v>
      </c>
    </row>
    <row r="404" spans="1:1" ht="25.5" customHeight="1" x14ac:dyDescent="0.45">
      <c r="A404" s="260" t="s">
        <v>1090</v>
      </c>
    </row>
    <row r="405" spans="1:1" ht="25.5" customHeight="1" x14ac:dyDescent="0.45">
      <c r="A405" s="260" t="s">
        <v>295</v>
      </c>
    </row>
    <row r="406" spans="1:1" ht="25.5" customHeight="1" x14ac:dyDescent="0.45">
      <c r="A406" s="260" t="s">
        <v>1092</v>
      </c>
    </row>
    <row r="407" spans="1:1" ht="25.5" customHeight="1" x14ac:dyDescent="0.45">
      <c r="A407" s="260" t="s">
        <v>1094</v>
      </c>
    </row>
    <row r="408" spans="1:1" ht="25.5" customHeight="1" x14ac:dyDescent="0.45">
      <c r="A408" s="260" t="s">
        <v>1093</v>
      </c>
    </row>
    <row r="409" spans="1:1" ht="28.5" customHeight="1" x14ac:dyDescent="0.45"/>
    <row r="410" spans="1:1" ht="35.25" customHeight="1" x14ac:dyDescent="0.45"/>
    <row r="411" spans="1:1" ht="27" customHeight="1" x14ac:dyDescent="0.45"/>
    <row r="412" spans="1:1" ht="27" customHeight="1" x14ac:dyDescent="0.45"/>
    <row r="413" spans="1:1" ht="27" customHeight="1" x14ac:dyDescent="0.45"/>
    <row r="414" spans="1:1" ht="27" customHeight="1" x14ac:dyDescent="0.45"/>
    <row r="415" spans="1:1" ht="27" customHeight="1" x14ac:dyDescent="0.45"/>
    <row r="416" spans="1:1" ht="27" customHeight="1" x14ac:dyDescent="0.45"/>
    <row r="417" ht="27" customHeight="1" x14ac:dyDescent="0.45"/>
    <row r="418" ht="27" customHeight="1" x14ac:dyDescent="0.45"/>
    <row r="419" ht="27" customHeight="1" x14ac:dyDescent="0.45"/>
    <row r="420" ht="27" customHeight="1" x14ac:dyDescent="0.45"/>
    <row r="421" ht="27" customHeight="1" x14ac:dyDescent="0.45"/>
    <row r="422" ht="27" customHeight="1" x14ac:dyDescent="0.45"/>
    <row r="423" ht="27" customHeight="1" x14ac:dyDescent="0.45"/>
    <row r="424" ht="27" customHeight="1" x14ac:dyDescent="0.45"/>
    <row r="425" ht="27" customHeight="1" x14ac:dyDescent="0.45"/>
    <row r="426" ht="27" customHeight="1" x14ac:dyDescent="0.45"/>
    <row r="427" ht="27" customHeight="1" x14ac:dyDescent="0.45"/>
    <row r="428" ht="27" customHeight="1" x14ac:dyDescent="0.45"/>
    <row r="429" ht="27" customHeight="1" x14ac:dyDescent="0.45"/>
    <row r="430" ht="27" customHeight="1" x14ac:dyDescent="0.45"/>
    <row r="431" ht="27" customHeight="1" x14ac:dyDescent="0.45"/>
    <row r="432" ht="27" customHeight="1" x14ac:dyDescent="0.45"/>
    <row r="433" ht="27" customHeight="1" x14ac:dyDescent="0.45"/>
    <row r="434" ht="27" customHeight="1" x14ac:dyDescent="0.45"/>
    <row r="435" ht="27" customHeight="1" x14ac:dyDescent="0.45"/>
    <row r="436" ht="27" customHeight="1" x14ac:dyDescent="0.45"/>
  </sheetData>
  <mergeCells count="15">
    <mergeCell ref="A71:K71"/>
    <mergeCell ref="A1:K1"/>
    <mergeCell ref="A2:K2"/>
    <mergeCell ref="A3:K3"/>
    <mergeCell ref="A36:K36"/>
    <mergeCell ref="A309:K309"/>
    <mergeCell ref="A342:K342"/>
    <mergeCell ref="A374:K374"/>
    <mergeCell ref="A107:K107"/>
    <mergeCell ref="E153:G153"/>
    <mergeCell ref="A173:K173"/>
    <mergeCell ref="A207:K207"/>
    <mergeCell ref="A241:K241"/>
    <mergeCell ref="A275:K275"/>
    <mergeCell ref="A140:K140"/>
  </mergeCells>
  <pageMargins left="0.86614173228346458" right="0.27559055118110237" top="0.64" bottom="0.56000000000000005" header="0.35433070866141736" footer="0.3937007874015748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X178"/>
  <sheetViews>
    <sheetView topLeftCell="A146" zoomScale="80" zoomScaleNormal="80" zoomScaleSheetLayoutView="90" workbookViewId="0">
      <selection activeCell="J146" sqref="J146"/>
    </sheetView>
  </sheetViews>
  <sheetFormatPr defaultColWidth="9.140625" defaultRowHeight="30" customHeight="1" x14ac:dyDescent="0.45"/>
  <cols>
    <col min="1" max="1" width="3.7109375" style="357" customWidth="1"/>
    <col min="2" max="4" width="4.42578125" style="357" customWidth="1"/>
    <col min="5" max="6" width="6.7109375" style="357" customWidth="1"/>
    <col min="7" max="7" width="6.42578125" style="357" customWidth="1"/>
    <col min="8" max="8" width="7" style="357" customWidth="1"/>
    <col min="9" max="9" width="10.7109375" style="357" customWidth="1"/>
    <col min="10" max="10" width="15.42578125" style="357" customWidth="1"/>
    <col min="11" max="11" width="0.7109375" style="357" customWidth="1"/>
    <col min="12" max="12" width="15.42578125" style="357" customWidth="1"/>
    <col min="13" max="13" width="0.7109375" style="357" customWidth="1"/>
    <col min="14" max="14" width="15.42578125" style="357" customWidth="1"/>
    <col min="15" max="15" width="0.7109375" style="357" customWidth="1"/>
    <col min="16" max="16" width="15.42578125" style="357" customWidth="1"/>
    <col min="17" max="17" width="1.140625" style="357" customWidth="1"/>
    <col min="18" max="18" width="10.42578125" style="357" bestFit="1" customWidth="1"/>
    <col min="19" max="20" width="15.42578125" style="357" bestFit="1" customWidth="1"/>
    <col min="21" max="21" width="16.42578125" style="357" customWidth="1"/>
    <col min="22" max="22" width="10.5703125" style="357" bestFit="1" customWidth="1"/>
    <col min="23" max="16384" width="9.140625" style="357"/>
  </cols>
  <sheetData>
    <row r="1" spans="1:16" ht="27.95" customHeight="1" x14ac:dyDescent="0.45">
      <c r="A1" s="550" t="s">
        <v>313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</row>
    <row r="2" spans="1:16" ht="27.95" customHeight="1" x14ac:dyDescent="0.45">
      <c r="A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37"/>
    </row>
    <row r="3" spans="1:16" ht="27.95" customHeight="1" x14ac:dyDescent="0.5">
      <c r="A3" s="38" t="s">
        <v>297</v>
      </c>
      <c r="B3" s="358" t="s">
        <v>298</v>
      </c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37"/>
    </row>
    <row r="4" spans="1:16" ht="27.95" customHeight="1" x14ac:dyDescent="0.45">
      <c r="A4" s="504"/>
      <c r="C4" s="357" t="s">
        <v>1102</v>
      </c>
      <c r="J4" s="504"/>
      <c r="K4" s="504"/>
      <c r="L4" s="504"/>
      <c r="M4" s="504"/>
      <c r="N4" s="504"/>
      <c r="O4" s="504"/>
      <c r="P4" s="37"/>
    </row>
    <row r="5" spans="1:16" ht="27.95" customHeight="1" x14ac:dyDescent="0.45">
      <c r="A5" s="504"/>
      <c r="B5" s="357" t="s">
        <v>1101</v>
      </c>
      <c r="J5" s="504"/>
      <c r="K5" s="504"/>
      <c r="L5" s="504"/>
      <c r="M5" s="504"/>
      <c r="N5" s="504"/>
      <c r="O5" s="504"/>
      <c r="P5" s="37"/>
    </row>
    <row r="6" spans="1:16" ht="27.95" customHeight="1" x14ac:dyDescent="0.45">
      <c r="A6" s="504"/>
      <c r="B6" s="39" t="s">
        <v>1100</v>
      </c>
      <c r="J6" s="504"/>
      <c r="K6" s="504"/>
      <c r="L6" s="504"/>
      <c r="M6" s="504"/>
      <c r="N6" s="504"/>
      <c r="O6" s="504"/>
      <c r="P6" s="37"/>
    </row>
    <row r="7" spans="1:16" ht="27.95" customHeight="1" x14ac:dyDescent="0.45">
      <c r="A7" s="504"/>
      <c r="C7" s="357" t="s">
        <v>989</v>
      </c>
      <c r="J7" s="504"/>
      <c r="K7" s="504"/>
      <c r="L7" s="504"/>
      <c r="M7" s="504"/>
      <c r="N7" s="504"/>
      <c r="O7" s="504"/>
      <c r="P7" s="37"/>
    </row>
    <row r="8" spans="1:16" ht="27.95" customHeight="1" x14ac:dyDescent="0.45">
      <c r="A8" s="504"/>
      <c r="J8" s="504"/>
      <c r="K8" s="504"/>
      <c r="L8" s="504"/>
      <c r="M8" s="504"/>
      <c r="N8" s="504"/>
      <c r="O8" s="504"/>
      <c r="P8" s="37"/>
    </row>
    <row r="9" spans="1:16" ht="27.95" customHeight="1" x14ac:dyDescent="0.45">
      <c r="A9" s="504"/>
      <c r="J9" s="552" t="s">
        <v>299</v>
      </c>
      <c r="K9" s="552"/>
      <c r="L9" s="552"/>
      <c r="M9" s="552"/>
      <c r="N9" s="552"/>
      <c r="O9" s="552"/>
      <c r="P9" s="552"/>
    </row>
    <row r="10" spans="1:16" ht="27.95" customHeight="1" x14ac:dyDescent="0.45">
      <c r="A10" s="504"/>
      <c r="J10" s="506"/>
      <c r="K10" s="506"/>
      <c r="L10" s="546" t="s">
        <v>990</v>
      </c>
      <c r="M10" s="546"/>
      <c r="N10" s="546"/>
      <c r="O10" s="507"/>
      <c r="P10" s="507"/>
    </row>
    <row r="11" spans="1:16" ht="27.95" customHeight="1" x14ac:dyDescent="0.45">
      <c r="A11" s="527"/>
      <c r="J11" s="506"/>
      <c r="K11" s="506"/>
      <c r="L11" s="529" t="s">
        <v>1095</v>
      </c>
      <c r="M11" s="529"/>
      <c r="N11" s="529"/>
      <c r="O11" s="507"/>
      <c r="P11" s="507"/>
    </row>
    <row r="12" spans="1:16" ht="27.95" customHeight="1" x14ac:dyDescent="0.45">
      <c r="A12" s="527"/>
      <c r="J12" s="506"/>
      <c r="K12" s="506"/>
      <c r="L12" s="529" t="s">
        <v>1096</v>
      </c>
      <c r="M12" s="529"/>
      <c r="N12" s="529" t="s">
        <v>1095</v>
      </c>
      <c r="O12" s="507"/>
      <c r="P12" s="507"/>
    </row>
    <row r="13" spans="1:16" ht="27.95" customHeight="1" x14ac:dyDescent="0.45">
      <c r="A13" s="527"/>
      <c r="J13" s="506"/>
      <c r="K13" s="506"/>
      <c r="L13" s="529" t="s">
        <v>1099</v>
      </c>
      <c r="M13" s="529"/>
      <c r="N13" s="529" t="s">
        <v>1096</v>
      </c>
      <c r="O13" s="507"/>
      <c r="P13" s="507"/>
    </row>
    <row r="14" spans="1:16" ht="27.95" customHeight="1" x14ac:dyDescent="0.45">
      <c r="A14" s="504"/>
      <c r="J14" s="508" t="s">
        <v>83</v>
      </c>
      <c r="K14" s="506"/>
      <c r="L14" s="509" t="s">
        <v>1098</v>
      </c>
      <c r="M14" s="510"/>
      <c r="N14" s="511" t="s">
        <v>1097</v>
      </c>
      <c r="O14" s="510"/>
      <c r="P14" s="508" t="s">
        <v>991</v>
      </c>
    </row>
    <row r="15" spans="1:16" ht="27.95" customHeight="1" x14ac:dyDescent="0.45">
      <c r="A15" s="504"/>
      <c r="B15" s="42" t="s">
        <v>300</v>
      </c>
      <c r="C15" s="504"/>
      <c r="D15" s="504"/>
      <c r="E15" s="504"/>
      <c r="F15" s="504"/>
      <c r="G15" s="504"/>
      <c r="H15" s="504"/>
      <c r="I15" s="504"/>
      <c r="J15" s="504"/>
      <c r="K15" s="504"/>
      <c r="L15" s="504"/>
      <c r="M15" s="504"/>
      <c r="N15" s="504"/>
      <c r="O15" s="504"/>
      <c r="P15" s="37"/>
    </row>
    <row r="16" spans="1:16" ht="27.95" customHeight="1" x14ac:dyDescent="0.45">
      <c r="A16" s="504"/>
      <c r="B16" s="42" t="s">
        <v>301</v>
      </c>
      <c r="C16" s="504"/>
      <c r="E16" s="504"/>
      <c r="F16" s="504"/>
      <c r="G16" s="504"/>
      <c r="H16" s="504"/>
      <c r="I16" s="504"/>
      <c r="J16" s="504"/>
      <c r="K16" s="504"/>
      <c r="L16" s="504"/>
      <c r="M16" s="504"/>
      <c r="N16" s="504"/>
      <c r="O16" s="504"/>
      <c r="P16" s="37"/>
    </row>
    <row r="17" spans="1:22" ht="27.95" customHeight="1" x14ac:dyDescent="0.45">
      <c r="A17" s="504"/>
      <c r="B17" s="42" t="s">
        <v>769</v>
      </c>
      <c r="C17" s="504"/>
      <c r="D17" s="512"/>
      <c r="E17" s="504"/>
      <c r="F17" s="504"/>
      <c r="G17" s="504"/>
      <c r="H17" s="504"/>
      <c r="I17" s="504"/>
      <c r="J17" s="504"/>
      <c r="K17" s="504"/>
      <c r="L17" s="504"/>
      <c r="M17" s="504"/>
      <c r="N17" s="504"/>
      <c r="O17" s="504"/>
      <c r="P17" s="37"/>
    </row>
    <row r="18" spans="1:22" ht="27.95" customHeight="1" x14ac:dyDescent="0.45">
      <c r="A18" s="504"/>
      <c r="B18" s="39" t="s">
        <v>969</v>
      </c>
      <c r="C18" s="504"/>
      <c r="D18" s="513"/>
      <c r="E18" s="504"/>
      <c r="F18" s="504"/>
      <c r="G18" s="504"/>
      <c r="H18" s="504"/>
      <c r="I18" s="504"/>
      <c r="J18" s="37">
        <v>0</v>
      </c>
      <c r="K18" s="504"/>
      <c r="L18" s="505">
        <v>5543699.0499999998</v>
      </c>
      <c r="M18" s="504"/>
      <c r="N18" s="513">
        <v>0</v>
      </c>
      <c r="O18" s="504"/>
      <c r="P18" s="37">
        <f>SUM(J18:N18)</f>
        <v>5543699.0499999998</v>
      </c>
    </row>
    <row r="19" spans="1:22" ht="27.95" customHeight="1" x14ac:dyDescent="0.45">
      <c r="A19" s="504"/>
      <c r="B19" s="42" t="s">
        <v>302</v>
      </c>
      <c r="C19" s="504"/>
      <c r="D19" s="1"/>
      <c r="E19" s="504"/>
      <c r="F19" s="504"/>
      <c r="G19" s="504"/>
      <c r="H19" s="504"/>
      <c r="I19" s="504"/>
      <c r="J19" s="504"/>
      <c r="K19" s="504"/>
      <c r="L19" s="504"/>
      <c r="M19" s="504"/>
      <c r="N19" s="504"/>
      <c r="O19" s="504"/>
      <c r="P19" s="37"/>
    </row>
    <row r="20" spans="1:22" ht="27.95" customHeight="1" x14ac:dyDescent="0.45">
      <c r="A20" s="504"/>
      <c r="B20" s="39" t="s">
        <v>303</v>
      </c>
      <c r="C20" s="513"/>
      <c r="D20" s="513"/>
      <c r="E20" s="513"/>
      <c r="F20" s="513"/>
      <c r="G20" s="513"/>
      <c r="H20" s="513"/>
      <c r="I20" s="513"/>
      <c r="J20" s="37">
        <v>0</v>
      </c>
      <c r="K20" s="43"/>
      <c r="L20" s="37">
        <v>0</v>
      </c>
      <c r="M20" s="43"/>
      <c r="N20" s="37">
        <v>27181769.300000001</v>
      </c>
      <c r="O20" s="43"/>
      <c r="P20" s="37">
        <f>SUM(J20:N20)</f>
        <v>27181769.300000001</v>
      </c>
    </row>
    <row r="21" spans="1:22" ht="27.95" customHeight="1" x14ac:dyDescent="0.45">
      <c r="A21" s="504"/>
      <c r="B21" s="513" t="s">
        <v>970</v>
      </c>
      <c r="C21" s="513"/>
      <c r="D21" s="513"/>
      <c r="E21" s="513"/>
      <c r="F21" s="513"/>
      <c r="G21" s="513"/>
      <c r="H21" s="513"/>
      <c r="I21" s="513"/>
      <c r="J21" s="37">
        <v>0</v>
      </c>
      <c r="K21" s="513"/>
      <c r="L21" s="37">
        <v>12843631.02</v>
      </c>
      <c r="M21" s="513"/>
      <c r="N21" s="513">
        <v>0</v>
      </c>
      <c r="O21" s="505"/>
      <c r="P21" s="37">
        <f>SUM(J21:N21)</f>
        <v>12843631.02</v>
      </c>
    </row>
    <row r="22" spans="1:22" ht="27.95" customHeight="1" x14ac:dyDescent="0.45">
      <c r="A22" s="504"/>
      <c r="B22" s="42" t="s">
        <v>305</v>
      </c>
      <c r="J22" s="37"/>
      <c r="K22" s="505"/>
      <c r="L22" s="45"/>
      <c r="M22" s="43"/>
      <c r="N22" s="37"/>
      <c r="O22" s="43"/>
      <c r="P22" s="37"/>
    </row>
    <row r="23" spans="1:22" ht="27.95" customHeight="1" x14ac:dyDescent="0.45">
      <c r="A23" s="504"/>
      <c r="B23" s="42" t="s">
        <v>306</v>
      </c>
      <c r="J23" s="37"/>
      <c r="K23" s="505"/>
      <c r="L23" s="45"/>
      <c r="M23" s="43"/>
      <c r="N23" s="37"/>
      <c r="O23" s="43"/>
      <c r="P23" s="37"/>
    </row>
    <row r="24" spans="1:22" ht="27.95" customHeight="1" x14ac:dyDescent="0.45">
      <c r="A24" s="504"/>
      <c r="B24" s="39" t="s">
        <v>307</v>
      </c>
      <c r="J24" s="37">
        <v>0</v>
      </c>
      <c r="K24" s="505"/>
      <c r="L24" s="37">
        <v>0</v>
      </c>
      <c r="M24" s="43"/>
      <c r="N24" s="37">
        <v>5548823.0099999998</v>
      </c>
      <c r="O24" s="43"/>
      <c r="P24" s="43">
        <f>SUM(J24:N24)</f>
        <v>5548823.0099999998</v>
      </c>
    </row>
    <row r="25" spans="1:22" ht="27.95" customHeight="1" x14ac:dyDescent="0.45">
      <c r="A25" s="504"/>
      <c r="B25" s="42" t="s">
        <v>308</v>
      </c>
      <c r="J25" s="37"/>
      <c r="K25" s="505"/>
      <c r="L25" s="37"/>
      <c r="M25" s="43"/>
      <c r="N25" s="37"/>
      <c r="O25" s="43"/>
      <c r="P25" s="37"/>
    </row>
    <row r="26" spans="1:22" ht="27.95" customHeight="1" x14ac:dyDescent="0.45">
      <c r="A26" s="504"/>
      <c r="B26" s="39" t="s">
        <v>309</v>
      </c>
      <c r="J26" s="37">
        <v>0</v>
      </c>
      <c r="K26" s="505"/>
      <c r="L26" s="37">
        <v>0</v>
      </c>
      <c r="M26" s="43"/>
      <c r="N26" s="37">
        <f>27181769.3-N24</f>
        <v>21632946.289999999</v>
      </c>
      <c r="O26" s="43"/>
      <c r="P26" s="43">
        <f>SUM(J26:N26)</f>
        <v>21632946.289999999</v>
      </c>
    </row>
    <row r="27" spans="1:22" ht="27.95" customHeight="1" x14ac:dyDescent="0.45">
      <c r="A27" s="504"/>
      <c r="B27" s="39" t="s">
        <v>588</v>
      </c>
      <c r="J27" s="37">
        <v>0</v>
      </c>
      <c r="K27" s="505"/>
      <c r="L27" s="37">
        <v>22085385.789999999</v>
      </c>
      <c r="M27" s="43"/>
      <c r="N27" s="37">
        <v>0</v>
      </c>
      <c r="O27" s="43"/>
      <c r="P27" s="43">
        <f>SUM(J27:N27)</f>
        <v>22085385.789999999</v>
      </c>
    </row>
    <row r="28" spans="1:22" ht="27.95" customHeight="1" x14ac:dyDescent="0.45">
      <c r="A28" s="504"/>
      <c r="B28" s="42" t="s">
        <v>797</v>
      </c>
      <c r="J28" s="37"/>
      <c r="K28" s="505"/>
      <c r="L28" s="45"/>
      <c r="M28" s="43"/>
      <c r="N28" s="37"/>
      <c r="O28" s="43"/>
      <c r="P28" s="43"/>
    </row>
    <row r="29" spans="1:22" ht="27.95" customHeight="1" x14ac:dyDescent="0.45">
      <c r="A29" s="504"/>
      <c r="B29" s="39" t="s">
        <v>879</v>
      </c>
      <c r="J29" s="37">
        <v>459507832.76999998</v>
      </c>
      <c r="K29" s="505"/>
      <c r="L29" s="45">
        <v>-3698055.72</v>
      </c>
      <c r="M29" s="43"/>
      <c r="N29" s="37">
        <v>0</v>
      </c>
      <c r="O29" s="43"/>
      <c r="P29" s="43">
        <f t="shared" ref="P29" si="0">SUM(J29:N29)</f>
        <v>455809777.04999995</v>
      </c>
    </row>
    <row r="30" spans="1:22" ht="27.95" customHeight="1" x14ac:dyDescent="0.45">
      <c r="A30" s="504"/>
      <c r="B30" s="39"/>
      <c r="J30" s="37"/>
      <c r="K30" s="505"/>
      <c r="L30" s="37"/>
      <c r="M30" s="43"/>
      <c r="N30" s="37"/>
      <c r="O30" s="43"/>
      <c r="P30" s="43"/>
      <c r="R30" s="360"/>
      <c r="S30" s="360"/>
      <c r="T30" s="360"/>
      <c r="U30" s="360"/>
      <c r="V30" s="360"/>
    </row>
    <row r="31" spans="1:22" ht="27.95" customHeight="1" x14ac:dyDescent="0.45">
      <c r="A31" s="504"/>
      <c r="B31" s="42"/>
      <c r="J31" s="37"/>
      <c r="K31" s="505"/>
      <c r="L31" s="37"/>
      <c r="M31" s="43"/>
      <c r="N31" s="37"/>
      <c r="O31" s="43"/>
      <c r="P31" s="37"/>
      <c r="R31" s="360"/>
      <c r="S31" s="360"/>
      <c r="T31" s="360"/>
      <c r="U31" s="360"/>
      <c r="V31" s="360"/>
    </row>
    <row r="32" spans="1:22" ht="27.95" customHeight="1" x14ac:dyDescent="0.45">
      <c r="A32" s="504"/>
      <c r="B32" s="39"/>
      <c r="J32" s="37"/>
      <c r="K32" s="505"/>
      <c r="L32" s="37"/>
      <c r="M32" s="43"/>
      <c r="N32" s="37"/>
      <c r="O32" s="43"/>
      <c r="P32" s="43"/>
      <c r="R32" s="360"/>
      <c r="S32" s="360"/>
      <c r="T32" s="360"/>
      <c r="U32" s="360"/>
      <c r="V32" s="360"/>
    </row>
    <row r="33" spans="1:22" ht="24" customHeight="1" x14ac:dyDescent="0.45">
      <c r="A33" s="504"/>
      <c r="B33" s="514"/>
      <c r="J33" s="515"/>
      <c r="K33" s="505"/>
      <c r="L33" s="515"/>
      <c r="M33" s="43"/>
      <c r="N33" s="515"/>
      <c r="O33" s="43"/>
      <c r="P33" s="43"/>
      <c r="R33" s="360"/>
      <c r="S33" s="360"/>
      <c r="T33" s="360"/>
      <c r="U33" s="360"/>
      <c r="V33" s="360"/>
    </row>
    <row r="34" spans="1:22" ht="24" customHeight="1" x14ac:dyDescent="0.45">
      <c r="A34" s="504"/>
      <c r="B34" s="42"/>
      <c r="J34" s="37"/>
      <c r="K34" s="505"/>
      <c r="L34" s="45"/>
      <c r="M34" s="43"/>
      <c r="N34" s="37"/>
      <c r="O34" s="43"/>
      <c r="P34" s="43"/>
      <c r="R34" s="360"/>
      <c r="S34" s="360"/>
      <c r="T34" s="360"/>
      <c r="U34" s="360"/>
      <c r="V34" s="360"/>
    </row>
    <row r="35" spans="1:22" ht="24" customHeight="1" x14ac:dyDescent="0.45">
      <c r="A35" s="527"/>
      <c r="B35" s="42"/>
      <c r="J35" s="37"/>
      <c r="K35" s="528"/>
      <c r="L35" s="45"/>
      <c r="M35" s="43"/>
      <c r="N35" s="37"/>
      <c r="O35" s="43"/>
      <c r="P35" s="43"/>
      <c r="R35" s="360"/>
      <c r="S35" s="360"/>
      <c r="T35" s="360"/>
      <c r="U35" s="360"/>
      <c r="V35" s="360"/>
    </row>
    <row r="36" spans="1:22" ht="24" customHeight="1" x14ac:dyDescent="0.45">
      <c r="A36" s="504"/>
      <c r="B36" s="39"/>
      <c r="J36" s="515"/>
      <c r="K36" s="505"/>
      <c r="L36" s="45"/>
      <c r="M36" s="43"/>
      <c r="N36" s="37"/>
      <c r="O36" s="43"/>
      <c r="P36" s="43"/>
      <c r="R36" s="360"/>
      <c r="S36" s="360"/>
      <c r="T36" s="360"/>
      <c r="U36" s="360"/>
      <c r="V36" s="360"/>
    </row>
    <row r="37" spans="1:22" ht="27.95" customHeight="1" x14ac:dyDescent="0.45">
      <c r="A37" s="550" t="s">
        <v>1103</v>
      </c>
      <c r="B37" s="551"/>
      <c r="C37" s="551"/>
      <c r="D37" s="551"/>
      <c r="E37" s="551"/>
      <c r="F37" s="551"/>
      <c r="G37" s="551"/>
      <c r="H37" s="551"/>
      <c r="I37" s="551"/>
      <c r="J37" s="551"/>
      <c r="K37" s="551"/>
      <c r="L37" s="551"/>
      <c r="M37" s="551"/>
      <c r="N37" s="551"/>
      <c r="O37" s="551"/>
      <c r="P37" s="551"/>
    </row>
    <row r="38" spans="1:22" ht="27.95" customHeight="1" x14ac:dyDescent="0.45">
      <c r="A38" s="504"/>
      <c r="B38" s="504"/>
      <c r="C38" s="504"/>
      <c r="D38" s="504"/>
      <c r="E38" s="504"/>
      <c r="F38" s="504"/>
      <c r="G38" s="504"/>
      <c r="H38" s="504"/>
      <c r="I38" s="504"/>
      <c r="J38" s="504"/>
      <c r="K38" s="504"/>
      <c r="L38" s="504"/>
      <c r="M38" s="504"/>
      <c r="N38" s="504"/>
      <c r="O38" s="504"/>
      <c r="P38" s="37"/>
    </row>
    <row r="39" spans="1:22" ht="27.95" customHeight="1" x14ac:dyDescent="0.45">
      <c r="A39" s="504"/>
      <c r="J39" s="552" t="s">
        <v>314</v>
      </c>
      <c r="K39" s="552"/>
      <c r="L39" s="552"/>
      <c r="M39" s="552"/>
      <c r="N39" s="552"/>
      <c r="O39" s="552"/>
      <c r="P39" s="552"/>
    </row>
    <row r="40" spans="1:22" ht="27.95" customHeight="1" x14ac:dyDescent="0.45">
      <c r="A40" s="504"/>
      <c r="J40" s="506"/>
      <c r="K40" s="506"/>
      <c r="L40" s="546" t="s">
        <v>990</v>
      </c>
      <c r="M40" s="546"/>
      <c r="N40" s="546"/>
      <c r="O40" s="507"/>
      <c r="P40" s="507"/>
    </row>
    <row r="41" spans="1:22" ht="27.95" customHeight="1" x14ac:dyDescent="0.45">
      <c r="A41" s="527"/>
      <c r="J41" s="506"/>
      <c r="K41" s="506"/>
      <c r="L41" s="529" t="s">
        <v>1095</v>
      </c>
      <c r="M41" s="529"/>
      <c r="N41" s="529"/>
      <c r="O41" s="507"/>
      <c r="P41" s="507"/>
    </row>
    <row r="42" spans="1:22" ht="27.95" customHeight="1" x14ac:dyDescent="0.45">
      <c r="A42" s="527"/>
      <c r="J42" s="506"/>
      <c r="K42" s="506"/>
      <c r="L42" s="529" t="s">
        <v>1096</v>
      </c>
      <c r="M42" s="529"/>
      <c r="N42" s="529" t="s">
        <v>1095</v>
      </c>
      <c r="O42" s="507"/>
      <c r="P42" s="507"/>
    </row>
    <row r="43" spans="1:22" ht="27.95" customHeight="1" x14ac:dyDescent="0.45">
      <c r="A43" s="527"/>
      <c r="J43" s="506"/>
      <c r="K43" s="506"/>
      <c r="L43" s="529" t="s">
        <v>1099</v>
      </c>
      <c r="M43" s="529"/>
      <c r="N43" s="529" t="s">
        <v>1096</v>
      </c>
      <c r="O43" s="507"/>
      <c r="P43" s="507"/>
    </row>
    <row r="44" spans="1:22" ht="27.95" customHeight="1" x14ac:dyDescent="0.45">
      <c r="A44" s="527"/>
      <c r="J44" s="508" t="s">
        <v>83</v>
      </c>
      <c r="K44" s="506"/>
      <c r="L44" s="509" t="s">
        <v>1098</v>
      </c>
      <c r="M44" s="510"/>
      <c r="N44" s="511" t="s">
        <v>1097</v>
      </c>
      <c r="O44" s="510"/>
      <c r="P44" s="508" t="s">
        <v>991</v>
      </c>
    </row>
    <row r="45" spans="1:22" ht="27.95" customHeight="1" x14ac:dyDescent="0.45">
      <c r="A45" s="504"/>
      <c r="B45" s="42" t="s">
        <v>300</v>
      </c>
      <c r="C45" s="504"/>
      <c r="D45" s="504"/>
      <c r="E45" s="504"/>
      <c r="F45" s="504"/>
      <c r="G45" s="504"/>
      <c r="H45" s="504"/>
      <c r="I45" s="504"/>
      <c r="J45" s="504"/>
      <c r="K45" s="504"/>
      <c r="L45" s="504"/>
      <c r="M45" s="504"/>
      <c r="N45" s="504"/>
      <c r="O45" s="504"/>
      <c r="P45" s="37"/>
    </row>
    <row r="46" spans="1:22" ht="27.95" customHeight="1" x14ac:dyDescent="0.45">
      <c r="A46" s="504"/>
      <c r="B46" s="42" t="s">
        <v>301</v>
      </c>
      <c r="C46" s="504"/>
      <c r="E46" s="504"/>
      <c r="F46" s="504"/>
      <c r="G46" s="504"/>
      <c r="H46" s="504"/>
      <c r="I46" s="504"/>
      <c r="J46" s="504"/>
      <c r="K46" s="504"/>
      <c r="L46" s="504"/>
      <c r="M46" s="504"/>
      <c r="N46" s="504"/>
      <c r="O46" s="504"/>
      <c r="P46" s="37"/>
    </row>
    <row r="47" spans="1:22" ht="27.95" customHeight="1" x14ac:dyDescent="0.5">
      <c r="A47" s="504"/>
      <c r="B47" s="516" t="s">
        <v>769</v>
      </c>
      <c r="C47" s="504"/>
      <c r="D47" s="359"/>
      <c r="E47" s="504"/>
      <c r="F47" s="504"/>
      <c r="G47" s="504"/>
      <c r="H47" s="504"/>
      <c r="I47" s="504"/>
      <c r="J47" s="504"/>
      <c r="K47" s="504"/>
      <c r="L47" s="504"/>
      <c r="M47" s="504"/>
      <c r="N47" s="504"/>
      <c r="O47" s="504"/>
      <c r="P47" s="37"/>
    </row>
    <row r="48" spans="1:22" ht="27.95" customHeight="1" x14ac:dyDescent="0.45">
      <c r="A48" s="504"/>
      <c r="B48" s="514" t="s">
        <v>969</v>
      </c>
      <c r="C48" s="289"/>
      <c r="D48" s="517"/>
      <c r="E48" s="289"/>
      <c r="F48" s="289"/>
      <c r="G48" s="289"/>
      <c r="H48" s="289"/>
      <c r="I48" s="504"/>
      <c r="J48" s="37">
        <v>0</v>
      </c>
      <c r="K48" s="504"/>
      <c r="L48" s="505">
        <v>5543699.0499999998</v>
      </c>
      <c r="M48" s="504"/>
      <c r="N48" s="513">
        <v>0</v>
      </c>
      <c r="O48" s="504"/>
      <c r="P48" s="37">
        <f>SUM(J48:N48)</f>
        <v>5543699.0499999998</v>
      </c>
    </row>
    <row r="49" spans="1:22" ht="27.95" customHeight="1" x14ac:dyDescent="0.5">
      <c r="A49" s="504"/>
      <c r="B49" s="516" t="s">
        <v>302</v>
      </c>
      <c r="C49" s="289"/>
      <c r="D49" s="518"/>
      <c r="E49" s="289"/>
      <c r="F49" s="289"/>
      <c r="G49" s="289"/>
      <c r="H49" s="289"/>
      <c r="I49" s="504"/>
      <c r="J49" s="504"/>
      <c r="K49" s="504"/>
      <c r="L49" s="504"/>
      <c r="M49" s="504"/>
      <c r="N49" s="504"/>
      <c r="O49" s="504"/>
      <c r="P49" s="37"/>
    </row>
    <row r="50" spans="1:22" ht="27.95" customHeight="1" x14ac:dyDescent="0.45">
      <c r="A50" s="504"/>
      <c r="B50" s="514" t="s">
        <v>303</v>
      </c>
      <c r="C50" s="517"/>
      <c r="D50" s="517"/>
      <c r="E50" s="517"/>
      <c r="F50" s="517"/>
      <c r="G50" s="517"/>
      <c r="H50" s="517"/>
      <c r="I50" s="513"/>
      <c r="J50" s="37">
        <v>0</v>
      </c>
      <c r="K50" s="43"/>
      <c r="L50" s="37">
        <v>0</v>
      </c>
      <c r="M50" s="43"/>
      <c r="N50" s="37">
        <v>9959630.6699999999</v>
      </c>
      <c r="O50" s="43"/>
      <c r="P50" s="37">
        <f>SUM(J50:N50)</f>
        <v>9959630.6699999999</v>
      </c>
    </row>
    <row r="51" spans="1:22" ht="27.95" customHeight="1" x14ac:dyDescent="0.45">
      <c r="A51" s="504"/>
      <c r="B51" s="517" t="s">
        <v>970</v>
      </c>
      <c r="C51" s="517"/>
      <c r="D51" s="517"/>
      <c r="E51" s="517"/>
      <c r="F51" s="517"/>
      <c r="G51" s="517"/>
      <c r="H51" s="517"/>
      <c r="I51" s="513"/>
      <c r="J51" s="37">
        <v>0</v>
      </c>
      <c r="K51" s="513"/>
      <c r="L51" s="37">
        <v>12843631.02</v>
      </c>
      <c r="M51" s="513"/>
      <c r="N51" s="513">
        <v>0</v>
      </c>
      <c r="O51" s="505"/>
      <c r="P51" s="37">
        <f>SUM(J51:N51)</f>
        <v>12843631.02</v>
      </c>
      <c r="R51" s="360"/>
      <c r="S51" s="360"/>
      <c r="T51" s="360"/>
      <c r="U51" s="360"/>
      <c r="V51" s="360"/>
    </row>
    <row r="52" spans="1:22" ht="27.95" customHeight="1" x14ac:dyDescent="0.45">
      <c r="A52" s="504"/>
      <c r="B52" s="516" t="s">
        <v>305</v>
      </c>
      <c r="J52" s="37"/>
      <c r="K52" s="505"/>
      <c r="L52" s="45"/>
      <c r="M52" s="43"/>
      <c r="N52" s="37"/>
      <c r="O52" s="43"/>
      <c r="P52" s="37"/>
      <c r="R52" s="360"/>
      <c r="S52" s="268"/>
      <c r="T52" s="360"/>
      <c r="U52" s="360"/>
      <c r="V52" s="360"/>
    </row>
    <row r="53" spans="1:22" ht="27.95" customHeight="1" x14ac:dyDescent="0.45">
      <c r="A53" s="504"/>
      <c r="B53" s="42" t="s">
        <v>306</v>
      </c>
      <c r="J53" s="37"/>
      <c r="K53" s="505"/>
      <c r="L53" s="45"/>
      <c r="M53" s="43"/>
      <c r="N53" s="37"/>
      <c r="O53" s="43"/>
      <c r="P53" s="37"/>
      <c r="R53" s="360"/>
      <c r="S53" s="360"/>
      <c r="T53" s="360"/>
      <c r="U53" s="360"/>
      <c r="V53" s="360"/>
    </row>
    <row r="54" spans="1:22" ht="27.95" customHeight="1" x14ac:dyDescent="0.45">
      <c r="A54" s="504"/>
      <c r="B54" s="39" t="s">
        <v>307</v>
      </c>
      <c r="J54" s="37">
        <v>0</v>
      </c>
      <c r="K54" s="505"/>
      <c r="L54" s="37">
        <v>0</v>
      </c>
      <c r="M54" s="43"/>
      <c r="N54" s="37">
        <v>2468254.17</v>
      </c>
      <c r="O54" s="43"/>
      <c r="P54" s="43">
        <f>SUM(J54:N54)</f>
        <v>2468254.17</v>
      </c>
      <c r="R54" s="360"/>
      <c r="S54" s="360"/>
      <c r="T54" s="360"/>
      <c r="U54" s="360"/>
      <c r="V54" s="360"/>
    </row>
    <row r="55" spans="1:22" ht="27.95" customHeight="1" x14ac:dyDescent="0.45">
      <c r="A55" s="504"/>
      <c r="B55" s="42" t="s">
        <v>308</v>
      </c>
      <c r="J55" s="37"/>
      <c r="K55" s="505"/>
      <c r="L55" s="37"/>
      <c r="M55" s="43"/>
      <c r="N55" s="37"/>
      <c r="O55" s="43"/>
      <c r="P55" s="37"/>
      <c r="R55" s="360"/>
      <c r="S55" s="360"/>
      <c r="T55" s="360"/>
      <c r="U55" s="360"/>
      <c r="V55" s="360"/>
    </row>
    <row r="56" spans="1:22" ht="27.95" customHeight="1" x14ac:dyDescent="0.45">
      <c r="A56" s="504"/>
      <c r="B56" s="39" t="s">
        <v>309</v>
      </c>
      <c r="J56" s="37">
        <v>0</v>
      </c>
      <c r="K56" s="505"/>
      <c r="L56" s="37">
        <v>0</v>
      </c>
      <c r="M56" s="43"/>
      <c r="N56" s="37">
        <f>9959630.67-N54</f>
        <v>7491376.5</v>
      </c>
      <c r="O56" s="43"/>
      <c r="P56" s="43">
        <f>SUM(J56:N56)</f>
        <v>7491376.5</v>
      </c>
      <c r="R56" s="360"/>
      <c r="S56" s="360"/>
      <c r="T56" s="360"/>
      <c r="U56" s="360"/>
      <c r="V56" s="360"/>
    </row>
    <row r="57" spans="1:22" ht="27.95" customHeight="1" x14ac:dyDescent="0.45">
      <c r="A57" s="504"/>
      <c r="B57" s="39" t="s">
        <v>588</v>
      </c>
      <c r="J57" s="37">
        <v>0</v>
      </c>
      <c r="K57" s="505"/>
      <c r="L57" s="37">
        <v>22085385.789999999</v>
      </c>
      <c r="M57" s="43"/>
      <c r="N57" s="37">
        <v>0</v>
      </c>
      <c r="O57" s="43"/>
      <c r="P57" s="43">
        <f>SUM(J57:N57)</f>
        <v>22085385.789999999</v>
      </c>
      <c r="R57" s="360"/>
      <c r="S57" s="360"/>
      <c r="T57" s="360"/>
      <c r="U57" s="360"/>
      <c r="V57" s="360"/>
    </row>
    <row r="58" spans="1:22" ht="27.95" customHeight="1" x14ac:dyDescent="0.45">
      <c r="A58" s="504"/>
      <c r="B58" s="42" t="s">
        <v>797</v>
      </c>
      <c r="J58" s="37"/>
      <c r="K58" s="505"/>
      <c r="L58" s="45"/>
      <c r="M58" s="43"/>
      <c r="N58" s="37"/>
      <c r="O58" s="43"/>
      <c r="P58" s="43"/>
      <c r="R58" s="360"/>
      <c r="S58" s="360"/>
      <c r="T58" s="360"/>
      <c r="U58" s="360"/>
      <c r="V58" s="360"/>
    </row>
    <row r="59" spans="1:22" ht="27.95" customHeight="1" x14ac:dyDescent="0.45">
      <c r="A59" s="504"/>
      <c r="B59" s="39" t="s">
        <v>879</v>
      </c>
      <c r="J59" s="37">
        <v>223853639.03999999</v>
      </c>
      <c r="K59" s="505"/>
      <c r="L59" s="45">
        <v>-3698055.72</v>
      </c>
      <c r="M59" s="43"/>
      <c r="N59" s="37">
        <v>0</v>
      </c>
      <c r="O59" s="43"/>
      <c r="P59" s="43">
        <f t="shared" ref="P59" si="1">SUM(J59:N59)</f>
        <v>220155583.31999999</v>
      </c>
      <c r="R59" s="360"/>
      <c r="S59" s="360"/>
      <c r="T59" s="360"/>
      <c r="U59" s="360"/>
      <c r="V59" s="360"/>
    </row>
    <row r="60" spans="1:22" ht="27.95" customHeight="1" x14ac:dyDescent="0.45">
      <c r="A60" s="504"/>
      <c r="J60" s="43"/>
      <c r="P60" s="43"/>
      <c r="R60" s="360"/>
      <c r="S60" s="360"/>
      <c r="T60" s="360"/>
      <c r="U60" s="360"/>
      <c r="V60" s="360"/>
    </row>
    <row r="61" spans="1:22" ht="27.95" customHeight="1" x14ac:dyDescent="0.45">
      <c r="A61" s="504"/>
      <c r="B61" s="46" t="s">
        <v>315</v>
      </c>
      <c r="C61" s="39"/>
      <c r="D61" s="39"/>
      <c r="E61" s="504"/>
      <c r="F61" s="504"/>
      <c r="G61" s="504"/>
      <c r="H61" s="504"/>
      <c r="I61" s="504"/>
      <c r="J61" s="43"/>
      <c r="K61" s="505"/>
      <c r="L61" s="43"/>
      <c r="M61" s="43"/>
      <c r="N61" s="43"/>
      <c r="O61" s="43"/>
      <c r="P61" s="47"/>
      <c r="R61" s="360"/>
      <c r="S61" s="360"/>
      <c r="T61" s="360"/>
      <c r="U61" s="360"/>
      <c r="V61" s="360"/>
    </row>
    <row r="62" spans="1:22" ht="27.95" customHeight="1" x14ac:dyDescent="0.45">
      <c r="A62" s="504"/>
      <c r="B62" s="46" t="s">
        <v>880</v>
      </c>
      <c r="C62" s="39"/>
      <c r="D62" s="39"/>
      <c r="E62" s="504"/>
      <c r="F62" s="504"/>
      <c r="G62" s="504"/>
      <c r="H62" s="504"/>
      <c r="I62" s="504"/>
      <c r="J62" s="43"/>
      <c r="K62" s="505"/>
      <c r="L62" s="43"/>
      <c r="M62" s="43"/>
      <c r="N62" s="43"/>
      <c r="O62" s="43"/>
      <c r="P62" s="47"/>
    </row>
    <row r="63" spans="1:22" ht="27.95" customHeight="1" x14ac:dyDescent="0.45">
      <c r="A63" s="504"/>
      <c r="B63" s="361"/>
      <c r="C63" s="46" t="s">
        <v>981</v>
      </c>
      <c r="J63" s="362"/>
      <c r="K63" s="362"/>
      <c r="L63" s="362"/>
      <c r="M63" s="362"/>
      <c r="N63" s="362"/>
      <c r="O63" s="362"/>
      <c r="P63" s="362"/>
    </row>
    <row r="64" spans="1:22" ht="27.95" customHeight="1" x14ac:dyDescent="0.45">
      <c r="A64" s="504"/>
      <c r="B64" s="361"/>
      <c r="C64" s="46" t="s">
        <v>980</v>
      </c>
      <c r="J64" s="362"/>
      <c r="K64" s="362"/>
      <c r="L64" s="362"/>
      <c r="M64" s="362"/>
      <c r="N64" s="362"/>
      <c r="O64" s="362"/>
      <c r="P64" s="362"/>
    </row>
    <row r="65" spans="1:16" ht="27.95" customHeight="1" x14ac:dyDescent="0.45">
      <c r="A65" s="504"/>
      <c r="B65" s="361"/>
      <c r="C65" s="46" t="s">
        <v>844</v>
      </c>
      <c r="J65" s="362"/>
      <c r="K65" s="362"/>
      <c r="L65" s="362"/>
      <c r="M65" s="362"/>
      <c r="N65" s="362"/>
      <c r="O65" s="362"/>
      <c r="P65" s="362"/>
    </row>
    <row r="66" spans="1:16" ht="27.95" customHeight="1" x14ac:dyDescent="0.45">
      <c r="A66" s="504"/>
      <c r="B66" s="361"/>
      <c r="C66" s="46" t="s">
        <v>316</v>
      </c>
      <c r="J66" s="362"/>
      <c r="K66" s="362"/>
      <c r="L66" s="362"/>
      <c r="M66" s="362"/>
      <c r="N66" s="362"/>
      <c r="O66" s="362"/>
      <c r="P66" s="362"/>
    </row>
    <row r="67" spans="1:16" ht="27.95" customHeight="1" x14ac:dyDescent="0.45">
      <c r="A67" s="527"/>
      <c r="B67" s="361"/>
      <c r="C67" s="46"/>
      <c r="J67" s="362"/>
      <c r="K67" s="362"/>
      <c r="L67" s="362"/>
      <c r="M67" s="362"/>
      <c r="N67" s="362"/>
      <c r="O67" s="362"/>
      <c r="P67" s="362"/>
    </row>
    <row r="68" spans="1:16" ht="27.95" customHeight="1" x14ac:dyDescent="0.45">
      <c r="A68" s="527"/>
      <c r="B68" s="361"/>
      <c r="C68" s="46"/>
      <c r="J68" s="362"/>
      <c r="K68" s="362"/>
      <c r="L68" s="362"/>
      <c r="M68" s="362"/>
      <c r="N68" s="362"/>
      <c r="O68" s="362"/>
      <c r="P68" s="362"/>
    </row>
    <row r="69" spans="1:16" ht="27.95" customHeight="1" x14ac:dyDescent="0.45">
      <c r="A69" s="527"/>
      <c r="B69" s="361"/>
      <c r="C69" s="46"/>
      <c r="J69" s="362"/>
      <c r="K69" s="362"/>
      <c r="L69" s="362"/>
      <c r="M69" s="362"/>
      <c r="N69" s="362"/>
      <c r="O69" s="362"/>
      <c r="P69" s="362"/>
    </row>
    <row r="70" spans="1:16" ht="27.95" customHeight="1" x14ac:dyDescent="0.45">
      <c r="A70" s="527"/>
      <c r="B70" s="361"/>
      <c r="C70" s="46"/>
      <c r="J70" s="362"/>
      <c r="K70" s="362"/>
      <c r="L70" s="362"/>
      <c r="M70" s="362"/>
      <c r="N70" s="362"/>
      <c r="O70" s="362"/>
      <c r="P70" s="362"/>
    </row>
    <row r="71" spans="1:16" ht="27.95" customHeight="1" x14ac:dyDescent="0.45">
      <c r="A71" s="527"/>
      <c r="B71" s="361"/>
      <c r="C71" s="46"/>
      <c r="J71" s="362"/>
      <c r="K71" s="362"/>
      <c r="L71" s="362"/>
      <c r="M71" s="362"/>
      <c r="N71" s="362"/>
      <c r="O71" s="362"/>
      <c r="P71" s="362"/>
    </row>
    <row r="72" spans="1:16" s="374" customFormat="1" ht="24.95" customHeight="1" x14ac:dyDescent="0.45">
      <c r="A72" s="556" t="s">
        <v>390</v>
      </c>
      <c r="B72" s="556"/>
      <c r="C72" s="556"/>
      <c r="D72" s="556"/>
      <c r="E72" s="556"/>
      <c r="F72" s="556"/>
      <c r="G72" s="556"/>
      <c r="H72" s="556"/>
      <c r="I72" s="556"/>
      <c r="J72" s="556"/>
      <c r="K72" s="556"/>
      <c r="L72" s="556"/>
      <c r="M72" s="556"/>
      <c r="N72" s="556"/>
      <c r="O72" s="556"/>
      <c r="P72" s="556"/>
    </row>
    <row r="73" spans="1:16" s="374" customFormat="1" ht="24.95" customHeight="1" x14ac:dyDescent="0.45"/>
    <row r="74" spans="1:16" ht="24.95" customHeight="1" x14ac:dyDescent="0.45">
      <c r="A74" s="504"/>
      <c r="B74" s="361"/>
      <c r="C74" s="46" t="s">
        <v>317</v>
      </c>
      <c r="J74" s="362"/>
      <c r="K74" s="362"/>
      <c r="L74" s="362"/>
      <c r="M74" s="362"/>
      <c r="N74" s="362"/>
      <c r="O74" s="362"/>
      <c r="P74" s="362"/>
    </row>
    <row r="75" spans="1:16" ht="24.95" customHeight="1" x14ac:dyDescent="0.45">
      <c r="A75" s="504"/>
      <c r="B75" s="361"/>
      <c r="C75" s="46" t="s">
        <v>318</v>
      </c>
      <c r="J75" s="362"/>
      <c r="K75" s="362"/>
      <c r="L75" s="362"/>
      <c r="M75" s="362"/>
      <c r="N75" s="362"/>
      <c r="O75" s="362"/>
      <c r="P75" s="362"/>
    </row>
    <row r="76" spans="1:16" ht="24.95" customHeight="1" x14ac:dyDescent="0.45">
      <c r="A76" s="504"/>
      <c r="B76" s="361"/>
      <c r="C76" s="46"/>
      <c r="J76" s="362"/>
      <c r="K76" s="362"/>
      <c r="L76" s="547"/>
      <c r="N76" s="548" t="s">
        <v>299</v>
      </c>
      <c r="P76" s="548" t="s">
        <v>314</v>
      </c>
    </row>
    <row r="77" spans="1:16" ht="24.95" customHeight="1" x14ac:dyDescent="0.45">
      <c r="A77" s="504"/>
      <c r="B77" s="361"/>
      <c r="C77" s="46"/>
      <c r="J77" s="362"/>
      <c r="K77" s="362"/>
      <c r="L77" s="547"/>
      <c r="M77" s="503"/>
      <c r="N77" s="549"/>
      <c r="O77" s="503"/>
      <c r="P77" s="549"/>
    </row>
    <row r="78" spans="1:16" ht="24.95" customHeight="1" x14ac:dyDescent="0.45">
      <c r="A78" s="504"/>
      <c r="B78" s="361"/>
      <c r="C78" s="46"/>
      <c r="D78" s="357" t="s">
        <v>319</v>
      </c>
      <c r="J78" s="362"/>
      <c r="K78" s="362"/>
      <c r="L78" s="115"/>
      <c r="M78" s="363"/>
      <c r="N78" s="357">
        <v>10254570.129999999</v>
      </c>
      <c r="O78" s="363"/>
      <c r="P78" s="357">
        <v>2188636.38</v>
      </c>
    </row>
    <row r="79" spans="1:16" ht="24.95" customHeight="1" x14ac:dyDescent="0.45">
      <c r="A79" s="504"/>
      <c r="B79" s="361"/>
      <c r="C79" s="46"/>
      <c r="D79" s="357" t="s">
        <v>320</v>
      </c>
      <c r="J79" s="362"/>
      <c r="K79" s="362"/>
      <c r="L79" s="115"/>
      <c r="M79" s="363"/>
      <c r="N79" s="357">
        <v>20208171.439999998</v>
      </c>
      <c r="O79" s="363"/>
      <c r="P79" s="357">
        <v>8754545.5199999996</v>
      </c>
    </row>
    <row r="80" spans="1:16" ht="24.95" customHeight="1" x14ac:dyDescent="0.5">
      <c r="A80" s="504"/>
      <c r="B80" s="361"/>
      <c r="C80" s="46"/>
      <c r="D80" s="364" t="s">
        <v>321</v>
      </c>
      <c r="J80" s="362"/>
      <c r="K80" s="362"/>
      <c r="L80" s="115"/>
      <c r="M80" s="363"/>
      <c r="N80" s="365">
        <v>-3280972.27</v>
      </c>
      <c r="O80" s="363"/>
      <c r="P80" s="366">
        <v>-983551.23</v>
      </c>
    </row>
    <row r="81" spans="1:24" ht="24.95" customHeight="1" x14ac:dyDescent="0.45">
      <c r="A81" s="504"/>
      <c r="B81" s="361"/>
      <c r="C81" s="46"/>
      <c r="D81" s="357" t="s">
        <v>322</v>
      </c>
      <c r="J81" s="362"/>
      <c r="K81" s="362"/>
      <c r="L81" s="367"/>
      <c r="M81" s="368"/>
      <c r="N81" s="368"/>
      <c r="O81" s="368"/>
      <c r="P81" s="368"/>
    </row>
    <row r="82" spans="1:24" ht="24.95" customHeight="1" x14ac:dyDescent="0.45">
      <c r="A82" s="504"/>
      <c r="B82" s="361"/>
      <c r="C82" s="46"/>
      <c r="E82" s="357" t="s">
        <v>323</v>
      </c>
      <c r="J82" s="362"/>
      <c r="K82" s="362"/>
      <c r="L82" s="369"/>
      <c r="M82" s="363"/>
      <c r="N82" s="363">
        <f>SUM(N78:N80)</f>
        <v>27181769.299999997</v>
      </c>
      <c r="O82" s="363"/>
      <c r="P82" s="363">
        <f>SUM(P78:P80)</f>
        <v>9959630.6699999981</v>
      </c>
      <c r="S82" s="370"/>
    </row>
    <row r="83" spans="1:24" ht="24.95" customHeight="1" x14ac:dyDescent="0.45">
      <c r="A83" s="504"/>
      <c r="B83" s="361"/>
      <c r="C83" s="46"/>
      <c r="D83" s="357" t="s">
        <v>324</v>
      </c>
      <c r="J83" s="362"/>
      <c r="K83" s="362"/>
      <c r="L83" s="115"/>
      <c r="M83" s="371">
        <v>22394241.050000001</v>
      </c>
      <c r="N83" s="115">
        <v>423654461.72000003</v>
      </c>
      <c r="O83" s="371"/>
      <c r="P83" s="372">
        <v>0</v>
      </c>
      <c r="S83" s="370"/>
    </row>
    <row r="84" spans="1:24" ht="24.95" customHeight="1" thickBot="1" x14ac:dyDescent="0.5">
      <c r="A84" s="504"/>
      <c r="B84" s="361"/>
      <c r="C84" s="46"/>
      <c r="D84" s="357" t="s">
        <v>325</v>
      </c>
      <c r="J84" s="362"/>
      <c r="K84" s="362"/>
      <c r="L84" s="369"/>
      <c r="M84" s="368"/>
      <c r="N84" s="373">
        <f>SUM(N82:N83)</f>
        <v>450836231.02000004</v>
      </c>
      <c r="O84" s="368"/>
      <c r="P84" s="373">
        <f>SUM(P82:P83)</f>
        <v>9959630.6699999981</v>
      </c>
    </row>
    <row r="85" spans="1:24" s="375" customFormat="1" ht="24.95" customHeight="1" thickTop="1" x14ac:dyDescent="0.45">
      <c r="A85" s="289"/>
      <c r="B85" s="290" t="s">
        <v>881</v>
      </c>
      <c r="K85" s="376"/>
      <c r="L85" s="291"/>
      <c r="M85" s="291"/>
      <c r="N85" s="291"/>
      <c r="O85" s="377"/>
      <c r="P85" s="291"/>
      <c r="Q85" s="377"/>
      <c r="R85" s="291"/>
      <c r="X85" s="378"/>
    </row>
    <row r="86" spans="1:24" s="375" customFormat="1" ht="24.95" customHeight="1" x14ac:dyDescent="0.45">
      <c r="A86" s="289"/>
      <c r="B86" s="379"/>
      <c r="C86" s="290" t="s">
        <v>982</v>
      </c>
      <c r="D86" s="290"/>
      <c r="E86" s="290"/>
      <c r="K86" s="376"/>
      <c r="L86" s="291"/>
      <c r="M86" s="291"/>
      <c r="N86" s="291"/>
      <c r="O86" s="377"/>
      <c r="P86" s="291"/>
      <c r="Q86" s="377"/>
      <c r="R86" s="291"/>
      <c r="X86" s="378"/>
    </row>
    <row r="87" spans="1:24" s="375" customFormat="1" ht="24.95" customHeight="1" x14ac:dyDescent="0.45">
      <c r="A87" s="289"/>
      <c r="C87" s="375" t="s">
        <v>983</v>
      </c>
      <c r="L87" s="291"/>
      <c r="M87" s="291"/>
      <c r="N87" s="377"/>
      <c r="O87" s="377"/>
      <c r="P87" s="377"/>
      <c r="Q87" s="377"/>
      <c r="R87" s="377"/>
      <c r="X87" s="378"/>
    </row>
    <row r="88" spans="1:24" s="375" customFormat="1" ht="24.95" customHeight="1" x14ac:dyDescent="0.45">
      <c r="A88" s="289"/>
      <c r="C88" s="375" t="s">
        <v>984</v>
      </c>
      <c r="L88" s="291"/>
      <c r="M88" s="377"/>
      <c r="N88" s="291"/>
      <c r="O88" s="291"/>
      <c r="P88" s="291"/>
      <c r="Q88" s="291"/>
      <c r="R88" s="291"/>
      <c r="X88" s="378"/>
    </row>
    <row r="89" spans="1:24" s="381" customFormat="1" ht="24.95" customHeight="1" x14ac:dyDescent="0.45">
      <c r="A89" s="380"/>
      <c r="C89" s="375" t="s">
        <v>985</v>
      </c>
      <c r="D89" s="375"/>
      <c r="E89" s="375"/>
    </row>
    <row r="90" spans="1:24" s="374" customFormat="1" ht="24.95" customHeight="1" x14ac:dyDescent="0.45">
      <c r="L90" s="554" t="s">
        <v>524</v>
      </c>
      <c r="M90" s="554"/>
      <c r="N90" s="554"/>
    </row>
    <row r="91" spans="1:24" s="374" customFormat="1" ht="24.95" customHeight="1" x14ac:dyDescent="0.45">
      <c r="L91" s="555" t="s">
        <v>882</v>
      </c>
      <c r="M91" s="382"/>
      <c r="N91" s="383" t="s">
        <v>466</v>
      </c>
    </row>
    <row r="92" spans="1:24" s="374" customFormat="1" ht="24.95" customHeight="1" x14ac:dyDescent="0.45">
      <c r="B92" s="292"/>
      <c r="L92" s="553"/>
      <c r="M92" s="377"/>
      <c r="N92" s="384" t="s">
        <v>883</v>
      </c>
    </row>
    <row r="93" spans="1:24" s="374" customFormat="1" ht="24.95" customHeight="1" x14ac:dyDescent="0.45">
      <c r="C93" s="375" t="s">
        <v>884</v>
      </c>
      <c r="D93" s="375"/>
      <c r="E93" s="375"/>
      <c r="L93" s="385">
        <v>459507832.76999986</v>
      </c>
      <c r="M93" s="175"/>
      <c r="N93" s="386">
        <v>223853639.0400002</v>
      </c>
    </row>
    <row r="94" spans="1:24" s="374" customFormat="1" ht="24.95" customHeight="1" x14ac:dyDescent="0.45">
      <c r="B94" s="280"/>
      <c r="C94" s="375" t="s">
        <v>924</v>
      </c>
      <c r="D94" s="375"/>
      <c r="E94" s="375"/>
      <c r="H94" s="280"/>
      <c r="I94" s="280"/>
      <c r="J94" s="280"/>
      <c r="L94" s="387">
        <v>-3698055.72</v>
      </c>
      <c r="N94" s="387">
        <v>-3698055.72</v>
      </c>
      <c r="R94" s="388"/>
      <c r="S94" s="388"/>
    </row>
    <row r="95" spans="1:24" s="374" customFormat="1" ht="24.95" customHeight="1" x14ac:dyDescent="0.45">
      <c r="B95" s="280"/>
      <c r="C95" s="375" t="s">
        <v>885</v>
      </c>
      <c r="D95" s="375"/>
      <c r="E95" s="375"/>
      <c r="H95" s="280"/>
      <c r="I95" s="280"/>
      <c r="J95" s="280"/>
      <c r="R95" s="388"/>
      <c r="S95" s="388"/>
    </row>
    <row r="96" spans="1:24" s="374" customFormat="1" ht="24.95" customHeight="1" thickBot="1" x14ac:dyDescent="0.5">
      <c r="B96" s="280"/>
      <c r="C96" s="375" t="s">
        <v>886</v>
      </c>
      <c r="D96" s="375"/>
      <c r="E96" s="375"/>
      <c r="H96" s="280"/>
      <c r="I96" s="280"/>
      <c r="J96" s="280"/>
      <c r="L96" s="389">
        <f>SUM(L93:L94)</f>
        <v>455809777.04999983</v>
      </c>
      <c r="N96" s="389">
        <f>SUM(N93:N94)</f>
        <v>220155583.3200002</v>
      </c>
      <c r="R96" s="390"/>
    </row>
    <row r="97" spans="1:21" s="374" customFormat="1" ht="24.95" customHeight="1" thickTop="1" x14ac:dyDescent="0.45">
      <c r="B97" s="280"/>
      <c r="H97" s="280"/>
      <c r="I97" s="280"/>
    </row>
    <row r="98" spans="1:21" s="374" customFormat="1" ht="24.95" customHeight="1" x14ac:dyDescent="0.45">
      <c r="B98" s="280"/>
      <c r="C98" s="375" t="s">
        <v>987</v>
      </c>
      <c r="D98" s="375"/>
      <c r="E98" s="375"/>
      <c r="H98" s="280"/>
      <c r="I98" s="280"/>
      <c r="J98" s="280"/>
    </row>
    <row r="99" spans="1:21" s="374" customFormat="1" ht="24.95" customHeight="1" x14ac:dyDescent="0.45">
      <c r="B99" s="280"/>
      <c r="C99" s="374" t="s">
        <v>986</v>
      </c>
      <c r="H99" s="280"/>
      <c r="I99" s="280"/>
      <c r="J99" s="280"/>
    </row>
    <row r="100" spans="1:21" s="374" customFormat="1" ht="24.95" customHeight="1" x14ac:dyDescent="0.45">
      <c r="B100" s="280"/>
      <c r="C100" s="391"/>
      <c r="D100" s="391"/>
      <c r="E100" s="391"/>
      <c r="F100" s="392"/>
      <c r="G100" s="392"/>
      <c r="I100" s="393"/>
      <c r="J100" s="553" t="s">
        <v>877</v>
      </c>
      <c r="K100" s="553"/>
      <c r="L100" s="553"/>
      <c r="M100" s="553"/>
      <c r="N100" s="553"/>
      <c r="O100" s="553"/>
      <c r="P100" s="553"/>
    </row>
    <row r="101" spans="1:21" s="374" customFormat="1" ht="24.95" customHeight="1" x14ac:dyDescent="0.45">
      <c r="B101" s="280"/>
      <c r="C101" s="391"/>
      <c r="D101" s="391"/>
      <c r="E101" s="391"/>
      <c r="F101" s="392"/>
      <c r="G101" s="392"/>
      <c r="I101" s="393"/>
      <c r="J101" s="176"/>
      <c r="K101" s="176"/>
      <c r="L101" s="557" t="s">
        <v>929</v>
      </c>
      <c r="M101" s="557"/>
      <c r="N101" s="557"/>
      <c r="O101" s="557"/>
      <c r="P101" s="557"/>
    </row>
    <row r="102" spans="1:21" s="374" customFormat="1" ht="24.95" customHeight="1" x14ac:dyDescent="0.45">
      <c r="B102" s="280"/>
      <c r="C102" s="391"/>
      <c r="D102" s="391"/>
      <c r="E102" s="391"/>
      <c r="F102" s="392"/>
      <c r="G102" s="392"/>
      <c r="I102" s="393"/>
      <c r="J102" s="176" t="s">
        <v>927</v>
      </c>
      <c r="K102" s="393"/>
      <c r="L102" s="554" t="s">
        <v>930</v>
      </c>
      <c r="M102" s="554"/>
      <c r="N102" s="554"/>
      <c r="O102" s="554"/>
      <c r="P102" s="554"/>
    </row>
    <row r="103" spans="1:21" s="374" customFormat="1" ht="24.95" customHeight="1" x14ac:dyDescent="0.45">
      <c r="B103" s="280"/>
      <c r="C103" s="392"/>
      <c r="D103" s="392"/>
      <c r="E103" s="392"/>
      <c r="F103" s="392"/>
      <c r="G103" s="392"/>
      <c r="I103" s="394"/>
      <c r="J103" s="280" t="s">
        <v>928</v>
      </c>
      <c r="K103" s="175"/>
      <c r="L103" s="393" t="s">
        <v>864</v>
      </c>
      <c r="M103" s="175"/>
      <c r="N103" s="175" t="s">
        <v>719</v>
      </c>
      <c r="P103" s="175" t="s">
        <v>396</v>
      </c>
    </row>
    <row r="104" spans="1:21" s="374" customFormat="1" ht="24.95" customHeight="1" x14ac:dyDescent="0.45">
      <c r="B104" s="280"/>
      <c r="C104" s="392"/>
      <c r="D104" s="392"/>
      <c r="E104" s="392"/>
      <c r="F104" s="392"/>
      <c r="G104" s="392"/>
      <c r="I104" s="394"/>
      <c r="J104" s="395"/>
      <c r="K104" s="175"/>
      <c r="L104" s="396" t="s">
        <v>865</v>
      </c>
      <c r="M104" s="175"/>
      <c r="N104" s="384"/>
      <c r="P104" s="384"/>
    </row>
    <row r="105" spans="1:21" s="374" customFormat="1" ht="24.95" customHeight="1" x14ac:dyDescent="0.45">
      <c r="B105" s="397" t="s">
        <v>720</v>
      </c>
      <c r="C105" s="397"/>
      <c r="E105" s="397"/>
      <c r="F105" s="392"/>
      <c r="G105" s="392"/>
      <c r="H105" s="377"/>
      <c r="I105" s="377"/>
      <c r="K105" s="377"/>
      <c r="L105" s="377"/>
      <c r="M105" s="377"/>
      <c r="N105" s="377"/>
      <c r="P105" s="377"/>
    </row>
    <row r="106" spans="1:21" s="374" customFormat="1" ht="24.95" customHeight="1" x14ac:dyDescent="0.45">
      <c r="B106" s="392" t="s">
        <v>721</v>
      </c>
      <c r="C106" s="392"/>
      <c r="E106" s="392"/>
      <c r="F106" s="392"/>
      <c r="G106" s="281"/>
      <c r="I106" s="377"/>
      <c r="J106" s="388">
        <v>88243499.170000002</v>
      </c>
      <c r="K106" s="377"/>
      <c r="L106" s="398">
        <v>0</v>
      </c>
      <c r="M106" s="377"/>
      <c r="N106" s="377">
        <v>88243499.170000002</v>
      </c>
      <c r="P106" s="377">
        <f>SUM(L106:N106)</f>
        <v>88243499.170000002</v>
      </c>
    </row>
    <row r="107" spans="1:21" s="374" customFormat="1" ht="24.95" customHeight="1" x14ac:dyDescent="0.45">
      <c r="B107" s="392" t="s">
        <v>722</v>
      </c>
      <c r="C107" s="392"/>
      <c r="E107" s="392"/>
      <c r="F107" s="392"/>
      <c r="G107" s="282"/>
      <c r="I107" s="377"/>
      <c r="J107" s="388">
        <v>123713938.75</v>
      </c>
      <c r="K107" s="377"/>
      <c r="L107" s="398">
        <v>0</v>
      </c>
      <c r="M107" s="377"/>
      <c r="N107" s="377">
        <v>123713938.75</v>
      </c>
      <c r="P107" s="377">
        <f t="shared" ref="P107:P108" si="2">SUM(L107:N107)</f>
        <v>123713938.75</v>
      </c>
      <c r="Q107" s="392"/>
      <c r="R107" s="392"/>
      <c r="T107" s="392"/>
      <c r="U107" s="392"/>
    </row>
    <row r="108" spans="1:21" s="374" customFormat="1" ht="24.95" customHeight="1" x14ac:dyDescent="0.45">
      <c r="B108" s="399" t="s">
        <v>480</v>
      </c>
      <c r="C108" s="399"/>
      <c r="E108" s="399"/>
      <c r="F108" s="392"/>
      <c r="G108" s="282"/>
      <c r="I108" s="377"/>
      <c r="J108" s="388">
        <v>161330.54</v>
      </c>
      <c r="K108" s="377"/>
      <c r="L108" s="398">
        <v>0</v>
      </c>
      <c r="M108" s="377"/>
      <c r="N108" s="283">
        <v>161330.54</v>
      </c>
      <c r="P108" s="377">
        <f t="shared" si="2"/>
        <v>161330.54</v>
      </c>
      <c r="Q108" s="392"/>
      <c r="R108" s="392"/>
      <c r="T108" s="392"/>
      <c r="U108" s="392"/>
    </row>
    <row r="109" spans="1:21" s="374" customFormat="1" ht="24.95" customHeight="1" thickBot="1" x14ac:dyDescent="0.5">
      <c r="B109" s="397" t="s">
        <v>723</v>
      </c>
      <c r="C109" s="397"/>
      <c r="E109" s="397"/>
      <c r="F109" s="392"/>
      <c r="G109" s="392"/>
      <c r="I109" s="377"/>
      <c r="J109" s="400">
        <v>212118768.46000001</v>
      </c>
      <c r="K109" s="377"/>
      <c r="L109" s="401">
        <f>SUM(L106:L108)</f>
        <v>0</v>
      </c>
      <c r="M109" s="377"/>
      <c r="N109" s="402">
        <f>SUM(N106:N108)</f>
        <v>212118768.46000001</v>
      </c>
      <c r="P109" s="402">
        <f>SUM(P106:P108)</f>
        <v>212118768.46000001</v>
      </c>
      <c r="Q109" s="392"/>
      <c r="R109" s="392"/>
      <c r="T109" s="392"/>
      <c r="U109" s="392"/>
    </row>
    <row r="110" spans="1:21" s="374" customFormat="1" ht="24.95" customHeight="1" thickTop="1" x14ac:dyDescent="0.45">
      <c r="A110" s="284"/>
      <c r="B110" s="293"/>
    </row>
    <row r="111" spans="1:21" s="374" customFormat="1" ht="26.1" customHeight="1" x14ac:dyDescent="0.45">
      <c r="A111" s="556" t="s">
        <v>397</v>
      </c>
      <c r="B111" s="556"/>
      <c r="C111" s="556"/>
      <c r="D111" s="556"/>
      <c r="E111" s="556"/>
      <c r="F111" s="556"/>
      <c r="G111" s="556"/>
      <c r="H111" s="556"/>
      <c r="I111" s="556"/>
      <c r="J111" s="556"/>
      <c r="K111" s="556"/>
      <c r="L111" s="556"/>
      <c r="M111" s="556"/>
      <c r="N111" s="556"/>
      <c r="O111" s="556"/>
      <c r="P111" s="556"/>
    </row>
    <row r="112" spans="1:21" s="374" customFormat="1" ht="26.1" customHeight="1" x14ac:dyDescent="0.45">
      <c r="A112" s="284"/>
      <c r="B112" s="293"/>
    </row>
    <row r="113" spans="1:21" s="374" customFormat="1" ht="26.1" customHeight="1" x14ac:dyDescent="0.45">
      <c r="B113" s="280"/>
      <c r="C113" s="391"/>
      <c r="D113" s="391"/>
      <c r="E113" s="391"/>
      <c r="F113" s="392"/>
      <c r="G113" s="392"/>
      <c r="I113" s="393"/>
      <c r="J113" s="553" t="s">
        <v>877</v>
      </c>
      <c r="K113" s="553"/>
      <c r="L113" s="553"/>
      <c r="M113" s="553"/>
      <c r="N113" s="553"/>
      <c r="O113" s="553"/>
      <c r="P113" s="553"/>
    </row>
    <row r="114" spans="1:21" s="374" customFormat="1" ht="26.1" customHeight="1" x14ac:dyDescent="0.45">
      <c r="B114" s="280"/>
      <c r="C114" s="391"/>
      <c r="D114" s="391"/>
      <c r="E114" s="391"/>
      <c r="F114" s="392"/>
      <c r="G114" s="392"/>
      <c r="I114" s="393"/>
      <c r="J114" s="532"/>
      <c r="K114" s="532"/>
      <c r="L114" s="557" t="s">
        <v>929</v>
      </c>
      <c r="M114" s="557"/>
      <c r="N114" s="557"/>
      <c r="O114" s="557"/>
      <c r="P114" s="557"/>
    </row>
    <row r="115" spans="1:21" s="374" customFormat="1" ht="26.1" customHeight="1" x14ac:dyDescent="0.45">
      <c r="B115" s="280"/>
      <c r="C115" s="391"/>
      <c r="D115" s="391"/>
      <c r="E115" s="391"/>
      <c r="F115" s="392"/>
      <c r="G115" s="392"/>
      <c r="I115" s="393"/>
      <c r="J115" s="532" t="s">
        <v>927</v>
      </c>
      <c r="K115" s="393"/>
      <c r="L115" s="554" t="s">
        <v>930</v>
      </c>
      <c r="M115" s="554"/>
      <c r="N115" s="554"/>
      <c r="O115" s="554"/>
      <c r="P115" s="554"/>
    </row>
    <row r="116" spans="1:21" s="374" customFormat="1" ht="26.1" customHeight="1" x14ac:dyDescent="0.45">
      <c r="B116" s="280"/>
      <c r="C116" s="392"/>
      <c r="D116" s="392"/>
      <c r="E116" s="392"/>
      <c r="F116" s="392"/>
      <c r="G116" s="392"/>
      <c r="I116" s="394"/>
      <c r="J116" s="280" t="s">
        <v>928</v>
      </c>
      <c r="K116" s="531"/>
      <c r="L116" s="393" t="s">
        <v>864</v>
      </c>
      <c r="M116" s="531"/>
      <c r="N116" s="531" t="s">
        <v>719</v>
      </c>
      <c r="P116" s="531" t="s">
        <v>396</v>
      </c>
    </row>
    <row r="117" spans="1:21" s="374" customFormat="1" ht="26.1" customHeight="1" x14ac:dyDescent="0.45">
      <c r="B117" s="280"/>
      <c r="C117" s="392"/>
      <c r="D117" s="392"/>
      <c r="E117" s="392"/>
      <c r="F117" s="392"/>
      <c r="G117" s="392"/>
      <c r="I117" s="394"/>
      <c r="J117" s="395"/>
      <c r="K117" s="531"/>
      <c r="L117" s="396" t="s">
        <v>865</v>
      </c>
      <c r="M117" s="531"/>
      <c r="N117" s="530"/>
      <c r="P117" s="530"/>
    </row>
    <row r="118" spans="1:21" s="374" customFormat="1" ht="26.1" customHeight="1" x14ac:dyDescent="0.45">
      <c r="B118" s="397" t="s">
        <v>704</v>
      </c>
      <c r="C118" s="397"/>
      <c r="E118" s="397"/>
      <c r="F118" s="392"/>
      <c r="G118" s="392"/>
      <c r="H118" s="377"/>
      <c r="I118" s="377"/>
      <c r="J118" s="388"/>
      <c r="K118" s="377"/>
      <c r="M118" s="377"/>
      <c r="N118" s="377"/>
      <c r="P118" s="377"/>
      <c r="Q118" s="392"/>
      <c r="R118" s="392"/>
      <c r="T118" s="392"/>
      <c r="U118" s="392"/>
    </row>
    <row r="119" spans="1:21" s="374" customFormat="1" ht="26.1" customHeight="1" x14ac:dyDescent="0.45">
      <c r="B119" s="392" t="s">
        <v>724</v>
      </c>
      <c r="C119" s="392"/>
      <c r="E119" s="392"/>
      <c r="F119" s="392"/>
      <c r="G119" s="392"/>
      <c r="I119" s="377"/>
      <c r="J119" s="388">
        <v>123560553.97</v>
      </c>
      <c r="K119" s="377"/>
      <c r="L119" s="398">
        <v>0</v>
      </c>
      <c r="M119" s="377"/>
      <c r="N119" s="283">
        <v>123560553.97</v>
      </c>
      <c r="P119" s="377">
        <f>SUM(L119:N119)</f>
        <v>123560553.97</v>
      </c>
    </row>
    <row r="120" spans="1:21" s="374" customFormat="1" ht="26.1" customHeight="1" x14ac:dyDescent="0.45">
      <c r="A120" s="284"/>
      <c r="B120" s="392" t="s">
        <v>862</v>
      </c>
      <c r="C120" s="392"/>
      <c r="E120" s="392"/>
      <c r="F120" s="392"/>
      <c r="G120" s="392"/>
      <c r="I120" s="377"/>
      <c r="J120" s="388"/>
      <c r="K120" s="377"/>
      <c r="L120" s="398"/>
      <c r="M120" s="377"/>
      <c r="N120" s="283"/>
      <c r="P120" s="377"/>
    </row>
    <row r="121" spans="1:21" s="374" customFormat="1" ht="26.1" customHeight="1" x14ac:dyDescent="0.45">
      <c r="A121" s="284"/>
      <c r="B121" s="392"/>
      <c r="C121" s="392" t="s">
        <v>863</v>
      </c>
      <c r="E121" s="392"/>
      <c r="G121" s="392"/>
      <c r="I121" s="377"/>
      <c r="J121" s="388">
        <v>440642335.56000006</v>
      </c>
      <c r="K121" s="377"/>
      <c r="L121" s="398">
        <v>0</v>
      </c>
      <c r="M121" s="377"/>
      <c r="N121" s="377">
        <v>440642335.56000006</v>
      </c>
      <c r="P121" s="377">
        <f>SUM(L121:N121)</f>
        <v>440642335.56000006</v>
      </c>
    </row>
    <row r="122" spans="1:21" s="374" customFormat="1" ht="26.1" customHeight="1" x14ac:dyDescent="0.45">
      <c r="A122" s="284"/>
      <c r="B122" s="403" t="s">
        <v>934</v>
      </c>
      <c r="C122" s="392"/>
      <c r="E122" s="392"/>
      <c r="G122" s="392"/>
      <c r="I122" s="377"/>
      <c r="J122" s="388"/>
      <c r="K122" s="377"/>
      <c r="L122" s="398"/>
      <c r="M122" s="377"/>
      <c r="N122" s="377"/>
      <c r="P122" s="377"/>
    </row>
    <row r="123" spans="1:21" s="374" customFormat="1" ht="26.1" customHeight="1" x14ac:dyDescent="0.45">
      <c r="A123" s="284"/>
      <c r="C123" s="404" t="s">
        <v>933</v>
      </c>
      <c r="E123" s="392"/>
      <c r="G123" s="392"/>
      <c r="I123" s="377"/>
      <c r="J123" s="398">
        <v>0</v>
      </c>
      <c r="K123" s="377"/>
      <c r="L123" s="398">
        <v>1352862.03</v>
      </c>
      <c r="M123" s="377"/>
      <c r="N123" s="398">
        <v>0</v>
      </c>
      <c r="P123" s="377">
        <f t="shared" ref="P123:P127" si="3">SUM(L123:N123)</f>
        <v>1352862.03</v>
      </c>
    </row>
    <row r="124" spans="1:21" s="374" customFormat="1" ht="26.1" customHeight="1" x14ac:dyDescent="0.45">
      <c r="A124" s="284"/>
      <c r="B124" s="392" t="s">
        <v>216</v>
      </c>
      <c r="C124" s="392"/>
      <c r="E124" s="392"/>
      <c r="F124" s="392"/>
      <c r="G124" s="392"/>
      <c r="I124" s="377"/>
      <c r="J124" s="388">
        <v>254820979.00999999</v>
      </c>
      <c r="K124" s="377"/>
      <c r="L124" s="398">
        <v>0</v>
      </c>
      <c r="M124" s="377"/>
      <c r="N124" s="377">
        <v>254820979.00999999</v>
      </c>
      <c r="P124" s="377">
        <f t="shared" si="3"/>
        <v>254820979.00999999</v>
      </c>
    </row>
    <row r="125" spans="1:21" s="374" customFormat="1" ht="26.1" customHeight="1" x14ac:dyDescent="0.45">
      <c r="A125" s="284"/>
      <c r="B125" s="374" t="s">
        <v>588</v>
      </c>
      <c r="F125" s="392"/>
      <c r="G125" s="392"/>
      <c r="I125" s="377"/>
      <c r="J125" s="388">
        <v>471182125.98000002</v>
      </c>
      <c r="K125" s="377"/>
      <c r="L125" s="398">
        <v>0</v>
      </c>
      <c r="M125" s="377"/>
      <c r="N125" s="377">
        <v>471182125.98000002</v>
      </c>
      <c r="P125" s="377">
        <f t="shared" si="3"/>
        <v>471182125.98000002</v>
      </c>
    </row>
    <row r="126" spans="1:21" s="374" customFormat="1" ht="26.1" customHeight="1" x14ac:dyDescent="0.45">
      <c r="A126" s="284"/>
      <c r="B126" s="403" t="s">
        <v>932</v>
      </c>
      <c r="F126" s="392"/>
      <c r="G126" s="392"/>
      <c r="I126" s="377"/>
      <c r="J126" s="388"/>
      <c r="K126" s="377"/>
      <c r="L126" s="398"/>
      <c r="M126" s="377"/>
      <c r="N126" s="377"/>
      <c r="P126" s="377"/>
    </row>
    <row r="127" spans="1:21" s="374" customFormat="1" ht="26.1" customHeight="1" x14ac:dyDescent="0.45">
      <c r="A127" s="284"/>
      <c r="C127" s="404" t="s">
        <v>933</v>
      </c>
      <c r="F127" s="392"/>
      <c r="G127" s="392"/>
      <c r="I127" s="377"/>
      <c r="J127" s="398">
        <v>0</v>
      </c>
      <c r="K127" s="377"/>
      <c r="L127" s="398">
        <v>2345193.6900000004</v>
      </c>
      <c r="M127" s="377"/>
      <c r="N127" s="398">
        <v>0</v>
      </c>
      <c r="P127" s="377">
        <f t="shared" si="3"/>
        <v>2345193.6900000004</v>
      </c>
    </row>
    <row r="128" spans="1:21" s="374" customFormat="1" ht="26.1" customHeight="1" thickBot="1" x14ac:dyDescent="0.5">
      <c r="A128" s="284"/>
      <c r="B128" s="397" t="s">
        <v>726</v>
      </c>
      <c r="C128" s="397"/>
      <c r="E128" s="397"/>
      <c r="F128" s="392"/>
      <c r="G128" s="392"/>
      <c r="I128" s="377"/>
      <c r="J128" s="401">
        <f>SUM(J119:J127)</f>
        <v>1290205994.52</v>
      </c>
      <c r="K128" s="377"/>
      <c r="L128" s="401">
        <f>SUM(L119:L127)</f>
        <v>3698055.7200000007</v>
      </c>
      <c r="M128" s="377"/>
      <c r="N128" s="401">
        <f>SUM(N119:N127)</f>
        <v>1290205994.52</v>
      </c>
      <c r="P128" s="401">
        <f>SUM(P119:P127)</f>
        <v>1293904050.2400002</v>
      </c>
    </row>
    <row r="129" spans="1:19" s="374" customFormat="1" ht="26.1" customHeight="1" thickTop="1" x14ac:dyDescent="0.45">
      <c r="B129" s="280"/>
      <c r="C129" s="391"/>
      <c r="D129" s="391"/>
      <c r="E129" s="391"/>
      <c r="F129" s="392"/>
      <c r="G129" s="392"/>
      <c r="I129" s="393"/>
      <c r="J129" s="553" t="s">
        <v>878</v>
      </c>
      <c r="K129" s="553"/>
      <c r="L129" s="553"/>
      <c r="M129" s="553"/>
      <c r="N129" s="553"/>
      <c r="O129" s="553"/>
      <c r="P129" s="553"/>
    </row>
    <row r="130" spans="1:19" s="374" customFormat="1" ht="26.1" customHeight="1" x14ac:dyDescent="0.45">
      <c r="B130" s="280"/>
      <c r="C130" s="391"/>
      <c r="D130" s="391"/>
      <c r="E130" s="391"/>
      <c r="F130" s="392"/>
      <c r="G130" s="392"/>
      <c r="I130" s="393"/>
      <c r="J130" s="176" t="s">
        <v>927</v>
      </c>
      <c r="K130" s="393"/>
      <c r="L130" s="553" t="s">
        <v>931</v>
      </c>
      <c r="M130" s="553"/>
      <c r="N130" s="553"/>
      <c r="O130" s="553"/>
      <c r="P130" s="553"/>
    </row>
    <row r="131" spans="1:19" s="374" customFormat="1" ht="26.1" customHeight="1" x14ac:dyDescent="0.45">
      <c r="B131" s="280"/>
      <c r="C131" s="392"/>
      <c r="D131" s="392"/>
      <c r="E131" s="392"/>
      <c r="F131" s="392"/>
      <c r="G131" s="392"/>
      <c r="I131" s="394"/>
      <c r="J131" s="280" t="s">
        <v>928</v>
      </c>
      <c r="K131" s="175"/>
      <c r="L131" s="393" t="s">
        <v>864</v>
      </c>
      <c r="M131" s="175"/>
      <c r="N131" s="175" t="s">
        <v>719</v>
      </c>
      <c r="P131" s="175" t="s">
        <v>396</v>
      </c>
    </row>
    <row r="132" spans="1:19" s="374" customFormat="1" ht="26.1" customHeight="1" x14ac:dyDescent="0.45">
      <c r="B132" s="280"/>
      <c r="C132" s="392"/>
      <c r="D132" s="392"/>
      <c r="E132" s="392"/>
      <c r="F132" s="392"/>
      <c r="G132" s="392"/>
      <c r="I132" s="394"/>
      <c r="J132" s="395"/>
      <c r="K132" s="175"/>
      <c r="L132" s="396" t="s">
        <v>865</v>
      </c>
      <c r="M132" s="175"/>
      <c r="N132" s="384"/>
      <c r="P132" s="384"/>
    </row>
    <row r="133" spans="1:19" s="374" customFormat="1" ht="26.1" customHeight="1" x14ac:dyDescent="0.45">
      <c r="A133" s="284"/>
      <c r="B133" s="293"/>
      <c r="S133" s="405"/>
    </row>
    <row r="134" spans="1:19" s="374" customFormat="1" ht="26.1" customHeight="1" x14ac:dyDescent="0.45">
      <c r="B134" s="397" t="s">
        <v>720</v>
      </c>
      <c r="C134" s="392"/>
      <c r="D134" s="392"/>
      <c r="E134" s="392"/>
      <c r="F134" s="392"/>
      <c r="G134" s="392"/>
      <c r="H134" s="377"/>
      <c r="I134" s="377"/>
      <c r="K134" s="377"/>
      <c r="L134" s="377"/>
      <c r="M134" s="377"/>
      <c r="N134" s="377"/>
      <c r="P134" s="377"/>
      <c r="S134" s="405"/>
    </row>
    <row r="135" spans="1:19" s="374" customFormat="1" ht="26.1" customHeight="1" x14ac:dyDescent="0.45">
      <c r="B135" s="392" t="s">
        <v>721</v>
      </c>
      <c r="C135" s="392"/>
      <c r="D135" s="281"/>
      <c r="E135" s="281"/>
      <c r="F135" s="281"/>
      <c r="G135" s="281"/>
      <c r="I135" s="377"/>
      <c r="J135" s="388">
        <v>62285820.409999996</v>
      </c>
      <c r="L135" s="398">
        <v>0</v>
      </c>
      <c r="M135" s="377"/>
      <c r="N135" s="377">
        <v>62285820.409999996</v>
      </c>
      <c r="O135" s="377"/>
      <c r="P135" s="377">
        <f>SUM(L135:N135)</f>
        <v>62285820.409999996</v>
      </c>
      <c r="S135" s="393"/>
    </row>
    <row r="136" spans="1:19" s="374" customFormat="1" ht="26.1" customHeight="1" x14ac:dyDescent="0.45">
      <c r="B136" s="392" t="s">
        <v>722</v>
      </c>
      <c r="C136" s="392"/>
      <c r="D136" s="282"/>
      <c r="E136" s="281"/>
      <c r="F136" s="281"/>
      <c r="G136" s="281"/>
      <c r="I136" s="377"/>
      <c r="J136" s="388">
        <v>65036571.030000001</v>
      </c>
      <c r="L136" s="398">
        <v>0</v>
      </c>
      <c r="M136" s="377"/>
      <c r="N136" s="377">
        <v>65036571.030000001</v>
      </c>
      <c r="O136" s="377"/>
      <c r="P136" s="377">
        <f t="shared" ref="P136:P138" si="4">SUM(L136:N136)</f>
        <v>65036571.030000001</v>
      </c>
      <c r="S136" s="393"/>
    </row>
    <row r="137" spans="1:19" s="374" customFormat="1" ht="26.1" customHeight="1" x14ac:dyDescent="0.45">
      <c r="B137" s="399" t="s">
        <v>728</v>
      </c>
      <c r="C137" s="392"/>
      <c r="D137" s="282"/>
      <c r="E137" s="281"/>
      <c r="F137" s="281"/>
      <c r="G137" s="281"/>
      <c r="I137" s="377"/>
      <c r="J137" s="388">
        <v>74370000.099999994</v>
      </c>
      <c r="L137" s="398">
        <v>0</v>
      </c>
      <c r="M137" s="377"/>
      <c r="N137" s="288">
        <v>74370000.099999994</v>
      </c>
      <c r="O137" s="377"/>
      <c r="P137" s="377">
        <f t="shared" si="4"/>
        <v>74370000.099999994</v>
      </c>
      <c r="S137" s="393"/>
    </row>
    <row r="138" spans="1:19" s="374" customFormat="1" ht="26.1" customHeight="1" x14ac:dyDescent="0.45">
      <c r="B138" s="399" t="s">
        <v>480</v>
      </c>
      <c r="C138" s="392"/>
      <c r="D138" s="282"/>
      <c r="E138" s="281"/>
      <c r="F138" s="281"/>
      <c r="G138" s="281"/>
      <c r="I138" s="377"/>
      <c r="J138" s="388">
        <v>161330.54</v>
      </c>
      <c r="L138" s="398">
        <v>0</v>
      </c>
      <c r="M138" s="377"/>
      <c r="N138" s="283">
        <v>161330.54</v>
      </c>
      <c r="O138" s="377"/>
      <c r="P138" s="377">
        <f t="shared" si="4"/>
        <v>161330.54</v>
      </c>
      <c r="S138" s="393"/>
    </row>
    <row r="139" spans="1:19" s="374" customFormat="1" ht="26.1" customHeight="1" thickBot="1" x14ac:dyDescent="0.5">
      <c r="B139" s="397" t="s">
        <v>723</v>
      </c>
      <c r="C139" s="392"/>
      <c r="D139" s="392"/>
      <c r="E139" s="392"/>
      <c r="F139" s="392"/>
      <c r="G139" s="392"/>
      <c r="I139" s="377"/>
      <c r="J139" s="400">
        <f>SUM(J135:J138)</f>
        <v>201853722.07999998</v>
      </c>
      <c r="L139" s="401">
        <f>SUM(L135:L138)</f>
        <v>0</v>
      </c>
      <c r="M139" s="377"/>
      <c r="N139" s="402">
        <f>SUM(N135:N138)</f>
        <v>201853722.07999998</v>
      </c>
      <c r="O139" s="377"/>
      <c r="P139" s="402">
        <f>SUM(P135:P138)</f>
        <v>201853722.07999998</v>
      </c>
      <c r="S139" s="393"/>
    </row>
    <row r="140" spans="1:19" s="374" customFormat="1" ht="26.1" customHeight="1" thickTop="1" x14ac:dyDescent="0.45">
      <c r="B140" s="397" t="s">
        <v>704</v>
      </c>
      <c r="C140" s="392"/>
      <c r="D140" s="392"/>
      <c r="E140" s="392"/>
      <c r="F140" s="392"/>
      <c r="G140" s="392"/>
      <c r="I140" s="377"/>
      <c r="J140" s="388"/>
      <c r="L140" s="377"/>
      <c r="M140" s="377"/>
      <c r="N140" s="377"/>
      <c r="O140" s="377"/>
      <c r="P140" s="377"/>
      <c r="S140" s="393"/>
    </row>
    <row r="141" spans="1:19" s="374" customFormat="1" ht="26.1" customHeight="1" x14ac:dyDescent="0.45">
      <c r="B141" s="392" t="s">
        <v>724</v>
      </c>
      <c r="C141" s="392"/>
      <c r="D141" s="392"/>
      <c r="E141" s="392"/>
      <c r="F141" s="392"/>
      <c r="G141" s="392"/>
      <c r="I141" s="377"/>
      <c r="J141" s="388">
        <v>89309388.510000005</v>
      </c>
      <c r="L141" s="398">
        <v>0</v>
      </c>
      <c r="M141" s="377"/>
      <c r="N141" s="283">
        <v>89309388.510000005</v>
      </c>
      <c r="O141" s="377"/>
      <c r="P141" s="377">
        <f>SUM(L141:N141)</f>
        <v>89309388.510000005</v>
      </c>
      <c r="S141" s="393"/>
    </row>
    <row r="142" spans="1:19" s="374" customFormat="1" ht="26.1" customHeight="1" x14ac:dyDescent="0.45">
      <c r="B142" s="392" t="s">
        <v>862</v>
      </c>
      <c r="C142" s="392"/>
      <c r="D142" s="392"/>
      <c r="E142" s="392"/>
      <c r="F142" s="392"/>
      <c r="G142" s="392"/>
      <c r="I142" s="377"/>
      <c r="J142" s="388"/>
      <c r="L142" s="398"/>
      <c r="M142" s="377"/>
      <c r="N142" s="283"/>
      <c r="O142" s="377"/>
      <c r="P142" s="377"/>
      <c r="S142" s="393"/>
    </row>
    <row r="143" spans="1:19" s="374" customFormat="1" ht="26.1" customHeight="1" x14ac:dyDescent="0.45">
      <c r="C143" s="392" t="s">
        <v>863</v>
      </c>
      <c r="D143" s="392"/>
      <c r="E143" s="392"/>
      <c r="F143" s="392"/>
      <c r="G143" s="392"/>
      <c r="I143" s="377"/>
      <c r="J143" s="388">
        <v>271808852.85000002</v>
      </c>
      <c r="L143" s="398">
        <v>0</v>
      </c>
      <c r="M143" s="377"/>
      <c r="N143" s="377">
        <v>271808852.85000002</v>
      </c>
      <c r="O143" s="377"/>
      <c r="P143" s="377">
        <f t="shared" ref="P143:P146" si="5">SUM(L143:N143)</f>
        <v>271808852.85000002</v>
      </c>
      <c r="S143" s="393"/>
    </row>
    <row r="144" spans="1:19" s="374" customFormat="1" ht="26.1" customHeight="1" x14ac:dyDescent="0.45">
      <c r="A144" s="284"/>
      <c r="B144" s="403" t="s">
        <v>914</v>
      </c>
      <c r="C144" s="404"/>
      <c r="E144" s="392"/>
      <c r="G144" s="392"/>
      <c r="I144" s="377"/>
      <c r="J144" s="398">
        <v>0</v>
      </c>
      <c r="L144" s="398">
        <v>1352862.03</v>
      </c>
      <c r="M144" s="377"/>
      <c r="N144" s="398">
        <v>0</v>
      </c>
      <c r="O144" s="377"/>
      <c r="P144" s="377">
        <f t="shared" si="5"/>
        <v>1352862.03</v>
      </c>
      <c r="S144" s="393"/>
    </row>
    <row r="145" spans="1:19" s="374" customFormat="1" ht="26.1" customHeight="1" x14ac:dyDescent="0.45">
      <c r="B145" s="374" t="s">
        <v>588</v>
      </c>
      <c r="C145" s="392"/>
      <c r="D145" s="392"/>
      <c r="E145" s="392"/>
      <c r="F145" s="392"/>
      <c r="G145" s="392"/>
      <c r="I145" s="377"/>
      <c r="J145" s="388">
        <v>471182125.98000002</v>
      </c>
      <c r="L145" s="398">
        <v>0</v>
      </c>
      <c r="M145" s="377"/>
      <c r="N145" s="377">
        <v>471182125.98000002</v>
      </c>
      <c r="O145" s="377"/>
      <c r="P145" s="377">
        <f t="shared" si="5"/>
        <v>471182125.98000002</v>
      </c>
      <c r="S145" s="393"/>
    </row>
    <row r="146" spans="1:19" s="374" customFormat="1" ht="26.1" customHeight="1" x14ac:dyDescent="0.45">
      <c r="A146" s="284"/>
      <c r="B146" s="403" t="s">
        <v>913</v>
      </c>
      <c r="C146" s="404"/>
      <c r="F146" s="392"/>
      <c r="G146" s="392"/>
      <c r="I146" s="377"/>
      <c r="J146" s="398">
        <v>0</v>
      </c>
      <c r="L146" s="398">
        <v>2345193.6900000004</v>
      </c>
      <c r="M146" s="377"/>
      <c r="N146" s="398">
        <v>0</v>
      </c>
      <c r="O146" s="377"/>
      <c r="P146" s="377">
        <f t="shared" si="5"/>
        <v>2345193.6900000004</v>
      </c>
      <c r="S146" s="393"/>
    </row>
    <row r="147" spans="1:19" s="374" customFormat="1" ht="26.1" customHeight="1" thickBot="1" x14ac:dyDescent="0.5">
      <c r="B147" s="397" t="s">
        <v>726</v>
      </c>
      <c r="C147" s="392"/>
      <c r="D147" s="392"/>
      <c r="E147" s="392"/>
      <c r="F147" s="392"/>
      <c r="G147" s="392"/>
      <c r="I147" s="377"/>
      <c r="J147" s="401">
        <f>SUM(J141:J146)</f>
        <v>832300367.34000003</v>
      </c>
      <c r="L147" s="401">
        <f>SUM(L141:L146)</f>
        <v>3698055.7200000007</v>
      </c>
      <c r="M147" s="377"/>
      <c r="N147" s="401">
        <f>SUM(N141:N146)</f>
        <v>832300367.34000003</v>
      </c>
      <c r="O147" s="377"/>
      <c r="P147" s="401">
        <f>SUM(P141:P146)</f>
        <v>835998423.06000006</v>
      </c>
      <c r="S147" s="406"/>
    </row>
    <row r="148" spans="1:19" ht="26.1" customHeight="1" thickTop="1" x14ac:dyDescent="0.45">
      <c r="A148" s="311"/>
      <c r="B148" s="311"/>
      <c r="C148" s="203"/>
      <c r="D148" s="204"/>
      <c r="E148" s="311"/>
      <c r="F148" s="311"/>
      <c r="G148" s="311"/>
      <c r="H148" s="311"/>
      <c r="I148" s="311"/>
      <c r="J148" s="311"/>
      <c r="K148" s="311"/>
      <c r="L148" s="311"/>
      <c r="M148" s="311"/>
      <c r="N148" s="311"/>
      <c r="O148" s="311"/>
      <c r="P148" s="37"/>
      <c r="S148" s="360"/>
    </row>
    <row r="149" spans="1:19" ht="28.5" customHeight="1" x14ac:dyDescent="0.45">
      <c r="A149" s="311"/>
      <c r="B149" s="311"/>
      <c r="C149" s="203"/>
      <c r="D149" s="267"/>
      <c r="E149" s="311"/>
      <c r="F149" s="311"/>
      <c r="G149" s="311"/>
      <c r="H149" s="311"/>
      <c r="I149" s="311"/>
      <c r="J149" s="311"/>
      <c r="K149" s="311"/>
      <c r="L149" s="311"/>
      <c r="M149" s="311"/>
      <c r="N149" s="311"/>
      <c r="O149" s="311"/>
      <c r="P149" s="37"/>
    </row>
    <row r="150" spans="1:19" ht="28.5" customHeight="1" x14ac:dyDescent="0.45">
      <c r="A150" s="311"/>
      <c r="B150" s="311"/>
      <c r="C150" s="203"/>
      <c r="D150" s="267"/>
      <c r="E150" s="311"/>
      <c r="F150" s="311"/>
      <c r="G150" s="311"/>
      <c r="H150" s="311"/>
      <c r="I150" s="311"/>
      <c r="J150" s="311"/>
      <c r="K150" s="311"/>
      <c r="L150" s="311"/>
      <c r="M150" s="311"/>
      <c r="N150" s="311"/>
      <c r="O150" s="311"/>
      <c r="P150" s="37"/>
    </row>
    <row r="151" spans="1:19" ht="28.5" customHeight="1" x14ac:dyDescent="0.45">
      <c r="A151" s="311"/>
      <c r="B151" s="311"/>
      <c r="C151" s="203"/>
      <c r="D151" s="267"/>
      <c r="E151" s="311"/>
      <c r="F151" s="311"/>
      <c r="G151" s="311"/>
      <c r="H151" s="311"/>
      <c r="I151" s="311"/>
      <c r="J151" s="311"/>
      <c r="K151" s="54"/>
      <c r="L151" s="54"/>
      <c r="M151" s="54"/>
      <c r="N151" s="54"/>
      <c r="O151" s="54"/>
      <c r="P151" s="55"/>
    </row>
    <row r="152" spans="1:19" ht="28.5" customHeight="1" x14ac:dyDescent="0.45">
      <c r="A152" s="311"/>
      <c r="B152" s="311"/>
      <c r="C152" s="203"/>
      <c r="D152" s="267"/>
      <c r="E152" s="311"/>
      <c r="F152" s="311"/>
      <c r="G152" s="311"/>
      <c r="H152" s="311"/>
      <c r="I152" s="311"/>
      <c r="J152" s="311"/>
      <c r="K152" s="311"/>
      <c r="L152" s="311"/>
      <c r="M152" s="311"/>
      <c r="N152" s="311"/>
      <c r="O152" s="311"/>
      <c r="P152" s="37"/>
    </row>
    <row r="153" spans="1:19" ht="28.5" customHeight="1" x14ac:dyDescent="0.45">
      <c r="A153" s="311"/>
      <c r="B153" s="311"/>
      <c r="D153" s="311"/>
      <c r="E153" s="311"/>
      <c r="F153" s="311"/>
      <c r="G153" s="311"/>
      <c r="H153" s="311"/>
      <c r="I153" s="311"/>
      <c r="J153" s="311"/>
      <c r="K153" s="311"/>
      <c r="L153" s="311"/>
      <c r="M153" s="311"/>
      <c r="N153" s="311"/>
      <c r="O153" s="311"/>
      <c r="P153" s="37"/>
    </row>
    <row r="154" spans="1:19" ht="28.5" customHeight="1" x14ac:dyDescent="0.45">
      <c r="A154" s="311"/>
      <c r="B154" s="311"/>
      <c r="D154" s="311"/>
      <c r="E154" s="311"/>
      <c r="F154" s="311"/>
      <c r="G154" s="311"/>
      <c r="H154" s="311"/>
      <c r="I154" s="311"/>
      <c r="J154" s="311"/>
      <c r="K154" s="311"/>
      <c r="L154" s="311"/>
      <c r="M154" s="311"/>
      <c r="N154" s="311"/>
      <c r="O154" s="311"/>
      <c r="P154" s="37"/>
    </row>
    <row r="155" spans="1:19" ht="28.5" customHeight="1" x14ac:dyDescent="0.45">
      <c r="A155" s="311"/>
      <c r="B155" s="311"/>
      <c r="D155" s="311"/>
      <c r="E155" s="311"/>
      <c r="F155" s="311"/>
      <c r="G155" s="311"/>
      <c r="H155" s="311"/>
      <c r="I155" s="311"/>
      <c r="J155" s="311"/>
      <c r="K155" s="311"/>
      <c r="L155" s="311"/>
      <c r="M155" s="311"/>
      <c r="N155" s="311"/>
      <c r="O155" s="311"/>
      <c r="P155" s="37"/>
    </row>
    <row r="156" spans="1:19" ht="28.5" customHeight="1" x14ac:dyDescent="0.45">
      <c r="A156" s="311"/>
      <c r="B156" s="311"/>
      <c r="D156" s="311"/>
      <c r="E156" s="311"/>
      <c r="F156" s="311"/>
      <c r="G156" s="311"/>
      <c r="H156" s="311"/>
      <c r="I156" s="311"/>
      <c r="J156" s="311"/>
      <c r="K156" s="311"/>
      <c r="L156" s="311"/>
      <c r="M156" s="311"/>
      <c r="N156" s="311"/>
      <c r="O156" s="311"/>
      <c r="P156" s="37"/>
    </row>
    <row r="157" spans="1:19" ht="28.5" customHeight="1" x14ac:dyDescent="0.45">
      <c r="A157" s="311"/>
      <c r="B157" s="311"/>
      <c r="D157" s="311"/>
      <c r="E157" s="311"/>
      <c r="F157" s="311"/>
      <c r="G157" s="311"/>
      <c r="H157" s="311"/>
      <c r="I157" s="311"/>
      <c r="J157" s="311"/>
      <c r="K157" s="311"/>
      <c r="L157" s="311"/>
      <c r="M157" s="311"/>
      <c r="N157" s="311"/>
      <c r="O157" s="311"/>
      <c r="P157" s="37"/>
    </row>
    <row r="158" spans="1:19" ht="29.25" customHeight="1" x14ac:dyDescent="0.45">
      <c r="A158" s="311"/>
      <c r="B158" s="311"/>
      <c r="C158" s="39"/>
      <c r="D158" s="39"/>
      <c r="E158" s="311"/>
      <c r="F158" s="311"/>
      <c r="G158" s="311"/>
      <c r="H158" s="311"/>
      <c r="I158" s="311"/>
      <c r="J158" s="37"/>
      <c r="K158" s="37"/>
      <c r="L158" s="37"/>
      <c r="M158" s="37"/>
      <c r="N158" s="37"/>
      <c r="O158" s="37"/>
      <c r="P158" s="37"/>
    </row>
    <row r="159" spans="1:19" ht="28.5" customHeight="1" x14ac:dyDescent="0.45">
      <c r="A159" s="311"/>
      <c r="B159" s="361"/>
      <c r="C159" s="407"/>
    </row>
    <row r="160" spans="1:19" ht="28.5" customHeight="1" x14ac:dyDescent="0.45">
      <c r="A160" s="311"/>
    </row>
    <row r="161" spans="1:18" ht="28.5" customHeight="1" x14ac:dyDescent="0.45">
      <c r="A161" s="311"/>
      <c r="J161" s="56"/>
      <c r="K161" s="310"/>
      <c r="L161" s="57"/>
      <c r="M161" s="310"/>
      <c r="N161" s="57"/>
      <c r="O161" s="310"/>
      <c r="P161" s="58"/>
    </row>
    <row r="162" spans="1:18" ht="28.5" customHeight="1" x14ac:dyDescent="0.45">
      <c r="A162" s="311"/>
      <c r="J162" s="114"/>
      <c r="K162" s="114"/>
      <c r="L162" s="114"/>
      <c r="M162" s="114"/>
      <c r="N162" s="114"/>
      <c r="O162" s="114"/>
      <c r="P162" s="114"/>
    </row>
    <row r="163" spans="1:18" ht="28.5" customHeight="1" x14ac:dyDescent="0.45">
      <c r="A163" s="311"/>
      <c r="J163" s="114"/>
      <c r="K163" s="114"/>
      <c r="M163" s="114"/>
      <c r="O163" s="114"/>
      <c r="P163" s="114"/>
    </row>
    <row r="164" spans="1:18" ht="28.5" customHeight="1" x14ac:dyDescent="0.45">
      <c r="A164" s="311"/>
      <c r="J164" s="114"/>
      <c r="K164" s="114"/>
      <c r="M164" s="114"/>
      <c r="O164" s="114"/>
      <c r="P164" s="114"/>
    </row>
    <row r="165" spans="1:18" ht="28.5" customHeight="1" x14ac:dyDescent="0.45">
      <c r="A165" s="311"/>
      <c r="J165" s="114"/>
      <c r="K165" s="114"/>
      <c r="L165" s="114"/>
      <c r="M165" s="114"/>
      <c r="N165" s="114"/>
      <c r="O165" s="114"/>
      <c r="P165" s="114"/>
    </row>
    <row r="166" spans="1:18" ht="28.5" customHeight="1" x14ac:dyDescent="0.45">
      <c r="A166" s="311"/>
      <c r="E166" s="39"/>
      <c r="F166" s="39"/>
      <c r="J166" s="114"/>
      <c r="K166" s="114"/>
      <c r="L166" s="114"/>
      <c r="M166" s="114"/>
      <c r="N166" s="114"/>
      <c r="O166" s="114"/>
      <c r="P166" s="114"/>
    </row>
    <row r="167" spans="1:18" ht="28.5" customHeight="1" x14ac:dyDescent="0.45">
      <c r="A167" s="311"/>
      <c r="C167" s="408"/>
      <c r="J167" s="59"/>
      <c r="K167" s="59"/>
      <c r="L167" s="59"/>
      <c r="M167" s="59"/>
      <c r="N167" s="59"/>
      <c r="O167" s="59"/>
      <c r="P167" s="59"/>
    </row>
    <row r="168" spans="1:18" ht="28.5" customHeight="1" x14ac:dyDescent="0.45">
      <c r="A168" s="311"/>
      <c r="J168" s="114"/>
      <c r="K168" s="114"/>
      <c r="L168" s="114"/>
      <c r="M168" s="114"/>
      <c r="N168" s="114"/>
      <c r="O168" s="114"/>
      <c r="P168" s="114"/>
    </row>
    <row r="169" spans="1:18" ht="14.25" customHeight="1" x14ac:dyDescent="0.45">
      <c r="A169" s="311"/>
      <c r="R169" s="114"/>
    </row>
    <row r="170" spans="1:18" ht="28.5" customHeight="1" x14ac:dyDescent="0.45">
      <c r="A170" s="37"/>
      <c r="B170" s="311"/>
      <c r="J170" s="362"/>
      <c r="K170" s="362"/>
      <c r="L170" s="362"/>
      <c r="M170" s="362"/>
      <c r="N170" s="362"/>
      <c r="O170" s="362"/>
      <c r="P170" s="362"/>
    </row>
    <row r="171" spans="1:18" ht="28.5" customHeight="1" x14ac:dyDescent="0.45">
      <c r="A171" s="37"/>
      <c r="B171" s="311"/>
      <c r="J171" s="362"/>
      <c r="K171" s="362"/>
      <c r="L171" s="362"/>
      <c r="M171" s="362"/>
      <c r="N171" s="362"/>
      <c r="O171" s="362"/>
      <c r="P171" s="362"/>
    </row>
    <row r="172" spans="1:18" ht="28.5" customHeight="1" x14ac:dyDescent="0.45">
      <c r="A172" s="37"/>
      <c r="B172" s="311"/>
      <c r="J172" s="362"/>
      <c r="K172" s="362"/>
      <c r="L172" s="362"/>
      <c r="M172" s="362"/>
      <c r="N172" s="362"/>
      <c r="O172" s="362"/>
      <c r="P172" s="362"/>
    </row>
    <row r="173" spans="1:18" ht="28.5" customHeight="1" x14ac:dyDescent="0.45">
      <c r="A173" s="311"/>
      <c r="B173" s="311"/>
      <c r="D173" s="311"/>
      <c r="E173" s="311"/>
      <c r="F173" s="311"/>
      <c r="G173" s="311"/>
      <c r="H173" s="311"/>
      <c r="I173" s="311"/>
      <c r="J173" s="311"/>
      <c r="K173" s="311"/>
      <c r="L173" s="311"/>
      <c r="M173" s="311"/>
      <c r="N173" s="311"/>
      <c r="O173" s="311"/>
      <c r="P173" s="37"/>
    </row>
    <row r="174" spans="1:18" ht="28.5" customHeight="1" x14ac:dyDescent="0.45">
      <c r="A174" s="311"/>
      <c r="B174" s="311"/>
      <c r="D174" s="311"/>
      <c r="E174" s="311"/>
      <c r="F174" s="311"/>
      <c r="G174" s="311"/>
      <c r="H174" s="311"/>
      <c r="I174" s="311"/>
      <c r="J174" s="311"/>
      <c r="K174" s="311"/>
      <c r="L174" s="311"/>
      <c r="M174" s="311"/>
      <c r="N174" s="311"/>
      <c r="O174" s="311"/>
      <c r="P174" s="37"/>
    </row>
    <row r="175" spans="1:18" ht="28.5" customHeight="1" x14ac:dyDescent="0.45">
      <c r="B175" s="311"/>
    </row>
    <row r="176" spans="1:18" ht="28.5" customHeight="1" x14ac:dyDescent="0.45"/>
    <row r="177" spans="2:3" ht="28.5" customHeight="1" x14ac:dyDescent="0.45">
      <c r="B177" s="311"/>
      <c r="C177" s="409"/>
    </row>
    <row r="178" spans="2:3" ht="32.25" customHeight="1" x14ac:dyDescent="0.45"/>
  </sheetData>
  <mergeCells count="21">
    <mergeCell ref="L130:P130"/>
    <mergeCell ref="L90:N90"/>
    <mergeCell ref="L91:L92"/>
    <mergeCell ref="A72:P72"/>
    <mergeCell ref="J100:P100"/>
    <mergeCell ref="J129:P129"/>
    <mergeCell ref="A111:P111"/>
    <mergeCell ref="L101:P101"/>
    <mergeCell ref="L102:P102"/>
    <mergeCell ref="J113:P113"/>
    <mergeCell ref="L114:P114"/>
    <mergeCell ref="L115:P115"/>
    <mergeCell ref="L40:N40"/>
    <mergeCell ref="L76:L77"/>
    <mergeCell ref="N76:N77"/>
    <mergeCell ref="P76:P77"/>
    <mergeCell ref="A1:P1"/>
    <mergeCell ref="J9:P9"/>
    <mergeCell ref="L10:N10"/>
    <mergeCell ref="A37:P37"/>
    <mergeCell ref="J39:P39"/>
  </mergeCells>
  <pageMargins left="0.59055118110236227" right="0.19685039370078741" top="0.59055118110236227" bottom="0.39370078740157483" header="0.39370078740157483" footer="0.35433070866141736"/>
  <pageSetup paperSize="9" scale="83" fitToHeight="3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38"/>
  <sheetViews>
    <sheetView zoomScaleNormal="100" zoomScaleSheetLayoutView="100" workbookViewId="0">
      <selection sqref="A1:L1"/>
    </sheetView>
  </sheetViews>
  <sheetFormatPr defaultRowHeight="24" customHeight="1" x14ac:dyDescent="0.45"/>
  <cols>
    <col min="1" max="1" width="3.7109375" style="2" customWidth="1"/>
    <col min="2" max="2" width="5" style="2" customWidth="1"/>
    <col min="3" max="4" width="14.28515625" style="2" customWidth="1"/>
    <col min="5" max="5" width="1.28515625" style="2" customWidth="1"/>
    <col min="6" max="6" width="20.7109375" style="2" customWidth="1"/>
    <col min="7" max="7" width="1.28515625" style="2" customWidth="1"/>
    <col min="8" max="8" width="17.7109375" style="2" bestFit="1" customWidth="1"/>
    <col min="9" max="9" width="1.28515625" style="2" customWidth="1"/>
    <col min="10" max="10" width="14.7109375" style="2" customWidth="1"/>
    <col min="11" max="11" width="1.7109375" style="2" customWidth="1"/>
    <col min="12" max="12" width="14.7109375" style="2" customWidth="1"/>
    <col min="13" max="13" width="1.140625" style="2" customWidth="1"/>
    <col min="14" max="16384" width="9.140625" style="2"/>
  </cols>
  <sheetData>
    <row r="1" spans="1:12" ht="24" customHeight="1" x14ac:dyDescent="0.45">
      <c r="A1" s="558" t="s">
        <v>417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</row>
    <row r="3" spans="1:12" s="1" customFormat="1" ht="24" customHeight="1" x14ac:dyDescent="0.45">
      <c r="A3" s="61" t="s">
        <v>326</v>
      </c>
      <c r="B3" s="1" t="s">
        <v>327</v>
      </c>
    </row>
    <row r="4" spans="1:12" ht="24" customHeight="1" x14ac:dyDescent="0.45">
      <c r="C4" s="2" t="s">
        <v>328</v>
      </c>
    </row>
    <row r="5" spans="1:12" ht="24" customHeight="1" x14ac:dyDescent="0.45">
      <c r="B5" s="2" t="s">
        <v>329</v>
      </c>
    </row>
    <row r="6" spans="1:12" ht="24" customHeight="1" x14ac:dyDescent="0.45">
      <c r="B6" s="25">
        <v>6.1</v>
      </c>
      <c r="C6" s="2" t="s">
        <v>330</v>
      </c>
    </row>
    <row r="7" spans="1:12" ht="24" customHeight="1" x14ac:dyDescent="0.45">
      <c r="C7" s="2" t="s">
        <v>331</v>
      </c>
    </row>
    <row r="8" spans="1:12" s="317" customFormat="1" ht="24" customHeight="1" x14ac:dyDescent="0.5">
      <c r="B8" s="317" t="s">
        <v>332</v>
      </c>
      <c r="C8" s="560" t="s">
        <v>333</v>
      </c>
      <c r="D8" s="560"/>
      <c r="F8" s="317" t="s">
        <v>334</v>
      </c>
      <c r="H8" s="317" t="s">
        <v>335</v>
      </c>
      <c r="J8" s="560" t="s">
        <v>336</v>
      </c>
      <c r="K8" s="560"/>
      <c r="L8" s="560"/>
    </row>
    <row r="9" spans="1:12" ht="24" customHeight="1" x14ac:dyDescent="0.45">
      <c r="B9" s="3" t="s">
        <v>337</v>
      </c>
      <c r="C9" s="2" t="s">
        <v>338</v>
      </c>
      <c r="F9" s="3" t="s">
        <v>87</v>
      </c>
      <c r="G9" s="3"/>
      <c r="H9" s="3" t="s">
        <v>339</v>
      </c>
      <c r="J9" s="2" t="s">
        <v>340</v>
      </c>
    </row>
    <row r="10" spans="1:12" ht="24" customHeight="1" x14ac:dyDescent="0.45">
      <c r="B10" s="3"/>
      <c r="C10" s="2" t="s">
        <v>341</v>
      </c>
      <c r="F10" s="3"/>
      <c r="G10" s="3"/>
      <c r="H10" s="3"/>
    </row>
    <row r="11" spans="1:12" ht="24" customHeight="1" x14ac:dyDescent="0.45">
      <c r="B11" s="3"/>
      <c r="F11" s="3"/>
      <c r="G11" s="3"/>
      <c r="H11" s="3" t="s">
        <v>342</v>
      </c>
      <c r="J11" s="2" t="s">
        <v>343</v>
      </c>
    </row>
    <row r="12" spans="1:12" ht="24" customHeight="1" x14ac:dyDescent="0.45">
      <c r="B12" s="3"/>
      <c r="F12" s="3"/>
      <c r="G12" s="3"/>
      <c r="J12" s="2" t="s">
        <v>344</v>
      </c>
    </row>
    <row r="13" spans="1:12" ht="24" customHeight="1" x14ac:dyDescent="0.45">
      <c r="B13" s="3"/>
      <c r="F13" s="3"/>
      <c r="G13" s="3"/>
    </row>
    <row r="14" spans="1:12" ht="24" customHeight="1" x14ac:dyDescent="0.45">
      <c r="B14" s="3" t="s">
        <v>345</v>
      </c>
      <c r="C14" s="2" t="s">
        <v>346</v>
      </c>
      <c r="F14" s="3" t="s">
        <v>347</v>
      </c>
      <c r="G14" s="3"/>
      <c r="H14" s="3" t="s">
        <v>348</v>
      </c>
      <c r="J14" s="2" t="s">
        <v>340</v>
      </c>
    </row>
    <row r="15" spans="1:12" ht="24" customHeight="1" x14ac:dyDescent="0.45">
      <c r="B15" s="3"/>
      <c r="C15" s="2" t="s">
        <v>349</v>
      </c>
      <c r="F15" s="3" t="s">
        <v>350</v>
      </c>
      <c r="G15" s="3"/>
      <c r="H15" s="3" t="s">
        <v>351</v>
      </c>
    </row>
    <row r="16" spans="1:12" ht="24" customHeight="1" x14ac:dyDescent="0.45">
      <c r="B16" s="3"/>
      <c r="F16" s="3" t="s">
        <v>352</v>
      </c>
      <c r="G16" s="3"/>
    </row>
    <row r="17" spans="1:10" ht="24" customHeight="1" x14ac:dyDescent="0.45">
      <c r="B17" s="3"/>
      <c r="F17" s="3" t="s">
        <v>353</v>
      </c>
      <c r="G17" s="3"/>
      <c r="H17" s="3" t="s">
        <v>354</v>
      </c>
      <c r="J17" s="2" t="s">
        <v>355</v>
      </c>
    </row>
    <row r="18" spans="1:10" ht="24" customHeight="1" x14ac:dyDescent="0.45">
      <c r="B18" s="3"/>
      <c r="F18" s="3"/>
      <c r="G18" s="3"/>
      <c r="H18" s="3" t="s">
        <v>356</v>
      </c>
      <c r="J18" s="2" t="s">
        <v>355</v>
      </c>
    </row>
    <row r="19" spans="1:10" ht="24" customHeight="1" x14ac:dyDescent="0.45">
      <c r="B19" s="3"/>
      <c r="F19" s="3"/>
      <c r="G19" s="3"/>
      <c r="H19" s="3"/>
    </row>
    <row r="20" spans="1:10" ht="24" customHeight="1" x14ac:dyDescent="0.45">
      <c r="B20" s="3" t="s">
        <v>357</v>
      </c>
      <c r="C20" s="2" t="s">
        <v>358</v>
      </c>
      <c r="F20" s="3" t="s">
        <v>359</v>
      </c>
      <c r="G20" s="3"/>
      <c r="H20" s="3" t="s">
        <v>348</v>
      </c>
      <c r="J20" s="2" t="s">
        <v>340</v>
      </c>
    </row>
    <row r="21" spans="1:10" ht="24" customHeight="1" x14ac:dyDescent="0.45">
      <c r="B21" s="3"/>
      <c r="C21" s="2" t="s">
        <v>360</v>
      </c>
      <c r="G21" s="3"/>
      <c r="H21" s="3" t="s">
        <v>351</v>
      </c>
    </row>
    <row r="22" spans="1:10" ht="24" customHeight="1" x14ac:dyDescent="0.45">
      <c r="B22" s="3"/>
      <c r="G22" s="3"/>
      <c r="H22" s="3" t="s">
        <v>354</v>
      </c>
      <c r="J22" s="2" t="s">
        <v>355</v>
      </c>
    </row>
    <row r="23" spans="1:10" ht="24" customHeight="1" x14ac:dyDescent="0.45">
      <c r="B23" s="3"/>
      <c r="H23" s="3" t="s">
        <v>339</v>
      </c>
      <c r="J23" s="2" t="s">
        <v>340</v>
      </c>
    </row>
    <row r="24" spans="1:10" ht="24" customHeight="1" x14ac:dyDescent="0.45">
      <c r="B24" s="3"/>
    </row>
    <row r="25" spans="1:10" ht="24" customHeight="1" x14ac:dyDescent="0.45">
      <c r="B25" s="62" t="s">
        <v>361</v>
      </c>
      <c r="C25" s="2" t="s">
        <v>362</v>
      </c>
      <c r="F25" s="3" t="s">
        <v>359</v>
      </c>
      <c r="H25" s="3" t="s">
        <v>363</v>
      </c>
      <c r="J25" s="2" t="s">
        <v>340</v>
      </c>
    </row>
    <row r="26" spans="1:10" ht="24" customHeight="1" x14ac:dyDescent="0.45">
      <c r="B26" s="62"/>
      <c r="F26" s="3"/>
      <c r="H26" s="3" t="s">
        <v>364</v>
      </c>
    </row>
    <row r="27" spans="1:10" ht="24" customHeight="1" x14ac:dyDescent="0.45">
      <c r="B27" s="62"/>
      <c r="F27" s="3"/>
      <c r="H27" s="3"/>
    </row>
    <row r="28" spans="1:10" ht="24" customHeight="1" x14ac:dyDescent="0.45">
      <c r="A28" s="34"/>
      <c r="B28" s="62" t="s">
        <v>297</v>
      </c>
      <c r="C28" s="2" t="s">
        <v>365</v>
      </c>
      <c r="F28" s="3" t="s">
        <v>359</v>
      </c>
      <c r="H28" s="3" t="s">
        <v>348</v>
      </c>
      <c r="J28" s="2" t="s">
        <v>340</v>
      </c>
    </row>
    <row r="29" spans="1:10" ht="24" customHeight="1" x14ac:dyDescent="0.45">
      <c r="A29" s="34"/>
      <c r="B29" s="62"/>
      <c r="F29" s="3"/>
      <c r="H29" s="3" t="s">
        <v>366</v>
      </c>
    </row>
    <row r="30" spans="1:10" ht="24" customHeight="1" x14ac:dyDescent="0.45">
      <c r="A30" s="34"/>
      <c r="B30" s="62"/>
      <c r="F30" s="3"/>
      <c r="H30" s="3"/>
    </row>
    <row r="31" spans="1:10" ht="24" customHeight="1" x14ac:dyDescent="0.45">
      <c r="A31" s="34"/>
      <c r="B31" s="62" t="s">
        <v>326</v>
      </c>
      <c r="C31" s="2" t="s">
        <v>367</v>
      </c>
      <c r="F31" s="3" t="s">
        <v>359</v>
      </c>
      <c r="H31" s="3" t="s">
        <v>348</v>
      </c>
      <c r="J31" s="2" t="s">
        <v>340</v>
      </c>
    </row>
    <row r="32" spans="1:10" ht="24" customHeight="1" x14ac:dyDescent="0.45">
      <c r="A32" s="34"/>
      <c r="B32" s="62"/>
      <c r="F32" s="3"/>
      <c r="H32" s="3" t="s">
        <v>366</v>
      </c>
    </row>
    <row r="33" spans="1:10" ht="24" customHeight="1" x14ac:dyDescent="0.45">
      <c r="A33" s="34"/>
      <c r="B33" s="62"/>
      <c r="F33" s="3"/>
      <c r="H33" s="3"/>
    </row>
    <row r="34" spans="1:10" ht="24" customHeight="1" x14ac:dyDescent="0.45">
      <c r="B34" s="62" t="s">
        <v>368</v>
      </c>
      <c r="C34" s="2" t="s">
        <v>369</v>
      </c>
      <c r="F34" s="3" t="s">
        <v>370</v>
      </c>
      <c r="H34" s="3" t="s">
        <v>371</v>
      </c>
      <c r="J34" s="2" t="s">
        <v>355</v>
      </c>
    </row>
    <row r="35" spans="1:10" ht="24" customHeight="1" x14ac:dyDescent="0.45">
      <c r="F35" s="25"/>
    </row>
    <row r="36" spans="1:10" ht="24" customHeight="1" x14ac:dyDescent="0.45">
      <c r="B36" s="62" t="s">
        <v>372</v>
      </c>
      <c r="C36" s="2" t="s">
        <v>373</v>
      </c>
      <c r="F36" s="3" t="s">
        <v>370</v>
      </c>
      <c r="H36" s="3" t="s">
        <v>348</v>
      </c>
      <c r="J36" s="2" t="s">
        <v>340</v>
      </c>
    </row>
    <row r="37" spans="1:10" ht="24" customHeight="1" x14ac:dyDescent="0.45">
      <c r="B37" s="62"/>
      <c r="F37" s="3"/>
      <c r="H37" s="3" t="s">
        <v>351</v>
      </c>
    </row>
    <row r="38" spans="1:10" ht="24" customHeight="1" x14ac:dyDescent="0.45">
      <c r="F38" s="25"/>
    </row>
  </sheetData>
  <mergeCells count="3">
    <mergeCell ref="A1:L1"/>
    <mergeCell ref="C8:D8"/>
    <mergeCell ref="J8:L8"/>
  </mergeCells>
  <pageMargins left="0.78740157480314965" right="0.19685039370078741" top="0.61" bottom="0.39370078740157483" header="0.39370078740157483" footer="0.27559055118110237"/>
  <pageSetup paperSize="9" scale="90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8"/>
  <sheetViews>
    <sheetView zoomScale="90" zoomScaleNormal="90" zoomScaleSheetLayoutView="90" workbookViewId="0">
      <selection activeCell="D10" sqref="D10"/>
    </sheetView>
  </sheetViews>
  <sheetFormatPr defaultRowHeight="27" customHeight="1" x14ac:dyDescent="0.45"/>
  <cols>
    <col min="1" max="1" width="2.7109375" style="48" customWidth="1"/>
    <col min="2" max="2" width="3.85546875" style="48" customWidth="1"/>
    <col min="3" max="3" width="4" style="48" customWidth="1"/>
    <col min="4" max="4" width="4.85546875" style="48" customWidth="1"/>
    <col min="5" max="5" width="9.140625" style="48" customWidth="1"/>
    <col min="6" max="6" width="8.5703125" style="48" customWidth="1"/>
    <col min="7" max="7" width="9.140625" style="48" customWidth="1"/>
    <col min="8" max="8" width="1.7109375" style="48" customWidth="1"/>
    <col min="9" max="9" width="15.5703125" style="48" customWidth="1"/>
    <col min="10" max="10" width="0.85546875" style="48" customWidth="1"/>
    <col min="11" max="11" width="15.5703125" style="48" customWidth="1"/>
    <col min="12" max="12" width="0.85546875" style="48" customWidth="1"/>
    <col min="13" max="13" width="15.5703125" style="48" customWidth="1"/>
    <col min="14" max="14" width="0.85546875" style="48" customWidth="1"/>
    <col min="15" max="15" width="15.5703125" style="48" customWidth="1"/>
    <col min="16" max="16" width="2.28515625" style="48" customWidth="1"/>
    <col min="17" max="16384" width="9.140625" style="48"/>
  </cols>
  <sheetData>
    <row r="1" spans="1:15" ht="24" customHeight="1" x14ac:dyDescent="0.45">
      <c r="A1" s="562" t="s">
        <v>438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</row>
    <row r="2" spans="1:15" ht="24" customHeight="1" x14ac:dyDescent="0.45"/>
    <row r="3" spans="1:15" ht="24" customHeight="1" x14ac:dyDescent="0.45">
      <c r="B3" s="63" t="s">
        <v>374</v>
      </c>
      <c r="C3" s="48" t="s">
        <v>996</v>
      </c>
    </row>
    <row r="4" spans="1:15" ht="24" customHeight="1" x14ac:dyDescent="0.45">
      <c r="B4" s="63"/>
      <c r="C4" s="48" t="s">
        <v>845</v>
      </c>
    </row>
    <row r="5" spans="1:15" s="64" customFormat="1" ht="24" customHeight="1" x14ac:dyDescent="0.45">
      <c r="I5" s="561" t="s">
        <v>299</v>
      </c>
      <c r="J5" s="561"/>
      <c r="K5" s="561"/>
      <c r="M5" s="561" t="s">
        <v>314</v>
      </c>
      <c r="N5" s="561"/>
      <c r="O5" s="561"/>
    </row>
    <row r="6" spans="1:15" s="64" customFormat="1" ht="24" customHeight="1" x14ac:dyDescent="0.45">
      <c r="I6" s="27" t="s">
        <v>995</v>
      </c>
      <c r="J6" s="65"/>
      <c r="K6" s="27" t="s">
        <v>83</v>
      </c>
      <c r="M6" s="27" t="s">
        <v>995</v>
      </c>
      <c r="N6" s="65"/>
      <c r="O6" s="27" t="s">
        <v>83</v>
      </c>
    </row>
    <row r="7" spans="1:15" ht="24" customHeight="1" x14ac:dyDescent="0.45">
      <c r="C7" s="48" t="s">
        <v>375</v>
      </c>
      <c r="I7" s="66"/>
      <c r="J7" s="66"/>
      <c r="K7" s="66"/>
      <c r="L7" s="66"/>
      <c r="M7" s="66"/>
      <c r="N7" s="66"/>
      <c r="O7" s="66"/>
    </row>
    <row r="8" spans="1:15" ht="24" customHeight="1" x14ac:dyDescent="0.45">
      <c r="D8" s="48" t="s">
        <v>1156</v>
      </c>
      <c r="I8" s="66"/>
      <c r="J8" s="66"/>
      <c r="K8" s="66"/>
      <c r="L8" s="66"/>
      <c r="M8" s="66"/>
      <c r="N8" s="66"/>
      <c r="O8" s="66"/>
    </row>
    <row r="9" spans="1:15" ht="24" customHeight="1" x14ac:dyDescent="0.45">
      <c r="D9" s="48" t="s">
        <v>1154</v>
      </c>
      <c r="I9" s="66">
        <v>0</v>
      </c>
      <c r="J9" s="66"/>
      <c r="K9" s="66">
        <v>0</v>
      </c>
      <c r="L9" s="66"/>
      <c r="M9" s="66">
        <v>74370000.099999994</v>
      </c>
      <c r="N9" s="66"/>
      <c r="O9" s="66">
        <v>84389972.180000007</v>
      </c>
    </row>
    <row r="10" spans="1:15" ht="24" customHeight="1" x14ac:dyDescent="0.45">
      <c r="D10" s="48" t="s">
        <v>376</v>
      </c>
      <c r="I10" s="66">
        <v>0</v>
      </c>
      <c r="J10" s="66"/>
      <c r="K10" s="66">
        <v>0</v>
      </c>
      <c r="L10" s="66"/>
      <c r="M10" s="66">
        <v>0</v>
      </c>
      <c r="N10" s="66"/>
      <c r="O10" s="66">
        <v>0</v>
      </c>
    </row>
    <row r="11" spans="1:15" ht="24" customHeight="1" x14ac:dyDescent="0.45">
      <c r="D11" s="48" t="s">
        <v>377</v>
      </c>
      <c r="I11" s="66">
        <v>0</v>
      </c>
      <c r="J11" s="66"/>
      <c r="K11" s="66">
        <v>0</v>
      </c>
      <c r="L11" s="66"/>
      <c r="M11" s="66">
        <v>0</v>
      </c>
      <c r="N11" s="66"/>
      <c r="O11" s="66">
        <v>-10000000</v>
      </c>
    </row>
    <row r="12" spans="1:15" ht="24" customHeight="1" x14ac:dyDescent="0.45">
      <c r="D12" s="67" t="s">
        <v>378</v>
      </c>
      <c r="I12" s="66">
        <v>0</v>
      </c>
      <c r="J12" s="66"/>
      <c r="K12" s="66">
        <v>0</v>
      </c>
      <c r="L12" s="66"/>
      <c r="M12" s="66">
        <v>-17171.150000000001</v>
      </c>
      <c r="N12" s="66"/>
      <c r="O12" s="66">
        <v>-19972.080000000002</v>
      </c>
    </row>
    <row r="13" spans="1:15" ht="24" customHeight="1" thickBot="1" x14ac:dyDescent="0.5">
      <c r="D13" s="48" t="s">
        <v>1155</v>
      </c>
      <c r="I13" s="68">
        <f>SUM(I9:I12)</f>
        <v>0</v>
      </c>
      <c r="K13" s="68">
        <f>SUM(K9:K12)</f>
        <v>0</v>
      </c>
      <c r="M13" s="68">
        <f>SUM(M9:M12)</f>
        <v>74352828.949999988</v>
      </c>
      <c r="O13" s="68">
        <f>SUM(O9:O12)</f>
        <v>74370000.100000009</v>
      </c>
    </row>
    <row r="14" spans="1:15" ht="24" customHeight="1" thickTop="1" x14ac:dyDescent="0.45">
      <c r="I14" s="66"/>
      <c r="K14" s="66"/>
      <c r="M14" s="66"/>
      <c r="O14" s="66"/>
    </row>
    <row r="15" spans="1:15" s="64" customFormat="1" ht="24" customHeight="1" x14ac:dyDescent="0.45">
      <c r="I15" s="561" t="s">
        <v>299</v>
      </c>
      <c r="J15" s="561"/>
      <c r="K15" s="561"/>
      <c r="M15" s="561" t="s">
        <v>314</v>
      </c>
      <c r="N15" s="561"/>
      <c r="O15" s="561"/>
    </row>
    <row r="16" spans="1:15" s="64" customFormat="1" ht="24" customHeight="1" x14ac:dyDescent="0.45">
      <c r="I16" s="27" t="s">
        <v>995</v>
      </c>
      <c r="J16" s="65"/>
      <c r="K16" s="27" t="s">
        <v>83</v>
      </c>
      <c r="L16" s="519"/>
      <c r="M16" s="27" t="s">
        <v>995</v>
      </c>
      <c r="N16" s="65"/>
      <c r="O16" s="27" t="s">
        <v>83</v>
      </c>
    </row>
    <row r="17" spans="3:15" ht="24" customHeight="1" x14ac:dyDescent="0.45">
      <c r="C17" s="48" t="s">
        <v>379</v>
      </c>
      <c r="I17" s="66"/>
      <c r="J17" s="66"/>
      <c r="K17" s="66"/>
      <c r="L17" s="66"/>
      <c r="M17" s="66"/>
      <c r="N17" s="66"/>
      <c r="O17" s="66"/>
    </row>
    <row r="18" spans="3:15" ht="24" customHeight="1" x14ac:dyDescent="0.45">
      <c r="D18" s="48" t="s">
        <v>380</v>
      </c>
      <c r="I18" s="66">
        <v>4578015</v>
      </c>
      <c r="J18" s="66"/>
      <c r="K18" s="66">
        <v>5835825</v>
      </c>
      <c r="L18" s="66"/>
      <c r="M18" s="66">
        <v>0</v>
      </c>
      <c r="N18" s="66"/>
      <c r="O18" s="66">
        <v>0</v>
      </c>
    </row>
    <row r="19" spans="3:15" ht="24" customHeight="1" x14ac:dyDescent="0.45">
      <c r="D19" s="48" t="s">
        <v>381</v>
      </c>
      <c r="I19" s="66">
        <v>32513092.399999999</v>
      </c>
      <c r="J19" s="66"/>
      <c r="K19" s="66">
        <v>41419037</v>
      </c>
      <c r="L19" s="66"/>
      <c r="M19" s="66">
        <v>0</v>
      </c>
      <c r="N19" s="66"/>
      <c r="O19" s="66">
        <v>0</v>
      </c>
    </row>
    <row r="20" spans="3:15" ht="24" customHeight="1" x14ac:dyDescent="0.45">
      <c r="D20" s="48" t="s">
        <v>362</v>
      </c>
      <c r="I20" s="66">
        <v>0</v>
      </c>
      <c r="J20" s="66"/>
      <c r="K20" s="66">
        <v>1365766</v>
      </c>
      <c r="L20" s="66"/>
      <c r="M20" s="66">
        <v>0</v>
      </c>
      <c r="N20" s="66"/>
      <c r="O20" s="66">
        <v>0</v>
      </c>
    </row>
    <row r="21" spans="3:15" ht="24" customHeight="1" x14ac:dyDescent="0.45">
      <c r="D21" s="48" t="s">
        <v>373</v>
      </c>
      <c r="I21" s="66">
        <v>4246040</v>
      </c>
      <c r="J21" s="66"/>
      <c r="K21" s="66">
        <v>2260600</v>
      </c>
      <c r="L21" s="66"/>
      <c r="M21" s="66">
        <v>0</v>
      </c>
      <c r="N21" s="66"/>
      <c r="O21" s="66">
        <v>0</v>
      </c>
    </row>
    <row r="22" spans="3:15" ht="24" customHeight="1" x14ac:dyDescent="0.45">
      <c r="D22" s="48" t="s">
        <v>365</v>
      </c>
      <c r="I22" s="66">
        <v>387916</v>
      </c>
      <c r="J22" s="66"/>
      <c r="K22" s="66">
        <v>0</v>
      </c>
      <c r="L22" s="66"/>
      <c r="M22" s="66">
        <v>0</v>
      </c>
      <c r="N22" s="66"/>
      <c r="O22" s="66">
        <v>0</v>
      </c>
    </row>
    <row r="23" spans="3:15" ht="24" customHeight="1" x14ac:dyDescent="0.45">
      <c r="D23" s="48" t="s">
        <v>367</v>
      </c>
      <c r="I23" s="66">
        <v>1143461</v>
      </c>
      <c r="J23" s="66"/>
      <c r="K23" s="66">
        <v>1637723</v>
      </c>
      <c r="L23" s="66"/>
      <c r="M23" s="66">
        <v>0</v>
      </c>
      <c r="N23" s="66"/>
      <c r="O23" s="66">
        <v>0</v>
      </c>
    </row>
    <row r="24" spans="3:15" ht="24" customHeight="1" thickBot="1" x14ac:dyDescent="0.5">
      <c r="I24" s="68">
        <f>SUM(I18:I23)</f>
        <v>42868524.399999999</v>
      </c>
      <c r="K24" s="68">
        <f>SUM(K18:K23)</f>
        <v>52518951</v>
      </c>
      <c r="M24" s="68">
        <f>SUM(M18:M23)</f>
        <v>0</v>
      </c>
      <c r="O24" s="68">
        <f>SUM(O18:O23)</f>
        <v>0</v>
      </c>
    </row>
    <row r="25" spans="3:15" ht="24" customHeight="1" thickTop="1" x14ac:dyDescent="0.45">
      <c r="I25" s="66"/>
      <c r="K25" s="66"/>
      <c r="M25" s="66"/>
      <c r="O25" s="66"/>
    </row>
    <row r="26" spans="3:15" s="64" customFormat="1" ht="24" customHeight="1" x14ac:dyDescent="0.45">
      <c r="I26" s="561" t="s">
        <v>299</v>
      </c>
      <c r="J26" s="561"/>
      <c r="K26" s="561"/>
      <c r="M26" s="561" t="s">
        <v>314</v>
      </c>
      <c r="N26" s="561"/>
      <c r="O26" s="561"/>
    </row>
    <row r="27" spans="3:15" s="64" customFormat="1" ht="24" customHeight="1" x14ac:dyDescent="0.45">
      <c r="I27" s="27" t="s">
        <v>995</v>
      </c>
      <c r="J27" s="65"/>
      <c r="K27" s="27" t="s">
        <v>83</v>
      </c>
      <c r="L27" s="519"/>
      <c r="M27" s="27" t="s">
        <v>995</v>
      </c>
      <c r="N27" s="65"/>
      <c r="O27" s="27" t="s">
        <v>83</v>
      </c>
    </row>
    <row r="28" spans="3:15" ht="24" customHeight="1" x14ac:dyDescent="0.45">
      <c r="C28" s="48" t="s">
        <v>382</v>
      </c>
      <c r="I28" s="66"/>
      <c r="J28" s="66"/>
      <c r="K28" s="66"/>
      <c r="L28" s="66"/>
      <c r="M28" s="66"/>
      <c r="N28" s="66"/>
      <c r="O28" s="66"/>
    </row>
    <row r="29" spans="3:15" ht="24" customHeight="1" x14ac:dyDescent="0.45">
      <c r="D29" s="48" t="s">
        <v>383</v>
      </c>
      <c r="I29" s="66">
        <v>0</v>
      </c>
      <c r="J29" s="66"/>
      <c r="K29" s="66">
        <v>0</v>
      </c>
      <c r="L29" s="66"/>
      <c r="M29" s="66">
        <v>365669.85</v>
      </c>
      <c r="N29" s="66"/>
      <c r="O29" s="66">
        <v>378981.28</v>
      </c>
    </row>
    <row r="30" spans="3:15" ht="24" customHeight="1" thickBot="1" x14ac:dyDescent="0.5">
      <c r="I30" s="68">
        <f>SUM(I29:I29)</f>
        <v>0</v>
      </c>
      <c r="K30" s="68">
        <f>SUM(K29:K29)</f>
        <v>0</v>
      </c>
      <c r="M30" s="68">
        <f>SUM(M29:M29)</f>
        <v>365669.85</v>
      </c>
      <c r="O30" s="68">
        <f>SUM(O29:O29)</f>
        <v>378981.28</v>
      </c>
    </row>
    <row r="31" spans="3:15" ht="24" customHeight="1" thickTop="1" x14ac:dyDescent="0.45">
      <c r="I31" s="66"/>
      <c r="K31" s="66"/>
      <c r="M31" s="66"/>
      <c r="O31" s="66"/>
    </row>
    <row r="32" spans="3:15" s="64" customFormat="1" ht="24" customHeight="1" x14ac:dyDescent="0.45">
      <c r="I32" s="561" t="s">
        <v>299</v>
      </c>
      <c r="J32" s="561"/>
      <c r="K32" s="561"/>
      <c r="M32" s="561" t="s">
        <v>314</v>
      </c>
      <c r="N32" s="561"/>
      <c r="O32" s="561"/>
    </row>
    <row r="33" spans="1:15" s="64" customFormat="1" ht="24" customHeight="1" x14ac:dyDescent="0.45">
      <c r="I33" s="27" t="s">
        <v>995</v>
      </c>
      <c r="J33" s="65"/>
      <c r="K33" s="27" t="s">
        <v>83</v>
      </c>
      <c r="L33" s="519"/>
      <c r="M33" s="27" t="s">
        <v>995</v>
      </c>
      <c r="N33" s="65"/>
      <c r="O33" s="27" t="s">
        <v>83</v>
      </c>
    </row>
    <row r="34" spans="1:15" ht="24" customHeight="1" x14ac:dyDescent="0.45">
      <c r="C34" s="48" t="s">
        <v>384</v>
      </c>
      <c r="I34" s="66"/>
      <c r="J34" s="66"/>
      <c r="K34" s="66"/>
      <c r="L34" s="66"/>
      <c r="M34" s="66"/>
      <c r="N34" s="66"/>
      <c r="O34" s="66"/>
    </row>
    <row r="35" spans="1:15" ht="24" customHeight="1" x14ac:dyDescent="0.45">
      <c r="D35" s="48" t="s">
        <v>383</v>
      </c>
      <c r="I35" s="66">
        <v>0</v>
      </c>
      <c r="J35" s="66"/>
      <c r="K35" s="66">
        <v>0</v>
      </c>
      <c r="L35" s="66"/>
      <c r="M35" s="66">
        <v>0</v>
      </c>
      <c r="N35" s="66"/>
      <c r="O35" s="66">
        <v>2525833.42</v>
      </c>
    </row>
    <row r="36" spans="1:15" ht="24" customHeight="1" thickBot="1" x14ac:dyDescent="0.5">
      <c r="I36" s="68">
        <f>SUM(I35:I35)</f>
        <v>0</v>
      </c>
      <c r="K36" s="68">
        <f>SUM(K35:K35)</f>
        <v>0</v>
      </c>
      <c r="M36" s="68">
        <f>SUM(M35:M35)</f>
        <v>0</v>
      </c>
      <c r="O36" s="68">
        <f>SUM(O35:O35)</f>
        <v>2525833.42</v>
      </c>
    </row>
    <row r="37" spans="1:15" ht="24" customHeight="1" thickTop="1" x14ac:dyDescent="0.45">
      <c r="I37" s="66"/>
      <c r="K37" s="66"/>
      <c r="M37" s="66"/>
      <c r="O37" s="66"/>
    </row>
    <row r="38" spans="1:15" s="64" customFormat="1" ht="26.1" customHeight="1" x14ac:dyDescent="0.45">
      <c r="A38" s="562" t="s">
        <v>455</v>
      </c>
      <c r="B38" s="563"/>
      <c r="C38" s="563"/>
      <c r="D38" s="563"/>
      <c r="E38" s="563"/>
      <c r="F38" s="563"/>
      <c r="G38" s="563"/>
      <c r="H38" s="563"/>
      <c r="I38" s="563"/>
      <c r="J38" s="563"/>
      <c r="K38" s="563"/>
      <c r="L38" s="563"/>
      <c r="M38" s="563"/>
      <c r="N38" s="563"/>
      <c r="O38" s="563"/>
    </row>
    <row r="39" spans="1:15" ht="26.1" customHeight="1" x14ac:dyDescent="0.45">
      <c r="I39" s="66"/>
      <c r="K39" s="66"/>
      <c r="M39" s="66"/>
      <c r="O39" s="66"/>
    </row>
    <row r="40" spans="1:15" s="64" customFormat="1" ht="26.1" customHeight="1" x14ac:dyDescent="0.45">
      <c r="I40" s="561" t="s">
        <v>299</v>
      </c>
      <c r="J40" s="561"/>
      <c r="K40" s="561"/>
      <c r="M40" s="561" t="s">
        <v>314</v>
      </c>
      <c r="N40" s="561"/>
      <c r="O40" s="561"/>
    </row>
    <row r="41" spans="1:15" s="64" customFormat="1" ht="26.1" customHeight="1" x14ac:dyDescent="0.45">
      <c r="I41" s="27" t="s">
        <v>995</v>
      </c>
      <c r="J41" s="65"/>
      <c r="K41" s="27" t="s">
        <v>83</v>
      </c>
      <c r="L41" s="519"/>
      <c r="M41" s="27" t="s">
        <v>995</v>
      </c>
      <c r="N41" s="65"/>
      <c r="O41" s="27" t="s">
        <v>83</v>
      </c>
    </row>
    <row r="42" spans="1:15" ht="26.1" customHeight="1" x14ac:dyDescent="0.45">
      <c r="C42" s="48" t="s">
        <v>385</v>
      </c>
      <c r="I42" s="66"/>
      <c r="J42" s="66"/>
      <c r="K42" s="66"/>
      <c r="L42" s="66"/>
      <c r="M42" s="66"/>
      <c r="N42" s="66"/>
      <c r="O42" s="66"/>
    </row>
    <row r="43" spans="1:15" ht="26.1" customHeight="1" x14ac:dyDescent="0.45">
      <c r="D43" s="48" t="s">
        <v>381</v>
      </c>
      <c r="I43" s="66">
        <v>66300</v>
      </c>
      <c r="J43" s="66"/>
      <c r="K43" s="66">
        <v>33000</v>
      </c>
      <c r="L43" s="66"/>
      <c r="M43" s="66">
        <v>0</v>
      </c>
      <c r="N43" s="66"/>
      <c r="O43" s="66">
        <v>0</v>
      </c>
    </row>
    <row r="44" spans="1:15" ht="26.1" customHeight="1" thickBot="1" x14ac:dyDescent="0.5">
      <c r="I44" s="68">
        <f>SUM(I43:I43)</f>
        <v>66300</v>
      </c>
      <c r="K44" s="68">
        <f>SUM(K43:K43)</f>
        <v>33000</v>
      </c>
      <c r="M44" s="68">
        <f>SUM(M43:M43)</f>
        <v>0</v>
      </c>
      <c r="O44" s="68">
        <f>SUM(O43:O43)</f>
        <v>0</v>
      </c>
    </row>
    <row r="45" spans="1:15" ht="26.1" customHeight="1" thickTop="1" x14ac:dyDescent="0.45">
      <c r="I45" s="66"/>
      <c r="K45" s="66"/>
      <c r="M45" s="66"/>
      <c r="O45" s="66"/>
    </row>
    <row r="46" spans="1:15" s="64" customFormat="1" ht="26.1" customHeight="1" x14ac:dyDescent="0.45">
      <c r="I46" s="561" t="s">
        <v>299</v>
      </c>
      <c r="J46" s="561"/>
      <c r="K46" s="561"/>
      <c r="M46" s="561" t="s">
        <v>314</v>
      </c>
      <c r="N46" s="561"/>
      <c r="O46" s="561"/>
    </row>
    <row r="47" spans="1:15" s="64" customFormat="1" ht="26.1" customHeight="1" x14ac:dyDescent="0.45">
      <c r="I47" s="27" t="s">
        <v>995</v>
      </c>
      <c r="J47" s="65"/>
      <c r="K47" s="27" t="s">
        <v>83</v>
      </c>
      <c r="L47" s="519"/>
      <c r="M47" s="27" t="s">
        <v>995</v>
      </c>
      <c r="N47" s="65"/>
      <c r="O47" s="27" t="s">
        <v>83</v>
      </c>
    </row>
    <row r="48" spans="1:15" ht="26.1" customHeight="1" x14ac:dyDescent="0.45">
      <c r="C48" s="48" t="s">
        <v>386</v>
      </c>
    </row>
    <row r="49" spans="2:15" ht="26.1" customHeight="1" x14ac:dyDescent="0.45">
      <c r="D49" s="48" t="s">
        <v>369</v>
      </c>
      <c r="I49" s="66">
        <v>2485272.9500000002</v>
      </c>
      <c r="J49" s="66"/>
      <c r="K49" s="66">
        <v>1239837.5</v>
      </c>
      <c r="L49" s="66"/>
      <c r="M49" s="66">
        <v>0</v>
      </c>
      <c r="N49" s="66"/>
      <c r="O49" s="66">
        <v>0</v>
      </c>
    </row>
    <row r="50" spans="2:15" ht="26.1" customHeight="1" thickBot="1" x14ac:dyDescent="0.5">
      <c r="I50" s="68">
        <f>SUM(I49:I49)</f>
        <v>2485272.9500000002</v>
      </c>
      <c r="K50" s="68">
        <f>SUM(K49:K49)</f>
        <v>1239837.5</v>
      </c>
      <c r="M50" s="68">
        <f>SUM(M49:M49)</f>
        <v>0</v>
      </c>
      <c r="O50" s="68">
        <f>SUM(O49:O49)</f>
        <v>0</v>
      </c>
    </row>
    <row r="51" spans="2:15" ht="26.1" customHeight="1" thickTop="1" x14ac:dyDescent="0.45">
      <c r="I51" s="66"/>
      <c r="K51" s="66"/>
      <c r="M51" s="66"/>
      <c r="O51" s="66"/>
    </row>
    <row r="52" spans="2:15" s="64" customFormat="1" ht="26.1" customHeight="1" x14ac:dyDescent="0.45">
      <c r="I52" s="561" t="s">
        <v>299</v>
      </c>
      <c r="J52" s="561"/>
      <c r="K52" s="561"/>
      <c r="M52" s="561" t="s">
        <v>314</v>
      </c>
      <c r="N52" s="561"/>
      <c r="O52" s="561"/>
    </row>
    <row r="53" spans="2:15" s="64" customFormat="1" ht="26.1" customHeight="1" x14ac:dyDescent="0.45">
      <c r="I53" s="27" t="s">
        <v>995</v>
      </c>
      <c r="J53" s="65"/>
      <c r="K53" s="27" t="s">
        <v>83</v>
      </c>
      <c r="L53" s="519"/>
      <c r="M53" s="27" t="s">
        <v>995</v>
      </c>
      <c r="N53" s="65"/>
      <c r="O53" s="27" t="s">
        <v>83</v>
      </c>
    </row>
    <row r="54" spans="2:15" ht="26.1" customHeight="1" x14ac:dyDescent="0.45">
      <c r="C54" s="48" t="s">
        <v>387</v>
      </c>
    </row>
    <row r="55" spans="2:15" ht="26.1" customHeight="1" x14ac:dyDescent="0.45">
      <c r="D55" s="48" t="s">
        <v>380</v>
      </c>
      <c r="I55" s="48">
        <v>3617700</v>
      </c>
      <c r="K55" s="48">
        <v>5993396</v>
      </c>
      <c r="M55" s="66">
        <v>0</v>
      </c>
      <c r="N55" s="66"/>
      <c r="O55" s="66">
        <v>0</v>
      </c>
    </row>
    <row r="56" spans="2:15" ht="26.1" customHeight="1" x14ac:dyDescent="0.45">
      <c r="D56" s="48" t="s">
        <v>381</v>
      </c>
      <c r="I56" s="66">
        <v>62997.2</v>
      </c>
      <c r="J56" s="66"/>
      <c r="K56" s="66">
        <v>161404.20000000001</v>
      </c>
      <c r="L56" s="66"/>
      <c r="M56" s="66">
        <v>0</v>
      </c>
      <c r="N56" s="66"/>
      <c r="O56" s="66">
        <v>0</v>
      </c>
    </row>
    <row r="57" spans="2:15" ht="26.1" customHeight="1" x14ac:dyDescent="0.45">
      <c r="D57" s="48" t="s">
        <v>369</v>
      </c>
      <c r="I57" s="66">
        <v>262128.6</v>
      </c>
      <c r="J57" s="66"/>
      <c r="K57" s="66">
        <v>0</v>
      </c>
      <c r="L57" s="66"/>
      <c r="M57" s="66">
        <v>0</v>
      </c>
      <c r="N57" s="66"/>
      <c r="O57" s="66">
        <v>0</v>
      </c>
    </row>
    <row r="58" spans="2:15" ht="26.1" customHeight="1" thickBot="1" x14ac:dyDescent="0.5">
      <c r="I58" s="68">
        <f>SUM(I55:I57)</f>
        <v>3942825.8000000003</v>
      </c>
      <c r="K58" s="68">
        <f>SUM(K55:K57)</f>
        <v>6154800.2000000002</v>
      </c>
      <c r="M58" s="68">
        <f>SUM(M55:M57)</f>
        <v>0</v>
      </c>
      <c r="O58" s="68">
        <f>SUM(O55:O57)</f>
        <v>0</v>
      </c>
    </row>
    <row r="59" spans="2:15" s="64" customFormat="1" ht="26.1" customHeight="1" thickTop="1" x14ac:dyDescent="0.45"/>
    <row r="60" spans="2:15" ht="26.1" customHeight="1" x14ac:dyDescent="0.45">
      <c r="B60" s="63" t="s">
        <v>388</v>
      </c>
      <c r="C60" s="48" t="s">
        <v>997</v>
      </c>
    </row>
    <row r="61" spans="2:15" s="64" customFormat="1" ht="26.1" customHeight="1" x14ac:dyDescent="0.45">
      <c r="I61" s="561" t="s">
        <v>299</v>
      </c>
      <c r="J61" s="561"/>
      <c r="K61" s="561"/>
      <c r="M61" s="561" t="s">
        <v>314</v>
      </c>
      <c r="N61" s="561"/>
      <c r="O61" s="561"/>
    </row>
    <row r="62" spans="2:15" s="64" customFormat="1" ht="26.1" customHeight="1" x14ac:dyDescent="0.45">
      <c r="I62" s="27" t="s">
        <v>995</v>
      </c>
      <c r="J62" s="65"/>
      <c r="K62" s="27" t="s">
        <v>998</v>
      </c>
      <c r="M62" s="27" t="s">
        <v>995</v>
      </c>
      <c r="N62" s="65"/>
      <c r="O62" s="27" t="s">
        <v>998</v>
      </c>
    </row>
    <row r="63" spans="2:15" ht="26.1" customHeight="1" x14ac:dyDescent="0.45">
      <c r="C63" s="48" t="s">
        <v>389</v>
      </c>
    </row>
    <row r="64" spans="2:15" ht="26.1" customHeight="1" x14ac:dyDescent="0.45">
      <c r="D64" s="48" t="s">
        <v>380</v>
      </c>
      <c r="I64" s="66">
        <v>14610262</v>
      </c>
      <c r="K64" s="66">
        <v>17261884</v>
      </c>
      <c r="M64" s="66">
        <v>0</v>
      </c>
      <c r="O64" s="66">
        <v>0</v>
      </c>
    </row>
    <row r="65" spans="1:15" ht="26.1" customHeight="1" x14ac:dyDescent="0.45">
      <c r="D65" s="48" t="s">
        <v>381</v>
      </c>
      <c r="I65" s="66">
        <v>102202756.39999998</v>
      </c>
      <c r="J65" s="66"/>
      <c r="K65" s="66">
        <v>117078158</v>
      </c>
      <c r="M65" s="66">
        <v>0</v>
      </c>
      <c r="N65" s="66"/>
      <c r="O65" s="66">
        <v>0</v>
      </c>
    </row>
    <row r="66" spans="1:15" ht="26.1" customHeight="1" x14ac:dyDescent="0.45">
      <c r="D66" s="48" t="s">
        <v>365</v>
      </c>
      <c r="I66" s="66">
        <v>387916</v>
      </c>
      <c r="J66" s="66"/>
      <c r="K66" s="66">
        <v>3916833</v>
      </c>
      <c r="M66" s="66">
        <v>0</v>
      </c>
      <c r="N66" s="66"/>
      <c r="O66" s="66">
        <v>0</v>
      </c>
    </row>
    <row r="67" spans="1:15" ht="26.1" customHeight="1" x14ac:dyDescent="0.45">
      <c r="D67" s="48" t="s">
        <v>362</v>
      </c>
      <c r="I67" s="66">
        <v>975918</v>
      </c>
      <c r="J67" s="66"/>
      <c r="K67" s="66">
        <v>0</v>
      </c>
      <c r="M67" s="66">
        <v>0</v>
      </c>
      <c r="N67" s="66"/>
      <c r="O67" s="66">
        <v>0</v>
      </c>
    </row>
    <row r="68" spans="1:15" ht="26.1" customHeight="1" x14ac:dyDescent="0.45">
      <c r="D68" s="48" t="s">
        <v>373</v>
      </c>
      <c r="I68" s="66">
        <v>14448280</v>
      </c>
      <c r="J68" s="66"/>
      <c r="K68" s="66">
        <v>3583704.4000000004</v>
      </c>
      <c r="M68" s="66">
        <v>0</v>
      </c>
      <c r="N68" s="66"/>
      <c r="O68" s="66">
        <v>0</v>
      </c>
    </row>
    <row r="69" spans="1:15" ht="26.1" customHeight="1" x14ac:dyDescent="0.45">
      <c r="D69" s="48" t="s">
        <v>367</v>
      </c>
      <c r="I69" s="66">
        <v>3501326</v>
      </c>
      <c r="J69" s="66"/>
      <c r="K69" s="66">
        <v>1449513</v>
      </c>
      <c r="M69" s="66">
        <v>0</v>
      </c>
      <c r="N69" s="66"/>
      <c r="O69" s="66">
        <v>0</v>
      </c>
    </row>
    <row r="70" spans="1:15" ht="26.1" customHeight="1" thickBot="1" x14ac:dyDescent="0.5">
      <c r="I70" s="68">
        <f>SUM(I64:I69)</f>
        <v>136126458.39999998</v>
      </c>
      <c r="K70" s="68">
        <f>SUM(K64:K69)</f>
        <v>143290092.40000001</v>
      </c>
      <c r="M70" s="68">
        <f>SUM(M64:M69)</f>
        <v>0</v>
      </c>
      <c r="O70" s="68">
        <f>SUM(O64:O69)</f>
        <v>0</v>
      </c>
    </row>
    <row r="71" spans="1:15" ht="26.1" customHeight="1" thickTop="1" x14ac:dyDescent="0.45">
      <c r="I71" s="66"/>
      <c r="K71" s="66"/>
      <c r="M71" s="66"/>
      <c r="O71" s="66"/>
    </row>
    <row r="72" spans="1:15" s="64" customFormat="1" ht="27" customHeight="1" x14ac:dyDescent="0.45">
      <c r="A72" s="562" t="s">
        <v>464</v>
      </c>
      <c r="B72" s="562"/>
      <c r="C72" s="562"/>
      <c r="D72" s="562"/>
      <c r="E72" s="562"/>
      <c r="F72" s="562"/>
      <c r="G72" s="562"/>
      <c r="H72" s="562"/>
      <c r="I72" s="562"/>
      <c r="J72" s="562"/>
      <c r="K72" s="562"/>
      <c r="L72" s="562"/>
      <c r="M72" s="562"/>
      <c r="N72" s="562"/>
      <c r="O72" s="562"/>
    </row>
    <row r="73" spans="1:15" s="534" customFormat="1" ht="27" customHeight="1" x14ac:dyDescent="0.45">
      <c r="A73" s="533"/>
      <c r="B73" s="533"/>
      <c r="C73" s="533"/>
      <c r="D73" s="533"/>
      <c r="E73" s="533"/>
      <c r="F73" s="533"/>
      <c r="G73" s="533"/>
      <c r="H73" s="533"/>
      <c r="I73" s="533"/>
      <c r="J73" s="533"/>
      <c r="K73" s="533"/>
      <c r="L73" s="533"/>
      <c r="M73" s="533"/>
      <c r="N73" s="533"/>
      <c r="O73" s="533"/>
    </row>
    <row r="74" spans="1:15" s="64" customFormat="1" ht="27" customHeight="1" x14ac:dyDescent="0.45">
      <c r="I74" s="561" t="s">
        <v>299</v>
      </c>
      <c r="J74" s="561"/>
      <c r="K74" s="561"/>
      <c r="M74" s="561" t="s">
        <v>314</v>
      </c>
      <c r="N74" s="561"/>
      <c r="O74" s="561"/>
    </row>
    <row r="75" spans="1:15" s="64" customFormat="1" ht="27" customHeight="1" x14ac:dyDescent="0.45">
      <c r="I75" s="27" t="s">
        <v>995</v>
      </c>
      <c r="J75" s="65"/>
      <c r="K75" s="27" t="s">
        <v>998</v>
      </c>
      <c r="L75" s="519"/>
      <c r="M75" s="27" t="s">
        <v>995</v>
      </c>
      <c r="N75" s="65"/>
      <c r="O75" s="27" t="s">
        <v>998</v>
      </c>
    </row>
    <row r="76" spans="1:15" ht="27" customHeight="1" x14ac:dyDescent="0.45">
      <c r="C76" s="48" t="s">
        <v>1001</v>
      </c>
    </row>
    <row r="77" spans="1:15" ht="27" customHeight="1" x14ac:dyDescent="0.45">
      <c r="D77" s="48" t="s">
        <v>373</v>
      </c>
      <c r="I77" s="66">
        <v>0</v>
      </c>
      <c r="K77" s="66">
        <v>11750</v>
      </c>
      <c r="M77" s="66">
        <v>0</v>
      </c>
      <c r="O77" s="66">
        <v>0</v>
      </c>
    </row>
    <row r="78" spans="1:15" ht="27" customHeight="1" thickBot="1" x14ac:dyDescent="0.5">
      <c r="I78" s="68">
        <f>SUM(I77)</f>
        <v>0</v>
      </c>
      <c r="K78" s="68">
        <f>SUM(K77)</f>
        <v>11750</v>
      </c>
      <c r="M78" s="68">
        <f>SUM(M77)</f>
        <v>0</v>
      </c>
      <c r="O78" s="68">
        <f>SUM(O77)</f>
        <v>0</v>
      </c>
    </row>
    <row r="79" spans="1:15" ht="27" customHeight="1" thickTop="1" x14ac:dyDescent="0.45">
      <c r="I79" s="66"/>
      <c r="K79" s="66"/>
      <c r="M79" s="66"/>
      <c r="O79" s="66"/>
    </row>
    <row r="80" spans="1:15" s="519" customFormat="1" ht="27" customHeight="1" x14ac:dyDescent="0.45">
      <c r="I80" s="561" t="s">
        <v>299</v>
      </c>
      <c r="J80" s="561"/>
      <c r="K80" s="561"/>
      <c r="M80" s="561" t="s">
        <v>314</v>
      </c>
      <c r="N80" s="561"/>
      <c r="O80" s="561"/>
    </row>
    <row r="81" spans="3:15" s="519" customFormat="1" ht="27" customHeight="1" x14ac:dyDescent="0.45">
      <c r="I81" s="27" t="s">
        <v>995</v>
      </c>
      <c r="J81" s="65"/>
      <c r="K81" s="27" t="s">
        <v>998</v>
      </c>
      <c r="M81" s="27" t="s">
        <v>995</v>
      </c>
      <c r="N81" s="65"/>
      <c r="O81" s="27" t="s">
        <v>998</v>
      </c>
    </row>
    <row r="82" spans="3:15" ht="27" customHeight="1" x14ac:dyDescent="0.45">
      <c r="C82" s="48" t="s">
        <v>1002</v>
      </c>
    </row>
    <row r="83" spans="3:15" ht="27" customHeight="1" x14ac:dyDescent="0.45">
      <c r="D83" s="48" t="s">
        <v>383</v>
      </c>
      <c r="I83" s="66">
        <v>0</v>
      </c>
      <c r="K83" s="66">
        <v>0</v>
      </c>
      <c r="M83" s="66">
        <v>0</v>
      </c>
      <c r="O83" s="66">
        <v>0</v>
      </c>
    </row>
    <row r="84" spans="3:15" ht="27" customHeight="1" thickBot="1" x14ac:dyDescent="0.5">
      <c r="I84" s="68">
        <f>SUM(I83)</f>
        <v>0</v>
      </c>
      <c r="K84" s="68">
        <f>SUM(K83)</f>
        <v>0</v>
      </c>
      <c r="M84" s="68">
        <f>SUM(M83)</f>
        <v>0</v>
      </c>
      <c r="O84" s="68">
        <f>SUM(O83)</f>
        <v>0</v>
      </c>
    </row>
    <row r="85" spans="3:15" ht="27" customHeight="1" thickTop="1" x14ac:dyDescent="0.45">
      <c r="I85" s="66"/>
      <c r="K85" s="66"/>
      <c r="M85" s="66"/>
      <c r="O85" s="66"/>
    </row>
    <row r="86" spans="3:15" s="312" customFormat="1" ht="27" customHeight="1" x14ac:dyDescent="0.45">
      <c r="I86" s="561" t="s">
        <v>299</v>
      </c>
      <c r="J86" s="561"/>
      <c r="K86" s="561"/>
      <c r="M86" s="561" t="s">
        <v>314</v>
      </c>
      <c r="N86" s="561"/>
      <c r="O86" s="561"/>
    </row>
    <row r="87" spans="3:15" s="312" customFormat="1" ht="27" customHeight="1" x14ac:dyDescent="0.45">
      <c r="I87" s="27" t="s">
        <v>995</v>
      </c>
      <c r="J87" s="65"/>
      <c r="K87" s="27" t="s">
        <v>998</v>
      </c>
      <c r="L87" s="519"/>
      <c r="M87" s="27" t="s">
        <v>995</v>
      </c>
      <c r="N87" s="65"/>
      <c r="O87" s="27" t="s">
        <v>998</v>
      </c>
    </row>
    <row r="88" spans="3:15" ht="27" customHeight="1" x14ac:dyDescent="0.45">
      <c r="C88" s="48" t="s">
        <v>1003</v>
      </c>
    </row>
    <row r="89" spans="3:15" ht="27" customHeight="1" x14ac:dyDescent="0.45">
      <c r="D89" s="48" t="s">
        <v>381</v>
      </c>
      <c r="I89" s="66">
        <v>243103</v>
      </c>
      <c r="K89" s="66">
        <v>0</v>
      </c>
      <c r="M89" s="66">
        <v>0</v>
      </c>
      <c r="O89" s="66">
        <v>0</v>
      </c>
    </row>
    <row r="90" spans="3:15" ht="27" customHeight="1" thickBot="1" x14ac:dyDescent="0.5">
      <c r="I90" s="68">
        <f>SUM(I89)</f>
        <v>243103</v>
      </c>
      <c r="K90" s="68">
        <f>SUM(K89)</f>
        <v>0</v>
      </c>
      <c r="M90" s="68">
        <f>SUM(M89)</f>
        <v>0</v>
      </c>
      <c r="O90" s="68">
        <f>SUM(O89)</f>
        <v>0</v>
      </c>
    </row>
    <row r="91" spans="3:15" ht="27" customHeight="1" thickTop="1" x14ac:dyDescent="0.45">
      <c r="I91" s="66"/>
      <c r="K91" s="66"/>
      <c r="M91" s="66"/>
      <c r="O91" s="66"/>
    </row>
    <row r="92" spans="3:15" s="64" customFormat="1" ht="27" customHeight="1" x14ac:dyDescent="0.45">
      <c r="I92" s="561" t="s">
        <v>299</v>
      </c>
      <c r="J92" s="561"/>
      <c r="K92" s="561"/>
      <c r="M92" s="561" t="s">
        <v>314</v>
      </c>
      <c r="N92" s="561"/>
      <c r="O92" s="561"/>
    </row>
    <row r="93" spans="3:15" s="64" customFormat="1" ht="27" customHeight="1" x14ac:dyDescent="0.45">
      <c r="I93" s="27" t="s">
        <v>995</v>
      </c>
      <c r="J93" s="65"/>
      <c r="K93" s="27" t="s">
        <v>998</v>
      </c>
      <c r="L93" s="519"/>
      <c r="M93" s="27" t="s">
        <v>995</v>
      </c>
      <c r="N93" s="65"/>
      <c r="O93" s="27" t="s">
        <v>998</v>
      </c>
    </row>
    <row r="94" spans="3:15" ht="27" customHeight="1" x14ac:dyDescent="0.45">
      <c r="C94" s="48" t="s">
        <v>1004</v>
      </c>
    </row>
    <row r="95" spans="3:15" ht="27" customHeight="1" x14ac:dyDescent="0.45">
      <c r="D95" s="48" t="s">
        <v>383</v>
      </c>
      <c r="I95" s="66">
        <v>0</v>
      </c>
      <c r="K95" s="66">
        <v>0</v>
      </c>
      <c r="M95" s="66">
        <v>1121840.3999999999</v>
      </c>
      <c r="O95" s="66">
        <v>1124703.48</v>
      </c>
    </row>
    <row r="96" spans="3:15" ht="27" customHeight="1" thickBot="1" x14ac:dyDescent="0.5">
      <c r="I96" s="68">
        <f>SUM(I95)</f>
        <v>0</v>
      </c>
      <c r="K96" s="68">
        <f>SUM(K95)</f>
        <v>0</v>
      </c>
      <c r="M96" s="68">
        <f>SUM(M95)</f>
        <v>1121840.3999999999</v>
      </c>
      <c r="O96" s="68">
        <f>SUM(O95)</f>
        <v>1124703.48</v>
      </c>
    </row>
    <row r="97" spans="1:15" ht="27" customHeight="1" thickTop="1" x14ac:dyDescent="0.45">
      <c r="I97" s="66"/>
      <c r="K97" s="66"/>
      <c r="M97" s="66"/>
      <c r="O97" s="66"/>
    </row>
    <row r="98" spans="1:15" s="64" customFormat="1" ht="27" customHeight="1" x14ac:dyDescent="0.45">
      <c r="I98" s="561" t="s">
        <v>299</v>
      </c>
      <c r="J98" s="561"/>
      <c r="K98" s="561"/>
      <c r="M98" s="561" t="s">
        <v>314</v>
      </c>
      <c r="N98" s="561"/>
      <c r="O98" s="561"/>
    </row>
    <row r="99" spans="1:15" s="64" customFormat="1" ht="27" customHeight="1" x14ac:dyDescent="0.45">
      <c r="I99" s="27" t="s">
        <v>995</v>
      </c>
      <c r="J99" s="65"/>
      <c r="K99" s="27" t="s">
        <v>998</v>
      </c>
      <c r="L99" s="519"/>
      <c r="M99" s="27" t="s">
        <v>995</v>
      </c>
      <c r="N99" s="65"/>
      <c r="O99" s="27" t="s">
        <v>998</v>
      </c>
    </row>
    <row r="100" spans="1:15" ht="27" customHeight="1" x14ac:dyDescent="0.45">
      <c r="C100" s="48" t="s">
        <v>1005</v>
      </c>
    </row>
    <row r="101" spans="1:15" ht="27" customHeight="1" x14ac:dyDescent="0.45">
      <c r="D101" s="48" t="s">
        <v>380</v>
      </c>
      <c r="I101" s="48">
        <v>21316199.999999993</v>
      </c>
      <c r="K101" s="48">
        <v>24527668</v>
      </c>
      <c r="M101" s="66">
        <v>0</v>
      </c>
      <c r="O101" s="66">
        <v>0</v>
      </c>
    </row>
    <row r="102" spans="1:15" ht="27" customHeight="1" x14ac:dyDescent="0.45">
      <c r="D102" s="48" t="s">
        <v>381</v>
      </c>
      <c r="I102" s="66">
        <v>8974725.4299999997</v>
      </c>
      <c r="K102" s="66">
        <v>7347287.5000000019</v>
      </c>
      <c r="M102" s="66">
        <v>0</v>
      </c>
      <c r="O102" s="66">
        <v>0</v>
      </c>
    </row>
    <row r="103" spans="1:15" ht="27" customHeight="1" thickBot="1" x14ac:dyDescent="0.5">
      <c r="I103" s="68">
        <f>SUM(I101:I102)</f>
        <v>30290925.429999992</v>
      </c>
      <c r="K103" s="68">
        <f>SUM(K101:K102)</f>
        <v>31874955.5</v>
      </c>
      <c r="M103" s="68">
        <f>SUM(M101:M102)</f>
        <v>0</v>
      </c>
      <c r="O103" s="68">
        <f>SUM(O101:O102)</f>
        <v>0</v>
      </c>
    </row>
    <row r="104" spans="1:15" ht="27" customHeight="1" thickTop="1" x14ac:dyDescent="0.45"/>
    <row r="105" spans="1:15" s="413" customFormat="1" ht="27" customHeight="1" x14ac:dyDescent="0.45">
      <c r="A105" s="562" t="s">
        <v>478</v>
      </c>
      <c r="B105" s="562"/>
      <c r="C105" s="562"/>
      <c r="D105" s="562"/>
      <c r="E105" s="562"/>
      <c r="F105" s="562"/>
      <c r="G105" s="562"/>
      <c r="H105" s="562"/>
      <c r="I105" s="562"/>
      <c r="J105" s="562"/>
      <c r="K105" s="562"/>
      <c r="L105" s="562"/>
      <c r="M105" s="562"/>
      <c r="N105" s="562"/>
      <c r="O105" s="562"/>
    </row>
    <row r="106" spans="1:15" s="534" customFormat="1" ht="27" customHeight="1" x14ac:dyDescent="0.45">
      <c r="A106" s="533"/>
      <c r="B106" s="533"/>
      <c r="C106" s="533"/>
      <c r="D106" s="533"/>
      <c r="E106" s="533"/>
      <c r="F106" s="533"/>
      <c r="G106" s="533"/>
      <c r="H106" s="533"/>
      <c r="I106" s="533"/>
      <c r="J106" s="533"/>
      <c r="K106" s="533"/>
      <c r="L106" s="533"/>
      <c r="M106" s="533"/>
      <c r="N106" s="533"/>
      <c r="O106" s="533"/>
    </row>
    <row r="107" spans="1:15" s="64" customFormat="1" ht="27" customHeight="1" x14ac:dyDescent="0.45">
      <c r="I107" s="561" t="s">
        <v>299</v>
      </c>
      <c r="J107" s="561"/>
      <c r="K107" s="561"/>
      <c r="M107" s="561" t="s">
        <v>314</v>
      </c>
      <c r="N107" s="561"/>
      <c r="O107" s="561"/>
    </row>
    <row r="108" spans="1:15" s="64" customFormat="1" ht="27" customHeight="1" x14ac:dyDescent="0.45">
      <c r="I108" s="27" t="s">
        <v>995</v>
      </c>
      <c r="J108" s="65"/>
      <c r="K108" s="27" t="s">
        <v>998</v>
      </c>
      <c r="L108" s="519"/>
      <c r="M108" s="27" t="s">
        <v>995</v>
      </c>
      <c r="N108" s="65"/>
      <c r="O108" s="27" t="s">
        <v>998</v>
      </c>
    </row>
    <row r="109" spans="1:15" ht="27" customHeight="1" x14ac:dyDescent="0.45">
      <c r="C109" s="48" t="s">
        <v>1006</v>
      </c>
    </row>
    <row r="110" spans="1:15" ht="27" customHeight="1" x14ac:dyDescent="0.45">
      <c r="D110" s="48" t="s">
        <v>381</v>
      </c>
      <c r="I110" s="66">
        <v>113696.9</v>
      </c>
      <c r="K110" s="66">
        <v>160739.4</v>
      </c>
      <c r="M110" s="66">
        <v>0</v>
      </c>
      <c r="O110" s="66">
        <v>0</v>
      </c>
    </row>
    <row r="111" spans="1:15" ht="27" customHeight="1" x14ac:dyDescent="0.45">
      <c r="D111" s="48" t="s">
        <v>369</v>
      </c>
      <c r="I111" s="66">
        <v>6420</v>
      </c>
      <c r="K111" s="66">
        <v>8560</v>
      </c>
      <c r="M111" s="66">
        <v>0</v>
      </c>
      <c r="O111" s="66">
        <v>0</v>
      </c>
    </row>
    <row r="112" spans="1:15" ht="27" customHeight="1" thickBot="1" x14ac:dyDescent="0.5">
      <c r="I112" s="68">
        <f>SUM(I110:I111)</f>
        <v>120116.9</v>
      </c>
      <c r="K112" s="68">
        <f>SUM(K110:K111)</f>
        <v>169299.4</v>
      </c>
      <c r="M112" s="68">
        <f>SUM(M110:M111)</f>
        <v>0</v>
      </c>
      <c r="O112" s="68">
        <f>SUM(O110:O111)</f>
        <v>0</v>
      </c>
    </row>
    <row r="113" spans="2:15" ht="27" customHeight="1" thickTop="1" x14ac:dyDescent="0.45">
      <c r="I113" s="66"/>
      <c r="K113" s="66"/>
      <c r="M113" s="66"/>
      <c r="O113" s="66"/>
    </row>
    <row r="114" spans="2:15" s="64" customFormat="1" ht="27" customHeight="1" x14ac:dyDescent="0.45">
      <c r="I114" s="561" t="s">
        <v>299</v>
      </c>
      <c r="J114" s="561"/>
      <c r="K114" s="561"/>
      <c r="M114" s="561" t="s">
        <v>314</v>
      </c>
      <c r="N114" s="561"/>
      <c r="O114" s="561"/>
    </row>
    <row r="115" spans="2:15" s="64" customFormat="1" ht="27" customHeight="1" x14ac:dyDescent="0.45">
      <c r="I115" s="27" t="s">
        <v>995</v>
      </c>
      <c r="J115" s="65"/>
      <c r="K115" s="27" t="s">
        <v>998</v>
      </c>
      <c r="L115" s="519"/>
      <c r="M115" s="27" t="s">
        <v>995</v>
      </c>
      <c r="N115" s="65"/>
      <c r="O115" s="27" t="s">
        <v>998</v>
      </c>
    </row>
    <row r="116" spans="2:15" ht="27" customHeight="1" x14ac:dyDescent="0.45">
      <c r="C116" s="48" t="s">
        <v>1007</v>
      </c>
    </row>
    <row r="117" spans="2:15" ht="27" customHeight="1" x14ac:dyDescent="0.45">
      <c r="D117" s="48" t="s">
        <v>381</v>
      </c>
      <c r="I117" s="66">
        <v>9864</v>
      </c>
      <c r="K117" s="66">
        <v>4125</v>
      </c>
      <c r="M117" s="66">
        <v>0</v>
      </c>
      <c r="O117" s="66">
        <v>0</v>
      </c>
    </row>
    <row r="118" spans="2:15" ht="27" customHeight="1" thickBot="1" x14ac:dyDescent="0.5">
      <c r="I118" s="68">
        <f>SUM(I117:I117)</f>
        <v>9864</v>
      </c>
      <c r="K118" s="68">
        <f>SUM(K117:K117)</f>
        <v>4125</v>
      </c>
      <c r="M118" s="68">
        <f>SUM(M117:M117)</f>
        <v>0</v>
      </c>
      <c r="O118" s="68">
        <f>SUM(O117:O117)</f>
        <v>0</v>
      </c>
    </row>
    <row r="119" spans="2:15" ht="27" customHeight="1" thickTop="1" x14ac:dyDescent="0.45">
      <c r="I119" s="66"/>
      <c r="K119" s="66"/>
      <c r="M119" s="66"/>
      <c r="O119" s="66"/>
    </row>
    <row r="120" spans="2:15" ht="27" customHeight="1" x14ac:dyDescent="0.45">
      <c r="B120" s="63" t="s">
        <v>976</v>
      </c>
      <c r="C120" s="48" t="s">
        <v>999</v>
      </c>
    </row>
    <row r="121" spans="2:15" s="413" customFormat="1" ht="27" customHeight="1" x14ac:dyDescent="0.45">
      <c r="I121" s="561" t="s">
        <v>299</v>
      </c>
      <c r="J121" s="561"/>
      <c r="K121" s="561"/>
      <c r="M121" s="561" t="s">
        <v>314</v>
      </c>
      <c r="N121" s="561"/>
      <c r="O121" s="561"/>
    </row>
    <row r="122" spans="2:15" s="413" customFormat="1" ht="27" customHeight="1" x14ac:dyDescent="0.45">
      <c r="I122" s="27" t="s">
        <v>995</v>
      </c>
      <c r="J122" s="65"/>
      <c r="K122" s="27" t="s">
        <v>998</v>
      </c>
      <c r="L122" s="519"/>
      <c r="M122" s="27" t="s">
        <v>995</v>
      </c>
      <c r="N122" s="65"/>
      <c r="O122" s="27" t="s">
        <v>998</v>
      </c>
    </row>
    <row r="123" spans="2:15" ht="27" customHeight="1" x14ac:dyDescent="0.45">
      <c r="C123" s="48" t="s">
        <v>977</v>
      </c>
    </row>
    <row r="124" spans="2:15" ht="27" customHeight="1" x14ac:dyDescent="0.45">
      <c r="D124" s="48" t="s">
        <v>380</v>
      </c>
      <c r="I124" s="66">
        <v>50649074</v>
      </c>
      <c r="K124" s="66">
        <v>46918561</v>
      </c>
      <c r="M124" s="66">
        <v>0</v>
      </c>
      <c r="O124" s="66">
        <v>0</v>
      </c>
    </row>
    <row r="125" spans="2:15" ht="27" customHeight="1" x14ac:dyDescent="0.45">
      <c r="D125" s="48" t="s">
        <v>381</v>
      </c>
      <c r="I125" s="66">
        <v>338937556.39999998</v>
      </c>
      <c r="J125" s="66"/>
      <c r="K125" s="66">
        <v>350419482</v>
      </c>
      <c r="M125" s="66">
        <v>0</v>
      </c>
      <c r="N125" s="66"/>
      <c r="O125" s="66">
        <v>0</v>
      </c>
    </row>
    <row r="126" spans="2:15" ht="27" customHeight="1" x14ac:dyDescent="0.45">
      <c r="D126" s="48" t="s">
        <v>365</v>
      </c>
      <c r="I126" s="66">
        <v>387916</v>
      </c>
      <c r="J126" s="66"/>
      <c r="K126" s="66">
        <v>5258862</v>
      </c>
      <c r="M126" s="66">
        <v>0</v>
      </c>
      <c r="N126" s="66"/>
      <c r="O126" s="66">
        <v>0</v>
      </c>
    </row>
    <row r="127" spans="2:15" ht="27" customHeight="1" x14ac:dyDescent="0.45">
      <c r="D127" s="48" t="s">
        <v>362</v>
      </c>
      <c r="I127" s="66">
        <v>6999109</v>
      </c>
      <c r="J127" s="66"/>
      <c r="K127" s="66">
        <v>6039894</v>
      </c>
      <c r="M127" s="66">
        <v>0</v>
      </c>
      <c r="N127" s="66"/>
      <c r="O127" s="66">
        <v>0</v>
      </c>
    </row>
    <row r="128" spans="2:15" ht="27" customHeight="1" x14ac:dyDescent="0.45">
      <c r="D128" s="48" t="s">
        <v>373</v>
      </c>
      <c r="I128" s="66">
        <v>46391680</v>
      </c>
      <c r="J128" s="66"/>
      <c r="K128" s="66">
        <v>9981680</v>
      </c>
      <c r="M128" s="66">
        <v>0</v>
      </c>
      <c r="N128" s="66"/>
      <c r="O128" s="66">
        <v>0</v>
      </c>
    </row>
    <row r="129" spans="1:15" ht="27" customHeight="1" x14ac:dyDescent="0.45">
      <c r="D129" s="48" t="s">
        <v>367</v>
      </c>
      <c r="I129" s="66">
        <v>10729899</v>
      </c>
      <c r="J129" s="66"/>
      <c r="K129" s="66">
        <v>1449513</v>
      </c>
      <c r="M129" s="66">
        <v>0</v>
      </c>
      <c r="N129" s="66"/>
      <c r="O129" s="66">
        <v>0</v>
      </c>
    </row>
    <row r="130" spans="1:15" ht="27" customHeight="1" thickBot="1" x14ac:dyDescent="0.5">
      <c r="I130" s="68">
        <f>SUM(I124:I129)</f>
        <v>454095234.39999998</v>
      </c>
      <c r="K130" s="68">
        <f>SUM(K124:K129)</f>
        <v>420067992</v>
      </c>
      <c r="M130" s="68">
        <f>SUM(M124:M129)</f>
        <v>0</v>
      </c>
      <c r="O130" s="68">
        <f>SUM(O124:O129)</f>
        <v>0</v>
      </c>
    </row>
    <row r="131" spans="1:15" ht="27" customHeight="1" thickTop="1" x14ac:dyDescent="0.45">
      <c r="I131" s="66"/>
      <c r="K131" s="66"/>
      <c r="M131" s="66"/>
      <c r="O131" s="66"/>
    </row>
    <row r="132" spans="1:15" s="519" customFormat="1" ht="27" customHeight="1" x14ac:dyDescent="0.45">
      <c r="I132" s="561" t="s">
        <v>299</v>
      </c>
      <c r="J132" s="561"/>
      <c r="K132" s="561"/>
      <c r="M132" s="561" t="s">
        <v>314</v>
      </c>
      <c r="N132" s="561"/>
      <c r="O132" s="561"/>
    </row>
    <row r="133" spans="1:15" s="519" customFormat="1" ht="27" customHeight="1" x14ac:dyDescent="0.45">
      <c r="I133" s="27" t="s">
        <v>995</v>
      </c>
      <c r="J133" s="65"/>
      <c r="K133" s="27" t="s">
        <v>998</v>
      </c>
      <c r="M133" s="27" t="s">
        <v>995</v>
      </c>
      <c r="N133" s="65"/>
      <c r="O133" s="27" t="s">
        <v>998</v>
      </c>
    </row>
    <row r="134" spans="1:15" ht="27" customHeight="1" x14ac:dyDescent="0.45">
      <c r="C134" s="48" t="s">
        <v>1000</v>
      </c>
    </row>
    <row r="135" spans="1:15" ht="27" customHeight="1" x14ac:dyDescent="0.45">
      <c r="D135" s="48" t="s">
        <v>373</v>
      </c>
      <c r="I135" s="66">
        <v>0</v>
      </c>
      <c r="K135" s="66">
        <v>11750</v>
      </c>
      <c r="M135" s="66">
        <v>0</v>
      </c>
      <c r="O135" s="66">
        <v>0</v>
      </c>
    </row>
    <row r="136" spans="1:15" ht="27" customHeight="1" thickBot="1" x14ac:dyDescent="0.5">
      <c r="I136" s="68">
        <f>SUM(I135)</f>
        <v>0</v>
      </c>
      <c r="K136" s="68">
        <f>SUM(K135)</f>
        <v>11750</v>
      </c>
      <c r="M136" s="68">
        <f>SUM(M135)</f>
        <v>0</v>
      </c>
      <c r="O136" s="68">
        <f>SUM(O135)</f>
        <v>0</v>
      </c>
    </row>
    <row r="137" spans="1:15" ht="27" customHeight="1" thickTop="1" x14ac:dyDescent="0.45">
      <c r="I137" s="66"/>
      <c r="K137" s="66"/>
      <c r="M137" s="66"/>
      <c r="O137" s="66"/>
    </row>
    <row r="138" spans="1:15" ht="24" customHeight="1" x14ac:dyDescent="0.45">
      <c r="A138" s="562" t="s">
        <v>887</v>
      </c>
      <c r="B138" s="562"/>
      <c r="C138" s="562"/>
      <c r="D138" s="562"/>
      <c r="E138" s="562"/>
      <c r="F138" s="562"/>
      <c r="G138" s="562"/>
      <c r="H138" s="562"/>
      <c r="I138" s="562"/>
      <c r="J138" s="562"/>
      <c r="K138" s="562"/>
      <c r="L138" s="562"/>
      <c r="M138" s="562"/>
      <c r="N138" s="562"/>
      <c r="O138" s="562"/>
    </row>
    <row r="139" spans="1:15" ht="24" customHeight="1" x14ac:dyDescent="0.45">
      <c r="I139" s="66"/>
      <c r="K139" s="66"/>
      <c r="M139" s="66"/>
      <c r="O139" s="66"/>
    </row>
    <row r="140" spans="1:15" s="413" customFormat="1" ht="24" customHeight="1" x14ac:dyDescent="0.45">
      <c r="I140" s="561" t="s">
        <v>299</v>
      </c>
      <c r="J140" s="561"/>
      <c r="K140" s="561"/>
      <c r="M140" s="561" t="s">
        <v>314</v>
      </c>
      <c r="N140" s="561"/>
      <c r="O140" s="561"/>
    </row>
    <row r="141" spans="1:15" s="413" customFormat="1" ht="24" customHeight="1" x14ac:dyDescent="0.45">
      <c r="I141" s="27" t="s">
        <v>995</v>
      </c>
      <c r="J141" s="65"/>
      <c r="K141" s="27" t="s">
        <v>998</v>
      </c>
      <c r="L141" s="519"/>
      <c r="M141" s="27" t="s">
        <v>995</v>
      </c>
      <c r="N141" s="65"/>
      <c r="O141" s="27" t="s">
        <v>998</v>
      </c>
    </row>
    <row r="142" spans="1:15" ht="24" customHeight="1" x14ac:dyDescent="0.45">
      <c r="C142" s="48" t="s">
        <v>1008</v>
      </c>
    </row>
    <row r="143" spans="1:15" ht="24" customHeight="1" x14ac:dyDescent="0.45">
      <c r="D143" s="48" t="s">
        <v>383</v>
      </c>
      <c r="I143" s="66">
        <v>0</v>
      </c>
      <c r="K143" s="66">
        <v>0</v>
      </c>
      <c r="M143" s="66">
        <v>0</v>
      </c>
      <c r="O143" s="66">
        <v>47292.68</v>
      </c>
    </row>
    <row r="144" spans="1:15" ht="24" customHeight="1" thickBot="1" x14ac:dyDescent="0.5">
      <c r="I144" s="68">
        <f>SUM(I143)</f>
        <v>0</v>
      </c>
      <c r="K144" s="68">
        <f>SUM(K143)</f>
        <v>0</v>
      </c>
      <c r="M144" s="68">
        <f>SUM(M143)</f>
        <v>0</v>
      </c>
      <c r="O144" s="68">
        <f>SUM(O143)</f>
        <v>47292.68</v>
      </c>
    </row>
    <row r="145" spans="3:15" ht="24" customHeight="1" thickTop="1" x14ac:dyDescent="0.45">
      <c r="I145" s="66"/>
      <c r="K145" s="66"/>
      <c r="M145" s="66"/>
      <c r="O145" s="66"/>
    </row>
    <row r="146" spans="3:15" s="413" customFormat="1" ht="24" customHeight="1" x14ac:dyDescent="0.45">
      <c r="I146" s="561" t="s">
        <v>299</v>
      </c>
      <c r="J146" s="561"/>
      <c r="K146" s="561"/>
      <c r="M146" s="561" t="s">
        <v>314</v>
      </c>
      <c r="N146" s="561"/>
      <c r="O146" s="561"/>
    </row>
    <row r="147" spans="3:15" s="413" customFormat="1" ht="24" customHeight="1" x14ac:dyDescent="0.45">
      <c r="I147" s="27" t="s">
        <v>995</v>
      </c>
      <c r="J147" s="65"/>
      <c r="K147" s="27" t="s">
        <v>998</v>
      </c>
      <c r="L147" s="519"/>
      <c r="M147" s="27" t="s">
        <v>995</v>
      </c>
      <c r="N147" s="65"/>
      <c r="O147" s="27" t="s">
        <v>998</v>
      </c>
    </row>
    <row r="148" spans="3:15" ht="24" customHeight="1" x14ac:dyDescent="0.45">
      <c r="C148" s="48" t="s">
        <v>1009</v>
      </c>
    </row>
    <row r="149" spans="3:15" ht="24" customHeight="1" x14ac:dyDescent="0.45">
      <c r="D149" s="48" t="s">
        <v>381</v>
      </c>
      <c r="I149" s="66">
        <v>829693.92</v>
      </c>
      <c r="K149" s="66">
        <v>0</v>
      </c>
      <c r="M149" s="66">
        <v>0</v>
      </c>
      <c r="O149" s="66">
        <v>0</v>
      </c>
    </row>
    <row r="150" spans="3:15" ht="24" customHeight="1" thickBot="1" x14ac:dyDescent="0.5">
      <c r="I150" s="68">
        <f>SUM(I149)</f>
        <v>829693.92</v>
      </c>
      <c r="K150" s="68">
        <f>SUM(K149)</f>
        <v>0</v>
      </c>
      <c r="M150" s="68">
        <f>SUM(M149)</f>
        <v>0</v>
      </c>
      <c r="O150" s="68">
        <f>SUM(O149)</f>
        <v>0</v>
      </c>
    </row>
    <row r="151" spans="3:15" ht="24" customHeight="1" thickTop="1" x14ac:dyDescent="0.45">
      <c r="I151" s="66"/>
      <c r="K151" s="66"/>
      <c r="M151" s="66"/>
      <c r="O151" s="66"/>
    </row>
    <row r="152" spans="3:15" s="413" customFormat="1" ht="24" customHeight="1" x14ac:dyDescent="0.45">
      <c r="I152" s="561" t="s">
        <v>299</v>
      </c>
      <c r="J152" s="561"/>
      <c r="K152" s="561"/>
      <c r="M152" s="561" t="s">
        <v>314</v>
      </c>
      <c r="N152" s="561"/>
      <c r="O152" s="561"/>
    </row>
    <row r="153" spans="3:15" s="413" customFormat="1" ht="24" customHeight="1" x14ac:dyDescent="0.45">
      <c r="I153" s="27" t="s">
        <v>995</v>
      </c>
      <c r="J153" s="65"/>
      <c r="K153" s="27" t="s">
        <v>998</v>
      </c>
      <c r="L153" s="519"/>
      <c r="M153" s="27" t="s">
        <v>995</v>
      </c>
      <c r="N153" s="65"/>
      <c r="O153" s="27" t="s">
        <v>998</v>
      </c>
    </row>
    <row r="154" spans="3:15" ht="24" customHeight="1" x14ac:dyDescent="0.45">
      <c r="C154" s="48" t="s">
        <v>1010</v>
      </c>
    </row>
    <row r="155" spans="3:15" ht="24" customHeight="1" x14ac:dyDescent="0.45">
      <c r="D155" s="48" t="s">
        <v>383</v>
      </c>
      <c r="I155" s="66">
        <v>0</v>
      </c>
      <c r="K155" s="66">
        <v>0</v>
      </c>
      <c r="M155" s="66">
        <v>3341175.56</v>
      </c>
      <c r="O155" s="66">
        <v>3422184.98</v>
      </c>
    </row>
    <row r="156" spans="3:15" ht="24" customHeight="1" thickBot="1" x14ac:dyDescent="0.5">
      <c r="I156" s="68">
        <f>SUM(I155)</f>
        <v>0</v>
      </c>
      <c r="K156" s="68">
        <f>SUM(K155)</f>
        <v>0</v>
      </c>
      <c r="M156" s="68">
        <f>SUM(M155)</f>
        <v>3341175.56</v>
      </c>
      <c r="O156" s="68">
        <f>SUM(O155)</f>
        <v>3422184.98</v>
      </c>
    </row>
    <row r="157" spans="3:15" ht="24" customHeight="1" thickTop="1" x14ac:dyDescent="0.45"/>
    <row r="158" spans="3:15" s="413" customFormat="1" ht="24" customHeight="1" x14ac:dyDescent="0.45">
      <c r="I158" s="561" t="s">
        <v>299</v>
      </c>
      <c r="J158" s="561"/>
      <c r="K158" s="561"/>
      <c r="M158" s="561" t="s">
        <v>314</v>
      </c>
      <c r="N158" s="561"/>
      <c r="O158" s="561"/>
    </row>
    <row r="159" spans="3:15" s="413" customFormat="1" ht="24" customHeight="1" x14ac:dyDescent="0.45">
      <c r="I159" s="27" t="s">
        <v>995</v>
      </c>
      <c r="J159" s="65"/>
      <c r="K159" s="27" t="s">
        <v>998</v>
      </c>
      <c r="L159" s="519"/>
      <c r="M159" s="27" t="s">
        <v>995</v>
      </c>
      <c r="N159" s="65"/>
      <c r="O159" s="27" t="s">
        <v>998</v>
      </c>
    </row>
    <row r="160" spans="3:15" ht="24" customHeight="1" x14ac:dyDescent="0.45">
      <c r="C160" s="48" t="s">
        <v>1011</v>
      </c>
    </row>
    <row r="161" spans="3:15" ht="24" customHeight="1" x14ac:dyDescent="0.45">
      <c r="D161" s="48" t="s">
        <v>380</v>
      </c>
      <c r="I161" s="48">
        <v>75380363.629999995</v>
      </c>
      <c r="K161" s="48">
        <v>79415334</v>
      </c>
      <c r="M161" s="66">
        <v>0</v>
      </c>
      <c r="O161" s="66">
        <v>0</v>
      </c>
    </row>
    <row r="162" spans="3:15" ht="24" customHeight="1" x14ac:dyDescent="0.45">
      <c r="D162" s="48" t="s">
        <v>381</v>
      </c>
      <c r="I162" s="66">
        <v>27554241.449999999</v>
      </c>
      <c r="K162" s="66">
        <v>22512591.670000002</v>
      </c>
      <c r="M162" s="66">
        <v>0</v>
      </c>
      <c r="O162" s="66">
        <v>0</v>
      </c>
    </row>
    <row r="163" spans="3:15" ht="24" customHeight="1" thickBot="1" x14ac:dyDescent="0.5">
      <c r="I163" s="68">
        <f>SUM(I161:I162)</f>
        <v>102934605.08</v>
      </c>
      <c r="K163" s="68">
        <f>SUM(K161:K162)</f>
        <v>101927925.67</v>
      </c>
      <c r="M163" s="68">
        <f>SUM(M161:M162)</f>
        <v>0</v>
      </c>
      <c r="O163" s="68">
        <f>SUM(O161:O162)</f>
        <v>0</v>
      </c>
    </row>
    <row r="164" spans="3:15" ht="24" customHeight="1" thickTop="1" x14ac:dyDescent="0.45">
      <c r="I164" s="66"/>
      <c r="K164" s="66"/>
      <c r="M164" s="66"/>
      <c r="O164" s="66"/>
    </row>
    <row r="165" spans="3:15" s="413" customFormat="1" ht="24" customHeight="1" x14ac:dyDescent="0.45">
      <c r="I165" s="561" t="s">
        <v>299</v>
      </c>
      <c r="J165" s="561"/>
      <c r="K165" s="561"/>
      <c r="M165" s="561" t="s">
        <v>314</v>
      </c>
      <c r="N165" s="561"/>
      <c r="O165" s="561"/>
    </row>
    <row r="166" spans="3:15" s="413" customFormat="1" ht="24" customHeight="1" x14ac:dyDescent="0.45">
      <c r="I166" s="27" t="s">
        <v>995</v>
      </c>
      <c r="J166" s="65"/>
      <c r="K166" s="27" t="s">
        <v>998</v>
      </c>
      <c r="L166" s="519"/>
      <c r="M166" s="27" t="s">
        <v>995</v>
      </c>
      <c r="N166" s="65"/>
      <c r="O166" s="27" t="s">
        <v>998</v>
      </c>
    </row>
    <row r="167" spans="3:15" ht="24" customHeight="1" x14ac:dyDescent="0.45">
      <c r="C167" s="48" t="s">
        <v>1012</v>
      </c>
    </row>
    <row r="168" spans="3:15" ht="24" customHeight="1" x14ac:dyDescent="0.45">
      <c r="D168" s="48" t="s">
        <v>381</v>
      </c>
      <c r="I168" s="66">
        <v>241000.9</v>
      </c>
      <c r="K168" s="66">
        <v>253802.4</v>
      </c>
      <c r="M168" s="66">
        <v>0</v>
      </c>
      <c r="O168" s="66">
        <v>0</v>
      </c>
    </row>
    <row r="169" spans="3:15" ht="24" customHeight="1" x14ac:dyDescent="0.45">
      <c r="D169" s="48" t="s">
        <v>369</v>
      </c>
      <c r="I169" s="66">
        <v>14980</v>
      </c>
      <c r="K169" s="66">
        <v>8560</v>
      </c>
      <c r="M169" s="66">
        <v>0</v>
      </c>
      <c r="O169" s="66">
        <v>0</v>
      </c>
    </row>
    <row r="170" spans="3:15" ht="24" customHeight="1" x14ac:dyDescent="0.45">
      <c r="D170" s="48" t="s">
        <v>380</v>
      </c>
      <c r="I170" s="66">
        <v>19267.5</v>
      </c>
      <c r="K170" s="66">
        <v>0</v>
      </c>
      <c r="M170" s="66">
        <v>0</v>
      </c>
      <c r="O170" s="66">
        <v>0</v>
      </c>
    </row>
    <row r="171" spans="3:15" ht="24" customHeight="1" x14ac:dyDescent="0.45">
      <c r="D171" s="48" t="s">
        <v>367</v>
      </c>
      <c r="I171" s="66">
        <v>211.4</v>
      </c>
      <c r="K171" s="66">
        <v>0</v>
      </c>
      <c r="M171" s="66">
        <v>0</v>
      </c>
      <c r="O171" s="66">
        <v>0</v>
      </c>
    </row>
    <row r="172" spans="3:15" ht="24" customHeight="1" thickBot="1" x14ac:dyDescent="0.5">
      <c r="I172" s="68">
        <f>SUM(I168:I171)</f>
        <v>275459.80000000005</v>
      </c>
      <c r="K172" s="68">
        <f>SUM(K168:K171)</f>
        <v>262362.40000000002</v>
      </c>
      <c r="M172" s="68">
        <f>SUM(M168:M171)</f>
        <v>0</v>
      </c>
      <c r="O172" s="68">
        <f>SUM(O168:O171)</f>
        <v>0</v>
      </c>
    </row>
    <row r="173" spans="3:15" ht="24" customHeight="1" thickTop="1" x14ac:dyDescent="0.45">
      <c r="I173" s="66"/>
      <c r="K173" s="66"/>
      <c r="M173" s="66"/>
      <c r="O173" s="66"/>
    </row>
    <row r="174" spans="3:15" ht="27" customHeight="1" x14ac:dyDescent="0.45">
      <c r="I174" s="66"/>
      <c r="K174" s="66"/>
      <c r="M174" s="66"/>
      <c r="O174" s="66"/>
    </row>
    <row r="175" spans="3:15" ht="27" customHeight="1" x14ac:dyDescent="0.45">
      <c r="I175" s="66"/>
      <c r="K175" s="66"/>
      <c r="M175" s="66"/>
      <c r="O175" s="66"/>
    </row>
    <row r="176" spans="3:15" ht="24" customHeight="1" x14ac:dyDescent="0.45">
      <c r="I176" s="66"/>
      <c r="K176" s="66"/>
      <c r="M176" s="66"/>
      <c r="O176" s="66"/>
    </row>
    <row r="177" ht="28.5" customHeight="1" x14ac:dyDescent="0.45"/>
    <row r="178" ht="28.5" customHeight="1" x14ac:dyDescent="0.45"/>
  </sheetData>
  <mergeCells count="49">
    <mergeCell ref="I165:K165"/>
    <mergeCell ref="M165:O165"/>
    <mergeCell ref="A105:O105"/>
    <mergeCell ref="A138:O138"/>
    <mergeCell ref="I146:K146"/>
    <mergeCell ref="M146:O146"/>
    <mergeCell ref="I152:K152"/>
    <mergeCell ref="M152:O152"/>
    <mergeCell ref="I158:K158"/>
    <mergeCell ref="M158:O158"/>
    <mergeCell ref="I121:K121"/>
    <mergeCell ref="M121:O121"/>
    <mergeCell ref="I140:K140"/>
    <mergeCell ref="M140:O140"/>
    <mergeCell ref="I132:K132"/>
    <mergeCell ref="M132:O132"/>
    <mergeCell ref="I46:K46"/>
    <mergeCell ref="M46:O46"/>
    <mergeCell ref="A1:O1"/>
    <mergeCell ref="I5:K5"/>
    <mergeCell ref="M5:O5"/>
    <mergeCell ref="I15:K15"/>
    <mergeCell ref="M15:O15"/>
    <mergeCell ref="I26:K26"/>
    <mergeCell ref="M26:O26"/>
    <mergeCell ref="I32:K32"/>
    <mergeCell ref="M32:O32"/>
    <mergeCell ref="A38:O38"/>
    <mergeCell ref="I40:K40"/>
    <mergeCell ref="M40:O40"/>
    <mergeCell ref="I52:K52"/>
    <mergeCell ref="M52:O52"/>
    <mergeCell ref="I61:K61"/>
    <mergeCell ref="M61:O61"/>
    <mergeCell ref="I74:K74"/>
    <mergeCell ref="M74:O74"/>
    <mergeCell ref="A72:O72"/>
    <mergeCell ref="I80:K80"/>
    <mergeCell ref="M80:O80"/>
    <mergeCell ref="I114:K114"/>
    <mergeCell ref="M114:O114"/>
    <mergeCell ref="I107:K107"/>
    <mergeCell ref="M107:O107"/>
    <mergeCell ref="I92:K92"/>
    <mergeCell ref="M92:O92"/>
    <mergeCell ref="I98:K98"/>
    <mergeCell ref="M98:O98"/>
    <mergeCell ref="I86:K86"/>
    <mergeCell ref="M86:O86"/>
  </mergeCells>
  <pageMargins left="0.78740157480314965" right="0.19685039370078741" top="0.65" bottom="0.55000000000000004" header="0.31496062992125984" footer="0.39370078740157483"/>
  <pageSetup paperSize="9" scale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topLeftCell="A36" zoomScale="80" zoomScaleNormal="80" zoomScaleSheetLayoutView="90" workbookViewId="0">
      <selection activeCell="L72" sqref="L72"/>
    </sheetView>
  </sheetViews>
  <sheetFormatPr defaultRowHeight="28.5" customHeight="1" x14ac:dyDescent="0.45"/>
  <cols>
    <col min="1" max="1" width="3.7109375" style="53" customWidth="1"/>
    <col min="2" max="2" width="2.7109375" style="53" customWidth="1"/>
    <col min="3" max="3" width="3.140625" style="53" customWidth="1"/>
    <col min="4" max="4" width="4.28515625" style="53" customWidth="1"/>
    <col min="5" max="5" width="4.7109375" style="53" customWidth="1"/>
    <col min="6" max="6" width="9.140625" style="53" customWidth="1"/>
    <col min="7" max="7" width="8.140625" style="53" customWidth="1"/>
    <col min="8" max="8" width="6" style="53" customWidth="1"/>
    <col min="9" max="9" width="1.42578125" style="53" customWidth="1"/>
    <col min="10" max="10" width="15.5703125" style="53" customWidth="1"/>
    <col min="11" max="11" width="1" style="53" customWidth="1"/>
    <col min="12" max="12" width="15.5703125" style="53" customWidth="1"/>
    <col min="13" max="13" width="1" style="53" customWidth="1"/>
    <col min="14" max="14" width="15.5703125" style="53" customWidth="1"/>
    <col min="15" max="15" width="1" style="53" customWidth="1"/>
    <col min="16" max="16" width="15.5703125" style="53" customWidth="1"/>
    <col min="17" max="17" width="1.7109375" style="53" customWidth="1"/>
    <col min="18" max="18" width="14.7109375" style="53" bestFit="1" customWidth="1"/>
    <col min="19" max="19" width="9.28515625" style="53" bestFit="1" customWidth="1"/>
    <col min="20" max="20" width="14.5703125" style="53" bestFit="1" customWidth="1"/>
    <col min="21" max="21" width="9.28515625" style="53" bestFit="1" customWidth="1"/>
    <col min="22" max="22" width="13.5703125" style="53" bestFit="1" customWidth="1"/>
    <col min="23" max="23" width="9.28515625" style="53" bestFit="1" customWidth="1"/>
    <col min="24" max="24" width="13.5703125" style="53" bestFit="1" customWidth="1"/>
    <col min="25" max="25" width="9.28515625" style="53" bestFit="1" customWidth="1"/>
    <col min="26" max="16384" width="9.140625" style="53"/>
  </cols>
  <sheetData>
    <row r="1" spans="1:16" ht="25.5" customHeight="1" x14ac:dyDescent="0.45">
      <c r="A1" s="565" t="s">
        <v>509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</row>
    <row r="2" spans="1:16" ht="25.5" customHeight="1" x14ac:dyDescent="0.45"/>
    <row r="3" spans="1:16" s="534" customFormat="1" ht="25.5" customHeight="1" x14ac:dyDescent="0.45">
      <c r="J3" s="561" t="s">
        <v>299</v>
      </c>
      <c r="K3" s="561"/>
      <c r="L3" s="561"/>
      <c r="N3" s="561" t="s">
        <v>314</v>
      </c>
      <c r="O3" s="561"/>
      <c r="P3" s="561"/>
    </row>
    <row r="4" spans="1:16" s="534" customFormat="1" ht="25.5" customHeight="1" x14ac:dyDescent="0.45">
      <c r="J4" s="27" t="s">
        <v>995</v>
      </c>
      <c r="K4" s="65"/>
      <c r="L4" s="27" t="s">
        <v>998</v>
      </c>
      <c r="N4" s="27" t="s">
        <v>995</v>
      </c>
      <c r="O4" s="65"/>
      <c r="P4" s="27" t="s">
        <v>998</v>
      </c>
    </row>
    <row r="5" spans="1:16" s="48" customFormat="1" ht="25.5" customHeight="1" x14ac:dyDescent="0.45">
      <c r="C5" s="48" t="s">
        <v>1013</v>
      </c>
    </row>
    <row r="6" spans="1:16" s="48" customFormat="1" ht="25.5" customHeight="1" x14ac:dyDescent="0.45">
      <c r="D6" s="48" t="s">
        <v>381</v>
      </c>
      <c r="J6" s="66">
        <v>20910</v>
      </c>
      <c r="L6" s="66">
        <v>12375</v>
      </c>
      <c r="N6" s="66">
        <v>0</v>
      </c>
      <c r="P6" s="66">
        <v>0</v>
      </c>
    </row>
    <row r="7" spans="1:16" s="48" customFormat="1" ht="25.5" customHeight="1" thickBot="1" x14ac:dyDescent="0.5">
      <c r="J7" s="68">
        <f>SUM(J6:J6)</f>
        <v>20910</v>
      </c>
      <c r="L7" s="68">
        <f>SUM(L6:L6)</f>
        <v>12375</v>
      </c>
      <c r="N7" s="68">
        <f>SUM(N6:N6)</f>
        <v>0</v>
      </c>
      <c r="P7" s="68">
        <f>SUM(P6:P6)</f>
        <v>0</v>
      </c>
    </row>
    <row r="8" spans="1:16" s="48" customFormat="1" ht="25.5" customHeight="1" thickTop="1" x14ac:dyDescent="0.45">
      <c r="J8" s="66"/>
      <c r="L8" s="66"/>
      <c r="N8" s="66"/>
      <c r="P8" s="66"/>
    </row>
    <row r="9" spans="1:16" ht="25.5" customHeight="1" x14ac:dyDescent="0.45">
      <c r="A9" s="70" t="s">
        <v>391</v>
      </c>
      <c r="B9" s="70" t="s">
        <v>392</v>
      </c>
      <c r="C9" s="70"/>
      <c r="D9" s="70"/>
      <c r="E9" s="70"/>
      <c r="F9" s="70"/>
    </row>
    <row r="10" spans="1:16" ht="25.5" customHeight="1" x14ac:dyDescent="0.45">
      <c r="A10" s="313"/>
      <c r="B10" s="313"/>
      <c r="C10" s="313"/>
      <c r="D10" s="313"/>
      <c r="E10" s="313"/>
      <c r="F10" s="313"/>
      <c r="J10" s="564" t="s">
        <v>299</v>
      </c>
      <c r="K10" s="564"/>
      <c r="L10" s="564"/>
      <c r="M10" s="313"/>
      <c r="N10" s="564" t="s">
        <v>314</v>
      </c>
      <c r="O10" s="564"/>
      <c r="P10" s="564"/>
    </row>
    <row r="11" spans="1:16" ht="25.5" customHeight="1" x14ac:dyDescent="0.45">
      <c r="A11" s="313"/>
      <c r="B11" s="313"/>
      <c r="C11" s="313"/>
      <c r="D11" s="313"/>
      <c r="E11" s="313"/>
      <c r="F11" s="313"/>
      <c r="J11" s="27" t="s">
        <v>995</v>
      </c>
      <c r="K11" s="65"/>
      <c r="L11" s="27" t="s">
        <v>83</v>
      </c>
      <c r="M11" s="519"/>
      <c r="N11" s="27" t="s">
        <v>995</v>
      </c>
      <c r="O11" s="65"/>
      <c r="P11" s="27" t="s">
        <v>83</v>
      </c>
    </row>
    <row r="12" spans="1:16" ht="25.5" customHeight="1" x14ac:dyDescent="0.45">
      <c r="C12" s="71" t="s">
        <v>393</v>
      </c>
      <c r="J12" s="52">
        <v>352542.98</v>
      </c>
      <c r="K12" s="52"/>
      <c r="L12" s="52">
        <v>356305</v>
      </c>
      <c r="N12" s="52">
        <v>30142.98</v>
      </c>
      <c r="O12" s="52"/>
      <c r="P12" s="52">
        <v>30150</v>
      </c>
    </row>
    <row r="13" spans="1:16" ht="25.5" customHeight="1" x14ac:dyDescent="0.45">
      <c r="C13" s="71" t="s">
        <v>394</v>
      </c>
      <c r="J13" s="52">
        <v>22539871.919999998</v>
      </c>
      <c r="K13" s="52"/>
      <c r="L13" s="52">
        <v>2203329.3000000003</v>
      </c>
      <c r="N13" s="52">
        <v>22491260.359999999</v>
      </c>
      <c r="O13" s="52"/>
      <c r="P13" s="52">
        <v>2166145.7400000002</v>
      </c>
    </row>
    <row r="14" spans="1:16" ht="25.5" customHeight="1" x14ac:dyDescent="0.45">
      <c r="C14" s="71" t="s">
        <v>395</v>
      </c>
      <c r="J14" s="52">
        <v>229960523.19</v>
      </c>
      <c r="K14" s="52"/>
      <c r="L14" s="52">
        <v>85683864.870000005</v>
      </c>
      <c r="N14" s="52">
        <v>169787951.84</v>
      </c>
      <c r="O14" s="52"/>
      <c r="P14" s="52">
        <v>60089524.670000002</v>
      </c>
    </row>
    <row r="15" spans="1:16" ht="25.5" customHeight="1" thickBot="1" x14ac:dyDescent="0.5">
      <c r="D15" s="53" t="s">
        <v>396</v>
      </c>
      <c r="J15" s="72">
        <f>SUM(J12:J14)</f>
        <v>252852938.09</v>
      </c>
      <c r="K15" s="52"/>
      <c r="L15" s="72">
        <f>SUM(L12:L14)</f>
        <v>88243499.170000002</v>
      </c>
      <c r="N15" s="72">
        <f>SUM(N12:N14)</f>
        <v>192309355.18000001</v>
      </c>
      <c r="O15" s="52"/>
      <c r="P15" s="72">
        <f>SUM(P12:P14)</f>
        <v>62285820.410000004</v>
      </c>
    </row>
    <row r="16" spans="1:16" ht="25.5" customHeight="1" thickTop="1" x14ac:dyDescent="0.45"/>
    <row r="17" spans="1:16" s="76" customFormat="1" ht="25.5" customHeight="1" x14ac:dyDescent="0.45">
      <c r="A17" s="70" t="s">
        <v>372</v>
      </c>
      <c r="B17" s="74" t="s">
        <v>398</v>
      </c>
      <c r="C17" s="75"/>
      <c r="D17" s="75"/>
    </row>
    <row r="18" spans="1:16" ht="25.5" customHeight="1" x14ac:dyDescent="0.45">
      <c r="B18" s="75" t="s">
        <v>399</v>
      </c>
      <c r="C18" s="75"/>
      <c r="D18" s="75"/>
    </row>
    <row r="19" spans="1:16" s="73" customFormat="1" ht="25.5" customHeight="1" x14ac:dyDescent="0.45">
      <c r="J19" s="564" t="s">
        <v>299</v>
      </c>
      <c r="K19" s="564"/>
      <c r="L19" s="564"/>
      <c r="N19" s="564" t="s">
        <v>314</v>
      </c>
      <c r="O19" s="564"/>
      <c r="P19" s="564"/>
    </row>
    <row r="20" spans="1:16" s="73" customFormat="1" ht="25.5" customHeight="1" x14ac:dyDescent="0.45">
      <c r="D20" s="71"/>
      <c r="J20" s="27" t="s">
        <v>995</v>
      </c>
      <c r="K20" s="65"/>
      <c r="L20" s="27" t="s">
        <v>83</v>
      </c>
      <c r="M20" s="519"/>
      <c r="N20" s="27" t="s">
        <v>995</v>
      </c>
      <c r="O20" s="65"/>
      <c r="P20" s="27" t="s">
        <v>83</v>
      </c>
    </row>
    <row r="21" spans="1:16" s="257" customFormat="1" ht="25.5" customHeight="1" x14ac:dyDescent="0.45">
      <c r="D21" s="75" t="s">
        <v>875</v>
      </c>
      <c r="J21" s="278">
        <v>42868524.399999999</v>
      </c>
      <c r="K21" s="279"/>
      <c r="L21" s="278">
        <v>52518951</v>
      </c>
      <c r="M21" s="43"/>
      <c r="N21" s="278">
        <v>0</v>
      </c>
      <c r="O21" s="279"/>
      <c r="P21" s="278">
        <v>0</v>
      </c>
    </row>
    <row r="22" spans="1:16" ht="25.5" customHeight="1" x14ac:dyDescent="0.45">
      <c r="D22" s="75" t="s">
        <v>876</v>
      </c>
      <c r="J22" s="52">
        <v>9592633.3699999992</v>
      </c>
      <c r="K22" s="52"/>
      <c r="L22" s="52">
        <v>23650520.5</v>
      </c>
      <c r="M22" s="52"/>
      <c r="N22" s="52">
        <v>6981847.3700000001</v>
      </c>
      <c r="O22" s="52"/>
      <c r="P22" s="52">
        <v>17113122.5</v>
      </c>
    </row>
    <row r="23" spans="1:16" ht="25.5" customHeight="1" x14ac:dyDescent="0.45">
      <c r="F23" s="75" t="s">
        <v>396</v>
      </c>
      <c r="J23" s="84">
        <f>SUM(J21:J22)</f>
        <v>52461157.769999996</v>
      </c>
      <c r="K23" s="52"/>
      <c r="L23" s="84">
        <f>SUM(L21:L22)</f>
        <v>76169471.5</v>
      </c>
      <c r="M23" s="52"/>
      <c r="N23" s="84">
        <f>SUM(N21:N22)</f>
        <v>6981847.3700000001</v>
      </c>
      <c r="O23" s="52"/>
      <c r="P23" s="84">
        <f>SUM(P21:P22)</f>
        <v>17113122.5</v>
      </c>
    </row>
    <row r="24" spans="1:16" ht="25.5" customHeight="1" x14ac:dyDescent="0.45">
      <c r="F24" s="75"/>
      <c r="J24" s="51"/>
      <c r="K24" s="52"/>
      <c r="L24" s="51"/>
      <c r="M24" s="52"/>
      <c r="N24" s="51"/>
      <c r="O24" s="52"/>
      <c r="P24" s="51"/>
    </row>
    <row r="25" spans="1:16" ht="25.5" customHeight="1" x14ac:dyDescent="0.45">
      <c r="C25" s="75" t="s">
        <v>1014</v>
      </c>
    </row>
    <row r="26" spans="1:16" ht="25.5" customHeight="1" x14ac:dyDescent="0.45">
      <c r="B26" s="53" t="s">
        <v>846</v>
      </c>
      <c r="C26" s="75"/>
    </row>
    <row r="27" spans="1:16" s="73" customFormat="1" ht="25.5" customHeight="1" x14ac:dyDescent="0.45">
      <c r="J27" s="564" t="s">
        <v>299</v>
      </c>
      <c r="K27" s="564"/>
      <c r="L27" s="564"/>
      <c r="N27" s="564" t="s">
        <v>314</v>
      </c>
      <c r="O27" s="564"/>
      <c r="P27" s="564"/>
    </row>
    <row r="28" spans="1:16" s="73" customFormat="1" ht="25.5" customHeight="1" x14ac:dyDescent="0.45">
      <c r="J28" s="27" t="s">
        <v>995</v>
      </c>
      <c r="K28" s="65"/>
      <c r="L28" s="27" t="s">
        <v>83</v>
      </c>
      <c r="M28" s="519"/>
      <c r="N28" s="27" t="s">
        <v>995</v>
      </c>
      <c r="O28" s="65"/>
      <c r="P28" s="27" t="s">
        <v>83</v>
      </c>
    </row>
    <row r="29" spans="1:16" ht="25.5" customHeight="1" x14ac:dyDescent="0.45">
      <c r="D29" s="75" t="s">
        <v>400</v>
      </c>
    </row>
    <row r="30" spans="1:16" ht="25.5" customHeight="1" x14ac:dyDescent="0.45">
      <c r="D30" s="75" t="s">
        <v>401</v>
      </c>
      <c r="J30" s="52">
        <v>47144668.079999998</v>
      </c>
      <c r="L30" s="52">
        <v>69544792.680000007</v>
      </c>
      <c r="N30" s="52">
        <v>1665357.68</v>
      </c>
      <c r="P30" s="52">
        <v>12549793.68</v>
      </c>
    </row>
    <row r="31" spans="1:16" ht="25.5" customHeight="1" x14ac:dyDescent="0.45">
      <c r="D31" s="75" t="s">
        <v>402</v>
      </c>
      <c r="J31" s="52">
        <v>0</v>
      </c>
      <c r="L31" s="52">
        <v>2265876.7999999998</v>
      </c>
      <c r="N31" s="52">
        <v>0</v>
      </c>
      <c r="P31" s="52">
        <v>216276.8</v>
      </c>
    </row>
    <row r="32" spans="1:16" ht="25.5" customHeight="1" x14ac:dyDescent="0.45">
      <c r="D32" s="75" t="s">
        <v>403</v>
      </c>
      <c r="J32" s="52">
        <v>0</v>
      </c>
      <c r="L32" s="52">
        <v>0</v>
      </c>
      <c r="N32" s="52">
        <v>0</v>
      </c>
      <c r="P32" s="52">
        <v>0</v>
      </c>
    </row>
    <row r="33" spans="1:16" ht="25.5" customHeight="1" x14ac:dyDescent="0.45">
      <c r="D33" s="75" t="s">
        <v>404</v>
      </c>
      <c r="J33" s="52">
        <v>5316489.6900000004</v>
      </c>
      <c r="L33" s="52">
        <v>4358802.0199999996</v>
      </c>
      <c r="N33" s="52">
        <v>5316489.6900000004</v>
      </c>
      <c r="P33" s="52">
        <v>4347052.0199999996</v>
      </c>
    </row>
    <row r="34" spans="1:16" ht="25.5" customHeight="1" thickBot="1" x14ac:dyDescent="0.5">
      <c r="F34" s="75" t="s">
        <v>396</v>
      </c>
      <c r="J34" s="69">
        <f>SUM(J30:J33)</f>
        <v>52461157.769999996</v>
      </c>
      <c r="L34" s="69">
        <f>SUM(L30:L33)</f>
        <v>76169471.5</v>
      </c>
      <c r="N34" s="69">
        <f>SUM(N30:N33)</f>
        <v>6981847.3700000001</v>
      </c>
      <c r="P34" s="69">
        <f>SUM(P30:P33)</f>
        <v>17113122.5</v>
      </c>
    </row>
    <row r="35" spans="1:16" ht="25.5" customHeight="1" thickTop="1" x14ac:dyDescent="0.45">
      <c r="F35" s="75"/>
      <c r="J35" s="49"/>
      <c r="L35" s="49"/>
      <c r="N35" s="49"/>
      <c r="P35" s="49"/>
    </row>
    <row r="36" spans="1:16" ht="27.95" customHeight="1" x14ac:dyDescent="0.45">
      <c r="A36" s="565" t="s">
        <v>539</v>
      </c>
      <c r="B36" s="566"/>
      <c r="C36" s="566"/>
      <c r="D36" s="566"/>
      <c r="E36" s="566"/>
      <c r="F36" s="566"/>
      <c r="G36" s="566"/>
      <c r="H36" s="566"/>
      <c r="I36" s="566"/>
      <c r="J36" s="566"/>
      <c r="K36" s="566"/>
      <c r="L36" s="566"/>
      <c r="M36" s="566"/>
      <c r="N36" s="566"/>
      <c r="O36" s="566"/>
      <c r="P36" s="566"/>
    </row>
    <row r="37" spans="1:16" ht="27.95" customHeight="1" x14ac:dyDescent="0.45">
      <c r="A37" s="535"/>
      <c r="B37" s="536"/>
      <c r="C37" s="536"/>
      <c r="D37" s="536"/>
      <c r="E37" s="536"/>
      <c r="F37" s="536"/>
      <c r="G37" s="536"/>
      <c r="H37" s="536"/>
      <c r="I37" s="536"/>
      <c r="J37" s="536"/>
      <c r="K37" s="536"/>
      <c r="L37" s="536"/>
      <c r="M37" s="536"/>
      <c r="N37" s="536"/>
      <c r="O37" s="536"/>
      <c r="P37" s="536"/>
    </row>
    <row r="38" spans="1:16" ht="27.95" customHeight="1" x14ac:dyDescent="0.45">
      <c r="B38" s="75" t="s">
        <v>405</v>
      </c>
    </row>
    <row r="39" spans="1:16" s="73" customFormat="1" ht="27.95" customHeight="1" x14ac:dyDescent="0.45">
      <c r="J39" s="564" t="s">
        <v>299</v>
      </c>
      <c r="K39" s="564"/>
      <c r="L39" s="564"/>
      <c r="N39" s="564" t="s">
        <v>314</v>
      </c>
      <c r="O39" s="564"/>
      <c r="P39" s="564"/>
    </row>
    <row r="40" spans="1:16" s="73" customFormat="1" ht="27.95" customHeight="1" x14ac:dyDescent="0.45">
      <c r="J40" s="27" t="s">
        <v>995</v>
      </c>
      <c r="K40" s="65"/>
      <c r="L40" s="27" t="s">
        <v>83</v>
      </c>
      <c r="M40" s="519"/>
      <c r="N40" s="27" t="s">
        <v>995</v>
      </c>
      <c r="O40" s="65"/>
      <c r="P40" s="27" t="s">
        <v>83</v>
      </c>
    </row>
    <row r="41" spans="1:16" ht="27.95" customHeight="1" x14ac:dyDescent="0.45">
      <c r="D41" s="75" t="s">
        <v>406</v>
      </c>
      <c r="E41" s="75"/>
      <c r="J41" s="53">
        <v>30915327.899999999</v>
      </c>
      <c r="L41" s="53">
        <v>37956933.359999999</v>
      </c>
      <c r="N41" s="53">
        <v>31280997.75</v>
      </c>
      <c r="P41" s="53">
        <v>38335914.640000001</v>
      </c>
    </row>
    <row r="42" spans="1:16" ht="27.95" customHeight="1" x14ac:dyDescent="0.45">
      <c r="D42" s="75" t="s">
        <v>407</v>
      </c>
      <c r="E42" s="75"/>
      <c r="J42" s="53">
        <v>31950667.289999999</v>
      </c>
      <c r="L42" s="53">
        <v>9587533.8900000006</v>
      </c>
      <c r="N42" s="53">
        <v>31950667.289999999</v>
      </c>
      <c r="P42" s="53">
        <v>9587533.8900000006</v>
      </c>
    </row>
    <row r="43" spans="1:16" ht="27.95" customHeight="1" x14ac:dyDescent="0.45">
      <c r="D43" s="75" t="s">
        <v>408</v>
      </c>
      <c r="E43" s="75"/>
      <c r="J43" s="53">
        <v>12019859.1</v>
      </c>
      <c r="L43" s="53">
        <v>12295961.059999999</v>
      </c>
      <c r="N43" s="53">
        <v>6452275.2800000003</v>
      </c>
      <c r="P43" s="53">
        <v>6063779.2699999996</v>
      </c>
    </row>
    <row r="44" spans="1:16" ht="27.95" customHeight="1" x14ac:dyDescent="0.45">
      <c r="D44" s="75" t="s">
        <v>409</v>
      </c>
      <c r="E44" s="75"/>
      <c r="J44" s="53">
        <v>319504.77</v>
      </c>
      <c r="L44" s="53">
        <v>262200.38</v>
      </c>
      <c r="N44" s="53">
        <v>319399.77</v>
      </c>
      <c r="P44" s="53">
        <v>262200.38</v>
      </c>
    </row>
    <row r="45" spans="1:16" ht="27.95" customHeight="1" x14ac:dyDescent="0.45">
      <c r="D45" s="75" t="s">
        <v>410</v>
      </c>
      <c r="E45" s="75"/>
      <c r="J45" s="77">
        <v>1714732.8</v>
      </c>
      <c r="L45" s="77">
        <v>857635.77999999886</v>
      </c>
      <c r="N45" s="77">
        <v>1704727.3</v>
      </c>
      <c r="P45" s="77">
        <v>3373805.1999999993</v>
      </c>
    </row>
    <row r="46" spans="1:16" ht="27.95" customHeight="1" x14ac:dyDescent="0.45">
      <c r="D46" s="75"/>
      <c r="F46" s="75" t="s">
        <v>396</v>
      </c>
      <c r="J46" s="53">
        <f>SUM(J41:J45)</f>
        <v>76920091.859999985</v>
      </c>
      <c r="L46" s="53">
        <f>SUM(L41:L45)</f>
        <v>60960264.470000006</v>
      </c>
      <c r="N46" s="78">
        <f>SUM(N41:N45)</f>
        <v>71708067.389999986</v>
      </c>
      <c r="P46" s="53">
        <f>SUM(P41:P45)</f>
        <v>57623233.379999995</v>
      </c>
    </row>
    <row r="47" spans="1:16" ht="27.95" customHeight="1" thickBot="1" x14ac:dyDescent="0.5">
      <c r="D47" s="75" t="s">
        <v>411</v>
      </c>
      <c r="E47" s="75"/>
      <c r="J47" s="69">
        <f>+J46+J23</f>
        <v>129381249.62999998</v>
      </c>
      <c r="L47" s="69">
        <f>+L46+L23</f>
        <v>137129735.97</v>
      </c>
      <c r="N47" s="69">
        <f>+N46+N23</f>
        <v>78689914.75999999</v>
      </c>
      <c r="P47" s="69">
        <f>+P46+P23</f>
        <v>74736355.879999995</v>
      </c>
    </row>
    <row r="48" spans="1:16" ht="27.95" customHeight="1" thickTop="1" x14ac:dyDescent="0.45">
      <c r="D48" s="75"/>
      <c r="E48" s="75"/>
      <c r="J48" s="49"/>
      <c r="L48" s="49"/>
      <c r="N48" s="49"/>
      <c r="P48" s="49"/>
    </row>
    <row r="49" spans="1:16" s="76" customFormat="1" ht="27.95" customHeight="1" x14ac:dyDescent="0.45">
      <c r="A49" s="70" t="s">
        <v>412</v>
      </c>
      <c r="B49" s="74" t="s">
        <v>413</v>
      </c>
    </row>
    <row r="50" spans="1:16" s="73" customFormat="1" ht="27.95" customHeight="1" x14ac:dyDescent="0.45">
      <c r="J50" s="564" t="s">
        <v>299</v>
      </c>
      <c r="K50" s="564"/>
      <c r="L50" s="564"/>
      <c r="N50" s="564" t="s">
        <v>314</v>
      </c>
      <c r="O50" s="564"/>
      <c r="P50" s="564"/>
    </row>
    <row r="51" spans="1:16" s="73" customFormat="1" ht="27.95" customHeight="1" x14ac:dyDescent="0.45">
      <c r="J51" s="27" t="s">
        <v>995</v>
      </c>
      <c r="K51" s="65"/>
      <c r="L51" s="27" t="s">
        <v>83</v>
      </c>
      <c r="M51" s="519"/>
      <c r="N51" s="27" t="s">
        <v>995</v>
      </c>
      <c r="O51" s="65"/>
      <c r="P51" s="27" t="s">
        <v>83</v>
      </c>
    </row>
    <row r="52" spans="1:16" ht="27.95" customHeight="1" x14ac:dyDescent="0.45">
      <c r="D52" s="75" t="s">
        <v>414</v>
      </c>
      <c r="E52" s="75"/>
      <c r="J52" s="53">
        <v>38805875.420000002</v>
      </c>
      <c r="L52" s="53">
        <v>55103144.960000001</v>
      </c>
      <c r="N52" s="53">
        <v>37095842.479999997</v>
      </c>
      <c r="P52" s="53">
        <v>53151563.140000001</v>
      </c>
    </row>
    <row r="53" spans="1:16" ht="27.95" customHeight="1" x14ac:dyDescent="0.45">
      <c r="D53" s="75" t="s">
        <v>415</v>
      </c>
      <c r="E53" s="75"/>
      <c r="J53" s="53">
        <v>9574349.7799999993</v>
      </c>
      <c r="L53" s="53">
        <v>8039168.3499999996</v>
      </c>
      <c r="N53" s="53">
        <v>7270868.6600000001</v>
      </c>
      <c r="P53" s="53">
        <v>6353496.8399999999</v>
      </c>
    </row>
    <row r="54" spans="1:16" ht="27.95" customHeight="1" x14ac:dyDescent="0.45">
      <c r="D54" s="75" t="s">
        <v>416</v>
      </c>
      <c r="E54" s="75"/>
      <c r="J54" s="53">
        <v>4409567.5599999996</v>
      </c>
      <c r="L54" s="53">
        <v>4220020.8</v>
      </c>
      <c r="N54" s="53">
        <v>3781408.52</v>
      </c>
      <c r="P54" s="53">
        <v>3792688.8</v>
      </c>
    </row>
    <row r="55" spans="1:16" ht="27.95" customHeight="1" thickBot="1" x14ac:dyDescent="0.5">
      <c r="D55" s="75"/>
      <c r="F55" s="75" t="s">
        <v>396</v>
      </c>
      <c r="J55" s="69">
        <f>SUM(J52:J54)</f>
        <v>52789792.760000005</v>
      </c>
      <c r="L55" s="69">
        <f>SUM(L52:L54)</f>
        <v>67362334.109999999</v>
      </c>
      <c r="N55" s="69">
        <f>SUM(N52:N54)</f>
        <v>48148119.660000004</v>
      </c>
      <c r="P55" s="69">
        <f>SUM(P52:P54)</f>
        <v>63297748.780000001</v>
      </c>
    </row>
    <row r="56" spans="1:16" ht="27.95" customHeight="1" thickTop="1" x14ac:dyDescent="0.45">
      <c r="J56" s="49"/>
      <c r="L56" s="49"/>
      <c r="N56" s="49"/>
      <c r="P56" s="49"/>
    </row>
    <row r="57" spans="1:16" s="2" customFormat="1" ht="27.95" customHeight="1" x14ac:dyDescent="0.45">
      <c r="A57" s="70" t="s">
        <v>418</v>
      </c>
      <c r="B57" s="74"/>
      <c r="C57" s="75"/>
      <c r="D57" s="75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</row>
    <row r="58" spans="1:16" s="2" customFormat="1" ht="27.95" customHeight="1" x14ac:dyDescent="0.45">
      <c r="A58" s="53"/>
      <c r="C58" s="75" t="s">
        <v>419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</row>
    <row r="59" spans="1:16" s="2" customFormat="1" ht="27.95" customHeight="1" x14ac:dyDescent="0.45">
      <c r="A59" s="313"/>
      <c r="B59" s="313"/>
      <c r="C59" s="313"/>
      <c r="D59" s="313"/>
      <c r="E59" s="313"/>
      <c r="F59" s="313"/>
      <c r="G59" s="313"/>
      <c r="H59" s="313"/>
      <c r="I59" s="313"/>
      <c r="M59" s="313"/>
      <c r="N59" s="564" t="s">
        <v>314</v>
      </c>
      <c r="O59" s="564"/>
      <c r="P59" s="564"/>
    </row>
    <row r="60" spans="1:16" s="2" customFormat="1" ht="27.95" customHeight="1" x14ac:dyDescent="0.45">
      <c r="A60" s="53"/>
      <c r="B60" s="53"/>
      <c r="C60" s="53"/>
      <c r="D60" s="53"/>
      <c r="E60" s="53"/>
      <c r="J60" s="79" t="s">
        <v>420</v>
      </c>
      <c r="L60" s="313" t="s">
        <v>81</v>
      </c>
      <c r="M60" s="313"/>
      <c r="N60" s="27" t="s">
        <v>995</v>
      </c>
      <c r="O60" s="65"/>
      <c r="P60" s="27" t="s">
        <v>83</v>
      </c>
    </row>
    <row r="61" spans="1:16" s="2" customFormat="1" ht="27.95" customHeight="1" x14ac:dyDescent="0.45">
      <c r="A61" s="53"/>
      <c r="B61" s="75" t="s">
        <v>383</v>
      </c>
      <c r="E61" s="75"/>
      <c r="J61" s="313" t="s">
        <v>85</v>
      </c>
      <c r="L61" s="536" t="s">
        <v>86</v>
      </c>
      <c r="M61" s="53"/>
      <c r="N61" s="48">
        <v>189999700</v>
      </c>
      <c r="O61" s="48"/>
      <c r="P61" s="48">
        <v>189999700</v>
      </c>
    </row>
    <row r="62" spans="1:16" s="2" customFormat="1" ht="27.95" customHeight="1" x14ac:dyDescent="0.45">
      <c r="A62" s="53"/>
      <c r="B62" s="75" t="s">
        <v>421</v>
      </c>
      <c r="E62" s="75"/>
      <c r="F62" s="53"/>
      <c r="G62" s="80"/>
      <c r="H62" s="80"/>
      <c r="I62" s="80"/>
      <c r="M62" s="53"/>
      <c r="N62" s="48">
        <v>-14829785.01</v>
      </c>
      <c r="O62" s="48"/>
      <c r="P62" s="48">
        <v>-22920518.190000001</v>
      </c>
    </row>
    <row r="63" spans="1:16" s="2" customFormat="1" ht="27.95" customHeight="1" thickBot="1" x14ac:dyDescent="0.5">
      <c r="A63" s="53"/>
      <c r="B63" s="53"/>
      <c r="E63" s="79" t="s">
        <v>396</v>
      </c>
      <c r="G63" s="53"/>
      <c r="H63" s="53"/>
      <c r="I63" s="53"/>
      <c r="M63" s="53"/>
      <c r="N63" s="68">
        <f>SUM(N61:N62)</f>
        <v>175169914.99000001</v>
      </c>
      <c r="O63" s="48"/>
      <c r="P63" s="68">
        <f>SUM(P61:P62)</f>
        <v>167079181.81</v>
      </c>
    </row>
    <row r="64" spans="1:16" s="2" customFormat="1" ht="27.95" customHeight="1" thickTop="1" x14ac:dyDescent="0.45">
      <c r="A64" s="53"/>
      <c r="C64" s="75" t="s">
        <v>1105</v>
      </c>
      <c r="D64" s="53"/>
      <c r="E64" s="53"/>
      <c r="F64" s="53"/>
      <c r="G64" s="53"/>
      <c r="H64" s="53"/>
      <c r="I64" s="53"/>
      <c r="J64" s="53"/>
      <c r="K64" s="53"/>
      <c r="L64" s="53"/>
      <c r="M64" s="53"/>
    </row>
    <row r="65" spans="1:16" s="2" customFormat="1" ht="27.95" customHeight="1" x14ac:dyDescent="0.45">
      <c r="A65" s="75" t="s">
        <v>1104</v>
      </c>
      <c r="B65" s="75"/>
      <c r="D65" s="75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</row>
    <row r="66" spans="1:16" s="76" customFormat="1" ht="26.25" customHeight="1" x14ac:dyDescent="0.45"/>
    <row r="67" spans="1:16" ht="26.25" customHeight="1" x14ac:dyDescent="0.45"/>
    <row r="68" spans="1:16" s="73" customFormat="1" ht="26.25" customHeight="1" x14ac:dyDescent="0.45"/>
    <row r="75" spans="1:16" ht="28.5" customHeight="1" x14ac:dyDescent="0.45">
      <c r="B75" s="75"/>
      <c r="C75" s="75"/>
      <c r="D75" s="75"/>
    </row>
    <row r="76" spans="1:16" ht="25.5" customHeight="1" x14ac:dyDescent="0.45">
      <c r="B76" s="75"/>
      <c r="C76" s="75"/>
      <c r="D76" s="75"/>
    </row>
    <row r="77" spans="1:16" ht="25.5" customHeight="1" x14ac:dyDescent="0.45">
      <c r="B77" s="75"/>
      <c r="C77" s="75"/>
      <c r="D77" s="75"/>
    </row>
    <row r="78" spans="1:16" ht="25.5" customHeight="1" x14ac:dyDescent="0.45">
      <c r="B78" s="75"/>
      <c r="C78" s="75"/>
      <c r="D78" s="75"/>
    </row>
    <row r="79" spans="1:16" ht="25.5" customHeight="1" x14ac:dyDescent="0.45"/>
    <row r="82" ht="27.95" customHeight="1" x14ac:dyDescent="0.45"/>
  </sheetData>
  <mergeCells count="15">
    <mergeCell ref="N59:P59"/>
    <mergeCell ref="A36:P36"/>
    <mergeCell ref="J50:L50"/>
    <mergeCell ref="N50:P50"/>
    <mergeCell ref="A1:P1"/>
    <mergeCell ref="J19:L19"/>
    <mergeCell ref="N19:P19"/>
    <mergeCell ref="J27:L27"/>
    <mergeCell ref="N27:P27"/>
    <mergeCell ref="J39:L39"/>
    <mergeCell ref="N39:P39"/>
    <mergeCell ref="J10:L10"/>
    <mergeCell ref="N10:P10"/>
    <mergeCell ref="J3:L3"/>
    <mergeCell ref="N3:P3"/>
  </mergeCells>
  <pageMargins left="0.78740157480314965" right="0.19685039370078741" top="0.59055118110236227" bottom="0.6" header="0.35433070866141736" footer="0.35433070866141736"/>
  <pageSetup paperSize="9" scale="9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zoomScale="90" zoomScaleNormal="100" zoomScaleSheetLayoutView="90" workbookViewId="0">
      <selection activeCell="A2" sqref="A2"/>
    </sheetView>
  </sheetViews>
  <sheetFormatPr defaultRowHeight="23.25" customHeight="1" x14ac:dyDescent="0.45"/>
  <cols>
    <col min="1" max="1" width="5.85546875" style="2" customWidth="1"/>
    <col min="2" max="2" width="5.42578125" style="2" customWidth="1"/>
    <col min="3" max="5" width="9.140625" style="2" customWidth="1"/>
    <col min="6" max="6" width="13.28515625" style="2" customWidth="1"/>
    <col min="7" max="7" width="1" style="2" customWidth="1"/>
    <col min="8" max="8" width="15.85546875" style="53" customWidth="1"/>
    <col min="9" max="9" width="1" style="53" customWidth="1"/>
    <col min="10" max="10" width="15.85546875" style="53" customWidth="1"/>
    <col min="11" max="11" width="1" style="53" customWidth="1"/>
    <col min="12" max="12" width="15.85546875" style="53" customWidth="1"/>
    <col min="13" max="13" width="2.5703125" style="2" customWidth="1"/>
    <col min="14" max="16384" width="9.140625" style="2"/>
  </cols>
  <sheetData>
    <row r="1" spans="1:12" ht="25.5" customHeight="1" x14ac:dyDescent="0.45">
      <c r="A1" s="558" t="s">
        <v>589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</row>
    <row r="2" spans="1:12" ht="25.5" customHeight="1" x14ac:dyDescent="0.45"/>
    <row r="3" spans="1:12" s="1" customFormat="1" ht="25.5" customHeight="1" x14ac:dyDescent="0.45">
      <c r="A3" s="1" t="s">
        <v>422</v>
      </c>
      <c r="H3" s="76"/>
      <c r="I3" s="76"/>
      <c r="J3" s="76"/>
      <c r="K3" s="76"/>
      <c r="L3" s="76"/>
    </row>
    <row r="4" spans="1:12" s="3" customFormat="1" ht="25.5" customHeight="1" x14ac:dyDescent="0.45">
      <c r="H4" s="564" t="s">
        <v>423</v>
      </c>
      <c r="I4" s="564"/>
      <c r="J4" s="564"/>
      <c r="K4" s="564"/>
      <c r="L4" s="564"/>
    </row>
    <row r="5" spans="1:12" s="3" customFormat="1" ht="25.5" customHeight="1" x14ac:dyDescent="0.45">
      <c r="H5" s="81" t="s">
        <v>424</v>
      </c>
      <c r="I5" s="44"/>
      <c r="J5" s="81" t="s">
        <v>425</v>
      </c>
      <c r="K5" s="82"/>
      <c r="L5" s="567" t="s">
        <v>396</v>
      </c>
    </row>
    <row r="6" spans="1:12" s="3" customFormat="1" ht="25.5" customHeight="1" x14ac:dyDescent="0.45">
      <c r="H6" s="83"/>
      <c r="I6" s="44"/>
      <c r="J6" s="83" t="s">
        <v>426</v>
      </c>
      <c r="K6" s="82"/>
      <c r="L6" s="568"/>
    </row>
    <row r="7" spans="1:12" ht="25.5" customHeight="1" x14ac:dyDescent="0.45">
      <c r="B7" s="2" t="s">
        <v>427</v>
      </c>
    </row>
    <row r="8" spans="1:12" ht="25.5" customHeight="1" x14ac:dyDescent="0.45">
      <c r="C8" s="2" t="s">
        <v>428</v>
      </c>
      <c r="H8" s="52">
        <v>513434.10000000003</v>
      </c>
      <c r="I8" s="52"/>
      <c r="J8" s="52">
        <v>2594272.9899999998</v>
      </c>
      <c r="K8" s="52"/>
      <c r="L8" s="52">
        <f>SUM(H8:K8)</f>
        <v>3107707.09</v>
      </c>
    </row>
    <row r="9" spans="1:12" ht="25.5" customHeight="1" x14ac:dyDescent="0.45">
      <c r="C9" s="2" t="s">
        <v>429</v>
      </c>
      <c r="H9" s="52">
        <v>0</v>
      </c>
      <c r="I9" s="52"/>
      <c r="J9" s="52">
        <v>0</v>
      </c>
      <c r="K9" s="52"/>
      <c r="L9" s="52">
        <f>SUM(H9:K9)</f>
        <v>0</v>
      </c>
    </row>
    <row r="10" spans="1:12" ht="25.5" customHeight="1" x14ac:dyDescent="0.45">
      <c r="C10" s="2" t="s">
        <v>430</v>
      </c>
      <c r="H10" s="52">
        <v>-36538.28</v>
      </c>
      <c r="I10" s="52"/>
      <c r="J10" s="52">
        <v>-184620.17</v>
      </c>
      <c r="K10" s="52"/>
      <c r="L10" s="52">
        <f>SUM(H10:K10)</f>
        <v>-221158.45</v>
      </c>
    </row>
    <row r="11" spans="1:12" ht="25.5" customHeight="1" x14ac:dyDescent="0.45">
      <c r="C11" s="2" t="s">
        <v>431</v>
      </c>
      <c r="H11" s="92">
        <f>SUM(H8:H10)</f>
        <v>476895.82000000007</v>
      </c>
      <c r="I11" s="52"/>
      <c r="J11" s="92">
        <f>SUM(J8:J10)</f>
        <v>2409652.8199999998</v>
      </c>
      <c r="K11" s="52"/>
      <c r="L11" s="92">
        <f>SUM(L8:L10)</f>
        <v>2886548.6399999997</v>
      </c>
    </row>
    <row r="12" spans="1:12" ht="25.5" customHeight="1" x14ac:dyDescent="0.45">
      <c r="C12" s="2" t="s">
        <v>429</v>
      </c>
      <c r="H12" s="51">
        <v>0</v>
      </c>
      <c r="I12" s="51"/>
      <c r="J12" s="51">
        <v>0</v>
      </c>
      <c r="K12" s="51"/>
      <c r="L12" s="51">
        <f>SUM(H12:J12)</f>
        <v>0</v>
      </c>
    </row>
    <row r="13" spans="1:12" ht="25.5" customHeight="1" x14ac:dyDescent="0.45">
      <c r="C13" s="2" t="s">
        <v>430</v>
      </c>
      <c r="H13" s="52">
        <v>23093.46</v>
      </c>
      <c r="I13" s="52"/>
      <c r="J13" s="52">
        <v>116686.34</v>
      </c>
      <c r="K13" s="52"/>
      <c r="L13" s="52">
        <f>SUM(H13:J13)</f>
        <v>139779.79999999999</v>
      </c>
    </row>
    <row r="14" spans="1:12" ht="25.5" customHeight="1" x14ac:dyDescent="0.45">
      <c r="C14" s="2" t="s">
        <v>1015</v>
      </c>
      <c r="H14" s="84">
        <f>SUM(H11:H13)</f>
        <v>499989.28000000009</v>
      </c>
      <c r="I14" s="52"/>
      <c r="J14" s="84">
        <f>SUM(J11:J13)</f>
        <v>2526339.1599999997</v>
      </c>
      <c r="K14" s="52"/>
      <c r="L14" s="84">
        <f>SUM(L11:L13)</f>
        <v>3026328.4399999995</v>
      </c>
    </row>
    <row r="15" spans="1:12" ht="25.5" customHeight="1" x14ac:dyDescent="0.45">
      <c r="B15" s="2" t="s">
        <v>432</v>
      </c>
      <c r="H15" s="52"/>
      <c r="I15" s="52"/>
      <c r="J15" s="52"/>
      <c r="K15" s="52"/>
      <c r="L15" s="52"/>
    </row>
    <row r="16" spans="1:12" ht="25.5" customHeight="1" x14ac:dyDescent="0.45">
      <c r="C16" s="2" t="s">
        <v>428</v>
      </c>
      <c r="H16" s="52">
        <v>0</v>
      </c>
      <c r="I16" s="52"/>
      <c r="J16" s="52">
        <v>-2374292.54</v>
      </c>
      <c r="K16" s="52"/>
      <c r="L16" s="52">
        <f>SUM(H16:J16)</f>
        <v>-2374292.54</v>
      </c>
    </row>
    <row r="17" spans="2:12" ht="25.5" customHeight="1" x14ac:dyDescent="0.45">
      <c r="C17" s="2" t="s">
        <v>433</v>
      </c>
      <c r="H17" s="52">
        <v>0</v>
      </c>
      <c r="I17" s="52"/>
      <c r="J17" s="52">
        <v>-166957.31</v>
      </c>
      <c r="K17" s="52"/>
      <c r="L17" s="52">
        <f>SUM(H17:J17)</f>
        <v>-166957.31</v>
      </c>
    </row>
    <row r="18" spans="2:12" ht="25.5" customHeight="1" x14ac:dyDescent="0.45">
      <c r="C18" s="2" t="s">
        <v>430</v>
      </c>
      <c r="H18" s="52">
        <v>0</v>
      </c>
      <c r="I18" s="52"/>
      <c r="J18" s="52">
        <v>215439.96</v>
      </c>
      <c r="K18" s="52"/>
      <c r="L18" s="52">
        <f>SUM(H18:J18)</f>
        <v>215439.96</v>
      </c>
    </row>
    <row r="19" spans="2:12" ht="25.5" customHeight="1" x14ac:dyDescent="0.45">
      <c r="C19" s="2" t="s">
        <v>431</v>
      </c>
      <c r="H19" s="92">
        <f>SUM(H16:H18)</f>
        <v>0</v>
      </c>
      <c r="I19" s="52"/>
      <c r="J19" s="92">
        <f>SUM(J16:J18)</f>
        <v>-2325809.89</v>
      </c>
      <c r="K19" s="52"/>
      <c r="L19" s="92">
        <f>SUM(L16:L18)</f>
        <v>-2325809.89</v>
      </c>
    </row>
    <row r="20" spans="2:12" ht="25.5" customHeight="1" x14ac:dyDescent="0.45">
      <c r="C20" s="2" t="s">
        <v>434</v>
      </c>
      <c r="H20" s="51">
        <v>0</v>
      </c>
      <c r="I20" s="51"/>
      <c r="J20" s="51">
        <v>-117691.21</v>
      </c>
      <c r="K20" s="51"/>
      <c r="L20" s="51">
        <f>SUM(H20:J20)</f>
        <v>-117691.21</v>
      </c>
    </row>
    <row r="21" spans="2:12" ht="25.5" customHeight="1" x14ac:dyDescent="0.45">
      <c r="C21" s="2" t="s">
        <v>430</v>
      </c>
      <c r="H21" s="52">
        <v>0</v>
      </c>
      <c r="I21" s="52"/>
      <c r="J21" s="52">
        <v>-82837.429999999993</v>
      </c>
      <c r="K21" s="52"/>
      <c r="L21" s="52">
        <f>SUM(H21:J21)</f>
        <v>-82837.429999999993</v>
      </c>
    </row>
    <row r="22" spans="2:12" ht="25.5" customHeight="1" x14ac:dyDescent="0.45">
      <c r="C22" s="2" t="s">
        <v>1015</v>
      </c>
      <c r="H22" s="84">
        <f>SUM(H19:H21)</f>
        <v>0</v>
      </c>
      <c r="I22" s="52"/>
      <c r="J22" s="84">
        <f>SUM(J19:J21)</f>
        <v>-2526338.5300000003</v>
      </c>
      <c r="K22" s="52"/>
      <c r="L22" s="84">
        <f>SUM(L19:L21)</f>
        <v>-2526338.5300000003</v>
      </c>
    </row>
    <row r="23" spans="2:12" ht="25.5" customHeight="1" x14ac:dyDescent="0.45">
      <c r="B23" s="2" t="s">
        <v>435</v>
      </c>
      <c r="H23" s="52"/>
      <c r="I23" s="52"/>
      <c r="J23" s="52"/>
      <c r="K23" s="52"/>
      <c r="L23" s="52"/>
    </row>
    <row r="24" spans="2:12" ht="25.5" customHeight="1" thickBot="1" x14ac:dyDescent="0.5">
      <c r="C24" s="2" t="s">
        <v>1015</v>
      </c>
      <c r="H24" s="85">
        <f>+H14+H22</f>
        <v>499989.28000000009</v>
      </c>
      <c r="I24" s="52"/>
      <c r="J24" s="85">
        <f>+J14+J22</f>
        <v>0.62999999942258</v>
      </c>
      <c r="K24" s="52"/>
      <c r="L24" s="85">
        <f>+L14+L22</f>
        <v>499989.90999999922</v>
      </c>
    </row>
    <row r="25" spans="2:12" ht="25.5" customHeight="1" thickTop="1" thickBot="1" x14ac:dyDescent="0.5">
      <c r="C25" s="2" t="s">
        <v>431</v>
      </c>
      <c r="H25" s="85">
        <f>+H11+H19</f>
        <v>476895.82000000007</v>
      </c>
      <c r="I25" s="52"/>
      <c r="J25" s="85">
        <f>+J11+J19</f>
        <v>83842.929999999702</v>
      </c>
      <c r="K25" s="52"/>
      <c r="L25" s="85">
        <f>+L11+L19</f>
        <v>560738.74999999953</v>
      </c>
    </row>
    <row r="26" spans="2:12" ht="32.25" customHeight="1" thickTop="1" x14ac:dyDescent="0.45">
      <c r="H26" s="86"/>
      <c r="I26" s="86"/>
      <c r="J26" s="87" t="s">
        <v>436</v>
      </c>
      <c r="K26" s="87"/>
      <c r="L26" s="87" t="s">
        <v>437</v>
      </c>
    </row>
    <row r="27" spans="2:12" ht="25.5" customHeight="1" x14ac:dyDescent="0.45">
      <c r="B27" s="2" t="s">
        <v>1016</v>
      </c>
      <c r="H27" s="86"/>
      <c r="I27" s="86"/>
      <c r="J27" s="52">
        <v>117691.21</v>
      </c>
      <c r="K27" s="52"/>
      <c r="L27" s="52">
        <v>87899.26</v>
      </c>
    </row>
    <row r="28" spans="2:12" ht="25.5" customHeight="1" x14ac:dyDescent="0.45">
      <c r="B28" s="2" t="s">
        <v>1017</v>
      </c>
      <c r="H28" s="86"/>
      <c r="I28" s="86"/>
      <c r="J28" s="52">
        <v>124874.94</v>
      </c>
      <c r="K28" s="52"/>
      <c r="L28" s="52">
        <v>93313.46</v>
      </c>
    </row>
    <row r="29" spans="2:12" ht="34.5" customHeight="1" x14ac:dyDescent="0.45">
      <c r="B29" s="2" t="s">
        <v>1064</v>
      </c>
      <c r="J29" s="52"/>
      <c r="K29" s="52"/>
      <c r="L29" s="52"/>
    </row>
  </sheetData>
  <mergeCells count="3">
    <mergeCell ref="A1:L1"/>
    <mergeCell ref="H4:L4"/>
    <mergeCell ref="L5:L6"/>
  </mergeCells>
  <pageMargins left="0.78740157480314965" right="0.39370078740157483" top="0.59055118110236227" bottom="0.19685039370078741" header="0.23622047244094491" footer="0.19685039370078741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view="pageBreakPreview" topLeftCell="F15" zoomScale="80" zoomScaleNormal="80" zoomScaleSheetLayoutView="80" workbookViewId="0">
      <selection activeCell="AE24" sqref="AE24"/>
    </sheetView>
  </sheetViews>
  <sheetFormatPr defaultRowHeight="29.1" customHeight="1" x14ac:dyDescent="0.45"/>
  <cols>
    <col min="1" max="1" width="5.7109375" style="2" customWidth="1"/>
    <col min="2" max="2" width="4.5703125" style="2" customWidth="1"/>
    <col min="3" max="3" width="21.7109375" style="2" customWidth="1"/>
    <col min="4" max="4" width="2" style="2" customWidth="1"/>
    <col min="5" max="5" width="15.7109375" style="2" customWidth="1"/>
    <col min="6" max="6" width="1.7109375" style="2" customWidth="1"/>
    <col min="7" max="7" width="15.7109375" style="2" customWidth="1"/>
    <col min="8" max="8" width="1.7109375" style="2" customWidth="1"/>
    <col min="9" max="9" width="15.7109375" style="2" customWidth="1"/>
    <col min="10" max="10" width="1.7109375" style="2" customWidth="1"/>
    <col min="11" max="11" width="15.7109375" style="2" customWidth="1"/>
    <col min="12" max="12" width="1.7109375" style="2" customWidth="1"/>
    <col min="13" max="13" width="15.7109375" style="2" customWidth="1"/>
    <col min="14" max="14" width="2" style="2" customWidth="1"/>
    <col min="15" max="15" width="15.7109375" style="2" customWidth="1"/>
    <col min="16" max="16" width="1.7109375" style="2" customWidth="1"/>
    <col min="17" max="17" width="15.7109375" style="2" customWidth="1"/>
    <col min="18" max="18" width="1.7109375" style="2" customWidth="1"/>
    <col min="19" max="19" width="15.7109375" style="2" customWidth="1"/>
    <col min="20" max="20" width="1.7109375" style="2" customWidth="1"/>
    <col min="21" max="21" width="15.7109375" style="2" customWidth="1"/>
    <col min="22" max="22" width="1.7109375" style="2" customWidth="1"/>
    <col min="23" max="23" width="15.7109375" style="2" customWidth="1"/>
    <col min="24" max="24" width="1.7109375" style="2" customWidth="1"/>
    <col min="25" max="25" width="15.7109375" style="2" customWidth="1"/>
    <col min="26" max="26" width="1.7109375" style="2" customWidth="1"/>
    <col min="27" max="27" width="15.7109375" style="2" customWidth="1"/>
    <col min="28" max="28" width="1.5703125" style="2" customWidth="1"/>
    <col min="29" max="29" width="15.7109375" style="2" customWidth="1"/>
    <col min="30" max="30" width="1.7109375" style="2" customWidth="1"/>
    <col min="31" max="31" width="15.7109375" style="2" customWidth="1"/>
    <col min="32" max="32" width="1.7109375" style="2" customWidth="1"/>
    <col min="33" max="33" width="16" style="2" bestFit="1" customWidth="1"/>
    <col min="34" max="16384" width="9.140625" style="2"/>
  </cols>
  <sheetData>
    <row r="1" spans="1:31" ht="29.1" customHeight="1" x14ac:dyDescent="0.45">
      <c r="A1" s="558" t="s">
        <v>601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  <c r="P1" s="559"/>
      <c r="Q1" s="559"/>
      <c r="R1" s="559"/>
      <c r="S1" s="559"/>
      <c r="T1" s="559"/>
      <c r="U1" s="559"/>
      <c r="V1" s="559"/>
      <c r="W1" s="559"/>
      <c r="X1" s="559"/>
      <c r="Y1" s="559"/>
      <c r="Z1" s="559"/>
      <c r="AA1" s="559"/>
      <c r="AB1" s="559"/>
      <c r="AC1" s="559"/>
      <c r="AD1" s="559"/>
      <c r="AE1" s="559"/>
    </row>
    <row r="3" spans="1:31" s="1" customFormat="1" ht="29.1" customHeight="1" x14ac:dyDescent="0.45">
      <c r="A3" s="1" t="s">
        <v>439</v>
      </c>
    </row>
    <row r="4" spans="1:31" s="88" customFormat="1" ht="29.1" customHeight="1" x14ac:dyDescent="0.5">
      <c r="E4" s="569" t="s">
        <v>299</v>
      </c>
      <c r="F4" s="569"/>
      <c r="G4" s="569"/>
      <c r="H4" s="569"/>
      <c r="I4" s="569"/>
      <c r="J4" s="569"/>
      <c r="K4" s="569"/>
      <c r="L4" s="569"/>
      <c r="M4" s="569"/>
      <c r="N4" s="569"/>
      <c r="O4" s="569"/>
      <c r="P4" s="569"/>
      <c r="Q4" s="569"/>
      <c r="R4" s="569"/>
      <c r="S4" s="569"/>
      <c r="T4" s="569"/>
      <c r="U4" s="569"/>
      <c r="V4" s="569"/>
      <c r="W4" s="569"/>
      <c r="X4" s="569"/>
      <c r="Y4" s="569"/>
      <c r="Z4" s="569"/>
      <c r="AA4" s="569"/>
      <c r="AB4" s="569"/>
      <c r="AC4" s="569"/>
      <c r="AD4" s="569"/>
      <c r="AE4" s="569"/>
    </row>
    <row r="5" spans="1:31" s="88" customFormat="1" ht="87" x14ac:dyDescent="0.5">
      <c r="E5" s="89" t="s">
        <v>424</v>
      </c>
      <c r="G5" s="89" t="s">
        <v>145</v>
      </c>
      <c r="I5" s="89" t="s">
        <v>147</v>
      </c>
      <c r="K5" s="97" t="s">
        <v>440</v>
      </c>
      <c r="M5" s="89" t="s">
        <v>158</v>
      </c>
      <c r="O5" s="97" t="s">
        <v>441</v>
      </c>
      <c r="Q5" s="97" t="s">
        <v>155</v>
      </c>
      <c r="S5" s="89" t="s">
        <v>153</v>
      </c>
      <c r="U5" s="97" t="s">
        <v>442</v>
      </c>
      <c r="W5" s="97" t="s">
        <v>160</v>
      </c>
      <c r="Y5" s="97" t="s">
        <v>443</v>
      </c>
      <c r="AA5" s="89" t="s">
        <v>161</v>
      </c>
      <c r="AB5" s="90"/>
      <c r="AC5" s="97" t="s">
        <v>444</v>
      </c>
      <c r="AE5" s="89" t="s">
        <v>396</v>
      </c>
    </row>
    <row r="6" spans="1:31" ht="29.1" customHeight="1" x14ac:dyDescent="0.45">
      <c r="A6" s="2" t="s">
        <v>445</v>
      </c>
    </row>
    <row r="7" spans="1:31" ht="29.1" customHeight="1" x14ac:dyDescent="0.45">
      <c r="B7" s="2" t="s">
        <v>428</v>
      </c>
      <c r="E7" s="52">
        <v>40000000</v>
      </c>
      <c r="F7" s="52"/>
      <c r="G7" s="52">
        <v>27004151.09</v>
      </c>
      <c r="H7" s="52"/>
      <c r="I7" s="52">
        <v>2709581434.4799995</v>
      </c>
      <c r="J7" s="52"/>
      <c r="K7" s="52">
        <v>217546509.06999999</v>
      </c>
      <c r="L7" s="52"/>
      <c r="M7" s="52">
        <v>29318462.120000005</v>
      </c>
      <c r="N7" s="52"/>
      <c r="O7" s="52">
        <v>11681905.510000002</v>
      </c>
      <c r="P7" s="52"/>
      <c r="Q7" s="52">
        <v>1170045</v>
      </c>
      <c r="R7" s="52"/>
      <c r="S7" s="52">
        <v>2000000</v>
      </c>
      <c r="T7" s="52"/>
      <c r="U7" s="52">
        <v>2340043.2200000002</v>
      </c>
      <c r="V7" s="52"/>
      <c r="W7" s="52">
        <v>16826122.969999995</v>
      </c>
      <c r="X7" s="52"/>
      <c r="Y7" s="52">
        <v>857482243.5</v>
      </c>
      <c r="Z7" s="52"/>
      <c r="AA7" s="52">
        <v>4373569.7499999991</v>
      </c>
      <c r="AB7" s="52"/>
      <c r="AC7" s="52">
        <v>3751890.1300000004</v>
      </c>
      <c r="AD7" s="52"/>
      <c r="AE7" s="52">
        <f>SUM(E7:AC7)</f>
        <v>3923076376.8399997</v>
      </c>
    </row>
    <row r="8" spans="1:31" ht="29.1" customHeight="1" x14ac:dyDescent="0.45">
      <c r="B8" s="2" t="s">
        <v>446</v>
      </c>
      <c r="E8" s="52">
        <v>0</v>
      </c>
      <c r="F8" s="52"/>
      <c r="G8" s="52">
        <v>0</v>
      </c>
      <c r="H8" s="52"/>
      <c r="I8" s="52">
        <v>0</v>
      </c>
      <c r="J8" s="52"/>
      <c r="K8" s="52">
        <v>108813817.36</v>
      </c>
      <c r="L8" s="52"/>
      <c r="M8" s="52">
        <v>4601207.3600000003</v>
      </c>
      <c r="N8" s="52"/>
      <c r="O8" s="52">
        <v>3140775.95</v>
      </c>
      <c r="P8" s="52"/>
      <c r="Q8" s="52">
        <v>0</v>
      </c>
      <c r="R8" s="52"/>
      <c r="S8" s="52">
        <v>0</v>
      </c>
      <c r="T8" s="52"/>
      <c r="U8" s="52">
        <v>515342.09</v>
      </c>
      <c r="V8" s="52"/>
      <c r="W8" s="52">
        <v>1800251.16</v>
      </c>
      <c r="X8" s="52"/>
      <c r="Y8" s="52">
        <v>166998180</v>
      </c>
      <c r="Z8" s="52"/>
      <c r="AA8" s="52">
        <v>2374300</v>
      </c>
      <c r="AB8" s="52"/>
      <c r="AC8" s="52">
        <v>406410</v>
      </c>
      <c r="AD8" s="52"/>
      <c r="AE8" s="52">
        <f>SUM(E8:AC8)</f>
        <v>288650283.92000002</v>
      </c>
    </row>
    <row r="9" spans="1:31" ht="29.1" customHeight="1" x14ac:dyDescent="0.45">
      <c r="B9" s="2" t="s">
        <v>447</v>
      </c>
      <c r="E9" s="52">
        <v>0</v>
      </c>
      <c r="F9" s="52"/>
      <c r="G9" s="52">
        <v>0</v>
      </c>
      <c r="H9" s="52"/>
      <c r="I9" s="52">
        <v>0</v>
      </c>
      <c r="J9" s="52"/>
      <c r="K9" s="52">
        <v>0</v>
      </c>
      <c r="L9" s="52"/>
      <c r="M9" s="52">
        <v>0</v>
      </c>
      <c r="N9" s="52"/>
      <c r="O9" s="52">
        <v>0</v>
      </c>
      <c r="P9" s="52"/>
      <c r="Q9" s="52">
        <v>0</v>
      </c>
      <c r="R9" s="52"/>
      <c r="S9" s="52">
        <v>0</v>
      </c>
      <c r="T9" s="52"/>
      <c r="U9" s="52">
        <v>-22182</v>
      </c>
      <c r="V9" s="52"/>
      <c r="W9" s="52">
        <v>-596122.34</v>
      </c>
      <c r="X9" s="52"/>
      <c r="Y9" s="52">
        <v>0</v>
      </c>
      <c r="Z9" s="52"/>
      <c r="AA9" s="52">
        <v>0</v>
      </c>
      <c r="AB9" s="52"/>
      <c r="AC9" s="52">
        <v>-3613200</v>
      </c>
      <c r="AD9" s="52"/>
      <c r="AE9" s="52">
        <f>SUM(E9:AC9)</f>
        <v>-4231504.34</v>
      </c>
    </row>
    <row r="10" spans="1:31" ht="29.1" customHeight="1" x14ac:dyDescent="0.45">
      <c r="B10" s="2" t="s">
        <v>448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>
        <f>SUM(E10:AC10)</f>
        <v>0</v>
      </c>
    </row>
    <row r="11" spans="1:31" ht="29.1" customHeight="1" x14ac:dyDescent="0.45">
      <c r="B11" s="2" t="s">
        <v>378</v>
      </c>
      <c r="E11" s="52">
        <v>0</v>
      </c>
      <c r="F11" s="52"/>
      <c r="G11" s="52">
        <v>0</v>
      </c>
      <c r="H11" s="52"/>
      <c r="I11" s="52">
        <v>-192826035.53999999</v>
      </c>
      <c r="J11" s="52"/>
      <c r="K11" s="52">
        <v>-22073682.82</v>
      </c>
      <c r="L11" s="52"/>
      <c r="M11" s="52">
        <v>-2267428.2200000002</v>
      </c>
      <c r="N11" s="52"/>
      <c r="O11" s="52">
        <v>-260728.13</v>
      </c>
      <c r="P11" s="52"/>
      <c r="Q11" s="52">
        <v>0</v>
      </c>
      <c r="R11" s="52"/>
      <c r="S11" s="52">
        <v>0</v>
      </c>
      <c r="T11" s="52"/>
      <c r="U11" s="52">
        <v>0</v>
      </c>
      <c r="V11" s="52"/>
      <c r="W11" s="52">
        <v>-338319.78</v>
      </c>
      <c r="X11" s="52"/>
      <c r="Y11" s="52">
        <v>0</v>
      </c>
      <c r="Z11" s="52"/>
      <c r="AA11" s="52">
        <v>-85985.57</v>
      </c>
      <c r="AB11" s="52"/>
      <c r="AC11" s="52">
        <v>-38791.78</v>
      </c>
      <c r="AD11" s="52"/>
      <c r="AE11" s="91">
        <f>SUM(E11:AC11)</f>
        <v>-217890971.83999997</v>
      </c>
    </row>
    <row r="12" spans="1:31" ht="29.1" customHeight="1" x14ac:dyDescent="0.45">
      <c r="B12" s="2" t="s">
        <v>431</v>
      </c>
      <c r="E12" s="92">
        <f>SUM(E7:E11)</f>
        <v>40000000</v>
      </c>
      <c r="F12" s="52"/>
      <c r="G12" s="92">
        <f>SUM(G7:G11)</f>
        <v>27004151.09</v>
      </c>
      <c r="H12" s="52"/>
      <c r="I12" s="92">
        <f>SUM(I7:I11)</f>
        <v>2516755398.9399996</v>
      </c>
      <c r="J12" s="52"/>
      <c r="K12" s="92">
        <f>SUM(K7:K11)</f>
        <v>304286643.61000001</v>
      </c>
      <c r="L12" s="52"/>
      <c r="M12" s="92">
        <f>SUM(M7:M11)</f>
        <v>31652241.260000005</v>
      </c>
      <c r="N12" s="52"/>
      <c r="O12" s="92">
        <f>SUM(O7:O11)</f>
        <v>14561953.33</v>
      </c>
      <c r="P12" s="52"/>
      <c r="Q12" s="92">
        <f>SUM(Q7:Q11)</f>
        <v>1170045</v>
      </c>
      <c r="R12" s="52"/>
      <c r="S12" s="92">
        <f>SUM(S7:S11)</f>
        <v>2000000</v>
      </c>
      <c r="T12" s="52"/>
      <c r="U12" s="92">
        <f>SUM(U7:U11)</f>
        <v>2833203.31</v>
      </c>
      <c r="V12" s="52"/>
      <c r="W12" s="92">
        <f>SUM(W7:W11)</f>
        <v>17691932.009999994</v>
      </c>
      <c r="X12" s="52"/>
      <c r="Y12" s="92">
        <f>SUM(Y7:Y11)</f>
        <v>1024480423.5</v>
      </c>
      <c r="Z12" s="52"/>
      <c r="AA12" s="92">
        <f>SUM(AA7:AA11)</f>
        <v>6661884.1799999988</v>
      </c>
      <c r="AB12" s="51"/>
      <c r="AC12" s="92">
        <f>SUM(AC7:AC11)</f>
        <v>506308.35000000033</v>
      </c>
      <c r="AD12" s="52"/>
      <c r="AE12" s="51">
        <f>SUM(AE7:AE11)</f>
        <v>3989604184.5799994</v>
      </c>
    </row>
    <row r="13" spans="1:31" ht="29.1" customHeight="1" x14ac:dyDescent="0.45">
      <c r="B13" s="2" t="s">
        <v>446</v>
      </c>
      <c r="E13" s="52">
        <v>0</v>
      </c>
      <c r="F13" s="52"/>
      <c r="G13" s="52">
        <v>0</v>
      </c>
      <c r="H13" s="52"/>
      <c r="I13" s="52">
        <v>0</v>
      </c>
      <c r="J13" s="52"/>
      <c r="K13" s="52">
        <v>27395925.510000002</v>
      </c>
      <c r="L13" s="52"/>
      <c r="M13" s="52">
        <v>1269259.3999999999</v>
      </c>
      <c r="N13" s="52"/>
      <c r="O13" s="52">
        <v>0</v>
      </c>
      <c r="P13" s="52"/>
      <c r="Q13" s="52">
        <v>270710</v>
      </c>
      <c r="R13" s="52"/>
      <c r="S13" s="52">
        <v>0</v>
      </c>
      <c r="T13" s="52"/>
      <c r="U13" s="52">
        <v>124979.51</v>
      </c>
      <c r="V13" s="52"/>
      <c r="W13" s="52">
        <v>2158892.59</v>
      </c>
      <c r="X13" s="52"/>
      <c r="Y13" s="52">
        <v>191073955</v>
      </c>
      <c r="Z13" s="52"/>
      <c r="AA13" s="52">
        <v>1644700</v>
      </c>
      <c r="AB13" s="52"/>
      <c r="AC13" s="52">
        <v>0</v>
      </c>
      <c r="AD13" s="51"/>
      <c r="AE13" s="51">
        <f>SUM(E13:AC13)</f>
        <v>223938422.00999999</v>
      </c>
    </row>
    <row r="14" spans="1:31" ht="29.1" customHeight="1" x14ac:dyDescent="0.45">
      <c r="B14" s="2" t="s">
        <v>447</v>
      </c>
      <c r="E14" s="52">
        <v>0</v>
      </c>
      <c r="F14" s="52"/>
      <c r="G14" s="52">
        <v>0</v>
      </c>
      <c r="H14" s="52"/>
      <c r="I14" s="52">
        <v>-84446335.719999999</v>
      </c>
      <c r="J14" s="52"/>
      <c r="K14" s="52">
        <v>-84895456.450000003</v>
      </c>
      <c r="L14" s="52"/>
      <c r="M14" s="52">
        <v>-7602025.7699999996</v>
      </c>
      <c r="N14" s="52"/>
      <c r="O14" s="52">
        <v>0</v>
      </c>
      <c r="P14" s="52"/>
      <c r="Q14" s="52">
        <v>0</v>
      </c>
      <c r="R14" s="52"/>
      <c r="S14" s="52">
        <v>0</v>
      </c>
      <c r="T14" s="52"/>
      <c r="U14" s="52">
        <v>0</v>
      </c>
      <c r="V14" s="52"/>
      <c r="W14" s="52">
        <v>-219358.56</v>
      </c>
      <c r="X14" s="52"/>
      <c r="Y14" s="52">
        <v>0</v>
      </c>
      <c r="Z14" s="52"/>
      <c r="AA14" s="52">
        <v>0</v>
      </c>
      <c r="AB14" s="52"/>
      <c r="AC14" s="52">
        <v>0</v>
      </c>
      <c r="AD14" s="52"/>
      <c r="AE14" s="51">
        <f>SUM(E14:AC14)</f>
        <v>-177163176.50000003</v>
      </c>
    </row>
    <row r="15" spans="1:31" ht="29.1" customHeight="1" x14ac:dyDescent="0.45">
      <c r="B15" s="2" t="s">
        <v>378</v>
      </c>
      <c r="E15" s="52">
        <v>0</v>
      </c>
      <c r="F15" s="52"/>
      <c r="G15" s="52">
        <v>0</v>
      </c>
      <c r="H15" s="52"/>
      <c r="I15" s="52">
        <v>124910708.28</v>
      </c>
      <c r="J15" s="52"/>
      <c r="K15" s="52">
        <v>15654436.91</v>
      </c>
      <c r="L15" s="52"/>
      <c r="M15" s="52">
        <v>1756540.64</v>
      </c>
      <c r="N15" s="52"/>
      <c r="O15" s="52">
        <v>164789.21</v>
      </c>
      <c r="P15" s="52"/>
      <c r="Q15" s="52">
        <v>0</v>
      </c>
      <c r="R15" s="52"/>
      <c r="S15" s="52">
        <v>0</v>
      </c>
      <c r="T15" s="52"/>
      <c r="U15" s="52">
        <v>0</v>
      </c>
      <c r="V15" s="52"/>
      <c r="W15" s="52">
        <v>230393.82</v>
      </c>
      <c r="X15" s="52"/>
      <c r="Y15" s="52">
        <v>0</v>
      </c>
      <c r="Z15" s="52"/>
      <c r="AA15" s="52">
        <v>54345.86</v>
      </c>
      <c r="AB15" s="52"/>
      <c r="AC15" s="52">
        <v>24517.75</v>
      </c>
      <c r="AD15" s="52"/>
      <c r="AE15" s="91">
        <f>SUM(E15:AC15)</f>
        <v>142795732.47</v>
      </c>
    </row>
    <row r="16" spans="1:31" ht="29.1" customHeight="1" x14ac:dyDescent="0.45">
      <c r="B16" s="2" t="s">
        <v>1015</v>
      </c>
      <c r="E16" s="84">
        <f>SUM(E12:E15)</f>
        <v>40000000</v>
      </c>
      <c r="F16" s="52"/>
      <c r="G16" s="84">
        <f>SUM(G12:G15)</f>
        <v>27004151.09</v>
      </c>
      <c r="H16" s="52"/>
      <c r="I16" s="84">
        <f>SUM(I12:I15)</f>
        <v>2557219771.5</v>
      </c>
      <c r="J16" s="52"/>
      <c r="K16" s="84">
        <f>SUM(K12:K15)</f>
        <v>262441549.58000001</v>
      </c>
      <c r="L16" s="52"/>
      <c r="M16" s="84">
        <f>SUM(M12:M15)</f>
        <v>27076015.530000005</v>
      </c>
      <c r="N16" s="52"/>
      <c r="O16" s="84">
        <f>SUM(O12:O15)</f>
        <v>14726742.540000001</v>
      </c>
      <c r="P16" s="52"/>
      <c r="Q16" s="84">
        <f>SUM(Q12:Q15)</f>
        <v>1440755</v>
      </c>
      <c r="R16" s="52"/>
      <c r="S16" s="84">
        <f>SUM(S12:S15)</f>
        <v>2000000</v>
      </c>
      <c r="T16" s="52"/>
      <c r="U16" s="84">
        <f>SUM(U12:U15)</f>
        <v>2958182.82</v>
      </c>
      <c r="V16" s="52"/>
      <c r="W16" s="84">
        <f>SUM(W12:W15)</f>
        <v>19861859.859999996</v>
      </c>
      <c r="X16" s="52"/>
      <c r="Y16" s="84">
        <f>SUM(Y12:Y15)</f>
        <v>1215554378.5</v>
      </c>
      <c r="Z16" s="52"/>
      <c r="AA16" s="84">
        <f>SUM(AA12:AA15)</f>
        <v>8360930.0399999991</v>
      </c>
      <c r="AB16" s="51"/>
      <c r="AC16" s="84">
        <f>SUM(AC12:AC15)</f>
        <v>530826.10000000033</v>
      </c>
      <c r="AD16" s="52"/>
      <c r="AE16" s="84">
        <f>SUM(AE12:AE15)</f>
        <v>4179175162.559999</v>
      </c>
    </row>
    <row r="17" spans="1:34" ht="29.1" customHeight="1" x14ac:dyDescent="0.45">
      <c r="A17" s="2" t="s">
        <v>449</v>
      </c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</row>
    <row r="18" spans="1:34" ht="29.1" customHeight="1" x14ac:dyDescent="0.45">
      <c r="B18" s="2" t="s">
        <v>428</v>
      </c>
      <c r="E18" s="52">
        <v>0</v>
      </c>
      <c r="F18" s="52"/>
      <c r="G18" s="52">
        <v>-2698006.99</v>
      </c>
      <c r="H18" s="52"/>
      <c r="I18" s="52">
        <v>-349389527.69</v>
      </c>
      <c r="J18" s="52"/>
      <c r="K18" s="52">
        <v>-158807672.43159994</v>
      </c>
      <c r="L18" s="52"/>
      <c r="M18" s="52">
        <v>-17590705.349999998</v>
      </c>
      <c r="N18" s="52"/>
      <c r="O18" s="52">
        <v>-3969414.5000000005</v>
      </c>
      <c r="P18" s="52"/>
      <c r="Q18" s="52">
        <v>-298584.02</v>
      </c>
      <c r="R18" s="52"/>
      <c r="S18" s="52">
        <v>-316573.21999999997</v>
      </c>
      <c r="T18" s="52"/>
      <c r="U18" s="52">
        <v>-951841.02000000014</v>
      </c>
      <c r="V18" s="52"/>
      <c r="W18" s="52">
        <v>-7844549.5300000012</v>
      </c>
      <c r="X18" s="52"/>
      <c r="Y18" s="52">
        <v>-162467769.59</v>
      </c>
      <c r="Z18" s="52"/>
      <c r="AA18" s="52">
        <v>-2316071.1399999987</v>
      </c>
      <c r="AB18" s="52"/>
      <c r="AC18" s="52">
        <v>0</v>
      </c>
      <c r="AD18" s="52"/>
      <c r="AE18" s="52">
        <f>SUM(E18:AC18)</f>
        <v>-706650715.48159993</v>
      </c>
    </row>
    <row r="19" spans="1:34" ht="29.1" customHeight="1" x14ac:dyDescent="0.45">
      <c r="B19" s="2" t="s">
        <v>450</v>
      </c>
      <c r="E19" s="52">
        <v>0</v>
      </c>
      <c r="F19" s="52"/>
      <c r="G19" s="52">
        <v>-1206889.49</v>
      </c>
      <c r="H19" s="52"/>
      <c r="I19" s="52">
        <v>-125329647.38</v>
      </c>
      <c r="J19" s="52"/>
      <c r="K19" s="52">
        <v>-60753713.039999999</v>
      </c>
      <c r="L19" s="52"/>
      <c r="M19" s="52">
        <v>-3893474.05</v>
      </c>
      <c r="N19" s="52"/>
      <c r="O19" s="52">
        <v>-2019337.59</v>
      </c>
      <c r="P19" s="52"/>
      <c r="Q19" s="52">
        <v>-117004.04</v>
      </c>
      <c r="R19" s="52"/>
      <c r="S19" s="52">
        <v>-126491.04</v>
      </c>
      <c r="T19" s="52"/>
      <c r="U19" s="52">
        <v>-545634.5</v>
      </c>
      <c r="V19" s="52"/>
      <c r="W19" s="52">
        <v>-3422849.15</v>
      </c>
      <c r="X19" s="52"/>
      <c r="Y19" s="52">
        <v>-70601581.310000002</v>
      </c>
      <c r="Z19" s="52"/>
      <c r="AA19" s="52">
        <v>-791192.88</v>
      </c>
      <c r="AB19" s="52"/>
      <c r="AC19" s="52">
        <v>0</v>
      </c>
      <c r="AD19" s="52"/>
      <c r="AE19" s="52">
        <f>SUM(E19:AC19)</f>
        <v>-268807814.47000003</v>
      </c>
    </row>
    <row r="20" spans="1:34" ht="29.1" customHeight="1" x14ac:dyDescent="0.45">
      <c r="B20" s="2" t="s">
        <v>451</v>
      </c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</row>
    <row r="21" spans="1:34" ht="29.1" customHeight="1" x14ac:dyDescent="0.45">
      <c r="B21" s="2" t="s">
        <v>452</v>
      </c>
      <c r="E21" s="52">
        <v>0</v>
      </c>
      <c r="F21" s="52"/>
      <c r="G21" s="52">
        <v>0</v>
      </c>
      <c r="H21" s="52"/>
      <c r="I21" s="52">
        <v>0</v>
      </c>
      <c r="J21" s="52"/>
      <c r="K21" s="52">
        <v>0</v>
      </c>
      <c r="L21" s="52"/>
      <c r="M21" s="52">
        <v>0</v>
      </c>
      <c r="N21" s="52"/>
      <c r="O21" s="52">
        <v>0</v>
      </c>
      <c r="P21" s="52"/>
      <c r="Q21" s="52">
        <v>0</v>
      </c>
      <c r="R21" s="52"/>
      <c r="S21" s="52">
        <v>0</v>
      </c>
      <c r="T21" s="52"/>
      <c r="U21" s="52">
        <v>13831.84</v>
      </c>
      <c r="V21" s="52"/>
      <c r="W21" s="52">
        <v>470982.76</v>
      </c>
      <c r="X21" s="52"/>
      <c r="Y21" s="52">
        <v>0</v>
      </c>
      <c r="Z21" s="52"/>
      <c r="AA21" s="52">
        <v>0</v>
      </c>
      <c r="AB21" s="52"/>
      <c r="AC21" s="52">
        <v>0</v>
      </c>
      <c r="AD21" s="52"/>
      <c r="AE21" s="52">
        <f>SUM(E21:AC21)</f>
        <v>484814.60000000003</v>
      </c>
    </row>
    <row r="22" spans="1:34" ht="29.1" customHeight="1" x14ac:dyDescent="0.45">
      <c r="B22" s="2" t="s">
        <v>378</v>
      </c>
      <c r="E22" s="52">
        <v>0</v>
      </c>
      <c r="F22" s="52"/>
      <c r="G22" s="52">
        <v>0</v>
      </c>
      <c r="H22" s="52"/>
      <c r="I22" s="52">
        <v>38004934.299999997</v>
      </c>
      <c r="J22" s="52"/>
      <c r="K22" s="52">
        <v>15125977.99</v>
      </c>
      <c r="L22" s="52"/>
      <c r="M22" s="52">
        <v>1594304.29</v>
      </c>
      <c r="N22" s="52"/>
      <c r="O22" s="52">
        <v>136205.89000000001</v>
      </c>
      <c r="P22" s="52"/>
      <c r="Q22" s="52">
        <v>0</v>
      </c>
      <c r="R22" s="52"/>
      <c r="S22" s="52">
        <v>0</v>
      </c>
      <c r="T22" s="52"/>
      <c r="U22" s="52">
        <v>0</v>
      </c>
      <c r="V22" s="52"/>
      <c r="W22" s="52">
        <v>309186.89</v>
      </c>
      <c r="X22" s="52"/>
      <c r="Y22" s="52">
        <v>0</v>
      </c>
      <c r="Z22" s="52"/>
      <c r="AA22" s="52">
        <v>85985.27</v>
      </c>
      <c r="AB22" s="52"/>
      <c r="AC22" s="52">
        <v>0</v>
      </c>
      <c r="AD22" s="52"/>
      <c r="AE22" s="52">
        <f>SUM(E22:AC22)</f>
        <v>55256594.630000003</v>
      </c>
    </row>
    <row r="23" spans="1:34" ht="29.1" customHeight="1" x14ac:dyDescent="0.45">
      <c r="B23" s="2" t="s">
        <v>431</v>
      </c>
      <c r="E23" s="92">
        <f>SUM(E18:E22)</f>
        <v>0</v>
      </c>
      <c r="F23" s="52"/>
      <c r="G23" s="92">
        <f>SUM(G18:G22)</f>
        <v>-3904896.4800000004</v>
      </c>
      <c r="H23" s="52"/>
      <c r="I23" s="92">
        <f>SUM(I18:I22)</f>
        <v>-436714240.76999998</v>
      </c>
      <c r="J23" s="52"/>
      <c r="K23" s="92">
        <f>SUM(K18:K22)</f>
        <v>-204435407.48159993</v>
      </c>
      <c r="L23" s="52"/>
      <c r="M23" s="92">
        <f>SUM(M18:M22)</f>
        <v>-19889875.109999999</v>
      </c>
      <c r="N23" s="52"/>
      <c r="O23" s="92">
        <f>SUM(O18:O22)</f>
        <v>-5852546.2000000011</v>
      </c>
      <c r="P23" s="52"/>
      <c r="Q23" s="92">
        <f>SUM(Q18:Q22)</f>
        <v>-415588.06</v>
      </c>
      <c r="R23" s="52"/>
      <c r="S23" s="92">
        <f>SUM(S18:S22)</f>
        <v>-443064.25999999995</v>
      </c>
      <c r="T23" s="52"/>
      <c r="U23" s="92">
        <f>SUM(U18:U22)</f>
        <v>-1483643.68</v>
      </c>
      <c r="V23" s="52"/>
      <c r="W23" s="92">
        <f>SUM(W18:W22)</f>
        <v>-10487229.030000001</v>
      </c>
      <c r="X23" s="52"/>
      <c r="Y23" s="92">
        <f>SUM(Y18:Y22)</f>
        <v>-233069350.90000001</v>
      </c>
      <c r="Z23" s="52"/>
      <c r="AA23" s="92">
        <f>SUM(AA18:AA22)</f>
        <v>-3021278.7499999986</v>
      </c>
      <c r="AB23" s="51"/>
      <c r="AC23" s="92">
        <f>SUM(AC18:AC22)</f>
        <v>0</v>
      </c>
      <c r="AD23" s="52"/>
      <c r="AE23" s="92">
        <f>SUM(AE18:AE22)</f>
        <v>-919717120.72159994</v>
      </c>
    </row>
    <row r="24" spans="1:34" ht="29.1" customHeight="1" x14ac:dyDescent="0.45">
      <c r="B24" s="2" t="s">
        <v>453</v>
      </c>
      <c r="E24" s="52">
        <v>0</v>
      </c>
      <c r="F24" s="52"/>
      <c r="G24" s="52">
        <v>-902687.21</v>
      </c>
      <c r="H24" s="52"/>
      <c r="I24" s="52">
        <v>-92194829.680000007</v>
      </c>
      <c r="J24" s="52"/>
      <c r="K24" s="52">
        <v>-51640962.630000003</v>
      </c>
      <c r="L24" s="52"/>
      <c r="M24" s="52">
        <v>-2892415.45</v>
      </c>
      <c r="N24" s="52"/>
      <c r="O24" s="52">
        <v>-1599249.44</v>
      </c>
      <c r="P24" s="52"/>
      <c r="Q24" s="52">
        <v>-102197.59</v>
      </c>
      <c r="R24" s="52"/>
      <c r="S24" s="52">
        <v>-94608.37</v>
      </c>
      <c r="T24" s="52"/>
      <c r="U24" s="52">
        <v>-421145.91</v>
      </c>
      <c r="V24" s="52"/>
      <c r="W24" s="52">
        <v>-2592596.75</v>
      </c>
      <c r="X24" s="52"/>
      <c r="Y24" s="52">
        <v>-63866176.82</v>
      </c>
      <c r="Z24" s="52"/>
      <c r="AA24" s="52">
        <v>-815174.13</v>
      </c>
      <c r="AB24" s="52"/>
      <c r="AC24" s="52">
        <v>0</v>
      </c>
      <c r="AD24" s="51"/>
      <c r="AE24" s="51">
        <f>SUM(E24:AC24)</f>
        <v>-217122043.97999999</v>
      </c>
    </row>
    <row r="25" spans="1:34" ht="29.1" customHeight="1" x14ac:dyDescent="0.45">
      <c r="B25" s="2" t="s">
        <v>451</v>
      </c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1"/>
    </row>
    <row r="26" spans="1:34" ht="29.1" customHeight="1" x14ac:dyDescent="0.45">
      <c r="B26" s="2" t="s">
        <v>452</v>
      </c>
      <c r="E26" s="52">
        <v>0</v>
      </c>
      <c r="F26" s="52"/>
      <c r="G26" s="52">
        <v>0</v>
      </c>
      <c r="H26" s="52"/>
      <c r="I26" s="52">
        <v>41148784.090000004</v>
      </c>
      <c r="J26" s="52"/>
      <c r="K26" s="52">
        <v>76666160.180000007</v>
      </c>
      <c r="L26" s="52"/>
      <c r="M26" s="52">
        <v>7153247.7800000003</v>
      </c>
      <c r="N26" s="52"/>
      <c r="O26" s="52">
        <v>0</v>
      </c>
      <c r="P26" s="52"/>
      <c r="Q26" s="52">
        <v>0</v>
      </c>
      <c r="R26" s="52"/>
      <c r="S26" s="52">
        <v>0</v>
      </c>
      <c r="T26" s="52"/>
      <c r="U26" s="52">
        <v>0</v>
      </c>
      <c r="V26" s="52"/>
      <c r="W26" s="52">
        <v>132479.19</v>
      </c>
      <c r="X26" s="52"/>
      <c r="Y26" s="52">
        <v>0</v>
      </c>
      <c r="Z26" s="52"/>
      <c r="AA26" s="52">
        <v>0</v>
      </c>
      <c r="AB26" s="52"/>
      <c r="AC26" s="52">
        <v>0</v>
      </c>
      <c r="AD26" s="52"/>
      <c r="AE26" s="51">
        <f>SUM(E26:AC26)</f>
        <v>125100671.24000001</v>
      </c>
    </row>
    <row r="27" spans="1:34" ht="29.1" customHeight="1" x14ac:dyDescent="0.45">
      <c r="B27" s="2" t="s">
        <v>378</v>
      </c>
      <c r="E27" s="52">
        <v>0</v>
      </c>
      <c r="F27" s="52"/>
      <c r="G27" s="52">
        <v>0</v>
      </c>
      <c r="H27" s="52"/>
      <c r="I27" s="52">
        <v>-16917802.600000001</v>
      </c>
      <c r="J27" s="52"/>
      <c r="K27" s="52">
        <v>-10221292.08</v>
      </c>
      <c r="L27" s="52"/>
      <c r="M27" s="52">
        <v>-1048668.8600000001</v>
      </c>
      <c r="N27" s="52"/>
      <c r="O27" s="52">
        <v>-77587.72</v>
      </c>
      <c r="P27" s="52"/>
      <c r="Q27" s="52">
        <v>0</v>
      </c>
      <c r="R27" s="52"/>
      <c r="S27" s="52">
        <v>0</v>
      </c>
      <c r="T27" s="52"/>
      <c r="U27" s="52">
        <v>0</v>
      </c>
      <c r="V27" s="52"/>
      <c r="W27" s="52">
        <v>-127080.83</v>
      </c>
      <c r="X27" s="52"/>
      <c r="Y27" s="52">
        <v>0</v>
      </c>
      <c r="Z27" s="52"/>
      <c r="AA27" s="52">
        <v>-54345.68</v>
      </c>
      <c r="AB27" s="52"/>
      <c r="AC27" s="52">
        <v>0</v>
      </c>
      <c r="AD27" s="52"/>
      <c r="AE27" s="51">
        <f>SUM(E27:AC27)</f>
        <v>-28446777.769999996</v>
      </c>
    </row>
    <row r="28" spans="1:34" ht="29.1" customHeight="1" x14ac:dyDescent="0.45">
      <c r="B28" s="2" t="s">
        <v>1015</v>
      </c>
      <c r="E28" s="84">
        <f>SUM(E23:E27)</f>
        <v>0</v>
      </c>
      <c r="F28" s="52"/>
      <c r="G28" s="84">
        <f>SUM(G23:G27)</f>
        <v>-4807583.6900000004</v>
      </c>
      <c r="H28" s="52"/>
      <c r="I28" s="84">
        <f>SUM(I23:I27)</f>
        <v>-504678088.96000004</v>
      </c>
      <c r="J28" s="52"/>
      <c r="K28" s="84">
        <f>SUM(K23:K27)</f>
        <v>-189631502.01159993</v>
      </c>
      <c r="L28" s="52"/>
      <c r="M28" s="84">
        <f>SUM(M23:M27)</f>
        <v>-16677711.639999997</v>
      </c>
      <c r="N28" s="52"/>
      <c r="O28" s="84">
        <f>SUM(O23:O27)</f>
        <v>-7529383.3600000003</v>
      </c>
      <c r="P28" s="52"/>
      <c r="Q28" s="84">
        <f>SUM(Q23:Q27)</f>
        <v>-517785.65</v>
      </c>
      <c r="R28" s="52"/>
      <c r="S28" s="84">
        <f>SUM(S23:S27)</f>
        <v>-537672.62999999989</v>
      </c>
      <c r="T28" s="52"/>
      <c r="U28" s="84">
        <f>SUM(U23:U27)</f>
        <v>-1904789.5899999999</v>
      </c>
      <c r="V28" s="52"/>
      <c r="W28" s="84">
        <f>SUM(W23:W27)</f>
        <v>-13074427.420000002</v>
      </c>
      <c r="X28" s="52"/>
      <c r="Y28" s="84">
        <f>SUM(Y23:Y27)</f>
        <v>-296935527.72000003</v>
      </c>
      <c r="Z28" s="52"/>
      <c r="AA28" s="84">
        <f>SUM(AA23:AA27)</f>
        <v>-3890798.5599999987</v>
      </c>
      <c r="AB28" s="51"/>
      <c r="AC28" s="84">
        <f>SUM(AC23:AC27)</f>
        <v>0</v>
      </c>
      <c r="AD28" s="52"/>
      <c r="AE28" s="84">
        <f>SUM(AE23:AE27)</f>
        <v>-1040185271.2315998</v>
      </c>
    </row>
    <row r="29" spans="1:34" ht="29.1" customHeight="1" x14ac:dyDescent="0.45">
      <c r="A29" s="2" t="s">
        <v>454</v>
      </c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</row>
    <row r="30" spans="1:34" ht="29.1" customHeight="1" thickBot="1" x14ac:dyDescent="0.5">
      <c r="B30" s="2" t="s">
        <v>1015</v>
      </c>
      <c r="E30" s="85">
        <f>+E16+E28</f>
        <v>40000000</v>
      </c>
      <c r="F30" s="52"/>
      <c r="G30" s="85">
        <f>+G16+G28</f>
        <v>22196567.399999999</v>
      </c>
      <c r="H30" s="52"/>
      <c r="I30" s="85">
        <f>+I16+I28</f>
        <v>2052541682.54</v>
      </c>
      <c r="J30" s="52"/>
      <c r="K30" s="85">
        <f>+K16+K28</f>
        <v>72810047.568400085</v>
      </c>
      <c r="L30" s="52"/>
      <c r="M30" s="85">
        <f>+M16+M28</f>
        <v>10398303.890000008</v>
      </c>
      <c r="N30" s="52"/>
      <c r="O30" s="85">
        <f>+O16+O28</f>
        <v>7197359.1800000006</v>
      </c>
      <c r="P30" s="52"/>
      <c r="Q30" s="85">
        <f>+Q16+Q28</f>
        <v>922969.35</v>
      </c>
      <c r="R30" s="52"/>
      <c r="S30" s="85">
        <f>+S16+S28</f>
        <v>1462327.37</v>
      </c>
      <c r="T30" s="52"/>
      <c r="U30" s="85">
        <f>+U16+U28</f>
        <v>1053393.23</v>
      </c>
      <c r="V30" s="52"/>
      <c r="W30" s="85">
        <f>+W16+W28</f>
        <v>6787432.4399999939</v>
      </c>
      <c r="X30" s="52"/>
      <c r="Y30" s="85">
        <f>+Y16+Y28</f>
        <v>918618850.77999997</v>
      </c>
      <c r="Z30" s="52"/>
      <c r="AA30" s="85">
        <f>+AA16+AA28</f>
        <v>4470131.4800000004</v>
      </c>
      <c r="AB30" s="51"/>
      <c r="AC30" s="85">
        <f>+AC16+AC28</f>
        <v>530826.10000000033</v>
      </c>
      <c r="AD30" s="52"/>
      <c r="AE30" s="85">
        <f>SUM(E30:AC30)</f>
        <v>3138989891.3283997</v>
      </c>
      <c r="AG30" s="53"/>
      <c r="AH30" s="4"/>
    </row>
    <row r="31" spans="1:34" ht="29.1" customHeight="1" thickTop="1" thickBot="1" x14ac:dyDescent="0.5">
      <c r="B31" s="2" t="s">
        <v>431</v>
      </c>
      <c r="E31" s="85">
        <f>+E12+E23</f>
        <v>40000000</v>
      </c>
      <c r="F31" s="52"/>
      <c r="G31" s="85">
        <f>+G12+G23</f>
        <v>23099254.609999999</v>
      </c>
      <c r="H31" s="52"/>
      <c r="I31" s="85">
        <f>+I12+I23</f>
        <v>2080041158.1699996</v>
      </c>
      <c r="J31" s="52"/>
      <c r="K31" s="85">
        <f>+K12+K23</f>
        <v>99851236.128400087</v>
      </c>
      <c r="L31" s="52"/>
      <c r="M31" s="85">
        <f>+M12+M23</f>
        <v>11762366.150000006</v>
      </c>
      <c r="N31" s="52"/>
      <c r="O31" s="85">
        <f>+O12+O23</f>
        <v>8709407.129999999</v>
      </c>
      <c r="P31" s="52"/>
      <c r="Q31" s="85">
        <f>+Q12+Q23</f>
        <v>754456.94</v>
      </c>
      <c r="R31" s="52"/>
      <c r="S31" s="85">
        <f>+S12+S23</f>
        <v>1556935.74</v>
      </c>
      <c r="T31" s="52"/>
      <c r="U31" s="85">
        <f>+U12+U23</f>
        <v>1349559.6300000001</v>
      </c>
      <c r="V31" s="52"/>
      <c r="W31" s="85">
        <f>+W12+W23</f>
        <v>7204702.979999993</v>
      </c>
      <c r="X31" s="52"/>
      <c r="Y31" s="85">
        <f>+Y12+Y23</f>
        <v>791411072.60000002</v>
      </c>
      <c r="Z31" s="52"/>
      <c r="AA31" s="85">
        <f>+AA12+AA23</f>
        <v>3640605.43</v>
      </c>
      <c r="AB31" s="51"/>
      <c r="AC31" s="85">
        <f>+AC12+AC23</f>
        <v>506308.35000000033</v>
      </c>
      <c r="AD31" s="52"/>
      <c r="AE31" s="85">
        <f>SUM(E31:AC31)</f>
        <v>3069887063.8583994</v>
      </c>
      <c r="AG31" s="93"/>
    </row>
    <row r="32" spans="1:34" ht="29.1" customHeight="1" thickTop="1" x14ac:dyDescent="0.45"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B32" s="87"/>
      <c r="AC32" s="87" t="s">
        <v>436</v>
      </c>
      <c r="AD32" s="86"/>
      <c r="AE32" s="87" t="s">
        <v>437</v>
      </c>
    </row>
    <row r="33" spans="1:31" ht="29.1" customHeight="1" x14ac:dyDescent="0.45">
      <c r="A33" s="2" t="s">
        <v>1018</v>
      </c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B33" s="52"/>
      <c r="AC33" s="52">
        <v>217122043.98000002</v>
      </c>
      <c r="AD33" s="86"/>
      <c r="AE33" s="52">
        <v>210836853.11000001</v>
      </c>
    </row>
    <row r="34" spans="1:31" ht="29.1" customHeight="1" x14ac:dyDescent="0.45">
      <c r="A34" s="2" t="s">
        <v>1019</v>
      </c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B34" s="52"/>
      <c r="AC34" s="52">
        <v>196708755.58000001</v>
      </c>
      <c r="AD34" s="86"/>
      <c r="AE34" s="52">
        <v>188269142.62</v>
      </c>
    </row>
  </sheetData>
  <mergeCells count="2">
    <mergeCell ref="A1:AE1"/>
    <mergeCell ref="E4:AE4"/>
  </mergeCells>
  <pageMargins left="0.47244094488188981" right="0.35433070866141736" top="0.51181102362204722" bottom="3.937007874015748E-2" header="0.23622047244094491" footer="0.19685039370078741"/>
  <pageSetup paperSize="9" scale="5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view="pageBreakPreview" topLeftCell="A26" zoomScale="80" zoomScaleNormal="100" zoomScaleSheetLayoutView="80" workbookViewId="0">
      <selection activeCell="C38" sqref="C38"/>
    </sheetView>
  </sheetViews>
  <sheetFormatPr defaultRowHeight="35.1" customHeight="1" x14ac:dyDescent="0.45"/>
  <cols>
    <col min="1" max="1" width="1.5703125" style="2" customWidth="1"/>
    <col min="2" max="2" width="3.7109375" style="2" customWidth="1"/>
    <col min="3" max="3" width="10.140625" style="2" customWidth="1"/>
    <col min="4" max="4" width="17.28515625" style="2" customWidth="1"/>
    <col min="5" max="5" width="1.7109375" style="2" customWidth="1"/>
    <col min="6" max="6" width="15.28515625" style="2" bestFit="1" customWidth="1"/>
    <col min="7" max="7" width="1.85546875" style="2" customWidth="1"/>
    <col min="8" max="8" width="15.5703125" style="2" customWidth="1"/>
    <col min="9" max="9" width="1.85546875" style="2" customWidth="1"/>
    <col min="10" max="10" width="14.42578125" style="2" customWidth="1"/>
    <col min="11" max="11" width="1.85546875" style="2" customWidth="1"/>
    <col min="12" max="12" width="14.42578125" style="2" customWidth="1"/>
    <col min="13" max="13" width="1.85546875" style="2" customWidth="1"/>
    <col min="14" max="14" width="14.42578125" style="2" customWidth="1"/>
    <col min="15" max="15" width="1.85546875" style="2" customWidth="1"/>
    <col min="16" max="16" width="14.42578125" style="2" customWidth="1"/>
    <col min="17" max="17" width="1.85546875" style="2" customWidth="1"/>
    <col min="18" max="18" width="14.42578125" style="2" customWidth="1"/>
    <col min="19" max="19" width="1.85546875" style="2" customWidth="1"/>
    <col min="20" max="20" width="15.42578125" style="2" customWidth="1"/>
    <col min="21" max="21" width="1.28515625" style="2" customWidth="1"/>
    <col min="22" max="22" width="11.140625" style="2" customWidth="1"/>
    <col min="23" max="16384" width="9.140625" style="2"/>
  </cols>
  <sheetData>
    <row r="1" spans="1:20" ht="30.95" customHeight="1" x14ac:dyDescent="0.45">
      <c r="A1" s="558" t="s">
        <v>616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  <c r="P1" s="559"/>
      <c r="Q1" s="559"/>
      <c r="R1" s="559"/>
      <c r="S1" s="559"/>
      <c r="T1" s="559"/>
    </row>
    <row r="2" spans="1:20" ht="30.95" customHeight="1" x14ac:dyDescent="0.45"/>
    <row r="3" spans="1:20" ht="30.95" customHeight="1" x14ac:dyDescent="0.45"/>
    <row r="4" spans="1:20" s="88" customFormat="1" ht="30.95" customHeight="1" x14ac:dyDescent="0.5">
      <c r="F4" s="569" t="s">
        <v>314</v>
      </c>
      <c r="G4" s="569"/>
      <c r="H4" s="569"/>
      <c r="I4" s="569"/>
      <c r="J4" s="569"/>
      <c r="K4" s="569"/>
      <c r="L4" s="569"/>
      <c r="M4" s="569"/>
      <c r="N4" s="569"/>
      <c r="O4" s="569"/>
      <c r="P4" s="569"/>
      <c r="Q4" s="569"/>
      <c r="R4" s="569"/>
      <c r="S4" s="569"/>
      <c r="T4" s="569"/>
    </row>
    <row r="5" spans="1:20" s="94" customFormat="1" ht="30" customHeight="1" x14ac:dyDescent="0.5">
      <c r="F5" s="570" t="s">
        <v>147</v>
      </c>
      <c r="H5" s="95" t="s">
        <v>456</v>
      </c>
      <c r="J5" s="570" t="s">
        <v>158</v>
      </c>
      <c r="L5" s="570" t="s">
        <v>441</v>
      </c>
      <c r="N5" s="570" t="s">
        <v>160</v>
      </c>
      <c r="P5" s="570" t="s">
        <v>161</v>
      </c>
      <c r="R5" s="570" t="s">
        <v>444</v>
      </c>
      <c r="S5" s="96"/>
      <c r="T5" s="570" t="s">
        <v>396</v>
      </c>
    </row>
    <row r="6" spans="1:20" s="94" customFormat="1" ht="30" customHeight="1" x14ac:dyDescent="0.5">
      <c r="F6" s="571"/>
      <c r="H6" s="96" t="s">
        <v>457</v>
      </c>
      <c r="J6" s="571"/>
      <c r="L6" s="571"/>
      <c r="N6" s="571"/>
      <c r="P6" s="571"/>
      <c r="R6" s="571"/>
      <c r="S6" s="96"/>
      <c r="T6" s="571"/>
    </row>
    <row r="7" spans="1:20" s="94" customFormat="1" ht="30" customHeight="1" x14ac:dyDescent="0.5">
      <c r="F7" s="572"/>
      <c r="H7" s="89" t="s">
        <v>458</v>
      </c>
      <c r="J7" s="572"/>
      <c r="L7" s="572"/>
      <c r="N7" s="572"/>
      <c r="P7" s="572"/>
      <c r="R7" s="572"/>
      <c r="S7" s="96"/>
      <c r="T7" s="572"/>
    </row>
    <row r="8" spans="1:20" ht="30.95" customHeight="1" x14ac:dyDescent="0.45">
      <c r="B8" s="2" t="s">
        <v>427</v>
      </c>
    </row>
    <row r="9" spans="1:20" ht="30.95" customHeight="1" x14ac:dyDescent="0.45">
      <c r="C9" s="2" t="s">
        <v>428</v>
      </c>
      <c r="F9" s="52">
        <v>2709581434.4799995</v>
      </c>
      <c r="G9" s="52"/>
      <c r="H9" s="52">
        <v>217546509.06999999</v>
      </c>
      <c r="I9" s="52"/>
      <c r="J9" s="52">
        <v>29318462.120000005</v>
      </c>
      <c r="K9" s="52"/>
      <c r="L9" s="52">
        <v>3663738.1300000008</v>
      </c>
      <c r="M9" s="52"/>
      <c r="N9" s="52">
        <v>5375752.8599999994</v>
      </c>
      <c r="O9" s="52"/>
      <c r="P9" s="52">
        <v>1208264.7499999998</v>
      </c>
      <c r="Q9" s="52"/>
      <c r="R9" s="52">
        <v>545100.13</v>
      </c>
      <c r="S9" s="52"/>
      <c r="T9" s="52">
        <f>SUM(F9:S9)</f>
        <v>2967239261.54</v>
      </c>
    </row>
    <row r="10" spans="1:20" ht="30.95" customHeight="1" x14ac:dyDescent="0.45">
      <c r="C10" s="2" t="s">
        <v>446</v>
      </c>
      <c r="F10" s="52">
        <v>0</v>
      </c>
      <c r="G10" s="52"/>
      <c r="H10" s="52">
        <v>108813817.36</v>
      </c>
      <c r="I10" s="52"/>
      <c r="J10" s="52">
        <v>4601207.3600000003</v>
      </c>
      <c r="K10" s="52"/>
      <c r="L10" s="52">
        <v>0</v>
      </c>
      <c r="M10" s="52"/>
      <c r="N10" s="52">
        <v>159445.93</v>
      </c>
      <c r="O10" s="52"/>
      <c r="P10" s="52">
        <v>0</v>
      </c>
      <c r="Q10" s="52"/>
      <c r="R10" s="52">
        <v>0</v>
      </c>
      <c r="S10" s="52"/>
      <c r="T10" s="52">
        <f>SUM(F10:S10)</f>
        <v>113574470.65000001</v>
      </c>
    </row>
    <row r="11" spans="1:20" ht="30.95" customHeight="1" x14ac:dyDescent="0.45">
      <c r="C11" s="2" t="s">
        <v>447</v>
      </c>
      <c r="F11" s="52">
        <v>0</v>
      </c>
      <c r="G11" s="52"/>
      <c r="H11" s="52">
        <v>0</v>
      </c>
      <c r="I11" s="52"/>
      <c r="J11" s="52">
        <v>0</v>
      </c>
      <c r="K11" s="52"/>
      <c r="L11" s="52">
        <v>0</v>
      </c>
      <c r="M11" s="52"/>
      <c r="N11" s="52">
        <v>-444320.34</v>
      </c>
      <c r="O11" s="52"/>
      <c r="P11" s="52">
        <v>0</v>
      </c>
      <c r="Q11" s="52"/>
      <c r="R11" s="52">
        <v>0</v>
      </c>
      <c r="S11" s="52"/>
      <c r="T11" s="52">
        <f>SUM(F11:S11)</f>
        <v>-444320.34</v>
      </c>
    </row>
    <row r="12" spans="1:20" ht="30.95" customHeight="1" x14ac:dyDescent="0.45">
      <c r="C12" s="2" t="s">
        <v>378</v>
      </c>
      <c r="F12" s="52">
        <v>-192826035.53999999</v>
      </c>
      <c r="G12" s="52"/>
      <c r="H12" s="52">
        <v>-22073682.82</v>
      </c>
      <c r="I12" s="52"/>
      <c r="J12" s="52">
        <v>-2267428.2200000002</v>
      </c>
      <c r="K12" s="52"/>
      <c r="L12" s="52">
        <v>-260728.13</v>
      </c>
      <c r="M12" s="52"/>
      <c r="N12" s="52">
        <v>-338319.78</v>
      </c>
      <c r="O12" s="52"/>
      <c r="P12" s="52">
        <v>-85985.57</v>
      </c>
      <c r="Q12" s="52"/>
      <c r="R12" s="52">
        <v>-38791.78</v>
      </c>
      <c r="S12" s="52"/>
      <c r="T12" s="52">
        <f>SUM(F12:S12)</f>
        <v>-217890971.83999997</v>
      </c>
    </row>
    <row r="13" spans="1:20" ht="30.95" customHeight="1" x14ac:dyDescent="0.45">
      <c r="C13" s="2" t="s">
        <v>431</v>
      </c>
      <c r="F13" s="92">
        <f>SUM(F9:F12)</f>
        <v>2516755398.9399996</v>
      </c>
      <c r="G13" s="52"/>
      <c r="H13" s="92">
        <f>SUM(H9:H12)</f>
        <v>304286643.61000001</v>
      </c>
      <c r="I13" s="52"/>
      <c r="J13" s="92">
        <f>SUM(J9:J12)</f>
        <v>31652241.260000005</v>
      </c>
      <c r="K13" s="52"/>
      <c r="L13" s="92">
        <f>SUM(L9:L12)</f>
        <v>3403010.0000000009</v>
      </c>
      <c r="M13" s="52"/>
      <c r="N13" s="92">
        <f>SUM(N9:N12)</f>
        <v>4752558.669999999</v>
      </c>
      <c r="O13" s="52"/>
      <c r="P13" s="92">
        <f>SUM(P9:P12)</f>
        <v>1122279.1799999997</v>
      </c>
      <c r="Q13" s="52"/>
      <c r="R13" s="92">
        <f>SUM(R9:R12)</f>
        <v>506308.35</v>
      </c>
      <c r="S13" s="51"/>
      <c r="T13" s="92">
        <f>SUM(T9:T12)</f>
        <v>2862478440.0099998</v>
      </c>
    </row>
    <row r="14" spans="1:20" ht="30.95" customHeight="1" x14ac:dyDescent="0.45">
      <c r="C14" s="2" t="s">
        <v>446</v>
      </c>
      <c r="F14" s="52">
        <v>0</v>
      </c>
      <c r="G14" s="52"/>
      <c r="H14" s="52">
        <v>27395925.510000002</v>
      </c>
      <c r="I14" s="52"/>
      <c r="J14" s="52">
        <v>1269259.3999999999</v>
      </c>
      <c r="K14" s="52"/>
      <c r="L14" s="52">
        <v>0</v>
      </c>
      <c r="M14" s="52"/>
      <c r="N14" s="52">
        <v>11026.06</v>
      </c>
      <c r="O14" s="52"/>
      <c r="P14" s="52">
        <v>0</v>
      </c>
      <c r="Q14" s="52"/>
      <c r="R14" s="52">
        <v>0</v>
      </c>
      <c r="S14" s="52"/>
      <c r="T14" s="52">
        <f>SUM(F14:S14)</f>
        <v>28676210.969999999</v>
      </c>
    </row>
    <row r="15" spans="1:20" ht="30.95" customHeight="1" x14ac:dyDescent="0.45">
      <c r="C15" s="2" t="s">
        <v>447</v>
      </c>
      <c r="F15" s="52">
        <v>-84446335.719999999</v>
      </c>
      <c r="G15" s="52"/>
      <c r="H15" s="52">
        <v>-84895456.450000003</v>
      </c>
      <c r="I15" s="52"/>
      <c r="J15" s="52">
        <v>-7602025.7699999996</v>
      </c>
      <c r="K15" s="52"/>
      <c r="L15" s="52">
        <v>0</v>
      </c>
      <c r="M15" s="52"/>
      <c r="N15" s="52">
        <v>0</v>
      </c>
      <c r="O15" s="52"/>
      <c r="P15" s="52">
        <v>0</v>
      </c>
      <c r="Q15" s="52"/>
      <c r="R15" s="52">
        <v>0</v>
      </c>
      <c r="S15" s="52"/>
      <c r="T15" s="52">
        <f>SUM(F15:S15)</f>
        <v>-176943817.94000003</v>
      </c>
    </row>
    <row r="16" spans="1:20" ht="30.95" customHeight="1" x14ac:dyDescent="0.45">
      <c r="C16" s="2" t="s">
        <v>378</v>
      </c>
      <c r="F16" s="52">
        <v>124910708.28</v>
      </c>
      <c r="G16" s="52"/>
      <c r="H16" s="52">
        <v>15654436.91</v>
      </c>
      <c r="I16" s="52"/>
      <c r="J16" s="52">
        <v>1756540.64</v>
      </c>
      <c r="K16" s="52"/>
      <c r="L16" s="52">
        <v>164789.21</v>
      </c>
      <c r="M16" s="52"/>
      <c r="N16" s="52">
        <v>230393.82</v>
      </c>
      <c r="O16" s="52"/>
      <c r="P16" s="52">
        <v>54345.86</v>
      </c>
      <c r="Q16" s="52"/>
      <c r="R16" s="52">
        <v>24517.75</v>
      </c>
      <c r="S16" s="52"/>
      <c r="T16" s="52">
        <f>SUM(F16:S16)</f>
        <v>142795732.47</v>
      </c>
    </row>
    <row r="17" spans="2:22" ht="30.95" customHeight="1" x14ac:dyDescent="0.45">
      <c r="C17" s="2" t="s">
        <v>1015</v>
      </c>
      <c r="F17" s="84">
        <f>SUM(F13:F16)</f>
        <v>2557219771.5</v>
      </c>
      <c r="G17" s="52"/>
      <c r="H17" s="84">
        <f>SUM(H13:H16)</f>
        <v>262441549.58000001</v>
      </c>
      <c r="I17" s="52"/>
      <c r="J17" s="84">
        <f>SUM(J13:J16)</f>
        <v>27076015.530000005</v>
      </c>
      <c r="K17" s="52"/>
      <c r="L17" s="84">
        <f>SUM(L13:L16)</f>
        <v>3567799.2100000009</v>
      </c>
      <c r="M17" s="52"/>
      <c r="N17" s="84">
        <f>SUM(N13:N16)</f>
        <v>4993978.5499999989</v>
      </c>
      <c r="O17" s="52"/>
      <c r="P17" s="84">
        <f>SUM(P13:P16)</f>
        <v>1176625.0399999998</v>
      </c>
      <c r="Q17" s="52"/>
      <c r="R17" s="84">
        <f>SUM(R13:R16)</f>
        <v>530826.1</v>
      </c>
      <c r="S17" s="51"/>
      <c r="T17" s="84">
        <f>SUM(T13:T16)</f>
        <v>2857006565.5099993</v>
      </c>
    </row>
    <row r="18" spans="2:22" ht="30.95" customHeight="1" x14ac:dyDescent="0.45">
      <c r="B18" s="2" t="s">
        <v>432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</row>
    <row r="19" spans="2:22" ht="30.95" customHeight="1" x14ac:dyDescent="0.45">
      <c r="C19" s="2" t="s">
        <v>428</v>
      </c>
      <c r="F19" s="52">
        <v>-349389527.69</v>
      </c>
      <c r="G19" s="52"/>
      <c r="H19" s="52">
        <v>-158807672.43159994</v>
      </c>
      <c r="I19" s="52"/>
      <c r="J19" s="52">
        <v>-17590705.349999998</v>
      </c>
      <c r="K19" s="52"/>
      <c r="L19" s="52">
        <v>-1534199.18</v>
      </c>
      <c r="M19" s="52"/>
      <c r="N19" s="52">
        <v>-3286881.42</v>
      </c>
      <c r="O19" s="52"/>
      <c r="P19" s="52">
        <v>-1208260.5199999998</v>
      </c>
      <c r="Q19" s="52"/>
      <c r="R19" s="52">
        <v>0</v>
      </c>
      <c r="S19" s="52"/>
      <c r="T19" s="52">
        <f>SUM(F19:S19)</f>
        <v>-531817246.59159994</v>
      </c>
    </row>
    <row r="20" spans="2:22" ht="30.95" customHeight="1" x14ac:dyDescent="0.45">
      <c r="C20" s="2" t="s">
        <v>450</v>
      </c>
      <c r="F20" s="52">
        <v>-125329647.38</v>
      </c>
      <c r="G20" s="52"/>
      <c r="H20" s="52">
        <v>-60753713.039999999</v>
      </c>
      <c r="I20" s="52"/>
      <c r="J20" s="52">
        <v>-3893474.05</v>
      </c>
      <c r="K20" s="52"/>
      <c r="L20" s="52">
        <v>-367323.28</v>
      </c>
      <c r="M20" s="52"/>
      <c r="N20" s="52">
        <v>-1012830.57</v>
      </c>
      <c r="O20" s="52"/>
      <c r="P20" s="52">
        <v>0</v>
      </c>
      <c r="Q20" s="52"/>
      <c r="R20" s="52">
        <v>0</v>
      </c>
      <c r="S20" s="52"/>
      <c r="T20" s="52">
        <f>SUM(F20:S20)</f>
        <v>-191356988.31999999</v>
      </c>
    </row>
    <row r="21" spans="2:22" ht="30.95" customHeight="1" x14ac:dyDescent="0.45">
      <c r="C21" s="2" t="s">
        <v>459</v>
      </c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</row>
    <row r="22" spans="2:22" ht="30.95" customHeight="1" x14ac:dyDescent="0.45">
      <c r="C22" s="2" t="s">
        <v>460</v>
      </c>
      <c r="F22" s="52">
        <v>0</v>
      </c>
      <c r="G22" s="52"/>
      <c r="H22" s="52">
        <v>0</v>
      </c>
      <c r="I22" s="52"/>
      <c r="J22" s="52">
        <v>0</v>
      </c>
      <c r="K22" s="52"/>
      <c r="L22" s="52">
        <v>0</v>
      </c>
      <c r="M22" s="52"/>
      <c r="N22" s="52">
        <v>382247.27</v>
      </c>
      <c r="O22" s="52"/>
      <c r="P22" s="52">
        <v>0</v>
      </c>
      <c r="Q22" s="52"/>
      <c r="R22" s="52">
        <v>0</v>
      </c>
      <c r="S22" s="52"/>
      <c r="T22" s="51">
        <f>SUM(F22:S22)</f>
        <v>382247.27</v>
      </c>
    </row>
    <row r="23" spans="2:22" ht="30.95" customHeight="1" x14ac:dyDescent="0.45">
      <c r="C23" s="2" t="s">
        <v>378</v>
      </c>
      <c r="F23" s="52">
        <v>38004934.299999997</v>
      </c>
      <c r="G23" s="52"/>
      <c r="H23" s="52">
        <v>15125977.99</v>
      </c>
      <c r="I23" s="52"/>
      <c r="J23" s="52">
        <v>1594304.29</v>
      </c>
      <c r="K23" s="52"/>
      <c r="L23" s="52">
        <v>136205.89000000001</v>
      </c>
      <c r="M23" s="52"/>
      <c r="N23" s="52">
        <v>309186.89</v>
      </c>
      <c r="O23" s="52"/>
      <c r="P23" s="52">
        <v>85985.27</v>
      </c>
      <c r="Q23" s="52"/>
      <c r="R23" s="52">
        <v>0</v>
      </c>
      <c r="S23" s="52"/>
      <c r="T23" s="91">
        <f>SUM(F23:S23)</f>
        <v>55256594.630000003</v>
      </c>
    </row>
    <row r="24" spans="2:22" ht="30.95" customHeight="1" x14ac:dyDescent="0.45">
      <c r="C24" s="2" t="s">
        <v>431</v>
      </c>
      <c r="F24" s="92">
        <f>SUM(F19:F23)</f>
        <v>-436714240.76999998</v>
      </c>
      <c r="G24" s="52"/>
      <c r="H24" s="92">
        <f>SUM(H19:H23)</f>
        <v>-204435407.48159993</v>
      </c>
      <c r="I24" s="52"/>
      <c r="J24" s="92">
        <f>SUM(J19:J23)</f>
        <v>-19889875.109999999</v>
      </c>
      <c r="K24" s="52"/>
      <c r="L24" s="92">
        <f>SUM(L19:L23)</f>
        <v>-1765316.5699999998</v>
      </c>
      <c r="M24" s="52"/>
      <c r="N24" s="92">
        <f>SUM(N19:N23)</f>
        <v>-3608277.83</v>
      </c>
      <c r="O24" s="52"/>
      <c r="P24" s="92">
        <f>SUM(P19:P23)</f>
        <v>-1122275.2499999998</v>
      </c>
      <c r="Q24" s="52"/>
      <c r="R24" s="92">
        <f>SUM(R19:R23)</f>
        <v>0</v>
      </c>
      <c r="S24" s="51"/>
      <c r="T24" s="92">
        <f>SUM(T19:T23)</f>
        <v>-667535393.0115999</v>
      </c>
    </row>
    <row r="25" spans="2:22" ht="30.95" customHeight="1" x14ac:dyDescent="0.45">
      <c r="C25" s="2" t="s">
        <v>453</v>
      </c>
      <c r="F25" s="52">
        <v>-92194829.680000007</v>
      </c>
      <c r="G25" s="52"/>
      <c r="H25" s="52">
        <v>-51640962.630000003</v>
      </c>
      <c r="I25" s="52"/>
      <c r="J25" s="52">
        <v>-2892415.45</v>
      </c>
      <c r="K25" s="52"/>
      <c r="L25" s="52">
        <v>-274990.68</v>
      </c>
      <c r="M25" s="52"/>
      <c r="N25" s="52">
        <v>-548357.42000000004</v>
      </c>
      <c r="O25" s="52"/>
      <c r="P25" s="52">
        <v>0</v>
      </c>
      <c r="Q25" s="52"/>
      <c r="R25" s="52">
        <v>0</v>
      </c>
      <c r="S25" s="52"/>
      <c r="T25" s="51">
        <f>SUM(F25:S25)</f>
        <v>-147551555.85999998</v>
      </c>
    </row>
    <row r="26" spans="2:22" ht="30.95" customHeight="1" x14ac:dyDescent="0.45">
      <c r="C26" s="2" t="s">
        <v>459</v>
      </c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</row>
    <row r="27" spans="2:22" ht="30.95" customHeight="1" x14ac:dyDescent="0.45">
      <c r="C27" s="2" t="s">
        <v>460</v>
      </c>
      <c r="F27" s="52">
        <v>41148784.090000004</v>
      </c>
      <c r="G27" s="52"/>
      <c r="H27" s="52">
        <v>76666160.180000007</v>
      </c>
      <c r="I27" s="52"/>
      <c r="J27" s="52">
        <v>7153247.7800000003</v>
      </c>
      <c r="K27" s="52"/>
      <c r="L27" s="52">
        <v>0</v>
      </c>
      <c r="M27" s="52"/>
      <c r="N27" s="52">
        <v>0</v>
      </c>
      <c r="O27" s="52"/>
      <c r="P27" s="52">
        <v>0</v>
      </c>
      <c r="Q27" s="52"/>
      <c r="R27" s="52">
        <v>0</v>
      </c>
      <c r="S27" s="52"/>
      <c r="T27" s="51">
        <f>SUM(F27:S27)</f>
        <v>124968192.05000001</v>
      </c>
    </row>
    <row r="28" spans="2:22" ht="30.95" customHeight="1" x14ac:dyDescent="0.45">
      <c r="C28" s="2" t="s">
        <v>378</v>
      </c>
      <c r="F28" s="52">
        <v>-16917802.600000001</v>
      </c>
      <c r="G28" s="52"/>
      <c r="H28" s="52">
        <v>-10221292.08</v>
      </c>
      <c r="I28" s="52"/>
      <c r="J28" s="52">
        <v>-1048668.8600000001</v>
      </c>
      <c r="K28" s="52"/>
      <c r="L28" s="52">
        <v>-77587.72</v>
      </c>
      <c r="M28" s="52"/>
      <c r="N28" s="52">
        <v>-127080.83</v>
      </c>
      <c r="O28" s="52"/>
      <c r="P28" s="52">
        <v>-54345.68</v>
      </c>
      <c r="Q28" s="52"/>
      <c r="R28" s="52">
        <v>0</v>
      </c>
      <c r="S28" s="52"/>
      <c r="T28" s="91">
        <f>SUM(F28:S28)</f>
        <v>-28446777.769999996</v>
      </c>
    </row>
    <row r="29" spans="2:22" ht="30.95" customHeight="1" x14ac:dyDescent="0.45">
      <c r="C29" s="2" t="s">
        <v>1015</v>
      </c>
      <c r="F29" s="84">
        <f>SUM(F24:F28)</f>
        <v>-504678088.96000004</v>
      </c>
      <c r="G29" s="52"/>
      <c r="H29" s="84">
        <f>SUM(H24:H28)</f>
        <v>-189631502.01159993</v>
      </c>
      <c r="I29" s="52"/>
      <c r="J29" s="84">
        <f>SUM(J24:J28)</f>
        <v>-16677711.639999997</v>
      </c>
      <c r="K29" s="52"/>
      <c r="L29" s="84">
        <f>SUM(L24:L28)</f>
        <v>-2117894.9699999997</v>
      </c>
      <c r="M29" s="52"/>
      <c r="N29" s="84">
        <f>SUM(N24:N28)</f>
        <v>-4283716.08</v>
      </c>
      <c r="O29" s="52"/>
      <c r="P29" s="84">
        <f>SUM(P24:P28)</f>
        <v>-1176620.9299999997</v>
      </c>
      <c r="Q29" s="52"/>
      <c r="R29" s="84">
        <f>SUM(R24:R28)</f>
        <v>0</v>
      </c>
      <c r="S29" s="51"/>
      <c r="T29" s="84">
        <f>SUM(T24:T28)</f>
        <v>-718565534.59159994</v>
      </c>
    </row>
    <row r="30" spans="2:22" ht="30.95" customHeight="1" x14ac:dyDescent="0.45">
      <c r="B30" s="2" t="s">
        <v>461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</row>
    <row r="31" spans="2:22" ht="30.95" customHeight="1" thickBot="1" x14ac:dyDescent="0.5">
      <c r="C31" s="2" t="s">
        <v>1015</v>
      </c>
      <c r="F31" s="85">
        <f>+F17+F29</f>
        <v>2052541682.54</v>
      </c>
      <c r="G31" s="52"/>
      <c r="H31" s="85">
        <f>+H17+H29</f>
        <v>72810047.568400085</v>
      </c>
      <c r="I31" s="52"/>
      <c r="J31" s="85">
        <f>+J17+J29</f>
        <v>10398303.890000008</v>
      </c>
      <c r="K31" s="52"/>
      <c r="L31" s="85">
        <f>+L17+L29</f>
        <v>1449904.2400000012</v>
      </c>
      <c r="M31" s="52"/>
      <c r="N31" s="85">
        <f>+N17+N29</f>
        <v>710262.46999999881</v>
      </c>
      <c r="O31" s="52"/>
      <c r="P31" s="85">
        <f>+P17+P29</f>
        <v>4.1100000001024455</v>
      </c>
      <c r="Q31" s="52"/>
      <c r="R31" s="85">
        <f>+R17+R29</f>
        <v>530826.1</v>
      </c>
      <c r="S31" s="51"/>
      <c r="T31" s="85">
        <f>SUM(F31:S31)</f>
        <v>2138441030.9184</v>
      </c>
      <c r="V31" s="93"/>
    </row>
    <row r="32" spans="2:22" ht="30.95" customHeight="1" thickTop="1" thickBot="1" x14ac:dyDescent="0.5">
      <c r="C32" s="2" t="s">
        <v>431</v>
      </c>
      <c r="F32" s="85">
        <f>F13+F24</f>
        <v>2080041158.1699996</v>
      </c>
      <c r="G32" s="52"/>
      <c r="H32" s="85">
        <f>H13+H24</f>
        <v>99851236.128400087</v>
      </c>
      <c r="I32" s="52"/>
      <c r="J32" s="85">
        <f>J13+J24</f>
        <v>11762366.150000006</v>
      </c>
      <c r="K32" s="52"/>
      <c r="L32" s="85">
        <f>L13+L24</f>
        <v>1637693.4300000011</v>
      </c>
      <c r="M32" s="52"/>
      <c r="N32" s="85">
        <f>N13+N24</f>
        <v>1144280.8399999989</v>
      </c>
      <c r="O32" s="52"/>
      <c r="P32" s="85">
        <f>P13+P24</f>
        <v>3.9299999999348074</v>
      </c>
      <c r="Q32" s="52"/>
      <c r="R32" s="85">
        <f>R13+R24</f>
        <v>506308.35</v>
      </c>
      <c r="S32" s="51"/>
      <c r="T32" s="85">
        <f>SUM(F32:S32)</f>
        <v>2194943046.9983997</v>
      </c>
    </row>
    <row r="33" spans="2:20" ht="30.95" customHeight="1" thickTop="1" x14ac:dyDescent="0.45"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7"/>
      <c r="Q33" s="86"/>
      <c r="R33" s="87" t="s">
        <v>436</v>
      </c>
      <c r="S33" s="87"/>
      <c r="T33" s="87" t="s">
        <v>437</v>
      </c>
    </row>
    <row r="34" spans="2:20" ht="30.95" customHeight="1" x14ac:dyDescent="0.45">
      <c r="B34" s="2" t="s">
        <v>1016</v>
      </c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52"/>
      <c r="Q34" s="86"/>
      <c r="R34" s="52">
        <v>147551555.86000001</v>
      </c>
      <c r="S34" s="86"/>
      <c r="T34" s="52">
        <v>141266364.99000001</v>
      </c>
    </row>
    <row r="35" spans="2:20" ht="30.95" customHeight="1" x14ac:dyDescent="0.45">
      <c r="B35" s="2" t="s">
        <v>1017</v>
      </c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52"/>
      <c r="Q35" s="86"/>
      <c r="R35" s="52">
        <v>140156801.38999999</v>
      </c>
      <c r="S35" s="86"/>
      <c r="T35" s="52">
        <v>131717188.43000001</v>
      </c>
    </row>
    <row r="36" spans="2:20" ht="30.95" customHeight="1" x14ac:dyDescent="0.45">
      <c r="C36" s="2" t="s">
        <v>1052</v>
      </c>
    </row>
    <row r="37" spans="2:20" ht="30.95" customHeight="1" x14ac:dyDescent="0.45">
      <c r="B37" s="2" t="s">
        <v>462</v>
      </c>
    </row>
    <row r="38" spans="2:20" ht="30.95" customHeight="1" x14ac:dyDescent="0.45">
      <c r="C38" s="2" t="s">
        <v>1110</v>
      </c>
    </row>
    <row r="39" spans="2:20" ht="30.95" customHeight="1" x14ac:dyDescent="0.45">
      <c r="B39" s="2" t="s">
        <v>463</v>
      </c>
    </row>
    <row r="40" spans="2:20" ht="30.95" customHeight="1" x14ac:dyDescent="0.45">
      <c r="C40" s="2" t="s">
        <v>1053</v>
      </c>
    </row>
    <row r="41" spans="2:20" ht="30.95" customHeight="1" x14ac:dyDescent="0.45">
      <c r="B41" s="2" t="s">
        <v>847</v>
      </c>
    </row>
    <row r="42" spans="2:20" ht="30" customHeight="1" x14ac:dyDescent="0.45"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</row>
  </sheetData>
  <mergeCells count="9">
    <mergeCell ref="A1:T1"/>
    <mergeCell ref="F4:T4"/>
    <mergeCell ref="F5:F7"/>
    <mergeCell ref="J5:J7"/>
    <mergeCell ref="L5:L7"/>
    <mergeCell ref="N5:N7"/>
    <mergeCell ref="P5:P7"/>
    <mergeCell ref="R5:R7"/>
    <mergeCell ref="T5:T7"/>
  </mergeCells>
  <pageMargins left="0.67" right="0.196850393700787" top="0.59055118110236204" bottom="0.39370078740157499" header="0.27559055118110198" footer="0.47244094488188998"/>
  <pageSetup paperSize="9"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zoomScale="90" zoomScaleNormal="90" zoomScaleSheetLayoutView="100" workbookViewId="0">
      <selection sqref="A1:L1"/>
    </sheetView>
  </sheetViews>
  <sheetFormatPr defaultRowHeight="21.75" x14ac:dyDescent="0.45"/>
  <cols>
    <col min="1" max="1" width="3.7109375" style="53" customWidth="1"/>
    <col min="2" max="2" width="4.7109375" style="53" customWidth="1"/>
    <col min="3" max="6" width="9.140625" style="53" customWidth="1"/>
    <col min="7" max="7" width="4.7109375" style="53" customWidth="1"/>
    <col min="8" max="8" width="11" style="53" customWidth="1"/>
    <col min="9" max="9" width="1.85546875" style="53" customWidth="1"/>
    <col min="10" max="10" width="18" style="53" customWidth="1"/>
    <col min="11" max="11" width="1.85546875" style="53" customWidth="1"/>
    <col min="12" max="12" width="18" style="53" customWidth="1"/>
    <col min="13" max="13" width="1.7109375" style="53" customWidth="1"/>
    <col min="14" max="14" width="14.5703125" style="53" bestFit="1" customWidth="1"/>
    <col min="15" max="15" width="10" style="53" bestFit="1" customWidth="1"/>
    <col min="16" max="16" width="11" style="53" bestFit="1" customWidth="1"/>
    <col min="17" max="16384" width="9.140625" style="53"/>
  </cols>
  <sheetData>
    <row r="1" spans="1:12" ht="25.5" customHeight="1" x14ac:dyDescent="0.45">
      <c r="A1" s="565" t="s">
        <v>640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</row>
    <row r="2" spans="1:12" ht="25.5" customHeight="1" x14ac:dyDescent="0.45"/>
    <row r="3" spans="1:12" s="76" customFormat="1" ht="25.5" customHeight="1" x14ac:dyDescent="0.45">
      <c r="A3" s="99" t="s">
        <v>465</v>
      </c>
      <c r="B3" s="1" t="s">
        <v>212</v>
      </c>
      <c r="C3" s="1"/>
      <c r="D3" s="2"/>
      <c r="L3" s="100"/>
    </row>
    <row r="4" spans="1:12" s="76" customFormat="1" ht="25.5" customHeight="1" x14ac:dyDescent="0.45">
      <c r="J4" s="567" t="s">
        <v>299</v>
      </c>
      <c r="L4" s="420" t="s">
        <v>466</v>
      </c>
    </row>
    <row r="5" spans="1:12" s="82" customFormat="1" ht="25.5" customHeight="1" x14ac:dyDescent="0.45">
      <c r="I5" s="102"/>
      <c r="J5" s="568"/>
      <c r="K5" s="103"/>
      <c r="L5" s="419" t="s">
        <v>467</v>
      </c>
    </row>
    <row r="6" spans="1:12" ht="25.5" customHeight="1" x14ac:dyDescent="0.45">
      <c r="H6" s="101"/>
      <c r="I6" s="101"/>
      <c r="J6" s="105" t="s">
        <v>468</v>
      </c>
      <c r="K6" s="106"/>
      <c r="L6" s="105" t="s">
        <v>468</v>
      </c>
    </row>
    <row r="7" spans="1:12" ht="25.5" customHeight="1" x14ac:dyDescent="0.45">
      <c r="B7" s="53" t="s">
        <v>427</v>
      </c>
      <c r="H7" s="101"/>
      <c r="I7" s="101"/>
      <c r="J7" s="107"/>
      <c r="K7" s="107"/>
      <c r="L7" s="107"/>
    </row>
    <row r="8" spans="1:12" ht="25.5" customHeight="1" x14ac:dyDescent="0.45">
      <c r="C8" s="53" t="s">
        <v>431</v>
      </c>
      <c r="H8" s="51"/>
      <c r="J8" s="51">
        <v>0</v>
      </c>
      <c r="K8" s="51"/>
      <c r="L8" s="51">
        <v>0</v>
      </c>
    </row>
    <row r="9" spans="1:12" ht="25.5" customHeight="1" x14ac:dyDescent="0.45">
      <c r="C9" s="53" t="s">
        <v>469</v>
      </c>
      <c r="H9" s="49"/>
      <c r="J9" s="52"/>
      <c r="K9" s="52"/>
      <c r="L9" s="51"/>
    </row>
    <row r="10" spans="1:12" ht="25.5" customHeight="1" x14ac:dyDescent="0.45">
      <c r="C10" s="53" t="s">
        <v>470</v>
      </c>
      <c r="H10" s="49"/>
      <c r="J10" s="91">
        <v>27181769.300000001</v>
      </c>
      <c r="K10" s="52"/>
      <c r="L10" s="91">
        <v>9959630.6699999999</v>
      </c>
    </row>
    <row r="11" spans="1:12" ht="25.5" customHeight="1" x14ac:dyDescent="0.45">
      <c r="C11" s="53" t="s">
        <v>471</v>
      </c>
      <c r="H11" s="49"/>
      <c r="J11" s="52">
        <f>SUM(J8:J10)</f>
        <v>27181769.300000001</v>
      </c>
      <c r="K11" s="52"/>
      <c r="L11" s="52">
        <f>SUM(L8:L10)</f>
        <v>9959630.6699999999</v>
      </c>
    </row>
    <row r="12" spans="1:12" ht="25.5" customHeight="1" x14ac:dyDescent="0.45">
      <c r="C12" s="53" t="s">
        <v>472</v>
      </c>
      <c r="H12" s="49"/>
      <c r="I12" s="108"/>
      <c r="J12" s="51">
        <v>0</v>
      </c>
      <c r="K12" s="51"/>
      <c r="L12" s="52">
        <v>0</v>
      </c>
    </row>
    <row r="13" spans="1:12" ht="25.5" customHeight="1" x14ac:dyDescent="0.45">
      <c r="C13" s="53" t="s">
        <v>452</v>
      </c>
      <c r="H13" s="51"/>
      <c r="I13" s="51"/>
      <c r="J13" s="51">
        <v>0</v>
      </c>
      <c r="K13" s="51"/>
      <c r="L13" s="52">
        <v>0</v>
      </c>
    </row>
    <row r="14" spans="1:12" ht="25.5" customHeight="1" x14ac:dyDescent="0.45">
      <c r="C14" s="53" t="s">
        <v>430</v>
      </c>
      <c r="H14" s="51"/>
      <c r="I14" s="51"/>
      <c r="J14" s="51">
        <v>447771.85</v>
      </c>
      <c r="K14" s="51"/>
      <c r="L14" s="52">
        <v>447771.85</v>
      </c>
    </row>
    <row r="15" spans="1:12" ht="25.5" customHeight="1" x14ac:dyDescent="0.45">
      <c r="C15" s="2" t="s">
        <v>1015</v>
      </c>
      <c r="H15" s="51"/>
      <c r="I15" s="51"/>
      <c r="J15" s="84">
        <f>SUM(J11:J14)</f>
        <v>27629541.150000002</v>
      </c>
      <c r="K15" s="51"/>
      <c r="L15" s="84">
        <f>SUM(L11:L14)</f>
        <v>10407402.52</v>
      </c>
    </row>
    <row r="16" spans="1:12" ht="25.5" customHeight="1" x14ac:dyDescent="0.45">
      <c r="B16" s="53" t="s">
        <v>473</v>
      </c>
      <c r="H16" s="49"/>
      <c r="J16" s="52"/>
      <c r="K16" s="52"/>
      <c r="L16" s="52"/>
    </row>
    <row r="17" spans="1:12" ht="25.5" customHeight="1" x14ac:dyDescent="0.45">
      <c r="C17" s="53" t="s">
        <v>431</v>
      </c>
      <c r="H17" s="51"/>
      <c r="J17" s="51">
        <v>0</v>
      </c>
      <c r="K17" s="51"/>
      <c r="L17" s="51">
        <v>0</v>
      </c>
    </row>
    <row r="18" spans="1:12" ht="25.5" customHeight="1" x14ac:dyDescent="0.45">
      <c r="C18" s="53" t="s">
        <v>469</v>
      </c>
      <c r="H18" s="109"/>
      <c r="I18" s="108"/>
      <c r="J18" s="52"/>
      <c r="K18" s="52"/>
      <c r="L18" s="51"/>
    </row>
    <row r="19" spans="1:12" ht="25.5" customHeight="1" x14ac:dyDescent="0.45">
      <c r="C19" s="53" t="s">
        <v>470</v>
      </c>
      <c r="H19" s="109"/>
      <c r="I19" s="108"/>
      <c r="J19" s="91">
        <v>0</v>
      </c>
      <c r="K19" s="52"/>
      <c r="L19" s="91">
        <v>0</v>
      </c>
    </row>
    <row r="20" spans="1:12" ht="25.5" customHeight="1" x14ac:dyDescent="0.45">
      <c r="C20" s="53" t="s">
        <v>471</v>
      </c>
      <c r="H20" s="109"/>
      <c r="I20" s="108"/>
      <c r="J20" s="52">
        <f>SUM(J17:J19)</f>
        <v>0</v>
      </c>
      <c r="K20" s="52"/>
      <c r="L20" s="51">
        <f>SUM(L17:L19)</f>
        <v>0</v>
      </c>
    </row>
    <row r="21" spans="1:12" ht="25.5" customHeight="1" x14ac:dyDescent="0.45">
      <c r="C21" s="53" t="s">
        <v>434</v>
      </c>
      <c r="H21" s="109"/>
      <c r="I21" s="108"/>
      <c r="J21" s="52">
        <v>-4553897.21</v>
      </c>
      <c r="K21" s="52"/>
      <c r="L21" s="51">
        <v>-1991926.16</v>
      </c>
    </row>
    <row r="22" spans="1:12" ht="25.5" customHeight="1" x14ac:dyDescent="0.45">
      <c r="C22" s="53" t="s">
        <v>430</v>
      </c>
      <c r="H22" s="51"/>
      <c r="I22" s="51"/>
      <c r="J22" s="51">
        <v>-89554.09</v>
      </c>
      <c r="K22" s="51"/>
      <c r="L22" s="52">
        <v>-89554.09</v>
      </c>
    </row>
    <row r="23" spans="1:12" ht="25.5" customHeight="1" x14ac:dyDescent="0.45">
      <c r="C23" s="2" t="s">
        <v>1015</v>
      </c>
      <c r="H23" s="51"/>
      <c r="I23" s="51"/>
      <c r="J23" s="84">
        <f>SUM(J20:J22)</f>
        <v>-4643451.3</v>
      </c>
      <c r="K23" s="51"/>
      <c r="L23" s="84">
        <f>SUM(L20:L22)</f>
        <v>-2081480.25</v>
      </c>
    </row>
    <row r="24" spans="1:12" ht="25.5" customHeight="1" x14ac:dyDescent="0.45">
      <c r="B24" s="53" t="s">
        <v>435</v>
      </c>
      <c r="H24" s="49"/>
      <c r="J24" s="52"/>
      <c r="K24" s="52"/>
      <c r="L24" s="52"/>
    </row>
    <row r="25" spans="1:12" ht="25.5" customHeight="1" thickBot="1" x14ac:dyDescent="0.5">
      <c r="A25" s="110"/>
      <c r="C25" s="2" t="s">
        <v>1015</v>
      </c>
      <c r="H25" s="51"/>
      <c r="J25" s="85">
        <f>+J15+J23</f>
        <v>22986089.850000001</v>
      </c>
      <c r="K25" s="52"/>
      <c r="L25" s="85">
        <f>+L15+L23</f>
        <v>8325922.2699999996</v>
      </c>
    </row>
    <row r="26" spans="1:12" ht="25.5" customHeight="1" thickTop="1" thickBot="1" x14ac:dyDescent="0.5">
      <c r="C26" s="2" t="s">
        <v>431</v>
      </c>
      <c r="H26" s="51"/>
      <c r="J26" s="85">
        <f>+J8+J17</f>
        <v>0</v>
      </c>
      <c r="K26" s="52"/>
      <c r="L26" s="85">
        <f>+L8+L17</f>
        <v>0</v>
      </c>
    </row>
    <row r="27" spans="1:12" ht="25.5" customHeight="1" thickTop="1" x14ac:dyDescent="0.45">
      <c r="J27" s="52"/>
      <c r="K27" s="52"/>
      <c r="L27" s="421"/>
    </row>
    <row r="28" spans="1:12" ht="25.5" customHeight="1" x14ac:dyDescent="0.45">
      <c r="B28" s="53" t="s">
        <v>1016</v>
      </c>
      <c r="J28" s="52"/>
      <c r="K28" s="52"/>
      <c r="L28" s="52"/>
    </row>
    <row r="29" spans="1:12" ht="25.5" customHeight="1" x14ac:dyDescent="0.45">
      <c r="C29" s="53" t="s">
        <v>436</v>
      </c>
      <c r="J29" s="52">
        <f>-J21</f>
        <v>4553897.21</v>
      </c>
      <c r="K29" s="52"/>
      <c r="L29" s="52">
        <f>-L21</f>
        <v>1991926.16</v>
      </c>
    </row>
    <row r="30" spans="1:12" ht="25.5" customHeight="1" x14ac:dyDescent="0.45">
      <c r="C30" s="53" t="s">
        <v>437</v>
      </c>
      <c r="J30" s="52">
        <v>4643378.1399999997</v>
      </c>
      <c r="K30" s="52"/>
      <c r="L30" s="52">
        <v>2081407.09</v>
      </c>
    </row>
    <row r="31" spans="1:12" ht="26.1" customHeight="1" x14ac:dyDescent="0.45"/>
    <row r="32" spans="1:12" x14ac:dyDescent="0.45">
      <c r="J32" s="269"/>
      <c r="K32" s="269"/>
      <c r="L32" s="269"/>
    </row>
    <row r="55" spans="2:2" x14ac:dyDescent="0.45">
      <c r="B55" s="110"/>
    </row>
  </sheetData>
  <mergeCells count="2">
    <mergeCell ref="A1:L1"/>
    <mergeCell ref="J4:J5"/>
  </mergeCells>
  <pageMargins left="0.76" right="0.27559055118110237" top="0.6692913385826772" bottom="0.55118110236220474" header="0.39370078740157483" footer="0.39370078740157483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33" zoomScale="90" zoomScaleNormal="90" zoomScaleSheetLayoutView="90" workbookViewId="0">
      <selection activeCell="K34" sqref="K34"/>
    </sheetView>
  </sheetViews>
  <sheetFormatPr defaultRowHeight="24.95" customHeight="1" x14ac:dyDescent="0.45"/>
  <cols>
    <col min="1" max="1" width="3.7109375" style="53" customWidth="1"/>
    <col min="2" max="2" width="4.7109375" style="53" customWidth="1"/>
    <col min="3" max="7" width="9.140625" style="53" customWidth="1"/>
    <col min="8" max="8" width="4.7109375" style="53" customWidth="1"/>
    <col min="9" max="9" width="18.7109375" style="53" customWidth="1"/>
    <col min="10" max="10" width="1.7109375" style="53" customWidth="1"/>
    <col min="11" max="11" width="18.7109375" style="53" customWidth="1"/>
    <col min="12" max="12" width="1.42578125" style="53" customWidth="1"/>
    <col min="13" max="13" width="11" style="53" bestFit="1" customWidth="1"/>
    <col min="14" max="14" width="10" style="53" bestFit="1" customWidth="1"/>
    <col min="15" max="15" width="11" style="53" bestFit="1" customWidth="1"/>
    <col min="16" max="16384" width="9.140625" style="53"/>
  </cols>
  <sheetData>
    <row r="1" spans="1:11" ht="24.95" customHeight="1" x14ac:dyDescent="0.45">
      <c r="A1" s="565" t="s">
        <v>659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</row>
    <row r="3" spans="1:11" s="76" customFormat="1" ht="24.95" customHeight="1" x14ac:dyDescent="0.45">
      <c r="A3" s="99" t="s">
        <v>474</v>
      </c>
      <c r="B3" s="1" t="s">
        <v>475</v>
      </c>
      <c r="C3" s="1"/>
      <c r="D3" s="2"/>
      <c r="I3" s="100"/>
      <c r="J3" s="100"/>
      <c r="K3" s="100"/>
    </row>
    <row r="4" spans="1:11" s="76" customFormat="1" ht="24.95" customHeight="1" x14ac:dyDescent="0.45">
      <c r="I4" s="107"/>
      <c r="J4" s="107"/>
      <c r="K4" s="101" t="s">
        <v>466</v>
      </c>
    </row>
    <row r="5" spans="1:11" s="82" customFormat="1" ht="24.95" customHeight="1" x14ac:dyDescent="0.5">
      <c r="I5" s="104" t="s">
        <v>299</v>
      </c>
      <c r="K5" s="104" t="s">
        <v>467</v>
      </c>
    </row>
    <row r="6" spans="1:11" ht="24.95" customHeight="1" x14ac:dyDescent="0.45">
      <c r="I6" s="111" t="s">
        <v>176</v>
      </c>
      <c r="J6" s="75"/>
      <c r="K6" s="111" t="s">
        <v>176</v>
      </c>
    </row>
    <row r="7" spans="1:11" ht="24.95" customHeight="1" x14ac:dyDescent="0.45">
      <c r="B7" s="53" t="s">
        <v>427</v>
      </c>
    </row>
    <row r="8" spans="1:11" ht="24.95" customHeight="1" x14ac:dyDescent="0.45">
      <c r="C8" s="53" t="s">
        <v>428</v>
      </c>
      <c r="I8" s="52">
        <v>7078603.6699999999</v>
      </c>
      <c r="J8" s="52"/>
      <c r="K8" s="52">
        <v>4003689.11</v>
      </c>
    </row>
    <row r="9" spans="1:11" ht="24.95" customHeight="1" x14ac:dyDescent="0.45">
      <c r="C9" s="53" t="s">
        <v>429</v>
      </c>
      <c r="I9" s="52">
        <v>3303082.11</v>
      </c>
      <c r="J9" s="52"/>
      <c r="K9" s="52">
        <v>403416</v>
      </c>
    </row>
    <row r="10" spans="1:11" ht="24.95" customHeight="1" x14ac:dyDescent="0.45">
      <c r="C10" s="53" t="s">
        <v>452</v>
      </c>
      <c r="I10" s="52">
        <v>-2624569.5</v>
      </c>
      <c r="J10" s="52"/>
      <c r="K10" s="52">
        <v>-175560</v>
      </c>
    </row>
    <row r="11" spans="1:11" ht="24.95" customHeight="1" x14ac:dyDescent="0.45">
      <c r="C11" s="53" t="s">
        <v>430</v>
      </c>
      <c r="I11" s="52">
        <v>-124881.75</v>
      </c>
      <c r="J11" s="52"/>
      <c r="K11" s="52">
        <v>-124881.75</v>
      </c>
    </row>
    <row r="12" spans="1:11" ht="24.95" customHeight="1" x14ac:dyDescent="0.45">
      <c r="C12" s="53" t="s">
        <v>431</v>
      </c>
      <c r="I12" s="92">
        <f>SUM(I8:I11)</f>
        <v>7632234.5299999993</v>
      </c>
      <c r="J12" s="52"/>
      <c r="K12" s="92">
        <f>SUM(K8:K11)</f>
        <v>4106663.3599999994</v>
      </c>
    </row>
    <row r="13" spans="1:11" ht="24.95" customHeight="1" x14ac:dyDescent="0.45">
      <c r="C13" s="53" t="s">
        <v>429</v>
      </c>
      <c r="I13" s="51">
        <v>1464487.6</v>
      </c>
      <c r="J13" s="51"/>
      <c r="K13" s="51">
        <v>0</v>
      </c>
    </row>
    <row r="14" spans="1:11" ht="24.95" customHeight="1" x14ac:dyDescent="0.45">
      <c r="C14" s="53" t="s">
        <v>452</v>
      </c>
      <c r="I14" s="52">
        <v>0</v>
      </c>
      <c r="J14" s="52"/>
      <c r="K14" s="52">
        <v>0</v>
      </c>
    </row>
    <row r="15" spans="1:11" ht="24.95" customHeight="1" x14ac:dyDescent="0.45">
      <c r="C15" s="53" t="s">
        <v>430</v>
      </c>
      <c r="I15" s="52">
        <v>766349.09</v>
      </c>
      <c r="J15" s="52"/>
      <c r="K15" s="52">
        <v>766349.09</v>
      </c>
    </row>
    <row r="16" spans="1:11" ht="24.95" customHeight="1" x14ac:dyDescent="0.45">
      <c r="C16" s="2" t="s">
        <v>1015</v>
      </c>
      <c r="I16" s="84">
        <f>SUM(I12:I15)</f>
        <v>9863071.2199999988</v>
      </c>
      <c r="J16" s="52"/>
      <c r="K16" s="84">
        <f>SUM(K12:K15)</f>
        <v>4873012.4499999993</v>
      </c>
    </row>
    <row r="17" spans="2:11" ht="24.95" customHeight="1" x14ac:dyDescent="0.45">
      <c r="B17" s="53" t="s">
        <v>473</v>
      </c>
      <c r="I17" s="86"/>
      <c r="J17" s="86"/>
      <c r="K17" s="86"/>
    </row>
    <row r="18" spans="2:11" ht="24.95" customHeight="1" x14ac:dyDescent="0.45">
      <c r="C18" s="53" t="s">
        <v>428</v>
      </c>
      <c r="I18" s="52">
        <v>-688298.6</v>
      </c>
      <c r="J18" s="52"/>
      <c r="K18" s="52">
        <v>-349123.52999999997</v>
      </c>
    </row>
    <row r="19" spans="2:11" ht="24.95" customHeight="1" x14ac:dyDescent="0.45">
      <c r="C19" s="53" t="s">
        <v>476</v>
      </c>
      <c r="I19" s="52">
        <v>-701009.74</v>
      </c>
      <c r="J19" s="52"/>
      <c r="K19" s="52">
        <v>-189296.58</v>
      </c>
    </row>
    <row r="20" spans="2:11" ht="24.95" customHeight="1" x14ac:dyDescent="0.45">
      <c r="C20" s="53" t="s">
        <v>430</v>
      </c>
      <c r="I20" s="52">
        <v>48130.45</v>
      </c>
      <c r="J20" s="52"/>
      <c r="K20" s="52">
        <v>48130.45</v>
      </c>
    </row>
    <row r="21" spans="2:11" ht="24.95" customHeight="1" x14ac:dyDescent="0.45">
      <c r="C21" s="53" t="s">
        <v>431</v>
      </c>
      <c r="I21" s="92">
        <f>SUM(I18:I20)</f>
        <v>-1341177.8899999999</v>
      </c>
      <c r="J21" s="52"/>
      <c r="K21" s="92">
        <f>SUM(K18:K20)</f>
        <v>-490289.66</v>
      </c>
    </row>
    <row r="22" spans="2:11" ht="24.95" customHeight="1" x14ac:dyDescent="0.45">
      <c r="C22" s="53" t="s">
        <v>477</v>
      </c>
      <c r="I22" s="51">
        <v>-588330.74</v>
      </c>
      <c r="J22" s="51"/>
      <c r="K22" s="51">
        <v>-126104.61</v>
      </c>
    </row>
    <row r="23" spans="2:11" ht="24.95" customHeight="1" x14ac:dyDescent="0.45">
      <c r="C23" s="53" t="s">
        <v>430</v>
      </c>
      <c r="I23" s="52">
        <v>-14174.97</v>
      </c>
      <c r="J23" s="52"/>
      <c r="K23" s="52">
        <v>-14174.97</v>
      </c>
    </row>
    <row r="24" spans="2:11" ht="24.95" customHeight="1" x14ac:dyDescent="0.45">
      <c r="C24" s="2" t="s">
        <v>1015</v>
      </c>
      <c r="I24" s="84">
        <f>SUM(I21:I23)</f>
        <v>-1943683.5999999999</v>
      </c>
      <c r="J24" s="52"/>
      <c r="K24" s="84">
        <f>SUM(K21:K23)</f>
        <v>-630569.24</v>
      </c>
    </row>
    <row r="25" spans="2:11" ht="24.95" customHeight="1" x14ac:dyDescent="0.45">
      <c r="B25" s="53" t="s">
        <v>435</v>
      </c>
      <c r="I25" s="52"/>
      <c r="J25" s="52"/>
      <c r="K25" s="52"/>
    </row>
    <row r="26" spans="2:11" ht="24.95" customHeight="1" thickBot="1" x14ac:dyDescent="0.5">
      <c r="C26" s="2" t="s">
        <v>1015</v>
      </c>
      <c r="I26" s="85">
        <f>+I16+I24</f>
        <v>7919387.6199999992</v>
      </c>
      <c r="J26" s="52"/>
      <c r="K26" s="85">
        <f>+K16+K24</f>
        <v>4242443.209999999</v>
      </c>
    </row>
    <row r="27" spans="2:11" ht="24.95" customHeight="1" thickTop="1" thickBot="1" x14ac:dyDescent="0.5">
      <c r="C27" s="2" t="s">
        <v>431</v>
      </c>
      <c r="I27" s="85">
        <f>+I12+I21</f>
        <v>6291056.6399999997</v>
      </c>
      <c r="J27" s="52"/>
      <c r="K27" s="85">
        <f>+K12+K21</f>
        <v>3616373.6999999993</v>
      </c>
    </row>
    <row r="28" spans="2:11" ht="24.95" customHeight="1" thickTop="1" x14ac:dyDescent="0.45">
      <c r="I28" s="87"/>
      <c r="J28" s="87"/>
      <c r="K28" s="87"/>
    </row>
    <row r="29" spans="2:11" ht="24.95" customHeight="1" x14ac:dyDescent="0.45">
      <c r="B29" s="53" t="s">
        <v>1020</v>
      </c>
      <c r="J29" s="86"/>
      <c r="K29" s="86"/>
    </row>
    <row r="30" spans="2:11" ht="24.95" customHeight="1" x14ac:dyDescent="0.45">
      <c r="C30" s="53" t="s">
        <v>436</v>
      </c>
      <c r="I30" s="52">
        <f>-I22</f>
        <v>588330.74</v>
      </c>
      <c r="J30" s="52"/>
      <c r="K30" s="52">
        <f>-K22</f>
        <v>126104.61</v>
      </c>
    </row>
    <row r="31" spans="2:11" ht="24.95" customHeight="1" x14ac:dyDescent="0.45">
      <c r="C31" s="53" t="s">
        <v>437</v>
      </c>
      <c r="I31" s="52">
        <v>578759.56000000006</v>
      </c>
      <c r="J31" s="52"/>
      <c r="K31" s="52">
        <v>116533.43</v>
      </c>
    </row>
    <row r="32" spans="2:11" ht="24.95" customHeight="1" x14ac:dyDescent="0.45">
      <c r="B32" s="53" t="s">
        <v>1021</v>
      </c>
      <c r="I32" s="52"/>
      <c r="J32" s="52"/>
      <c r="K32" s="52"/>
    </row>
    <row r="33" spans="3:11" ht="24.95" customHeight="1" x14ac:dyDescent="0.45">
      <c r="C33" s="53" t="s">
        <v>436</v>
      </c>
      <c r="I33" s="52">
        <v>493798.98</v>
      </c>
      <c r="J33" s="52"/>
      <c r="K33" s="52">
        <v>140492.26999999999</v>
      </c>
    </row>
    <row r="34" spans="3:11" ht="24.95" customHeight="1" x14ac:dyDescent="0.45">
      <c r="C34" s="53" t="s">
        <v>437</v>
      </c>
      <c r="I34" s="52">
        <v>480814.5</v>
      </c>
      <c r="J34" s="52"/>
      <c r="K34" s="52">
        <v>127507.79</v>
      </c>
    </row>
    <row r="35" spans="3:11" ht="24.95" customHeight="1" x14ac:dyDescent="0.45">
      <c r="I35" s="86"/>
      <c r="K35" s="86"/>
    </row>
  </sheetData>
  <mergeCells count="1">
    <mergeCell ref="A1:K1"/>
  </mergeCells>
  <pageMargins left="0.98425196850393704" right="0.39370078740157483" top="0.66" bottom="0.39370078740157483" header="0.39370078740157483" footer="0.39370078740157483"/>
  <pageSetup paperSize="9" scale="9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1"/>
  <sheetViews>
    <sheetView topLeftCell="A153" zoomScale="80" zoomScaleNormal="80" zoomScaleSheetLayoutView="90" workbookViewId="0">
      <selection activeCell="A153" sqref="A153"/>
    </sheetView>
  </sheetViews>
  <sheetFormatPr defaultRowHeight="33" customHeight="1" x14ac:dyDescent="0.45"/>
  <cols>
    <col min="1" max="1" width="3.7109375" style="2" customWidth="1"/>
    <col min="2" max="2" width="4.7109375" style="2" customWidth="1"/>
    <col min="3" max="3" width="2.7109375" style="2" customWidth="1"/>
    <col min="4" max="4" width="8.85546875" style="2" customWidth="1"/>
    <col min="5" max="6" width="9.140625" style="2" customWidth="1"/>
    <col min="7" max="7" width="10.5703125" style="2" customWidth="1"/>
    <col min="8" max="8" width="5.28515625" style="2" customWidth="1"/>
    <col min="9" max="9" width="15.140625" style="2" customWidth="1"/>
    <col min="10" max="10" width="0.85546875" style="2" customWidth="1"/>
    <col min="11" max="11" width="15.140625" style="2" customWidth="1"/>
    <col min="12" max="12" width="0.85546875" style="2" customWidth="1"/>
    <col min="13" max="13" width="14.28515625" style="2" customWidth="1"/>
    <col min="14" max="14" width="0.85546875" style="2" customWidth="1"/>
    <col min="15" max="15" width="14.28515625" style="2" customWidth="1"/>
    <col min="16" max="16" width="1.42578125" style="2" customWidth="1"/>
    <col min="17" max="17" width="6.42578125" style="2" customWidth="1"/>
    <col min="18" max="18" width="13.5703125" style="35" bestFit="1" customWidth="1"/>
    <col min="19" max="19" width="11.85546875" style="2" bestFit="1" customWidth="1"/>
    <col min="20" max="20" width="9.140625" style="2"/>
    <col min="21" max="21" width="11.5703125" style="2" bestFit="1" customWidth="1"/>
    <col min="22" max="16384" width="9.140625" style="2"/>
  </cols>
  <sheetData>
    <row r="1" spans="1:18" ht="24.95" customHeight="1" x14ac:dyDescent="0.45">
      <c r="A1" s="558" t="s">
        <v>856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</row>
    <row r="2" spans="1:18" ht="24.95" customHeight="1" x14ac:dyDescent="0.45"/>
    <row r="3" spans="1:18" s="76" customFormat="1" ht="24.95" customHeight="1" x14ac:dyDescent="0.45">
      <c r="A3" s="112" t="s">
        <v>479</v>
      </c>
      <c r="B3" s="74" t="s">
        <v>480</v>
      </c>
      <c r="C3" s="74"/>
      <c r="I3" s="100"/>
      <c r="J3" s="100"/>
      <c r="K3" s="100"/>
      <c r="L3" s="100"/>
      <c r="M3" s="100"/>
      <c r="N3" s="100"/>
      <c r="O3" s="100"/>
      <c r="R3" s="100"/>
    </row>
    <row r="4" spans="1:18" s="76" customFormat="1" ht="24.95" customHeight="1" x14ac:dyDescent="0.45">
      <c r="A4" s="112"/>
      <c r="B4" s="74"/>
      <c r="C4" s="74"/>
      <c r="I4" s="100"/>
      <c r="J4" s="100"/>
      <c r="K4" s="100"/>
      <c r="L4" s="100"/>
      <c r="M4" s="49"/>
      <c r="N4" s="81" t="s">
        <v>481</v>
      </c>
      <c r="O4" s="49"/>
      <c r="R4" s="100"/>
    </row>
    <row r="5" spans="1:18" s="114" customFormat="1" ht="24.95" customHeight="1" x14ac:dyDescent="0.45">
      <c r="A5" s="113"/>
      <c r="B5" s="113"/>
      <c r="C5" s="113"/>
      <c r="I5" s="115"/>
      <c r="J5" s="115"/>
      <c r="K5" s="115"/>
      <c r="L5" s="73"/>
      <c r="M5" s="83"/>
      <c r="N5" s="83" t="s">
        <v>467</v>
      </c>
      <c r="O5" s="83"/>
      <c r="R5" s="115"/>
    </row>
    <row r="6" spans="1:18" s="53" customFormat="1" ht="24.95" customHeight="1" x14ac:dyDescent="0.45">
      <c r="A6" s="75"/>
      <c r="B6" s="75"/>
      <c r="C6" s="75"/>
      <c r="I6" s="40"/>
      <c r="J6" s="41"/>
      <c r="K6" s="40"/>
      <c r="L6" s="64"/>
      <c r="M6" s="27" t="s">
        <v>995</v>
      </c>
      <c r="N6" s="65"/>
      <c r="O6" s="27" t="s">
        <v>83</v>
      </c>
      <c r="R6" s="49"/>
    </row>
    <row r="7" spans="1:18" s="53" customFormat="1" ht="24.95" customHeight="1" x14ac:dyDescent="0.45">
      <c r="A7" s="75"/>
      <c r="D7" s="75" t="s">
        <v>480</v>
      </c>
      <c r="E7" s="75"/>
      <c r="I7" s="51"/>
      <c r="J7" s="51"/>
      <c r="K7" s="51"/>
      <c r="L7" s="52"/>
      <c r="M7" s="52">
        <v>161894.41</v>
      </c>
      <c r="N7" s="52"/>
      <c r="O7" s="52">
        <v>161330.54</v>
      </c>
      <c r="R7" s="49"/>
    </row>
    <row r="8" spans="1:18" s="53" customFormat="1" ht="24.95" customHeight="1" thickBot="1" x14ac:dyDescent="0.5">
      <c r="A8" s="75"/>
      <c r="D8" s="75"/>
      <c r="E8" s="75" t="s">
        <v>396</v>
      </c>
      <c r="I8" s="51"/>
      <c r="J8" s="51"/>
      <c r="K8" s="51"/>
      <c r="L8" s="52"/>
      <c r="M8" s="72">
        <f>SUM(M7)</f>
        <v>161894.41</v>
      </c>
      <c r="N8" s="52"/>
      <c r="O8" s="72">
        <f>SUM(O7)</f>
        <v>161330.54</v>
      </c>
      <c r="R8" s="49"/>
    </row>
    <row r="9" spans="1:18" s="53" customFormat="1" ht="24.95" customHeight="1" thickTop="1" x14ac:dyDescent="0.45">
      <c r="C9" s="75" t="s">
        <v>1022</v>
      </c>
      <c r="D9" s="75"/>
      <c r="R9" s="49"/>
    </row>
    <row r="10" spans="1:18" s="53" customFormat="1" ht="24.95" customHeight="1" x14ac:dyDescent="0.45">
      <c r="B10" s="75" t="s">
        <v>851</v>
      </c>
      <c r="D10" s="75"/>
      <c r="R10" s="49"/>
    </row>
    <row r="11" spans="1:18" s="53" customFormat="1" ht="24.95" customHeight="1" x14ac:dyDescent="0.45">
      <c r="C11" s="75"/>
      <c r="D11" s="75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R11" s="49"/>
    </row>
    <row r="12" spans="1:18" s="1" customFormat="1" ht="24.95" customHeight="1" x14ac:dyDescent="0.45">
      <c r="A12" s="117" t="s">
        <v>482</v>
      </c>
      <c r="B12" s="1" t="s">
        <v>483</v>
      </c>
      <c r="R12" s="118"/>
    </row>
    <row r="13" spans="1:18" ht="24.95" customHeight="1" x14ac:dyDescent="0.45">
      <c r="C13" s="2" t="s">
        <v>484</v>
      </c>
      <c r="I13" s="35"/>
      <c r="J13" s="35"/>
      <c r="K13" s="35"/>
      <c r="L13" s="35"/>
      <c r="M13" s="35"/>
      <c r="N13" s="35"/>
      <c r="O13" s="35"/>
    </row>
    <row r="14" spans="1:18" ht="24.95" customHeight="1" x14ac:dyDescent="0.45">
      <c r="I14" s="575" t="s">
        <v>299</v>
      </c>
      <c r="J14" s="575"/>
      <c r="K14" s="575"/>
      <c r="L14" s="60"/>
      <c r="M14" s="575" t="s">
        <v>314</v>
      </c>
      <c r="N14" s="575"/>
      <c r="O14" s="575"/>
    </row>
    <row r="15" spans="1:18" ht="24.95" customHeight="1" x14ac:dyDescent="0.45">
      <c r="I15" s="27" t="s">
        <v>995</v>
      </c>
      <c r="J15" s="65"/>
      <c r="K15" s="27" t="s">
        <v>83</v>
      </c>
      <c r="L15" s="64"/>
      <c r="M15" s="27" t="s">
        <v>995</v>
      </c>
      <c r="N15" s="65"/>
      <c r="O15" s="27" t="s">
        <v>83</v>
      </c>
    </row>
    <row r="16" spans="1:18" ht="24.95" customHeight="1" x14ac:dyDescent="0.45">
      <c r="C16" s="2" t="s">
        <v>304</v>
      </c>
    </row>
    <row r="17" spans="3:15" ht="24.95" customHeight="1" x14ac:dyDescent="0.45">
      <c r="D17" s="119" t="s">
        <v>485</v>
      </c>
      <c r="I17" s="52">
        <v>973111.8</v>
      </c>
      <c r="J17" s="93"/>
      <c r="K17" s="52">
        <v>800789</v>
      </c>
      <c r="L17" s="93"/>
      <c r="M17" s="52">
        <v>0</v>
      </c>
      <c r="N17" s="93"/>
      <c r="O17" s="52">
        <v>0</v>
      </c>
    </row>
    <row r="18" spans="3:15" ht="24.95" customHeight="1" x14ac:dyDescent="0.45">
      <c r="D18" s="2" t="s">
        <v>486</v>
      </c>
      <c r="I18" s="52">
        <v>13964981.25</v>
      </c>
      <c r="J18" s="52"/>
      <c r="K18" s="52">
        <v>12949730.32</v>
      </c>
      <c r="L18" s="52"/>
      <c r="M18" s="52">
        <v>0</v>
      </c>
      <c r="N18" s="52"/>
      <c r="O18" s="52">
        <v>0</v>
      </c>
    </row>
    <row r="19" spans="3:15" ht="24.95" customHeight="1" thickBot="1" x14ac:dyDescent="0.5">
      <c r="I19" s="72">
        <f>SUM(I17:I18)</f>
        <v>14938093.050000001</v>
      </c>
      <c r="J19" s="52"/>
      <c r="K19" s="72">
        <f>SUM(K17:K18)</f>
        <v>13750519.32</v>
      </c>
      <c r="L19" s="52"/>
      <c r="M19" s="72">
        <f>SUM(M17:M18)</f>
        <v>0</v>
      </c>
      <c r="N19" s="52"/>
      <c r="O19" s="72">
        <f>SUM(O17:O18)</f>
        <v>0</v>
      </c>
    </row>
    <row r="20" spans="3:15" ht="24.95" customHeight="1" thickTop="1" x14ac:dyDescent="0.45">
      <c r="C20" s="2" t="s">
        <v>487</v>
      </c>
      <c r="I20" s="52"/>
      <c r="J20" s="52"/>
      <c r="K20" s="52"/>
      <c r="L20" s="52"/>
      <c r="M20" s="52"/>
      <c r="N20" s="52"/>
      <c r="O20" s="52"/>
    </row>
    <row r="21" spans="3:15" ht="24.95" customHeight="1" x14ac:dyDescent="0.45">
      <c r="D21" s="2" t="s">
        <v>488</v>
      </c>
      <c r="I21" s="52">
        <v>6289548.5199999996</v>
      </c>
      <c r="J21" s="52"/>
      <c r="K21" s="52">
        <v>4788405.4800000004</v>
      </c>
      <c r="L21" s="52"/>
      <c r="M21" s="52">
        <v>0</v>
      </c>
      <c r="N21" s="52"/>
      <c r="O21" s="52">
        <v>0</v>
      </c>
    </row>
    <row r="22" spans="3:15" ht="24.95" customHeight="1" thickBot="1" x14ac:dyDescent="0.5">
      <c r="I22" s="72">
        <f>SUM(I21:I21)</f>
        <v>6289548.5199999996</v>
      </c>
      <c r="J22" s="52"/>
      <c r="K22" s="72">
        <f>SUM(K21:K21)</f>
        <v>4788405.4800000004</v>
      </c>
      <c r="L22" s="52"/>
      <c r="M22" s="72">
        <f>SUM(M21:M21)</f>
        <v>0</v>
      </c>
      <c r="N22" s="52"/>
      <c r="O22" s="72">
        <f>SUM(O21:O21)</f>
        <v>0</v>
      </c>
    </row>
    <row r="23" spans="3:15" ht="24.95" customHeight="1" thickTop="1" x14ac:dyDescent="0.45">
      <c r="I23" s="51"/>
      <c r="J23" s="52"/>
      <c r="K23" s="51"/>
      <c r="L23" s="52"/>
      <c r="M23" s="51"/>
      <c r="N23" s="52"/>
      <c r="O23" s="51"/>
    </row>
    <row r="24" spans="3:15" ht="24.95" customHeight="1" x14ac:dyDescent="0.45">
      <c r="C24" s="2" t="s">
        <v>1023</v>
      </c>
      <c r="I24" s="120"/>
      <c r="J24" s="120"/>
      <c r="K24" s="120"/>
      <c r="L24" s="120"/>
      <c r="M24" s="120"/>
      <c r="N24" s="120"/>
      <c r="O24" s="120"/>
    </row>
    <row r="25" spans="3:15" ht="24.95" customHeight="1" x14ac:dyDescent="0.45">
      <c r="I25" s="576" t="s">
        <v>489</v>
      </c>
      <c r="J25" s="576"/>
      <c r="K25" s="576"/>
      <c r="L25" s="87"/>
      <c r="M25" s="576" t="s">
        <v>489</v>
      </c>
      <c r="N25" s="576"/>
      <c r="O25" s="576"/>
    </row>
    <row r="26" spans="3:15" ht="24.95" customHeight="1" x14ac:dyDescent="0.45">
      <c r="I26" s="576" t="s">
        <v>299</v>
      </c>
      <c r="J26" s="576"/>
      <c r="K26" s="576"/>
      <c r="L26" s="87"/>
      <c r="M26" s="576" t="s">
        <v>314</v>
      </c>
      <c r="N26" s="576"/>
      <c r="O26" s="576"/>
    </row>
    <row r="27" spans="3:15" ht="24.95" customHeight="1" x14ac:dyDescent="0.45">
      <c r="I27" s="27" t="s">
        <v>995</v>
      </c>
      <c r="J27" s="65"/>
      <c r="K27" s="27" t="s">
        <v>998</v>
      </c>
      <c r="L27" s="413"/>
      <c r="M27" s="27" t="s">
        <v>995</v>
      </c>
      <c r="N27" s="65"/>
      <c r="O27" s="27" t="s">
        <v>998</v>
      </c>
    </row>
    <row r="28" spans="3:15" ht="24.95" customHeight="1" x14ac:dyDescent="0.45">
      <c r="C28" s="2" t="s">
        <v>490</v>
      </c>
      <c r="I28" s="86"/>
      <c r="J28" s="86"/>
      <c r="K28" s="86"/>
      <c r="L28" s="86"/>
      <c r="M28" s="86"/>
      <c r="N28" s="86"/>
      <c r="O28" s="86"/>
    </row>
    <row r="29" spans="3:15" ht="24.95" customHeight="1" x14ac:dyDescent="0.45">
      <c r="C29" s="2" t="s">
        <v>491</v>
      </c>
      <c r="I29" s="52">
        <v>2037524.9499999993</v>
      </c>
      <c r="J29" s="52"/>
      <c r="K29" s="52">
        <v>6605282.3100000005</v>
      </c>
      <c r="L29" s="52"/>
      <c r="M29" s="52">
        <v>223213.10999999987</v>
      </c>
      <c r="N29" s="52"/>
      <c r="O29" s="52">
        <v>224184.65000000002</v>
      </c>
    </row>
    <row r="30" spans="3:15" ht="24.95" customHeight="1" x14ac:dyDescent="0.45">
      <c r="C30" s="2" t="s">
        <v>492</v>
      </c>
      <c r="I30" s="52"/>
      <c r="J30" s="52"/>
      <c r="K30" s="52"/>
      <c r="L30" s="52"/>
      <c r="M30" s="52"/>
      <c r="N30" s="52"/>
      <c r="O30" s="52"/>
    </row>
    <row r="31" spans="3:15" ht="24.95" customHeight="1" x14ac:dyDescent="0.45">
      <c r="C31" s="2" t="s">
        <v>493</v>
      </c>
      <c r="I31" s="52"/>
      <c r="J31" s="52"/>
      <c r="K31" s="52"/>
      <c r="L31" s="52"/>
      <c r="M31" s="52"/>
      <c r="N31" s="52"/>
      <c r="O31" s="52"/>
    </row>
    <row r="32" spans="3:15" ht="24.95" customHeight="1" x14ac:dyDescent="0.45">
      <c r="D32" s="2" t="s">
        <v>494</v>
      </c>
      <c r="I32" s="52"/>
      <c r="J32" s="52"/>
      <c r="K32" s="52"/>
      <c r="L32" s="52"/>
      <c r="M32" s="52"/>
      <c r="N32" s="52"/>
      <c r="O32" s="52"/>
    </row>
    <row r="33" spans="1:15" ht="24.95" customHeight="1" x14ac:dyDescent="0.45">
      <c r="D33" s="2" t="s">
        <v>495</v>
      </c>
      <c r="I33" s="52">
        <v>323457.42</v>
      </c>
      <c r="J33" s="52"/>
      <c r="K33" s="52">
        <v>-297031.72000000009</v>
      </c>
      <c r="L33" s="52"/>
      <c r="M33" s="52">
        <v>0</v>
      </c>
      <c r="N33" s="52"/>
      <c r="O33" s="52">
        <v>0</v>
      </c>
    </row>
    <row r="34" spans="1:15" ht="24.95" customHeight="1" x14ac:dyDescent="0.45">
      <c r="D34" s="75" t="s">
        <v>378</v>
      </c>
      <c r="I34" s="52">
        <v>-2870.1999999999971</v>
      </c>
      <c r="J34" s="52"/>
      <c r="K34" s="52">
        <v>1090.0100000000002</v>
      </c>
      <c r="L34" s="52"/>
      <c r="M34" s="52">
        <v>-2870.1999999999971</v>
      </c>
      <c r="N34" s="52"/>
      <c r="O34" s="52">
        <v>1090.0100000000002</v>
      </c>
    </row>
    <row r="35" spans="1:15" ht="24.95" customHeight="1" thickBot="1" x14ac:dyDescent="0.5">
      <c r="C35" s="2" t="s">
        <v>496</v>
      </c>
      <c r="I35" s="72">
        <f>SUM(I28:I34)</f>
        <v>2358112.169999999</v>
      </c>
      <c r="J35" s="52"/>
      <c r="K35" s="72">
        <f>SUM(K28:K34)</f>
        <v>6309340.6000000006</v>
      </c>
      <c r="L35" s="52"/>
      <c r="M35" s="72">
        <f>SUM(M28:M34)</f>
        <v>220342.90999999986</v>
      </c>
      <c r="N35" s="52"/>
      <c r="O35" s="72">
        <f>SUM(O28:O34)</f>
        <v>225274.66000000003</v>
      </c>
    </row>
    <row r="36" spans="1:15" ht="24.95" customHeight="1" thickTop="1" x14ac:dyDescent="0.45">
      <c r="I36" s="51"/>
      <c r="J36" s="52"/>
      <c r="K36" s="51"/>
      <c r="L36" s="52"/>
      <c r="M36" s="51"/>
      <c r="N36" s="52"/>
      <c r="O36" s="51"/>
    </row>
    <row r="37" spans="1:15" ht="21.75" customHeight="1" x14ac:dyDescent="0.45">
      <c r="A37" s="558" t="s">
        <v>669</v>
      </c>
      <c r="B37" s="559"/>
      <c r="C37" s="559"/>
      <c r="D37" s="559"/>
      <c r="E37" s="559"/>
      <c r="F37" s="559"/>
      <c r="G37" s="559"/>
      <c r="H37" s="559"/>
      <c r="I37" s="559"/>
      <c r="J37" s="559"/>
      <c r="K37" s="559"/>
      <c r="L37" s="559"/>
      <c r="M37" s="559"/>
      <c r="N37" s="559"/>
      <c r="O37" s="559"/>
    </row>
    <row r="38" spans="1:15" ht="21.75" customHeight="1" x14ac:dyDescent="0.45">
      <c r="I38" s="51"/>
      <c r="J38" s="52"/>
      <c r="K38" s="51"/>
      <c r="L38" s="52"/>
      <c r="M38" s="51"/>
      <c r="N38" s="52"/>
      <c r="O38" s="51"/>
    </row>
    <row r="39" spans="1:15" ht="21.75" customHeight="1" x14ac:dyDescent="0.45">
      <c r="C39" s="2" t="s">
        <v>1024</v>
      </c>
      <c r="I39" s="120"/>
      <c r="J39" s="120"/>
      <c r="K39" s="120"/>
      <c r="L39" s="120"/>
      <c r="M39" s="120"/>
      <c r="N39" s="120"/>
      <c r="O39" s="120"/>
    </row>
    <row r="40" spans="1:15" ht="21.75" customHeight="1" x14ac:dyDescent="0.45">
      <c r="I40" s="576" t="s">
        <v>489</v>
      </c>
      <c r="J40" s="576"/>
      <c r="K40" s="576"/>
      <c r="L40" s="87"/>
      <c r="M40" s="576" t="s">
        <v>489</v>
      </c>
      <c r="N40" s="576"/>
      <c r="O40" s="576"/>
    </row>
    <row r="41" spans="1:15" ht="21.75" customHeight="1" x14ac:dyDescent="0.45">
      <c r="I41" s="576" t="s">
        <v>299</v>
      </c>
      <c r="J41" s="576"/>
      <c r="K41" s="576"/>
      <c r="L41" s="87"/>
      <c r="M41" s="576" t="s">
        <v>314</v>
      </c>
      <c r="N41" s="576"/>
      <c r="O41" s="576"/>
    </row>
    <row r="42" spans="1:15" ht="21.75" customHeight="1" x14ac:dyDescent="0.45">
      <c r="I42" s="27" t="s">
        <v>995</v>
      </c>
      <c r="J42" s="65"/>
      <c r="K42" s="27" t="s">
        <v>998</v>
      </c>
      <c r="L42" s="64"/>
      <c r="M42" s="27" t="s">
        <v>995</v>
      </c>
      <c r="N42" s="65"/>
      <c r="O42" s="27" t="s">
        <v>998</v>
      </c>
    </row>
    <row r="43" spans="1:15" ht="21.75" customHeight="1" x14ac:dyDescent="0.45">
      <c r="C43" s="2" t="s">
        <v>490</v>
      </c>
      <c r="I43" s="86"/>
      <c r="J43" s="86"/>
      <c r="K43" s="86"/>
      <c r="L43" s="86"/>
      <c r="M43" s="86"/>
      <c r="N43" s="86"/>
      <c r="O43" s="86"/>
    </row>
    <row r="44" spans="1:15" ht="21.75" customHeight="1" x14ac:dyDescent="0.45">
      <c r="C44" s="2" t="s">
        <v>491</v>
      </c>
      <c r="I44" s="52">
        <v>16499956.84</v>
      </c>
      <c r="J44" s="52"/>
      <c r="K44" s="52">
        <v>21203229.59</v>
      </c>
      <c r="L44" s="52"/>
      <c r="M44" s="52">
        <v>1596750.45</v>
      </c>
      <c r="N44" s="52"/>
      <c r="O44" s="52">
        <v>685170.67</v>
      </c>
    </row>
    <row r="45" spans="1:15" ht="21.75" customHeight="1" x14ac:dyDescent="0.45">
      <c r="C45" s="2" t="s">
        <v>492</v>
      </c>
      <c r="I45" s="52"/>
      <c r="J45" s="52"/>
      <c r="K45" s="52"/>
      <c r="L45" s="52"/>
      <c r="M45" s="52"/>
      <c r="N45" s="52"/>
      <c r="O45" s="52"/>
    </row>
    <row r="46" spans="1:15" ht="21.75" customHeight="1" x14ac:dyDescent="0.45">
      <c r="C46" s="2" t="s">
        <v>493</v>
      </c>
      <c r="I46" s="52"/>
      <c r="J46" s="52"/>
      <c r="K46" s="52"/>
      <c r="L46" s="52"/>
      <c r="M46" s="52"/>
      <c r="N46" s="52"/>
      <c r="O46" s="52"/>
    </row>
    <row r="47" spans="1:15" ht="21.75" customHeight="1" x14ac:dyDescent="0.45">
      <c r="D47" s="2" t="s">
        <v>494</v>
      </c>
      <c r="I47" s="52"/>
      <c r="J47" s="52"/>
      <c r="K47" s="52"/>
      <c r="L47" s="52"/>
      <c r="M47" s="52"/>
      <c r="N47" s="52"/>
      <c r="O47" s="52"/>
    </row>
    <row r="48" spans="1:15" ht="21.75" customHeight="1" x14ac:dyDescent="0.45">
      <c r="D48" s="2" t="s">
        <v>495</v>
      </c>
      <c r="I48" s="52">
        <v>242765.11</v>
      </c>
      <c r="J48" s="52"/>
      <c r="K48" s="52">
        <v>-1100743.8600000001</v>
      </c>
      <c r="L48" s="52"/>
      <c r="M48" s="52">
        <v>0</v>
      </c>
      <c r="N48" s="52"/>
      <c r="O48" s="52">
        <v>0</v>
      </c>
    </row>
    <row r="49" spans="2:15" ht="21.75" customHeight="1" x14ac:dyDescent="0.45">
      <c r="D49" s="75" t="s">
        <v>378</v>
      </c>
      <c r="I49" s="52">
        <f>+M49</f>
        <v>-26877.03</v>
      </c>
      <c r="J49" s="52"/>
      <c r="K49" s="52">
        <v>3568.26</v>
      </c>
      <c r="L49" s="52"/>
      <c r="M49" s="52">
        <v>-26877.03</v>
      </c>
      <c r="N49" s="52"/>
      <c r="O49" s="52">
        <v>3568.26</v>
      </c>
    </row>
    <row r="50" spans="2:15" ht="21.75" customHeight="1" thickBot="1" x14ac:dyDescent="0.5">
      <c r="C50" s="2" t="s">
        <v>496</v>
      </c>
      <c r="I50" s="72">
        <f>SUM(I43:I49)</f>
        <v>16715844.92</v>
      </c>
      <c r="J50" s="52"/>
      <c r="K50" s="72">
        <f>SUM(K43:K49)</f>
        <v>20106053.990000002</v>
      </c>
      <c r="L50" s="52"/>
      <c r="M50" s="72">
        <f>SUM(M43:M49)</f>
        <v>1569873.42</v>
      </c>
      <c r="N50" s="52"/>
      <c r="O50" s="72">
        <f>SUM(O43:O49)</f>
        <v>688738.93</v>
      </c>
    </row>
    <row r="51" spans="2:15" ht="21.75" customHeight="1" thickTop="1" x14ac:dyDescent="0.45">
      <c r="I51" s="51"/>
      <c r="J51" s="52"/>
      <c r="K51" s="51"/>
      <c r="L51" s="52"/>
      <c r="M51" s="51"/>
      <c r="N51" s="52"/>
      <c r="O51" s="51"/>
    </row>
    <row r="52" spans="2:15" ht="21.75" customHeight="1" x14ac:dyDescent="0.45">
      <c r="C52" s="119" t="s">
        <v>1025</v>
      </c>
      <c r="I52" s="51"/>
      <c r="J52" s="52"/>
      <c r="K52" s="51"/>
      <c r="L52" s="52"/>
      <c r="M52" s="51"/>
      <c r="N52" s="52"/>
      <c r="O52" s="51"/>
    </row>
    <row r="53" spans="2:15" ht="21.75" customHeight="1" x14ac:dyDescent="0.45">
      <c r="B53" s="2" t="s">
        <v>848</v>
      </c>
      <c r="C53" s="119"/>
      <c r="I53" s="51"/>
      <c r="J53" s="52"/>
      <c r="K53" s="51"/>
      <c r="L53" s="52"/>
      <c r="M53" s="51"/>
      <c r="N53" s="52"/>
      <c r="O53" s="51"/>
    </row>
    <row r="54" spans="2:15" ht="21.75" customHeight="1" x14ac:dyDescent="0.45">
      <c r="I54" s="576" t="s">
        <v>299</v>
      </c>
      <c r="J54" s="576"/>
      <c r="K54" s="576"/>
      <c r="L54" s="87"/>
      <c r="M54" s="576" t="s">
        <v>314</v>
      </c>
      <c r="N54" s="576"/>
      <c r="O54" s="576"/>
    </row>
    <row r="55" spans="2:15" ht="21.75" customHeight="1" x14ac:dyDescent="0.45">
      <c r="I55" s="27" t="s">
        <v>995</v>
      </c>
      <c r="J55" s="65"/>
      <c r="K55" s="27" t="s">
        <v>998</v>
      </c>
      <c r="L55" s="64"/>
      <c r="M55" s="27" t="s">
        <v>995</v>
      </c>
      <c r="N55" s="65"/>
      <c r="O55" s="27" t="s">
        <v>998</v>
      </c>
    </row>
    <row r="56" spans="2:15" ht="21.75" customHeight="1" x14ac:dyDescent="0.45">
      <c r="C56" s="119" t="s">
        <v>497</v>
      </c>
      <c r="D56" s="121"/>
      <c r="E56" s="121"/>
      <c r="I56" s="122"/>
      <c r="J56" s="121"/>
      <c r="K56" s="121"/>
      <c r="L56" s="121"/>
      <c r="M56" s="122"/>
      <c r="N56" s="121"/>
      <c r="O56" s="122"/>
    </row>
    <row r="57" spans="2:15" ht="21.75" customHeight="1" x14ac:dyDescent="0.45">
      <c r="C57" s="123"/>
      <c r="D57" s="123" t="s">
        <v>946</v>
      </c>
      <c r="E57" s="121"/>
      <c r="I57" s="124"/>
      <c r="J57" s="124"/>
      <c r="K57" s="124"/>
      <c r="L57" s="124"/>
      <c r="M57" s="124"/>
      <c r="N57" s="124"/>
      <c r="O57" s="124"/>
    </row>
    <row r="58" spans="2:15" ht="21.75" customHeight="1" x14ac:dyDescent="0.45">
      <c r="C58" s="123"/>
      <c r="D58" s="119" t="s">
        <v>947</v>
      </c>
      <c r="E58" s="119"/>
      <c r="I58" s="52">
        <v>70804.2</v>
      </c>
      <c r="J58" s="52"/>
      <c r="K58" s="52">
        <v>389325.79</v>
      </c>
      <c r="L58" s="124"/>
      <c r="M58" s="52">
        <v>0</v>
      </c>
      <c r="N58" s="52"/>
      <c r="O58" s="52">
        <v>0</v>
      </c>
    </row>
    <row r="59" spans="2:15" ht="21.75" customHeight="1" thickBot="1" x14ac:dyDescent="0.5">
      <c r="C59" s="123" t="s">
        <v>498</v>
      </c>
      <c r="D59" s="123"/>
      <c r="E59" s="123"/>
      <c r="I59" s="72">
        <f>SUM(I57:I58)</f>
        <v>70804.2</v>
      </c>
      <c r="J59" s="52"/>
      <c r="K59" s="72">
        <f>SUM(K57:K58)</f>
        <v>389325.79</v>
      </c>
      <c r="L59" s="52"/>
      <c r="M59" s="72">
        <f>SUM(M57:M58)</f>
        <v>0</v>
      </c>
      <c r="N59" s="52"/>
      <c r="O59" s="72">
        <f>SUM(O57:O58)</f>
        <v>0</v>
      </c>
    </row>
    <row r="60" spans="2:15" ht="21.75" customHeight="1" thickTop="1" x14ac:dyDescent="0.45">
      <c r="C60" s="123"/>
      <c r="D60" s="123"/>
      <c r="E60" s="123"/>
      <c r="I60" s="51"/>
      <c r="J60" s="52"/>
      <c r="K60" s="51"/>
      <c r="L60" s="52"/>
      <c r="M60" s="51"/>
      <c r="N60" s="52"/>
      <c r="O60" s="51"/>
    </row>
    <row r="61" spans="2:15" ht="21.75" customHeight="1" x14ac:dyDescent="0.45">
      <c r="C61" s="2" t="s">
        <v>849</v>
      </c>
      <c r="I61" s="52"/>
      <c r="J61" s="52"/>
      <c r="K61" s="52"/>
      <c r="L61" s="52"/>
      <c r="M61" s="52"/>
      <c r="N61" s="52"/>
      <c r="O61" s="52"/>
    </row>
    <row r="62" spans="2:15" ht="21.75" customHeight="1" x14ac:dyDescent="0.45">
      <c r="B62" s="2" t="s">
        <v>1026</v>
      </c>
      <c r="I62" s="49"/>
      <c r="J62" s="49"/>
      <c r="K62" s="49"/>
      <c r="L62" s="49"/>
      <c r="M62" s="49"/>
      <c r="N62" s="49"/>
      <c r="O62" s="49"/>
    </row>
    <row r="63" spans="2:15" ht="21.75" customHeight="1" x14ac:dyDescent="0.45">
      <c r="I63" s="564" t="s">
        <v>299</v>
      </c>
      <c r="J63" s="564"/>
      <c r="K63" s="564"/>
      <c r="L63" s="414"/>
      <c r="M63" s="564" t="s">
        <v>314</v>
      </c>
      <c r="N63" s="564"/>
      <c r="O63" s="564"/>
    </row>
    <row r="64" spans="2:15" ht="21.75" customHeight="1" x14ac:dyDescent="0.45">
      <c r="I64" s="27" t="s">
        <v>995</v>
      </c>
      <c r="J64" s="65"/>
      <c r="K64" s="27" t="s">
        <v>998</v>
      </c>
      <c r="L64" s="413"/>
      <c r="M64" s="27" t="s">
        <v>995</v>
      </c>
      <c r="N64" s="65"/>
      <c r="O64" s="27" t="s">
        <v>998</v>
      </c>
    </row>
    <row r="65" spans="1:15" ht="21.75" customHeight="1" x14ac:dyDescent="0.45">
      <c r="C65" s="2" t="s">
        <v>499</v>
      </c>
      <c r="I65" s="52">
        <v>73794798.449999928</v>
      </c>
      <c r="J65" s="52"/>
      <c r="K65" s="52">
        <v>52703283.650000066</v>
      </c>
      <c r="L65" s="52"/>
      <c r="M65" s="52">
        <v>59378028.400000058</v>
      </c>
      <c r="N65" s="52"/>
      <c r="O65" s="52">
        <v>18776313.140000004</v>
      </c>
    </row>
    <row r="66" spans="1:15" ht="21.75" customHeight="1" x14ac:dyDescent="0.45">
      <c r="C66" s="2" t="s">
        <v>500</v>
      </c>
      <c r="I66" s="125">
        <v>0.2</v>
      </c>
      <c r="J66" s="125"/>
      <c r="K66" s="125">
        <v>0.2</v>
      </c>
      <c r="L66" s="125"/>
      <c r="M66" s="125">
        <v>0.2</v>
      </c>
      <c r="N66" s="125"/>
      <c r="O66" s="125">
        <v>0.2</v>
      </c>
    </row>
    <row r="67" spans="1:15" ht="21.75" customHeight="1" x14ac:dyDescent="0.45">
      <c r="C67" s="2" t="s">
        <v>499</v>
      </c>
      <c r="I67" s="52"/>
      <c r="J67" s="52"/>
      <c r="K67" s="52"/>
      <c r="L67" s="52"/>
      <c r="M67" s="52"/>
      <c r="N67" s="52"/>
      <c r="O67" s="52"/>
    </row>
    <row r="68" spans="1:15" ht="21.75" customHeight="1" x14ac:dyDescent="0.45">
      <c r="D68" s="2" t="s">
        <v>501</v>
      </c>
      <c r="I68" s="52">
        <f>+ROUND(I65*I66,2)-0.01</f>
        <v>14758959.68</v>
      </c>
      <c r="J68" s="52"/>
      <c r="K68" s="52">
        <f>+ROUNDUP(K65*K66,2)</f>
        <v>10540656.73</v>
      </c>
      <c r="L68" s="52"/>
      <c r="M68" s="52">
        <f>+ROUND(M65*M66,2)</f>
        <v>11875605.68</v>
      </c>
      <c r="N68" s="52"/>
      <c r="O68" s="52">
        <f>+ROUND(O65*O66,2)-0.01</f>
        <v>3755262.62</v>
      </c>
    </row>
    <row r="69" spans="1:15" ht="21.75" customHeight="1" x14ac:dyDescent="0.45">
      <c r="C69" s="2" t="s">
        <v>502</v>
      </c>
      <c r="I69" s="52"/>
      <c r="J69" s="52"/>
      <c r="K69" s="52"/>
      <c r="L69" s="52"/>
      <c r="M69" s="52"/>
      <c r="N69" s="52"/>
      <c r="O69" s="52"/>
    </row>
    <row r="70" spans="1:15" ht="21.75" customHeight="1" x14ac:dyDescent="0.45">
      <c r="D70" s="2" t="s">
        <v>503</v>
      </c>
      <c r="I70" s="126">
        <v>-11652392.57</v>
      </c>
      <c r="J70" s="52"/>
      <c r="K70" s="126">
        <v>-3531077.9699999997</v>
      </c>
      <c r="L70" s="52"/>
      <c r="M70" s="126">
        <v>-11652392.57</v>
      </c>
      <c r="N70" s="52"/>
      <c r="O70" s="126">
        <v>-3531077.9699999997</v>
      </c>
    </row>
    <row r="71" spans="1:15" ht="21.75" customHeight="1" x14ac:dyDescent="0.45">
      <c r="D71" s="2" t="s">
        <v>504</v>
      </c>
      <c r="I71" s="127">
        <v>-388240.26999999996</v>
      </c>
      <c r="J71" s="52"/>
      <c r="K71" s="127">
        <v>-767206.30999999994</v>
      </c>
      <c r="L71" s="52"/>
      <c r="M71" s="127">
        <v>0</v>
      </c>
      <c r="N71" s="52"/>
      <c r="O71" s="127">
        <v>0</v>
      </c>
    </row>
    <row r="72" spans="1:15" ht="21.75" customHeight="1" x14ac:dyDescent="0.45">
      <c r="D72" s="2" t="s">
        <v>505</v>
      </c>
      <c r="I72" s="127">
        <v>-357344.47</v>
      </c>
      <c r="J72" s="52"/>
      <c r="K72" s="127">
        <v>65878.140000000014</v>
      </c>
      <c r="L72" s="52"/>
      <c r="M72" s="127">
        <v>0</v>
      </c>
      <c r="N72" s="52"/>
      <c r="O72" s="127">
        <v>0</v>
      </c>
    </row>
    <row r="73" spans="1:15" ht="21.75" customHeight="1" x14ac:dyDescent="0.45">
      <c r="D73" s="75" t="s">
        <v>378</v>
      </c>
      <c r="I73" s="128">
        <v>-2870.1999999999971</v>
      </c>
      <c r="J73" s="52"/>
      <c r="K73" s="128">
        <v>1090.0100000000002</v>
      </c>
      <c r="L73" s="52"/>
      <c r="M73" s="128">
        <v>-2870.1999999999971</v>
      </c>
      <c r="N73" s="52"/>
      <c r="O73" s="128">
        <v>1090.0100000000002</v>
      </c>
    </row>
    <row r="74" spans="1:15" ht="21.75" customHeight="1" x14ac:dyDescent="0.45">
      <c r="E74" s="2" t="s">
        <v>396</v>
      </c>
      <c r="I74" s="52">
        <f>SUM(I70:I73)</f>
        <v>-12400847.51</v>
      </c>
      <c r="J74" s="52"/>
      <c r="K74" s="52">
        <f>SUM(K70:K73)</f>
        <v>-4231316.13</v>
      </c>
      <c r="L74" s="52"/>
      <c r="M74" s="52">
        <f>SUM(M70:M73)</f>
        <v>-11655262.77</v>
      </c>
      <c r="N74" s="52"/>
      <c r="O74" s="52">
        <f>SUM(O70:O73)</f>
        <v>-3529987.96</v>
      </c>
    </row>
    <row r="75" spans="1:15" ht="21.75" customHeight="1" thickBot="1" x14ac:dyDescent="0.5">
      <c r="C75" s="2" t="s">
        <v>496</v>
      </c>
      <c r="I75" s="72">
        <f>+I68+I74</f>
        <v>2358112.17</v>
      </c>
      <c r="J75" s="52"/>
      <c r="K75" s="72">
        <f>+K68+K74</f>
        <v>6309340.6000000006</v>
      </c>
      <c r="L75" s="52"/>
      <c r="M75" s="72">
        <f>+M68+M74</f>
        <v>220342.91000000015</v>
      </c>
      <c r="N75" s="52"/>
      <c r="O75" s="72">
        <f>+O68+O74</f>
        <v>225274.66000000015</v>
      </c>
    </row>
    <row r="76" spans="1:15" ht="21.75" customHeight="1" thickTop="1" x14ac:dyDescent="0.45">
      <c r="C76" s="2" t="s">
        <v>506</v>
      </c>
      <c r="I76" s="129">
        <f>+I75/I65</f>
        <v>3.1954991673264772E-2</v>
      </c>
      <c r="J76" s="125"/>
      <c r="K76" s="129">
        <f>+K75/K65</f>
        <v>0.11971437381207636</v>
      </c>
      <c r="L76" s="125"/>
      <c r="M76" s="130">
        <f>+M75/M65</f>
        <v>3.7108492137135347E-3</v>
      </c>
      <c r="N76" s="125"/>
      <c r="O76" s="130">
        <f>+O75/O65</f>
        <v>1.1997811195430462E-2</v>
      </c>
    </row>
    <row r="77" spans="1:15" ht="21.75" customHeight="1" x14ac:dyDescent="0.45">
      <c r="I77" s="129"/>
      <c r="J77" s="125"/>
      <c r="K77" s="129"/>
      <c r="L77" s="125"/>
      <c r="M77" s="130"/>
      <c r="N77" s="125"/>
      <c r="O77" s="130"/>
    </row>
    <row r="78" spans="1:15" ht="24.6" customHeight="1" x14ac:dyDescent="0.45">
      <c r="A78" s="558" t="s">
        <v>690</v>
      </c>
      <c r="B78" s="559"/>
      <c r="C78" s="559"/>
      <c r="D78" s="559"/>
      <c r="E78" s="559"/>
      <c r="F78" s="559"/>
      <c r="G78" s="559"/>
      <c r="H78" s="559"/>
      <c r="I78" s="559"/>
      <c r="J78" s="559"/>
      <c r="K78" s="559"/>
      <c r="L78" s="559"/>
      <c r="M78" s="559"/>
      <c r="N78" s="559"/>
      <c r="O78" s="559"/>
    </row>
    <row r="79" spans="1:15" ht="24.6" customHeight="1" x14ac:dyDescent="0.45">
      <c r="C79" s="123"/>
      <c r="D79" s="123"/>
      <c r="E79" s="123"/>
      <c r="I79" s="51"/>
      <c r="J79" s="52"/>
      <c r="K79" s="51"/>
      <c r="L79" s="52"/>
      <c r="M79" s="51"/>
      <c r="N79" s="52"/>
      <c r="O79" s="51"/>
    </row>
    <row r="80" spans="1:15" ht="24.6" customHeight="1" x14ac:dyDescent="0.45">
      <c r="C80" s="2" t="s">
        <v>1027</v>
      </c>
      <c r="I80" s="52"/>
      <c r="J80" s="52"/>
      <c r="K80" s="52"/>
      <c r="L80" s="52"/>
      <c r="M80" s="52"/>
      <c r="N80" s="52"/>
      <c r="O80" s="52"/>
    </row>
    <row r="81" spans="2:15" ht="24.6" customHeight="1" x14ac:dyDescent="0.45">
      <c r="B81" s="2" t="s">
        <v>1026</v>
      </c>
      <c r="I81" s="49"/>
      <c r="J81" s="49"/>
      <c r="K81" s="49"/>
      <c r="L81" s="49"/>
      <c r="M81" s="49"/>
      <c r="N81" s="49"/>
      <c r="O81" s="49"/>
    </row>
    <row r="82" spans="2:15" ht="24.6" customHeight="1" x14ac:dyDescent="0.45">
      <c r="I82" s="564" t="s">
        <v>299</v>
      </c>
      <c r="J82" s="564"/>
      <c r="K82" s="564"/>
      <c r="L82" s="73"/>
      <c r="M82" s="564" t="s">
        <v>314</v>
      </c>
      <c r="N82" s="564"/>
      <c r="O82" s="564"/>
    </row>
    <row r="83" spans="2:15" ht="24.6" customHeight="1" x14ac:dyDescent="0.45">
      <c r="I83" s="27" t="s">
        <v>995</v>
      </c>
      <c r="J83" s="65"/>
      <c r="K83" s="27" t="s">
        <v>998</v>
      </c>
      <c r="L83" s="64"/>
      <c r="M83" s="27" t="s">
        <v>995</v>
      </c>
      <c r="N83" s="65"/>
      <c r="O83" s="27" t="s">
        <v>998</v>
      </c>
    </row>
    <row r="84" spans="2:15" ht="24.6" customHeight="1" x14ac:dyDescent="0.45">
      <c r="C84" s="2" t="s">
        <v>499</v>
      </c>
      <c r="I84" s="52">
        <v>147772705.87999994</v>
      </c>
      <c r="J84" s="52"/>
      <c r="K84" s="52">
        <v>147138764.43000007</v>
      </c>
      <c r="L84" s="52"/>
      <c r="M84" s="52">
        <v>64380601.780000061</v>
      </c>
      <c r="N84" s="52"/>
      <c r="O84" s="52">
        <v>51543848.770000003</v>
      </c>
    </row>
    <row r="85" spans="2:15" ht="24.6" customHeight="1" x14ac:dyDescent="0.45">
      <c r="C85" s="2" t="s">
        <v>500</v>
      </c>
      <c r="I85" s="125">
        <v>0.2</v>
      </c>
      <c r="J85" s="125"/>
      <c r="K85" s="125">
        <v>0.2</v>
      </c>
      <c r="L85" s="125"/>
      <c r="M85" s="125">
        <v>0.2</v>
      </c>
      <c r="N85" s="125"/>
      <c r="O85" s="125">
        <v>0.2</v>
      </c>
    </row>
    <row r="86" spans="2:15" ht="24.6" customHeight="1" x14ac:dyDescent="0.45">
      <c r="C86" s="2" t="s">
        <v>499</v>
      </c>
      <c r="I86" s="52"/>
      <c r="J86" s="52"/>
      <c r="K86" s="52"/>
      <c r="L86" s="52"/>
      <c r="M86" s="52"/>
      <c r="N86" s="52"/>
      <c r="O86" s="52"/>
    </row>
    <row r="87" spans="2:15" ht="24.6" customHeight="1" x14ac:dyDescent="0.45">
      <c r="D87" s="2" t="s">
        <v>501</v>
      </c>
      <c r="I87" s="52">
        <f>+ROUND(I84*I85,2)-0.01</f>
        <v>29554541.169999998</v>
      </c>
      <c r="J87" s="52"/>
      <c r="K87" s="52">
        <f>+ROUNDUP(K84*K85,2)</f>
        <v>29427752.890000001</v>
      </c>
      <c r="L87" s="52"/>
      <c r="M87" s="52">
        <f>+ROUND(M84*M85,2)</f>
        <v>12876120.359999999</v>
      </c>
      <c r="N87" s="52"/>
      <c r="O87" s="52">
        <f>+ROUND(O84*O85,2)</f>
        <v>10308769.75</v>
      </c>
    </row>
    <row r="88" spans="2:15" ht="24.6" customHeight="1" x14ac:dyDescent="0.45">
      <c r="C88" s="2" t="s">
        <v>502</v>
      </c>
      <c r="I88" s="52"/>
      <c r="J88" s="52"/>
      <c r="K88" s="52"/>
      <c r="L88" s="52"/>
      <c r="M88" s="52"/>
      <c r="N88" s="52"/>
      <c r="O88" s="52"/>
    </row>
    <row r="89" spans="2:15" ht="24.6" customHeight="1" x14ac:dyDescent="0.45">
      <c r="D89" s="2" t="s">
        <v>503</v>
      </c>
      <c r="I89" s="126">
        <v>-11279369.91</v>
      </c>
      <c r="J89" s="52"/>
      <c r="K89" s="126">
        <f>+O89</f>
        <v>-9623599.0800000001</v>
      </c>
      <c r="L89" s="52"/>
      <c r="M89" s="126">
        <v>-11279369.91</v>
      </c>
      <c r="N89" s="52"/>
      <c r="O89" s="126">
        <v>-9623599.0800000001</v>
      </c>
    </row>
    <row r="90" spans="2:15" ht="24.6" customHeight="1" x14ac:dyDescent="0.45">
      <c r="D90" s="2" t="s">
        <v>504</v>
      </c>
      <c r="I90" s="127">
        <v>-835242.46</v>
      </c>
      <c r="J90" s="52"/>
      <c r="K90" s="127">
        <v>-747539.2</v>
      </c>
      <c r="L90" s="52"/>
      <c r="M90" s="127">
        <v>0</v>
      </c>
      <c r="N90" s="52"/>
      <c r="O90" s="127">
        <v>0</v>
      </c>
    </row>
    <row r="91" spans="2:15" ht="24.6" customHeight="1" x14ac:dyDescent="0.45">
      <c r="D91" s="2" t="s">
        <v>505</v>
      </c>
      <c r="I91" s="127">
        <v>-697206.85</v>
      </c>
      <c r="J91" s="52"/>
      <c r="K91" s="127">
        <v>1045871.12</v>
      </c>
      <c r="L91" s="52"/>
      <c r="M91" s="127">
        <v>0</v>
      </c>
      <c r="N91" s="52"/>
      <c r="O91" s="127">
        <v>0</v>
      </c>
    </row>
    <row r="92" spans="2:15" ht="24.6" customHeight="1" x14ac:dyDescent="0.45">
      <c r="D92" s="75" t="s">
        <v>378</v>
      </c>
      <c r="I92" s="128">
        <v>-26877.03</v>
      </c>
      <c r="J92" s="52"/>
      <c r="K92" s="128">
        <f>+O92</f>
        <v>3568.26</v>
      </c>
      <c r="L92" s="52"/>
      <c r="M92" s="128">
        <v>-26877.03</v>
      </c>
      <c r="N92" s="52"/>
      <c r="O92" s="128">
        <v>3568.26</v>
      </c>
    </row>
    <row r="93" spans="2:15" ht="24.6" customHeight="1" x14ac:dyDescent="0.45">
      <c r="E93" s="2" t="s">
        <v>396</v>
      </c>
      <c r="I93" s="52">
        <f>SUM(I89:I92)</f>
        <v>-12838696.25</v>
      </c>
      <c r="J93" s="52"/>
      <c r="K93" s="52">
        <f>SUM(K89:K92)</f>
        <v>-9321698.9000000004</v>
      </c>
      <c r="L93" s="52"/>
      <c r="M93" s="52">
        <f>SUM(M89:M92)</f>
        <v>-11306246.939999999</v>
      </c>
      <c r="N93" s="52"/>
      <c r="O93" s="52">
        <f>SUM(O89:O92)</f>
        <v>-9620030.8200000003</v>
      </c>
    </row>
    <row r="94" spans="2:15" ht="24.6" customHeight="1" thickBot="1" x14ac:dyDescent="0.5">
      <c r="C94" s="2" t="s">
        <v>496</v>
      </c>
      <c r="I94" s="72">
        <f>+I87+I93</f>
        <v>16715844.919999998</v>
      </c>
      <c r="J94" s="52"/>
      <c r="K94" s="72">
        <f>+K87+K93</f>
        <v>20106053.990000002</v>
      </c>
      <c r="L94" s="52"/>
      <c r="M94" s="72">
        <f>+M87+M93</f>
        <v>1569873.42</v>
      </c>
      <c r="N94" s="52"/>
      <c r="O94" s="72">
        <f>+O87+O93</f>
        <v>688738.9299999997</v>
      </c>
    </row>
    <row r="95" spans="2:15" ht="24.6" customHeight="1" thickTop="1" x14ac:dyDescent="0.45">
      <c r="C95" s="2" t="s">
        <v>506</v>
      </c>
      <c r="I95" s="129">
        <f>+I94/I84</f>
        <v>0.11311862241714812</v>
      </c>
      <c r="J95" s="125"/>
      <c r="K95" s="129">
        <f>+K94/K84</f>
        <v>0.13664688614104323</v>
      </c>
      <c r="L95" s="125"/>
      <c r="M95" s="130">
        <f>+M94/M84</f>
        <v>2.4384261355066793E-2</v>
      </c>
      <c r="N95" s="125"/>
      <c r="O95" s="130">
        <f>+O94/O84</f>
        <v>1.3362194450657039E-2</v>
      </c>
    </row>
    <row r="96" spans="2:15" ht="24.6" customHeight="1" x14ac:dyDescent="0.45">
      <c r="I96" s="131"/>
      <c r="J96" s="125"/>
      <c r="K96" s="131"/>
      <c r="L96" s="125"/>
      <c r="M96" s="131"/>
      <c r="N96" s="125"/>
      <c r="O96" s="131"/>
    </row>
    <row r="97" spans="1:18" ht="24.6" customHeight="1" x14ac:dyDescent="0.45">
      <c r="A97" s="132" t="s">
        <v>507</v>
      </c>
      <c r="B97" s="74" t="s">
        <v>508</v>
      </c>
      <c r="C97" s="100"/>
      <c r="I97" s="129"/>
      <c r="J97" s="125"/>
      <c r="K97" s="129"/>
      <c r="L97" s="125"/>
      <c r="M97" s="133"/>
      <c r="N97" s="125"/>
      <c r="O97" s="129"/>
    </row>
    <row r="98" spans="1:18" ht="24.6" customHeight="1" x14ac:dyDescent="0.45">
      <c r="C98" s="2" t="s">
        <v>1028</v>
      </c>
      <c r="I98" s="129"/>
      <c r="J98" s="125"/>
      <c r="K98" s="129"/>
      <c r="L98" s="125"/>
      <c r="M98" s="133"/>
      <c r="N98" s="125"/>
      <c r="O98" s="129"/>
    </row>
    <row r="99" spans="1:18" ht="24.6" customHeight="1" x14ac:dyDescent="0.45">
      <c r="B99" s="2" t="s">
        <v>850</v>
      </c>
      <c r="I99" s="129"/>
      <c r="J99" s="125"/>
      <c r="K99" s="129"/>
      <c r="L99" s="125"/>
      <c r="M99" s="133"/>
      <c r="N99" s="125"/>
      <c r="O99" s="129"/>
    </row>
    <row r="100" spans="1:18" ht="24.6" customHeight="1" x14ac:dyDescent="0.45">
      <c r="I100" s="129"/>
      <c r="J100" s="125"/>
      <c r="K100" s="129"/>
      <c r="L100" s="125"/>
      <c r="M100" s="133"/>
      <c r="N100" s="125"/>
      <c r="O100" s="129"/>
    </row>
    <row r="101" spans="1:18" s="100" customFormat="1" ht="24.6" customHeight="1" x14ac:dyDescent="0.45">
      <c r="A101" s="132" t="s">
        <v>510</v>
      </c>
      <c r="B101" s="74" t="s">
        <v>511</v>
      </c>
    </row>
    <row r="102" spans="1:18" s="73" customFormat="1" ht="24.6" customHeight="1" x14ac:dyDescent="0.45">
      <c r="I102" s="564" t="s">
        <v>299</v>
      </c>
      <c r="J102" s="564"/>
      <c r="K102" s="564"/>
      <c r="M102" s="564" t="s">
        <v>314</v>
      </c>
      <c r="N102" s="564"/>
      <c r="O102" s="564"/>
      <c r="R102" s="81"/>
    </row>
    <row r="103" spans="1:18" s="73" customFormat="1" ht="24.6" customHeight="1" x14ac:dyDescent="0.45">
      <c r="I103" s="27" t="s">
        <v>995</v>
      </c>
      <c r="J103" s="65"/>
      <c r="K103" s="27" t="s">
        <v>83</v>
      </c>
      <c r="L103" s="64"/>
      <c r="M103" s="27" t="s">
        <v>995</v>
      </c>
      <c r="N103" s="65"/>
      <c r="O103" s="27" t="s">
        <v>83</v>
      </c>
      <c r="R103" s="81"/>
    </row>
    <row r="104" spans="1:18" s="53" customFormat="1" ht="24.6" customHeight="1" x14ac:dyDescent="0.45">
      <c r="C104" s="75" t="s">
        <v>512</v>
      </c>
      <c r="R104" s="49"/>
    </row>
    <row r="105" spans="1:18" s="53" customFormat="1" ht="24.6" customHeight="1" x14ac:dyDescent="0.45">
      <c r="D105" s="75" t="s">
        <v>512</v>
      </c>
      <c r="I105" s="52">
        <v>70094566.180000007</v>
      </c>
      <c r="J105" s="52"/>
      <c r="K105" s="52">
        <v>78322919.909999996</v>
      </c>
      <c r="L105" s="52"/>
      <c r="M105" s="52">
        <v>62109058.68</v>
      </c>
      <c r="N105" s="52"/>
      <c r="O105" s="52">
        <v>64576221.339999996</v>
      </c>
      <c r="R105" s="49"/>
    </row>
    <row r="106" spans="1:18" s="53" customFormat="1" ht="24.6" customHeight="1" x14ac:dyDescent="0.45">
      <c r="D106" s="75" t="s">
        <v>513</v>
      </c>
      <c r="I106" s="52">
        <v>2968875.42</v>
      </c>
      <c r="J106" s="52"/>
      <c r="K106" s="52">
        <v>5864154.3499999996</v>
      </c>
      <c r="L106" s="52"/>
      <c r="M106" s="52">
        <v>2317508.33</v>
      </c>
      <c r="N106" s="52"/>
      <c r="O106" s="52">
        <v>668178.27</v>
      </c>
      <c r="R106" s="49"/>
    </row>
    <row r="107" spans="1:18" s="53" customFormat="1" ht="24.6" customHeight="1" x14ac:dyDescent="0.45">
      <c r="E107" s="2" t="s">
        <v>514</v>
      </c>
      <c r="I107" s="84">
        <f>SUM(I105:I106)</f>
        <v>73063441.600000009</v>
      </c>
      <c r="J107" s="52"/>
      <c r="K107" s="84">
        <f>SUM(K105:K106)</f>
        <v>84187074.25999999</v>
      </c>
      <c r="L107" s="52"/>
      <c r="M107" s="84">
        <f>SUM(M105:M106)</f>
        <v>64426567.009999998</v>
      </c>
      <c r="N107" s="52"/>
      <c r="O107" s="84">
        <f>SUM(O105:O106)</f>
        <v>65244399.609999999</v>
      </c>
      <c r="R107" s="49"/>
    </row>
    <row r="108" spans="1:18" s="53" customFormat="1" ht="24.6" customHeight="1" x14ac:dyDescent="0.45">
      <c r="C108" s="75" t="s">
        <v>515</v>
      </c>
      <c r="I108" s="52"/>
      <c r="J108" s="52"/>
      <c r="K108" s="52"/>
      <c r="L108" s="52"/>
      <c r="M108" s="52"/>
      <c r="N108" s="52"/>
      <c r="O108" s="52"/>
      <c r="R108" s="49"/>
    </row>
    <row r="109" spans="1:18" s="53" customFormat="1" ht="24.6" customHeight="1" x14ac:dyDescent="0.45">
      <c r="D109" s="75" t="s">
        <v>516</v>
      </c>
      <c r="I109" s="52">
        <v>12875903.390000001</v>
      </c>
      <c r="J109" s="52"/>
      <c r="K109" s="52">
        <v>29592744.859999996</v>
      </c>
      <c r="L109" s="52"/>
      <c r="M109" s="52">
        <v>6254496.8399999999</v>
      </c>
      <c r="N109" s="52"/>
      <c r="O109" s="52">
        <v>14703655.709999999</v>
      </c>
      <c r="R109" s="49"/>
    </row>
    <row r="110" spans="1:18" s="53" customFormat="1" ht="24.6" customHeight="1" x14ac:dyDescent="0.45">
      <c r="D110" s="75" t="s">
        <v>410</v>
      </c>
      <c r="I110" s="52">
        <v>11323792.630000001</v>
      </c>
      <c r="J110" s="52"/>
      <c r="K110" s="52">
        <v>9780734.8499999996</v>
      </c>
      <c r="L110" s="52"/>
      <c r="M110" s="52">
        <v>10853852.369999999</v>
      </c>
      <c r="N110" s="52"/>
      <c r="O110" s="52">
        <v>9361333.1899999995</v>
      </c>
      <c r="R110" s="49"/>
    </row>
    <row r="111" spans="1:18" s="53" customFormat="1" ht="24.6" customHeight="1" x14ac:dyDescent="0.45">
      <c r="E111" s="2" t="s">
        <v>517</v>
      </c>
      <c r="I111" s="84">
        <f>SUM(I109:I110)</f>
        <v>24199696.020000003</v>
      </c>
      <c r="J111" s="52"/>
      <c r="K111" s="84">
        <f>SUM(K109:K110)</f>
        <v>39373479.709999993</v>
      </c>
      <c r="L111" s="52"/>
      <c r="M111" s="84">
        <f>SUM(M109:M110)</f>
        <v>17108349.210000001</v>
      </c>
      <c r="N111" s="52"/>
      <c r="O111" s="84">
        <f>SUM(O109:O110)</f>
        <v>24064988.899999999</v>
      </c>
      <c r="R111" s="49"/>
    </row>
    <row r="112" spans="1:18" s="53" customFormat="1" ht="24.6" customHeight="1" thickBot="1" x14ac:dyDescent="0.5">
      <c r="E112" s="2" t="s">
        <v>518</v>
      </c>
      <c r="I112" s="72">
        <f>+I107+I111</f>
        <v>97263137.620000005</v>
      </c>
      <c r="J112" s="52"/>
      <c r="K112" s="72">
        <f>+K107+K111</f>
        <v>123560553.96999998</v>
      </c>
      <c r="L112" s="52"/>
      <c r="M112" s="72">
        <f>+M107+M111</f>
        <v>81534916.219999999</v>
      </c>
      <c r="N112" s="52"/>
      <c r="O112" s="72">
        <f>+O107+O111</f>
        <v>89309388.50999999</v>
      </c>
      <c r="R112" s="49"/>
    </row>
    <row r="113" spans="1:18" s="53" customFormat="1" ht="24.6" customHeight="1" thickTop="1" x14ac:dyDescent="0.45">
      <c r="E113" s="2"/>
      <c r="I113" s="51"/>
      <c r="J113" s="52"/>
      <c r="K113" s="51"/>
      <c r="L113" s="52"/>
      <c r="M113" s="51"/>
      <c r="N113" s="52"/>
      <c r="O113" s="51"/>
      <c r="R113" s="49"/>
    </row>
    <row r="114" spans="1:18" s="53" customFormat="1" ht="24.6" customHeight="1" x14ac:dyDescent="0.45">
      <c r="E114" s="2"/>
      <c r="I114" s="51"/>
      <c r="J114" s="52"/>
      <c r="K114" s="51"/>
      <c r="L114" s="52"/>
      <c r="M114" s="51"/>
      <c r="N114" s="52"/>
      <c r="O114" s="51"/>
      <c r="R114" s="49"/>
    </row>
    <row r="115" spans="1:18" ht="27" customHeight="1" x14ac:dyDescent="0.45">
      <c r="A115" s="558" t="s">
        <v>731</v>
      </c>
      <c r="B115" s="559"/>
      <c r="C115" s="559"/>
      <c r="D115" s="559"/>
      <c r="E115" s="559"/>
      <c r="F115" s="559"/>
      <c r="G115" s="559"/>
      <c r="H115" s="559"/>
      <c r="I115" s="559"/>
      <c r="J115" s="559"/>
      <c r="K115" s="559"/>
      <c r="L115" s="559"/>
      <c r="M115" s="559"/>
      <c r="N115" s="559"/>
      <c r="O115" s="559"/>
    </row>
    <row r="116" spans="1:18" ht="27" customHeight="1" x14ac:dyDescent="0.45"/>
    <row r="117" spans="1:18" s="76" customFormat="1" ht="27" customHeight="1" x14ac:dyDescent="0.45">
      <c r="A117" s="70" t="s">
        <v>519</v>
      </c>
      <c r="B117" s="76" t="s">
        <v>216</v>
      </c>
      <c r="R117" s="100"/>
    </row>
    <row r="118" spans="1:18" s="53" customFormat="1" ht="27" customHeight="1" x14ac:dyDescent="0.45">
      <c r="C118" s="75" t="s">
        <v>520</v>
      </c>
      <c r="D118" s="75"/>
      <c r="R118" s="49"/>
    </row>
    <row r="119" spans="1:18" s="73" customFormat="1" ht="27" customHeight="1" x14ac:dyDescent="0.45">
      <c r="C119" s="79"/>
      <c r="D119" s="79"/>
      <c r="I119" s="578" t="s">
        <v>299</v>
      </c>
      <c r="J119" s="578"/>
      <c r="K119" s="578"/>
      <c r="M119" s="564" t="s">
        <v>314</v>
      </c>
      <c r="N119" s="564"/>
      <c r="O119" s="564"/>
      <c r="R119" s="81"/>
    </row>
    <row r="120" spans="1:18" s="73" customFormat="1" ht="27" customHeight="1" x14ac:dyDescent="0.45">
      <c r="C120" s="79"/>
      <c r="D120" s="79"/>
      <c r="I120" s="27" t="s">
        <v>995</v>
      </c>
      <c r="J120" s="65"/>
      <c r="K120" s="27" t="s">
        <v>83</v>
      </c>
      <c r="M120" s="27" t="s">
        <v>995</v>
      </c>
      <c r="N120" s="65"/>
      <c r="O120" s="27" t="s">
        <v>83</v>
      </c>
      <c r="R120" s="81"/>
    </row>
    <row r="121" spans="1:18" s="313" customFormat="1" ht="27" customHeight="1" x14ac:dyDescent="0.45">
      <c r="C121" s="318" t="s">
        <v>960</v>
      </c>
      <c r="D121" s="318"/>
      <c r="I121" s="40"/>
      <c r="J121" s="65"/>
      <c r="K121" s="40"/>
      <c r="M121" s="40"/>
      <c r="N121" s="65"/>
      <c r="O121" s="40"/>
      <c r="R121" s="81"/>
    </row>
    <row r="122" spans="1:18" s="53" customFormat="1" ht="27" customHeight="1" x14ac:dyDescent="0.45">
      <c r="C122" s="75" t="s">
        <v>151</v>
      </c>
      <c r="D122" s="75"/>
      <c r="I122" s="52">
        <v>1214417503.3199999</v>
      </c>
      <c r="J122" s="52"/>
      <c r="K122" s="52">
        <v>996573548.30999994</v>
      </c>
      <c r="M122" s="52">
        <v>0</v>
      </c>
      <c r="N122" s="52"/>
      <c r="O122" s="51">
        <v>0</v>
      </c>
      <c r="R122" s="49"/>
    </row>
    <row r="123" spans="1:18" s="53" customFormat="1" ht="27" customHeight="1" x14ac:dyDescent="0.45">
      <c r="C123" s="75" t="s">
        <v>161</v>
      </c>
      <c r="D123" s="75"/>
      <c r="I123" s="51">
        <v>4154804.99</v>
      </c>
      <c r="J123" s="52"/>
      <c r="K123" s="51">
        <v>4154804.99</v>
      </c>
      <c r="M123" s="51">
        <v>0</v>
      </c>
      <c r="N123" s="52"/>
      <c r="O123" s="51">
        <v>0</v>
      </c>
      <c r="R123" s="49"/>
    </row>
    <row r="124" spans="1:18" s="53" customFormat="1" ht="27" customHeight="1" x14ac:dyDescent="0.45">
      <c r="C124" s="75" t="s">
        <v>959</v>
      </c>
      <c r="D124" s="75"/>
      <c r="I124" s="51"/>
      <c r="J124" s="52"/>
      <c r="K124" s="51"/>
      <c r="M124" s="51"/>
      <c r="N124" s="52"/>
      <c r="O124" s="51"/>
      <c r="R124" s="49"/>
    </row>
    <row r="125" spans="1:18" s="53" customFormat="1" ht="27" customHeight="1" x14ac:dyDescent="0.45">
      <c r="C125" s="75" t="s">
        <v>468</v>
      </c>
      <c r="D125" s="75"/>
      <c r="I125" s="91">
        <v>27629541.150000002</v>
      </c>
      <c r="J125" s="52"/>
      <c r="K125" s="91">
        <v>0</v>
      </c>
      <c r="M125" s="91">
        <v>10407402.52</v>
      </c>
      <c r="N125" s="52"/>
      <c r="O125" s="91">
        <v>0</v>
      </c>
      <c r="R125" s="49"/>
    </row>
    <row r="126" spans="1:18" s="53" customFormat="1" ht="27" customHeight="1" x14ac:dyDescent="0.45">
      <c r="C126" s="75"/>
      <c r="D126" s="75" t="s">
        <v>521</v>
      </c>
      <c r="I126" s="52">
        <f>SUM(I122:I125)</f>
        <v>1246201849.46</v>
      </c>
      <c r="J126" s="52"/>
      <c r="K126" s="52">
        <f>SUM(K122:K125)</f>
        <v>1000728353.3</v>
      </c>
      <c r="M126" s="52">
        <f>SUM(M122:M125)</f>
        <v>10407402.52</v>
      </c>
      <c r="N126" s="52"/>
      <c r="O126" s="52">
        <f>SUM(O122:O125)</f>
        <v>0</v>
      </c>
      <c r="R126" s="49"/>
    </row>
    <row r="127" spans="1:18" s="53" customFormat="1" ht="27" customHeight="1" x14ac:dyDescent="0.45">
      <c r="C127" s="75" t="s">
        <v>522</v>
      </c>
      <c r="D127" s="75"/>
      <c r="I127" s="51">
        <v>-301837838.40000004</v>
      </c>
      <c r="J127" s="51"/>
      <c r="K127" s="51">
        <v>-222477315.97</v>
      </c>
      <c r="M127" s="51">
        <v>-2081480.25</v>
      </c>
      <c r="N127" s="51"/>
      <c r="O127" s="51">
        <v>0</v>
      </c>
      <c r="R127" s="49"/>
    </row>
    <row r="128" spans="1:18" s="53" customFormat="1" ht="27" customHeight="1" thickBot="1" x14ac:dyDescent="0.5">
      <c r="C128" s="75" t="s">
        <v>523</v>
      </c>
      <c r="D128" s="75"/>
      <c r="I128" s="72">
        <f>SUM(I126:I127)</f>
        <v>944364011.05999994</v>
      </c>
      <c r="J128" s="52"/>
      <c r="K128" s="72">
        <f>SUM(K126:K127)</f>
        <v>778251037.32999992</v>
      </c>
      <c r="M128" s="72">
        <f>SUM(M126:M127)</f>
        <v>8325922.2699999996</v>
      </c>
      <c r="N128" s="52"/>
      <c r="O128" s="72">
        <f>SUM(O126:O127)</f>
        <v>0</v>
      </c>
      <c r="R128" s="49"/>
    </row>
    <row r="129" spans="3:18" s="53" customFormat="1" ht="27" customHeight="1" thickTop="1" x14ac:dyDescent="0.45">
      <c r="M129" s="51"/>
      <c r="N129" s="52"/>
      <c r="O129" s="51"/>
      <c r="R129" s="49"/>
    </row>
    <row r="130" spans="3:18" s="53" customFormat="1" ht="27" customHeight="1" x14ac:dyDescent="0.45">
      <c r="C130" s="53" t="s">
        <v>1029</v>
      </c>
      <c r="M130" s="51"/>
      <c r="N130" s="52"/>
      <c r="O130" s="51"/>
      <c r="R130" s="49"/>
    </row>
    <row r="131" spans="3:18" s="53" customFormat="1" ht="27" customHeight="1" x14ac:dyDescent="0.45">
      <c r="M131" s="577" t="s">
        <v>524</v>
      </c>
      <c r="N131" s="577"/>
      <c r="O131" s="577"/>
      <c r="R131" s="49"/>
    </row>
    <row r="132" spans="3:18" s="53" customFormat="1" ht="27" customHeight="1" x14ac:dyDescent="0.45">
      <c r="M132" s="573" t="s">
        <v>525</v>
      </c>
      <c r="N132" s="275"/>
      <c r="O132" s="275" t="s">
        <v>466</v>
      </c>
      <c r="R132" s="49"/>
    </row>
    <row r="133" spans="3:18" s="53" customFormat="1" ht="27" customHeight="1" x14ac:dyDescent="0.45">
      <c r="M133" s="574"/>
      <c r="N133" s="270"/>
      <c r="O133" s="274" t="s">
        <v>852</v>
      </c>
      <c r="R133" s="49"/>
    </row>
    <row r="134" spans="3:18" s="53" customFormat="1" ht="27" customHeight="1" x14ac:dyDescent="0.45">
      <c r="C134" s="53" t="s">
        <v>431</v>
      </c>
      <c r="M134" s="51">
        <v>0</v>
      </c>
      <c r="N134" s="52"/>
      <c r="O134" s="51">
        <v>0</v>
      </c>
      <c r="R134" s="49"/>
    </row>
    <row r="135" spans="3:18" s="53" customFormat="1" ht="27" customHeight="1" x14ac:dyDescent="0.45">
      <c r="C135" s="53" t="s">
        <v>526</v>
      </c>
      <c r="M135" s="51">
        <v>27181769.300000004</v>
      </c>
      <c r="N135" s="52"/>
      <c r="O135" s="51">
        <v>9959630.6699999999</v>
      </c>
      <c r="R135" s="49"/>
    </row>
    <row r="136" spans="3:18" s="53" customFormat="1" ht="27" customHeight="1" x14ac:dyDescent="0.45">
      <c r="C136" s="53" t="s">
        <v>527</v>
      </c>
      <c r="M136" s="91">
        <v>423654461.72000003</v>
      </c>
      <c r="N136" s="52"/>
      <c r="O136" s="91">
        <v>0</v>
      </c>
      <c r="R136" s="49"/>
    </row>
    <row r="137" spans="3:18" s="53" customFormat="1" ht="27" customHeight="1" x14ac:dyDescent="0.45">
      <c r="C137" s="53" t="s">
        <v>471</v>
      </c>
      <c r="M137" s="51">
        <f>SUM(M135:M136)</f>
        <v>450836231.02000004</v>
      </c>
      <c r="N137" s="52"/>
      <c r="O137" s="51">
        <f>SUM(O135:O136)</f>
        <v>9959630.6699999999</v>
      </c>
      <c r="R137" s="49"/>
    </row>
    <row r="138" spans="3:18" s="53" customFormat="1" ht="27" customHeight="1" x14ac:dyDescent="0.45">
      <c r="C138" s="53" t="s">
        <v>528</v>
      </c>
      <c r="M138" s="51">
        <v>191073955</v>
      </c>
      <c r="N138" s="52"/>
      <c r="O138" s="51">
        <v>0</v>
      </c>
      <c r="R138" s="49"/>
    </row>
    <row r="139" spans="3:18" s="53" customFormat="1" ht="27" customHeight="1" x14ac:dyDescent="0.45">
      <c r="C139" s="53" t="s">
        <v>529</v>
      </c>
      <c r="M139" s="51">
        <v>-83715335.899999991</v>
      </c>
      <c r="N139" s="52"/>
      <c r="O139" s="51">
        <v>-1845698.71</v>
      </c>
      <c r="R139" s="49"/>
    </row>
    <row r="140" spans="3:18" s="53" customFormat="1" ht="27" customHeight="1" x14ac:dyDescent="0.45">
      <c r="C140" s="53" t="s">
        <v>378</v>
      </c>
      <c r="M140" s="91">
        <v>-38321.369999999995</v>
      </c>
      <c r="N140" s="52"/>
      <c r="O140" s="91">
        <v>-38321.369999999995</v>
      </c>
      <c r="R140" s="49"/>
    </row>
    <row r="141" spans="3:18" s="53" customFormat="1" ht="27" customHeight="1" x14ac:dyDescent="0.45">
      <c r="C141" s="53" t="s">
        <v>1015</v>
      </c>
      <c r="M141" s="51">
        <f>SUM(M137:M140)</f>
        <v>558156528.75</v>
      </c>
      <c r="N141" s="52"/>
      <c r="O141" s="51">
        <f>SUM(O137:O140)</f>
        <v>8075610.5899999999</v>
      </c>
      <c r="R141" s="49"/>
    </row>
    <row r="142" spans="3:18" s="53" customFormat="1" ht="27" customHeight="1" x14ac:dyDescent="0.45">
      <c r="C142" s="53" t="s">
        <v>530</v>
      </c>
      <c r="M142" s="91">
        <v>-142337941.75999999</v>
      </c>
      <c r="N142" s="52"/>
      <c r="O142" s="91">
        <v>-2558728.25</v>
      </c>
      <c r="R142" s="49"/>
    </row>
    <row r="143" spans="3:18" s="53" customFormat="1" ht="27" customHeight="1" thickBot="1" x14ac:dyDescent="0.5">
      <c r="C143" s="53" t="s">
        <v>531</v>
      </c>
      <c r="M143" s="72">
        <f>SUM(M141:M142)</f>
        <v>415818586.99000001</v>
      </c>
      <c r="N143" s="52"/>
      <c r="O143" s="72">
        <f>SUM(O141:O142)</f>
        <v>5516882.3399999999</v>
      </c>
      <c r="R143" s="49"/>
    </row>
    <row r="144" spans="3:18" s="53" customFormat="1" ht="27" customHeight="1" thickTop="1" x14ac:dyDescent="0.45">
      <c r="M144" s="51"/>
      <c r="N144" s="52"/>
      <c r="O144" s="51"/>
      <c r="R144" s="49"/>
    </row>
    <row r="145" spans="1:18" s="53" customFormat="1" ht="27" customHeight="1" x14ac:dyDescent="0.45">
      <c r="M145" s="51"/>
      <c r="N145" s="52"/>
      <c r="O145" s="51"/>
      <c r="R145" s="49"/>
    </row>
    <row r="146" spans="1:18" s="53" customFormat="1" ht="24.95" customHeight="1" x14ac:dyDescent="0.45">
      <c r="M146" s="51"/>
      <c r="N146" s="52"/>
      <c r="O146" s="51"/>
      <c r="R146" s="49"/>
    </row>
    <row r="147" spans="1:18" s="53" customFormat="1" ht="24.95" customHeight="1" x14ac:dyDescent="0.45">
      <c r="M147" s="51"/>
      <c r="N147" s="52"/>
      <c r="O147" s="51"/>
      <c r="R147" s="49"/>
    </row>
    <row r="148" spans="1:18" s="53" customFormat="1" ht="24.95" customHeight="1" x14ac:dyDescent="0.45">
      <c r="M148" s="51"/>
      <c r="N148" s="52"/>
      <c r="O148" s="51"/>
      <c r="R148" s="49"/>
    </row>
    <row r="149" spans="1:18" ht="27" customHeight="1" x14ac:dyDescent="0.45">
      <c r="A149" s="558" t="s">
        <v>758</v>
      </c>
      <c r="B149" s="559"/>
      <c r="C149" s="559"/>
      <c r="D149" s="559"/>
      <c r="E149" s="559"/>
      <c r="F149" s="559"/>
      <c r="G149" s="559"/>
      <c r="H149" s="559"/>
      <c r="I149" s="559"/>
      <c r="J149" s="559"/>
      <c r="K149" s="559"/>
      <c r="L149" s="559"/>
      <c r="M149" s="559"/>
      <c r="N149" s="559"/>
      <c r="O149" s="559"/>
    </row>
    <row r="150" spans="1:18" s="53" customFormat="1" ht="27" customHeight="1" x14ac:dyDescent="0.45">
      <c r="M150" s="51"/>
      <c r="N150" s="52"/>
      <c r="O150" s="51"/>
      <c r="R150" s="49"/>
    </row>
    <row r="151" spans="1:18" s="53" customFormat="1" ht="27" customHeight="1" x14ac:dyDescent="0.45">
      <c r="C151" s="53" t="s">
        <v>952</v>
      </c>
      <c r="R151" s="49"/>
    </row>
    <row r="152" spans="1:18" s="53" customFormat="1" ht="27" customHeight="1" x14ac:dyDescent="0.45">
      <c r="I152" s="564" t="s">
        <v>299</v>
      </c>
      <c r="J152" s="564"/>
      <c r="K152" s="564"/>
      <c r="L152" s="73"/>
      <c r="M152" s="564" t="s">
        <v>314</v>
      </c>
      <c r="N152" s="564"/>
      <c r="O152" s="564"/>
      <c r="R152" s="49"/>
    </row>
    <row r="153" spans="1:18" s="53" customFormat="1" ht="27" customHeight="1" x14ac:dyDescent="0.45">
      <c r="I153" s="27" t="s">
        <v>995</v>
      </c>
      <c r="J153" s="65"/>
      <c r="K153" s="27" t="s">
        <v>83</v>
      </c>
      <c r="L153" s="64"/>
      <c r="M153" s="27" t="s">
        <v>995</v>
      </c>
      <c r="N153" s="65"/>
      <c r="O153" s="27" t="s">
        <v>83</v>
      </c>
      <c r="R153" s="49"/>
    </row>
    <row r="154" spans="1:18" s="53" customFormat="1" ht="27" customHeight="1" x14ac:dyDescent="0.45">
      <c r="C154" s="53" t="s">
        <v>532</v>
      </c>
      <c r="I154" s="52">
        <v>155005713.92999998</v>
      </c>
      <c r="J154" s="52"/>
      <c r="K154" s="52">
        <v>181148384.77000001</v>
      </c>
      <c r="M154" s="53">
        <v>2918181.84</v>
      </c>
      <c r="O154" s="52">
        <v>0</v>
      </c>
      <c r="R154" s="49"/>
    </row>
    <row r="155" spans="1:18" s="53" customFormat="1" ht="27" customHeight="1" x14ac:dyDescent="0.45">
      <c r="C155" s="53" t="s">
        <v>533</v>
      </c>
      <c r="I155" s="91">
        <v>436967135.60000002</v>
      </c>
      <c r="J155" s="52"/>
      <c r="K155" s="91">
        <v>266448104.34</v>
      </c>
      <c r="M155" s="77">
        <v>5836363.6799999997</v>
      </c>
      <c r="O155" s="91">
        <v>0</v>
      </c>
      <c r="R155" s="49"/>
    </row>
    <row r="156" spans="1:18" s="53" customFormat="1" ht="27" customHeight="1" x14ac:dyDescent="0.45">
      <c r="D156" s="53" t="s">
        <v>396</v>
      </c>
      <c r="I156" s="52">
        <f>SUM(I154:I155)</f>
        <v>591972849.52999997</v>
      </c>
      <c r="J156" s="52"/>
      <c r="K156" s="52">
        <f>SUM(K154:K155)</f>
        <v>447596489.11000001</v>
      </c>
      <c r="M156" s="52">
        <f>SUM(M154:M155)</f>
        <v>8754545.5199999996</v>
      </c>
      <c r="O156" s="52">
        <f>SUM(O154:O155)</f>
        <v>0</v>
      </c>
      <c r="R156" s="51"/>
    </row>
    <row r="157" spans="1:18" s="53" customFormat="1" ht="27" customHeight="1" x14ac:dyDescent="0.45">
      <c r="C157" s="53" t="s">
        <v>534</v>
      </c>
      <c r="I157" s="51">
        <v>-33777999.410000004</v>
      </c>
      <c r="J157" s="52"/>
      <c r="K157" s="51">
        <v>-23942027.390000001</v>
      </c>
      <c r="M157" s="51">
        <v>-640613.56000000006</v>
      </c>
      <c r="O157" s="51">
        <v>0</v>
      </c>
      <c r="R157" s="49"/>
    </row>
    <row r="158" spans="1:18" s="53" customFormat="1" ht="27" customHeight="1" x14ac:dyDescent="0.45">
      <c r="C158" s="53" t="s">
        <v>378</v>
      </c>
      <c r="I158" s="51">
        <v>-38321.369999999995</v>
      </c>
      <c r="J158" s="52"/>
      <c r="K158" s="51">
        <v>0</v>
      </c>
      <c r="M158" s="51">
        <v>-38321.369999999995</v>
      </c>
      <c r="O158" s="51">
        <v>0</v>
      </c>
      <c r="R158" s="49"/>
    </row>
    <row r="159" spans="1:18" s="53" customFormat="1" ht="27" customHeight="1" thickBot="1" x14ac:dyDescent="0.5">
      <c r="C159" s="53" t="s">
        <v>535</v>
      </c>
      <c r="I159" s="72">
        <f>SUM(I156:I158)</f>
        <v>558156528.75</v>
      </c>
      <c r="J159" s="52"/>
      <c r="K159" s="72">
        <f>SUM(K156:K158)</f>
        <v>423654461.72000003</v>
      </c>
      <c r="M159" s="72">
        <f>SUM(M156:M158)</f>
        <v>8075610.5899999989</v>
      </c>
      <c r="O159" s="72">
        <f>SUM(O156:O158)</f>
        <v>0</v>
      </c>
      <c r="R159" s="51"/>
    </row>
    <row r="160" spans="1:18" s="53" customFormat="1" ht="27" customHeight="1" thickTop="1" x14ac:dyDescent="0.45">
      <c r="L160" s="52"/>
      <c r="M160" s="52"/>
      <c r="N160" s="52"/>
      <c r="R160" s="49"/>
    </row>
    <row r="161" spans="2:19" ht="27" customHeight="1" x14ac:dyDescent="0.45">
      <c r="D161" s="252" t="s">
        <v>1030</v>
      </c>
      <c r="E161" s="252"/>
      <c r="F161" s="252"/>
      <c r="G161" s="252"/>
      <c r="H161" s="252"/>
      <c r="I161" s="252"/>
      <c r="J161" s="252"/>
      <c r="K161" s="252"/>
      <c r="L161" s="252"/>
      <c r="M161" s="135"/>
      <c r="Q161" s="35"/>
      <c r="R161" s="2"/>
    </row>
    <row r="162" spans="2:19" s="35" customFormat="1" ht="27" customHeight="1" x14ac:dyDescent="0.45">
      <c r="B162" s="100"/>
      <c r="D162" s="252"/>
      <c r="E162" s="252"/>
      <c r="F162" s="252"/>
      <c r="G162" s="252"/>
      <c r="H162" s="252"/>
      <c r="I162" s="252"/>
      <c r="J162" s="252"/>
      <c r="K162" s="271"/>
      <c r="L162" s="227"/>
      <c r="M162" s="577" t="s">
        <v>524</v>
      </c>
      <c r="N162" s="577"/>
      <c r="O162" s="577"/>
    </row>
    <row r="163" spans="2:19" s="35" customFormat="1" ht="27" customHeight="1" x14ac:dyDescent="0.45">
      <c r="B163" s="100"/>
      <c r="D163" s="252"/>
      <c r="E163" s="252"/>
      <c r="F163" s="252"/>
      <c r="G163" s="252"/>
      <c r="H163" s="252"/>
      <c r="I163" s="252"/>
      <c r="J163" s="252"/>
      <c r="K163" s="271"/>
      <c r="L163" s="227"/>
      <c r="M163" s="573" t="s">
        <v>525</v>
      </c>
      <c r="N163" s="275"/>
      <c r="O163" s="275" t="s">
        <v>466</v>
      </c>
    </row>
    <row r="164" spans="2:19" s="35" customFormat="1" ht="27" customHeight="1" x14ac:dyDescent="0.45">
      <c r="D164" s="252"/>
      <c r="E164" s="252"/>
      <c r="F164" s="252"/>
      <c r="G164" s="252"/>
      <c r="H164" s="252"/>
      <c r="I164" s="252"/>
      <c r="J164" s="252"/>
      <c r="K164" s="272"/>
      <c r="L164" s="273"/>
      <c r="M164" s="574"/>
      <c r="N164" s="270"/>
      <c r="O164" s="274" t="s">
        <v>852</v>
      </c>
    </row>
    <row r="165" spans="2:19" s="35" customFormat="1" ht="27" customHeight="1" x14ac:dyDescent="0.45">
      <c r="D165" s="252" t="s">
        <v>536</v>
      </c>
      <c r="E165" s="252"/>
      <c r="F165" s="252"/>
      <c r="G165" s="252"/>
      <c r="H165" s="252"/>
      <c r="I165" s="252"/>
      <c r="J165" s="252"/>
      <c r="K165" s="135"/>
      <c r="L165" s="136"/>
      <c r="M165" s="51">
        <v>4553897.21</v>
      </c>
      <c r="N165" s="51"/>
      <c r="O165" s="51">
        <v>1991926.16</v>
      </c>
      <c r="S165" s="137"/>
    </row>
    <row r="166" spans="2:19" s="35" customFormat="1" ht="27" customHeight="1" x14ac:dyDescent="0.45">
      <c r="D166" s="315" t="s">
        <v>935</v>
      </c>
      <c r="E166" s="315"/>
      <c r="F166" s="315"/>
      <c r="G166" s="315"/>
      <c r="H166" s="315"/>
      <c r="I166" s="315"/>
      <c r="J166" s="315"/>
      <c r="K166" s="135"/>
      <c r="L166" s="136"/>
      <c r="M166" s="51">
        <v>64286307.840000004</v>
      </c>
      <c r="N166" s="51"/>
      <c r="O166" s="51">
        <v>0</v>
      </c>
      <c r="S166" s="137"/>
    </row>
    <row r="167" spans="2:19" s="35" customFormat="1" ht="27" customHeight="1" x14ac:dyDescent="0.45">
      <c r="D167" s="252" t="s">
        <v>537</v>
      </c>
      <c r="E167" s="252"/>
      <c r="F167" s="252"/>
      <c r="G167" s="252"/>
      <c r="H167" s="252"/>
      <c r="I167" s="252"/>
      <c r="J167" s="252"/>
      <c r="K167" s="53"/>
      <c r="L167" s="252"/>
      <c r="M167" s="51">
        <v>7439834.75</v>
      </c>
      <c r="N167" s="51"/>
      <c r="O167" s="51">
        <v>342937.67</v>
      </c>
      <c r="S167" s="49"/>
    </row>
    <row r="168" spans="2:19" s="35" customFormat="1" ht="27" customHeight="1" x14ac:dyDescent="0.45">
      <c r="D168" s="252" t="s">
        <v>538</v>
      </c>
      <c r="E168" s="252"/>
      <c r="F168" s="252"/>
      <c r="G168" s="252"/>
      <c r="H168" s="252"/>
      <c r="I168" s="252"/>
      <c r="J168" s="252"/>
      <c r="K168" s="252"/>
      <c r="L168" s="252"/>
      <c r="M168" s="51">
        <v>321953.03999999998</v>
      </c>
      <c r="N168" s="51"/>
      <c r="O168" s="51">
        <v>0</v>
      </c>
    </row>
    <row r="169" spans="2:19" s="35" customFormat="1" ht="33" customHeight="1" x14ac:dyDescent="0.45"/>
    <row r="170" spans="2:19" s="35" customFormat="1" ht="33" customHeight="1" x14ac:dyDescent="0.45"/>
    <row r="171" spans="2:19" s="35" customFormat="1" ht="33" customHeight="1" x14ac:dyDescent="0.45"/>
  </sheetData>
  <mergeCells count="31">
    <mergeCell ref="M163:M164"/>
    <mergeCell ref="I41:K41"/>
    <mergeCell ref="M41:O41"/>
    <mergeCell ref="I54:K54"/>
    <mergeCell ref="M54:O54"/>
    <mergeCell ref="I82:K82"/>
    <mergeCell ref="M82:O82"/>
    <mergeCell ref="M162:O162"/>
    <mergeCell ref="I102:K102"/>
    <mergeCell ref="M102:O102"/>
    <mergeCell ref="I119:K119"/>
    <mergeCell ref="M119:O119"/>
    <mergeCell ref="I63:K63"/>
    <mergeCell ref="M63:O63"/>
    <mergeCell ref="A78:O78"/>
    <mergeCell ref="A115:O115"/>
    <mergeCell ref="I152:K152"/>
    <mergeCell ref="M152:O152"/>
    <mergeCell ref="M132:M133"/>
    <mergeCell ref="A1:O1"/>
    <mergeCell ref="I14:K14"/>
    <mergeCell ref="M14:O14"/>
    <mergeCell ref="I40:K40"/>
    <mergeCell ref="M40:O40"/>
    <mergeCell ref="A37:O37"/>
    <mergeCell ref="I25:K25"/>
    <mergeCell ref="M25:O25"/>
    <mergeCell ref="I26:K26"/>
    <mergeCell ref="M26:O26"/>
    <mergeCell ref="A149:O149"/>
    <mergeCell ref="M131:O131"/>
  </mergeCells>
  <pageMargins left="0.59055118110236227" right="0.19685039370078741" top="0.62992125984251968" bottom="0.55118110236220474" header="0.31496062992125984" footer="0.31496062992125984"/>
  <pageSetup paperSize="9" scale="8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view="pageBreakPreview" topLeftCell="A7" zoomScale="89" zoomScaleNormal="100" zoomScaleSheetLayoutView="89" workbookViewId="0">
      <selection activeCell="L21" sqref="L21"/>
    </sheetView>
  </sheetViews>
  <sheetFormatPr defaultRowHeight="23.25" customHeight="1" x14ac:dyDescent="0.5"/>
  <cols>
    <col min="1" max="1" width="2.7109375" customWidth="1"/>
    <col min="2" max="3" width="7.28515625" customWidth="1"/>
    <col min="4" max="4" width="20.5703125" customWidth="1"/>
    <col min="5" max="5" width="16.85546875" bestFit="1" customWidth="1"/>
    <col min="6" max="6" width="13" customWidth="1"/>
    <col min="7" max="7" width="14.5703125" customWidth="1"/>
    <col min="8" max="9" width="15.5703125" customWidth="1"/>
    <col min="10" max="10" width="12.7109375" bestFit="1" customWidth="1"/>
    <col min="11" max="11" width="1.28515625" style="191" customWidth="1"/>
    <col min="12" max="12" width="17.140625" customWidth="1"/>
    <col min="13" max="13" width="1.42578125" customWidth="1"/>
    <col min="14" max="14" width="17.140625" customWidth="1"/>
    <col min="15" max="15" width="1.28515625" customWidth="1"/>
  </cols>
  <sheetData>
    <row r="1" spans="1:15" ht="22.5" customHeight="1" x14ac:dyDescent="0.5">
      <c r="A1" s="579" t="s">
        <v>764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139"/>
    </row>
    <row r="2" spans="1:15" ht="22.5" customHeight="1" x14ac:dyDescent="0.5">
      <c r="A2" s="140"/>
      <c r="B2" s="141"/>
      <c r="C2" s="141"/>
      <c r="D2" s="141"/>
      <c r="E2" s="141"/>
      <c r="F2" s="141"/>
      <c r="G2" s="141"/>
      <c r="H2" s="141"/>
      <c r="I2" s="141"/>
      <c r="J2" s="141"/>
      <c r="K2" s="142"/>
      <c r="L2" s="143"/>
      <c r="M2" s="143"/>
      <c r="N2" s="143"/>
      <c r="O2" s="143"/>
    </row>
    <row r="3" spans="1:15" ht="22.5" customHeight="1" x14ac:dyDescent="0.5">
      <c r="A3" s="144" t="s">
        <v>540</v>
      </c>
      <c r="B3" s="145"/>
      <c r="C3" s="146"/>
      <c r="D3" s="146"/>
      <c r="E3" s="146"/>
      <c r="F3" s="147"/>
      <c r="G3" s="148"/>
      <c r="H3" s="148"/>
      <c r="I3" s="148"/>
      <c r="J3" s="148"/>
      <c r="K3" s="149"/>
      <c r="L3" s="140"/>
      <c r="M3" s="140"/>
      <c r="N3" s="150"/>
      <c r="O3" s="140"/>
    </row>
    <row r="4" spans="1:15" ht="22.5" customHeight="1" x14ac:dyDescent="0.5">
      <c r="A4" s="144"/>
      <c r="B4" s="145"/>
      <c r="C4" s="146"/>
      <c r="D4" s="146"/>
      <c r="E4" s="146"/>
      <c r="F4" s="147"/>
      <c r="G4" s="148"/>
      <c r="H4" s="148"/>
      <c r="I4" s="148"/>
      <c r="J4" s="148"/>
      <c r="K4" s="149"/>
      <c r="L4" s="140"/>
      <c r="M4" s="140"/>
      <c r="N4" s="150"/>
      <c r="O4" s="140"/>
    </row>
    <row r="5" spans="1:15" ht="22.5" customHeight="1" x14ac:dyDescent="0.5">
      <c r="A5" s="145"/>
      <c r="B5" s="144"/>
      <c r="C5" s="144"/>
      <c r="D5" s="144"/>
      <c r="E5" s="144"/>
      <c r="F5" s="151"/>
      <c r="G5" s="152"/>
      <c r="H5" s="152"/>
      <c r="I5" s="152"/>
      <c r="J5" s="152"/>
      <c r="K5" s="153"/>
      <c r="L5" s="154"/>
      <c r="M5" s="154"/>
      <c r="N5" s="155" t="s">
        <v>423</v>
      </c>
      <c r="O5" s="156"/>
    </row>
    <row r="6" spans="1:15" ht="22.5" customHeight="1" x14ac:dyDescent="0.5">
      <c r="A6" s="145"/>
      <c r="B6" s="157" t="s">
        <v>541</v>
      </c>
      <c r="C6" s="157" t="s">
        <v>542</v>
      </c>
      <c r="D6" s="157" t="s">
        <v>543</v>
      </c>
      <c r="E6" s="157" t="s">
        <v>544</v>
      </c>
      <c r="F6" s="158" t="s">
        <v>545</v>
      </c>
      <c r="G6" s="159" t="s">
        <v>546</v>
      </c>
      <c r="H6" s="580" t="s">
        <v>547</v>
      </c>
      <c r="I6" s="580"/>
      <c r="J6" s="160" t="s">
        <v>548</v>
      </c>
      <c r="K6" s="161"/>
      <c r="L6" s="581" t="s">
        <v>995</v>
      </c>
      <c r="M6" s="162"/>
      <c r="N6" s="581" t="s">
        <v>549</v>
      </c>
      <c r="O6" s="162"/>
    </row>
    <row r="7" spans="1:15" ht="22.5" customHeight="1" x14ac:dyDescent="0.5">
      <c r="A7" s="145"/>
      <c r="B7" s="163" t="s">
        <v>550</v>
      </c>
      <c r="C7" s="152"/>
      <c r="D7" s="163"/>
      <c r="E7" s="163"/>
      <c r="F7" s="164"/>
      <c r="G7" s="165" t="s">
        <v>551</v>
      </c>
      <c r="H7" s="163" t="s">
        <v>552</v>
      </c>
      <c r="I7" s="163" t="s">
        <v>553</v>
      </c>
      <c r="J7" s="165" t="s">
        <v>554</v>
      </c>
      <c r="K7" s="166"/>
      <c r="L7" s="582"/>
      <c r="M7" s="162"/>
      <c r="N7" s="582"/>
      <c r="O7" s="162"/>
    </row>
    <row r="8" spans="1:15" s="417" customFormat="1" ht="22.5" customHeight="1" x14ac:dyDescent="0.5">
      <c r="A8" s="145"/>
      <c r="B8" s="167">
        <v>1</v>
      </c>
      <c r="C8" s="168" t="s">
        <v>555</v>
      </c>
      <c r="D8" s="169" t="s">
        <v>556</v>
      </c>
      <c r="E8" s="170" t="s">
        <v>557</v>
      </c>
      <c r="F8" s="171">
        <v>4600000</v>
      </c>
      <c r="G8" s="167" t="s">
        <v>558</v>
      </c>
      <c r="H8" s="168" t="s">
        <v>559</v>
      </c>
      <c r="I8" s="168" t="s">
        <v>978</v>
      </c>
      <c r="J8" s="172">
        <v>58980</v>
      </c>
      <c r="K8" s="173"/>
      <c r="L8" s="174">
        <v>47990159.450000003</v>
      </c>
      <c r="M8" s="174"/>
      <c r="N8" s="174">
        <v>52886582.030000001</v>
      </c>
      <c r="O8" s="416"/>
    </row>
    <row r="9" spans="1:15" s="417" customFormat="1" ht="22.5" customHeight="1" x14ac:dyDescent="0.5">
      <c r="A9" s="145"/>
      <c r="B9" s="167"/>
      <c r="C9" s="168" t="s">
        <v>560</v>
      </c>
      <c r="D9" s="169" t="s">
        <v>561</v>
      </c>
      <c r="E9" s="167" t="s">
        <v>1057</v>
      </c>
      <c r="F9" s="171">
        <v>297920000</v>
      </c>
      <c r="G9" s="167" t="s">
        <v>1066</v>
      </c>
      <c r="H9" s="168" t="s">
        <v>563</v>
      </c>
      <c r="I9" s="168" t="s">
        <v>564</v>
      </c>
      <c r="J9" s="172">
        <v>5517006.25</v>
      </c>
      <c r="K9" s="173"/>
      <c r="L9" s="174">
        <v>120802551.55</v>
      </c>
      <c r="M9" s="174"/>
      <c r="N9" s="174">
        <v>155083308.75</v>
      </c>
      <c r="O9" s="416"/>
    </row>
    <row r="10" spans="1:15" s="417" customFormat="1" ht="22.5" customHeight="1" x14ac:dyDescent="0.5">
      <c r="A10" s="145"/>
      <c r="B10" s="167"/>
      <c r="C10" s="168" t="s">
        <v>565</v>
      </c>
      <c r="D10" s="169" t="s">
        <v>566</v>
      </c>
      <c r="E10" s="167" t="s">
        <v>1057</v>
      </c>
      <c r="F10" s="418">
        <v>264320000</v>
      </c>
      <c r="G10" s="167" t="s">
        <v>1067</v>
      </c>
      <c r="H10" s="168" t="s">
        <v>567</v>
      </c>
      <c r="I10" s="168" t="s">
        <v>568</v>
      </c>
      <c r="J10" s="411">
        <v>3409728</v>
      </c>
      <c r="K10" s="412"/>
      <c r="L10" s="177">
        <v>174837409.99000001</v>
      </c>
      <c r="M10" s="177"/>
      <c r="N10" s="177">
        <v>198455884.30000001</v>
      </c>
      <c r="O10" s="177"/>
    </row>
    <row r="11" spans="1:15" ht="22.5" customHeight="1" x14ac:dyDescent="0.5">
      <c r="A11" s="145"/>
      <c r="B11" s="167">
        <v>2</v>
      </c>
      <c r="C11" s="168" t="s">
        <v>555</v>
      </c>
      <c r="D11" s="169" t="s">
        <v>569</v>
      </c>
      <c r="E11" s="170" t="s">
        <v>557</v>
      </c>
      <c r="F11" s="418">
        <v>12150000</v>
      </c>
      <c r="G11" s="167" t="s">
        <v>570</v>
      </c>
      <c r="H11" s="168" t="s">
        <v>571</v>
      </c>
      <c r="I11" s="168" t="s">
        <v>572</v>
      </c>
      <c r="J11" s="175">
        <v>142000</v>
      </c>
      <c r="K11" s="176"/>
      <c r="L11" s="177">
        <v>79404320</v>
      </c>
      <c r="M11" s="177"/>
      <c r="N11" s="177">
        <v>92862000</v>
      </c>
      <c r="O11" s="177"/>
    </row>
    <row r="12" spans="1:15" ht="22.5" customHeight="1" x14ac:dyDescent="0.5">
      <c r="A12" s="145"/>
      <c r="B12" s="140"/>
      <c r="C12" s="168" t="s">
        <v>560</v>
      </c>
      <c r="D12" s="169" t="s">
        <v>573</v>
      </c>
      <c r="E12" s="170" t="s">
        <v>557</v>
      </c>
      <c r="F12" s="418">
        <v>6375000</v>
      </c>
      <c r="G12" s="167" t="s">
        <v>562</v>
      </c>
      <c r="H12" s="168" t="s">
        <v>574</v>
      </c>
      <c r="I12" s="168" t="s">
        <v>575</v>
      </c>
      <c r="J12" s="175">
        <v>111900</v>
      </c>
      <c r="K12" s="176"/>
      <c r="L12" s="177">
        <v>88324662</v>
      </c>
      <c r="M12" s="177"/>
      <c r="N12" s="177">
        <v>97740270</v>
      </c>
      <c r="O12" s="177"/>
    </row>
    <row r="13" spans="1:15" ht="22.5" customHeight="1" x14ac:dyDescent="0.5">
      <c r="A13" s="145"/>
      <c r="B13" s="140"/>
      <c r="C13" s="168" t="s">
        <v>565</v>
      </c>
      <c r="D13" s="169" t="s">
        <v>573</v>
      </c>
      <c r="E13" s="170" t="s">
        <v>557</v>
      </c>
      <c r="F13" s="418">
        <v>6375000</v>
      </c>
      <c r="G13" s="167" t="s">
        <v>562</v>
      </c>
      <c r="H13" s="168" t="s">
        <v>574</v>
      </c>
      <c r="I13" s="168" t="s">
        <v>575</v>
      </c>
      <c r="J13" s="175">
        <v>111900</v>
      </c>
      <c r="K13" s="176"/>
      <c r="L13" s="177">
        <v>88324662</v>
      </c>
      <c r="M13" s="177"/>
      <c r="N13" s="177">
        <v>97740270</v>
      </c>
      <c r="O13" s="177"/>
    </row>
    <row r="14" spans="1:15" ht="22.5" customHeight="1" x14ac:dyDescent="0.5">
      <c r="A14" s="145"/>
      <c r="B14" s="140"/>
      <c r="C14" s="168" t="s">
        <v>576</v>
      </c>
      <c r="D14" s="168" t="s">
        <v>577</v>
      </c>
      <c r="E14" s="170" t="s">
        <v>557</v>
      </c>
      <c r="F14" s="418">
        <v>470000</v>
      </c>
      <c r="G14" s="167" t="s">
        <v>578</v>
      </c>
      <c r="H14" s="168" t="s">
        <v>579</v>
      </c>
      <c r="I14" s="168" t="s">
        <v>580</v>
      </c>
      <c r="J14" s="175">
        <v>10000</v>
      </c>
      <c r="K14" s="176"/>
      <c r="L14" s="177">
        <v>8494175.9800000004</v>
      </c>
      <c r="M14" s="177"/>
      <c r="N14" s="178">
        <v>9307847.6999999993</v>
      </c>
      <c r="O14" s="177"/>
    </row>
    <row r="15" spans="1:15" ht="22.5" customHeight="1" x14ac:dyDescent="0.5">
      <c r="A15" s="145"/>
      <c r="B15" s="167"/>
      <c r="C15" s="168" t="s">
        <v>581</v>
      </c>
      <c r="D15" s="168" t="s">
        <v>577</v>
      </c>
      <c r="E15" s="170" t="s">
        <v>557</v>
      </c>
      <c r="F15" s="171">
        <v>470000</v>
      </c>
      <c r="G15" s="167" t="s">
        <v>578</v>
      </c>
      <c r="H15" s="168" t="s">
        <v>579</v>
      </c>
      <c r="I15" s="168" t="s">
        <v>580</v>
      </c>
      <c r="J15" s="175">
        <v>10900</v>
      </c>
      <c r="K15" s="176"/>
      <c r="L15" s="177">
        <v>9292170.4299999997</v>
      </c>
      <c r="M15" s="177"/>
      <c r="N15" s="178">
        <v>10177524.449999999</v>
      </c>
      <c r="O15" s="177"/>
    </row>
    <row r="16" spans="1:15" ht="22.5" customHeight="1" x14ac:dyDescent="0.5">
      <c r="A16" s="145"/>
      <c r="B16" s="167"/>
      <c r="C16" s="168" t="s">
        <v>582</v>
      </c>
      <c r="D16" s="168" t="s">
        <v>577</v>
      </c>
      <c r="E16" s="170" t="s">
        <v>557</v>
      </c>
      <c r="F16" s="171">
        <v>670000</v>
      </c>
      <c r="G16" s="167" t="s">
        <v>578</v>
      </c>
      <c r="H16" s="168" t="s">
        <v>579</v>
      </c>
      <c r="I16" s="168" t="s">
        <v>580</v>
      </c>
      <c r="J16" s="175">
        <v>13000</v>
      </c>
      <c r="K16" s="176"/>
      <c r="L16" s="177">
        <v>11011343.5</v>
      </c>
      <c r="M16" s="177"/>
      <c r="N16" s="178">
        <v>12070552.5</v>
      </c>
      <c r="O16" s="177"/>
    </row>
    <row r="17" spans="1:15" ht="22.5" customHeight="1" x14ac:dyDescent="0.5">
      <c r="A17" s="145"/>
      <c r="B17" s="167"/>
      <c r="C17" s="168" t="s">
        <v>583</v>
      </c>
      <c r="D17" s="168" t="s">
        <v>577</v>
      </c>
      <c r="E17" s="170" t="s">
        <v>557</v>
      </c>
      <c r="F17" s="171">
        <v>730000</v>
      </c>
      <c r="G17" s="167" t="s">
        <v>578</v>
      </c>
      <c r="H17" s="168" t="s">
        <v>579</v>
      </c>
      <c r="I17" s="168" t="s">
        <v>580</v>
      </c>
      <c r="J17" s="175">
        <v>17900</v>
      </c>
      <c r="K17" s="176"/>
      <c r="L17" s="179">
        <v>15210542.34</v>
      </c>
      <c r="M17" s="179"/>
      <c r="N17" s="180">
        <v>16666739.1</v>
      </c>
      <c r="O17" s="177"/>
    </row>
    <row r="18" spans="1:15" ht="22.5" customHeight="1" x14ac:dyDescent="0.5">
      <c r="A18" s="145"/>
      <c r="B18" s="167"/>
      <c r="C18" s="168" t="s">
        <v>584</v>
      </c>
      <c r="D18" s="168" t="s">
        <v>585</v>
      </c>
      <c r="E18" s="170" t="s">
        <v>557</v>
      </c>
      <c r="F18" s="171">
        <v>670000</v>
      </c>
      <c r="G18" s="167" t="s">
        <v>578</v>
      </c>
      <c r="H18" s="168" t="s">
        <v>586</v>
      </c>
      <c r="I18" s="168" t="s">
        <v>564</v>
      </c>
      <c r="J18" s="175">
        <v>20303.03</v>
      </c>
      <c r="K18" s="176"/>
      <c r="L18" s="179">
        <v>21178700</v>
      </c>
      <c r="M18" s="179"/>
      <c r="N18" s="180">
        <v>0</v>
      </c>
      <c r="O18" s="177"/>
    </row>
    <row r="19" spans="1:15" ht="22.5" customHeight="1" x14ac:dyDescent="0.5">
      <c r="A19" s="145"/>
      <c r="B19" s="167"/>
      <c r="C19" s="168" t="s">
        <v>1054</v>
      </c>
      <c r="D19" s="168" t="s">
        <v>1056</v>
      </c>
      <c r="E19" s="167" t="s">
        <v>1057</v>
      </c>
      <c r="F19" s="171">
        <v>5840000</v>
      </c>
      <c r="G19" s="523" t="s">
        <v>1058</v>
      </c>
      <c r="H19" s="168" t="s">
        <v>1060</v>
      </c>
      <c r="I19" s="168" t="s">
        <v>1061</v>
      </c>
      <c r="J19" s="520">
        <v>176000</v>
      </c>
      <c r="K19" s="521"/>
      <c r="L19" s="179">
        <v>5844157.96</v>
      </c>
      <c r="M19" s="177"/>
      <c r="N19" s="180">
        <v>0</v>
      </c>
      <c r="O19" s="177"/>
    </row>
    <row r="20" spans="1:15" ht="22.5" customHeight="1" x14ac:dyDescent="0.5">
      <c r="A20" s="145"/>
      <c r="B20" s="167"/>
      <c r="C20" s="168"/>
      <c r="D20" s="168"/>
      <c r="E20" s="170"/>
      <c r="F20" s="171"/>
      <c r="G20" s="170" t="s">
        <v>1059</v>
      </c>
      <c r="H20" s="168"/>
      <c r="I20" s="168"/>
      <c r="J20" s="520"/>
      <c r="K20" s="521"/>
      <c r="M20" s="177"/>
      <c r="N20" s="180"/>
      <c r="O20" s="177"/>
    </row>
    <row r="21" spans="1:15" ht="22.5" customHeight="1" x14ac:dyDescent="0.5">
      <c r="A21" s="145"/>
      <c r="B21" s="167"/>
      <c r="C21" s="168" t="s">
        <v>1055</v>
      </c>
      <c r="D21" s="168" t="s">
        <v>1056</v>
      </c>
      <c r="E21" s="167" t="s">
        <v>1057</v>
      </c>
      <c r="F21" s="171">
        <v>8000000</v>
      </c>
      <c r="G21" s="523" t="s">
        <v>1058</v>
      </c>
      <c r="H21" s="168" t="s">
        <v>1060</v>
      </c>
      <c r="I21" s="168" t="s">
        <v>1061</v>
      </c>
      <c r="J21" s="520">
        <v>240000</v>
      </c>
      <c r="K21" s="521"/>
      <c r="L21" s="179">
        <v>8009518.8200000003</v>
      </c>
      <c r="M21" s="177"/>
      <c r="N21" s="180">
        <v>0</v>
      </c>
      <c r="O21" s="177"/>
    </row>
    <row r="22" spans="1:15" ht="22.5" customHeight="1" x14ac:dyDescent="0.5">
      <c r="A22" s="145"/>
      <c r="B22" s="167"/>
      <c r="C22" s="168"/>
      <c r="D22" s="168"/>
      <c r="E22" s="170"/>
      <c r="F22" s="171"/>
      <c r="G22" s="170" t="s">
        <v>1059</v>
      </c>
      <c r="H22" s="168"/>
      <c r="I22" s="168"/>
      <c r="J22" s="520"/>
      <c r="K22" s="521"/>
      <c r="L22" s="181"/>
      <c r="M22" s="177"/>
      <c r="N22" s="182"/>
      <c r="O22" s="177"/>
    </row>
    <row r="23" spans="1:15" ht="22.5" customHeight="1" x14ac:dyDescent="0.5">
      <c r="A23" s="145"/>
      <c r="B23" s="168"/>
      <c r="C23" s="140"/>
      <c r="D23" s="183" t="s">
        <v>396</v>
      </c>
      <c r="E23" s="183"/>
      <c r="F23" s="183"/>
      <c r="G23" s="183"/>
      <c r="H23" s="183"/>
      <c r="I23" s="183"/>
      <c r="J23" s="183"/>
      <c r="K23" s="184"/>
      <c r="L23" s="174">
        <f>SUM(L8:L22)</f>
        <v>678724374.0200001</v>
      </c>
      <c r="M23" s="185"/>
      <c r="N23" s="174">
        <f>SUM(N8:N22)</f>
        <v>742990978.83000016</v>
      </c>
      <c r="O23" s="185"/>
    </row>
    <row r="24" spans="1:15" ht="22.5" customHeight="1" x14ac:dyDescent="0.5">
      <c r="A24" s="145"/>
      <c r="B24" s="167"/>
      <c r="C24" s="183"/>
      <c r="D24" s="183" t="s">
        <v>587</v>
      </c>
      <c r="E24" s="183"/>
      <c r="F24" s="183"/>
      <c r="G24" s="183"/>
      <c r="H24" s="183"/>
      <c r="I24" s="183"/>
      <c r="J24" s="183"/>
      <c r="K24" s="184"/>
      <c r="L24" s="185">
        <v>-283112403.62</v>
      </c>
      <c r="M24" s="177"/>
      <c r="N24" s="185">
        <v>-271808852.85000002</v>
      </c>
      <c r="O24" s="185"/>
    </row>
    <row r="25" spans="1:15" ht="22.5" customHeight="1" thickBot="1" x14ac:dyDescent="0.55000000000000004">
      <c r="A25" s="145"/>
      <c r="B25" s="168"/>
      <c r="C25" s="183"/>
      <c r="D25" s="183" t="s">
        <v>588</v>
      </c>
      <c r="E25" s="183"/>
      <c r="F25" s="183"/>
      <c r="G25" s="183"/>
      <c r="H25" s="183"/>
      <c r="I25" s="183"/>
      <c r="J25" s="183"/>
      <c r="K25" s="184"/>
      <c r="L25" s="186">
        <f>SUM(L23:L24)</f>
        <v>395611970.4000001</v>
      </c>
      <c r="M25" s="185"/>
      <c r="N25" s="186">
        <f>SUM(N23:N24)</f>
        <v>471182125.98000014</v>
      </c>
      <c r="O25" s="185"/>
    </row>
    <row r="26" spans="1:15" ht="22.5" customHeight="1" thickTop="1" x14ac:dyDescent="0.5">
      <c r="A26" s="145"/>
      <c r="B26" s="187"/>
      <c r="C26" s="187"/>
      <c r="D26" s="187"/>
      <c r="E26" s="187"/>
      <c r="F26" s="187"/>
      <c r="G26" s="187"/>
      <c r="H26" s="187"/>
      <c r="I26" s="187"/>
      <c r="J26" s="187"/>
      <c r="K26" s="188"/>
      <c r="L26" s="187"/>
      <c r="M26" s="187"/>
      <c r="N26" s="187"/>
      <c r="O26" s="187"/>
    </row>
    <row r="27" spans="1:15" ht="22.5" customHeight="1" x14ac:dyDescent="0.5">
      <c r="A27" s="140"/>
      <c r="C27" s="189" t="s">
        <v>1068</v>
      </c>
      <c r="D27" s="189"/>
      <c r="E27" s="189"/>
      <c r="F27" s="140"/>
      <c r="G27" s="140"/>
      <c r="H27" s="140"/>
      <c r="I27" s="140"/>
      <c r="J27" s="140"/>
      <c r="K27" s="190"/>
      <c r="L27" s="140"/>
      <c r="M27" s="140"/>
      <c r="N27" s="140"/>
      <c r="O27" s="140"/>
    </row>
    <row r="28" spans="1:15" ht="22.5" customHeight="1" x14ac:dyDescent="0.5">
      <c r="A28" s="140"/>
      <c r="B28" s="189" t="s">
        <v>1069</v>
      </c>
      <c r="C28" s="189"/>
      <c r="D28" s="189"/>
      <c r="E28" s="189"/>
      <c r="F28" s="140"/>
      <c r="G28" s="140"/>
      <c r="H28" s="140"/>
      <c r="I28" s="140"/>
      <c r="J28" s="140"/>
      <c r="K28" s="190"/>
      <c r="L28" s="140"/>
      <c r="M28" s="140"/>
      <c r="N28" s="140"/>
      <c r="O28" s="140"/>
    </row>
  </sheetData>
  <mergeCells count="4">
    <mergeCell ref="A1:N1"/>
    <mergeCell ref="H6:I6"/>
    <mergeCell ref="L6:L7"/>
    <mergeCell ref="N6:N7"/>
  </mergeCells>
  <pageMargins left="0.75" right="0.47" top="0.56999999999999995" bottom="0.59" header="0.3" footer="0.3"/>
  <pageSetup paperSize="9" scale="8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"/>
  <sheetViews>
    <sheetView view="pageBreakPreview" topLeftCell="A29" zoomScale="90" zoomScaleNormal="90" zoomScaleSheetLayoutView="90" workbookViewId="0">
      <selection activeCell="C34" sqref="C34"/>
    </sheetView>
  </sheetViews>
  <sheetFormatPr defaultRowHeight="24.95" customHeight="1" x14ac:dyDescent="0.45"/>
  <cols>
    <col min="1" max="1" width="3.42578125" style="53" customWidth="1"/>
    <col min="2" max="2" width="3.5703125" style="53" customWidth="1"/>
    <col min="3" max="3" width="4.28515625" style="53" customWidth="1"/>
    <col min="4" max="4" width="4" style="53" customWidth="1"/>
    <col min="5" max="5" width="8.85546875" style="53" customWidth="1"/>
    <col min="6" max="6" width="10.140625" style="53" customWidth="1"/>
    <col min="7" max="7" width="13" style="53" customWidth="1"/>
    <col min="8" max="8" width="15.28515625" style="53" customWidth="1"/>
    <col min="9" max="9" width="0.85546875" style="53" customWidth="1"/>
    <col min="10" max="10" width="15.28515625" style="53" customWidth="1"/>
    <col min="11" max="11" width="1" style="53" customWidth="1"/>
    <col min="12" max="12" width="15.28515625" style="53" customWidth="1"/>
    <col min="13" max="13" width="1" style="53" customWidth="1"/>
    <col min="14" max="14" width="16" style="53" bestFit="1" customWidth="1"/>
    <col min="15" max="15" width="1.5703125" style="53" customWidth="1"/>
    <col min="16" max="16384" width="9.140625" style="53"/>
  </cols>
  <sheetData>
    <row r="1" spans="1:14" ht="29.1" customHeight="1" x14ac:dyDescent="0.45">
      <c r="A1" s="565" t="s">
        <v>785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</row>
    <row r="2" spans="1:14" ht="29.1" customHeight="1" x14ac:dyDescent="0.45">
      <c r="A2" s="192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4" ht="29.1" customHeight="1" x14ac:dyDescent="0.45">
      <c r="A3" s="193" t="s">
        <v>590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</row>
    <row r="4" spans="1:14" ht="29.1" customHeight="1" x14ac:dyDescent="0.45">
      <c r="C4" s="53" t="s">
        <v>1031</v>
      </c>
    </row>
    <row r="5" spans="1:14" ht="29.1" customHeight="1" x14ac:dyDescent="0.45">
      <c r="B5" s="53" t="s">
        <v>988</v>
      </c>
    </row>
    <row r="6" spans="1:14" ht="29.1" customHeight="1" x14ac:dyDescent="0.45">
      <c r="L6" s="583" t="s">
        <v>481</v>
      </c>
      <c r="M6" s="583"/>
      <c r="N6" s="583"/>
    </row>
    <row r="7" spans="1:14" ht="29.1" customHeight="1" x14ac:dyDescent="0.45">
      <c r="L7" s="578" t="s">
        <v>467</v>
      </c>
      <c r="M7" s="578"/>
      <c r="N7" s="578"/>
    </row>
    <row r="8" spans="1:14" s="73" customFormat="1" ht="29.1" customHeight="1" x14ac:dyDescent="0.45">
      <c r="L8" s="27" t="s">
        <v>995</v>
      </c>
      <c r="M8" s="65"/>
      <c r="N8" s="27" t="s">
        <v>83</v>
      </c>
    </row>
    <row r="9" spans="1:14" ht="29.1" customHeight="1" x14ac:dyDescent="0.45">
      <c r="C9" s="53" t="s">
        <v>591</v>
      </c>
      <c r="L9" s="52">
        <v>742990978.83000004</v>
      </c>
      <c r="M9" s="52"/>
      <c r="N9" s="194">
        <v>1020456193.0599999</v>
      </c>
    </row>
    <row r="10" spans="1:14" ht="29.1" customHeight="1" x14ac:dyDescent="0.45">
      <c r="C10" s="53" t="s">
        <v>592</v>
      </c>
      <c r="L10" s="52">
        <v>34130900</v>
      </c>
      <c r="M10" s="52"/>
      <c r="N10" s="194">
        <v>52725654</v>
      </c>
    </row>
    <row r="11" spans="1:14" ht="29.1" customHeight="1" x14ac:dyDescent="0.45">
      <c r="C11" s="53" t="s">
        <v>593</v>
      </c>
      <c r="L11" s="51">
        <v>-145392051.81</v>
      </c>
      <c r="M11" s="52"/>
      <c r="N11" s="194">
        <v>-286237861.68000001</v>
      </c>
    </row>
    <row r="12" spans="1:14" ht="29.1" customHeight="1" x14ac:dyDescent="0.45">
      <c r="C12" s="53" t="s">
        <v>378</v>
      </c>
      <c r="L12" s="51">
        <v>46994547</v>
      </c>
      <c r="M12" s="52"/>
      <c r="N12" s="194">
        <v>-43953006.549999997</v>
      </c>
    </row>
    <row r="13" spans="1:14" ht="29.1" customHeight="1" thickBot="1" x14ac:dyDescent="0.5">
      <c r="C13" s="195" t="s">
        <v>594</v>
      </c>
      <c r="L13" s="72">
        <f>SUM(L9:L12)</f>
        <v>678724374.01999998</v>
      </c>
      <c r="M13" s="52"/>
      <c r="N13" s="72">
        <f>SUM(N9:N12)</f>
        <v>742990978.82999992</v>
      </c>
    </row>
    <row r="14" spans="1:14" ht="29.1" customHeight="1" thickTop="1" x14ac:dyDescent="0.45">
      <c r="B14" s="53" t="s">
        <v>595</v>
      </c>
    </row>
    <row r="15" spans="1:14" ht="29.1" customHeight="1" x14ac:dyDescent="0.45">
      <c r="L15" s="583" t="s">
        <v>481</v>
      </c>
      <c r="M15" s="583"/>
      <c r="N15" s="583"/>
    </row>
    <row r="16" spans="1:14" ht="29.1" customHeight="1" x14ac:dyDescent="0.45">
      <c r="L16" s="578" t="s">
        <v>467</v>
      </c>
      <c r="M16" s="578"/>
      <c r="N16" s="578"/>
    </row>
    <row r="17" spans="1:14" ht="29.1" customHeight="1" x14ac:dyDescent="0.45">
      <c r="L17" s="27" t="s">
        <v>995</v>
      </c>
      <c r="M17" s="65"/>
      <c r="N17" s="27" t="s">
        <v>83</v>
      </c>
    </row>
    <row r="18" spans="1:14" ht="29.1" customHeight="1" x14ac:dyDescent="0.45">
      <c r="C18" s="53" t="s">
        <v>596</v>
      </c>
      <c r="L18" s="52">
        <f>-'P35'!L24</f>
        <v>283112403.62</v>
      </c>
      <c r="M18" s="52"/>
      <c r="N18" s="52">
        <v>271808852.85000002</v>
      </c>
    </row>
    <row r="19" spans="1:14" ht="29.1" customHeight="1" x14ac:dyDescent="0.45">
      <c r="C19" s="53" t="s">
        <v>597</v>
      </c>
      <c r="L19" s="52">
        <f>+L20-L18</f>
        <v>395611970.39999998</v>
      </c>
      <c r="M19" s="52"/>
      <c r="N19" s="52">
        <v>471182125.98000002</v>
      </c>
    </row>
    <row r="20" spans="1:14" ht="29.1" customHeight="1" thickBot="1" x14ac:dyDescent="0.5">
      <c r="C20" s="53" t="s">
        <v>594</v>
      </c>
      <c r="L20" s="72">
        <f>+L13</f>
        <v>678724374.01999998</v>
      </c>
      <c r="M20" s="52"/>
      <c r="N20" s="72">
        <f>SUM(N18:N19)</f>
        <v>742990978.83000004</v>
      </c>
    </row>
    <row r="21" spans="1:14" ht="29.1" customHeight="1" thickTop="1" x14ac:dyDescent="0.45"/>
    <row r="22" spans="1:14" ht="29.1" customHeight="1" x14ac:dyDescent="0.45">
      <c r="C22" s="75" t="s">
        <v>598</v>
      </c>
    </row>
    <row r="23" spans="1:14" ht="29.1" customHeight="1" x14ac:dyDescent="0.45">
      <c r="B23" s="75" t="s">
        <v>853</v>
      </c>
    </row>
    <row r="24" spans="1:14" ht="29.1" customHeight="1" x14ac:dyDescent="0.45">
      <c r="B24" s="75" t="s">
        <v>599</v>
      </c>
    </row>
    <row r="25" spans="1:14" ht="29.1" customHeight="1" x14ac:dyDescent="0.45">
      <c r="B25" s="75" t="s">
        <v>854</v>
      </c>
    </row>
    <row r="26" spans="1:14" ht="29.1" customHeight="1" x14ac:dyDescent="0.45">
      <c r="B26" s="75" t="s">
        <v>855</v>
      </c>
    </row>
    <row r="27" spans="1:14" ht="29.1" customHeight="1" x14ac:dyDescent="0.45">
      <c r="B27" s="75" t="s">
        <v>600</v>
      </c>
    </row>
    <row r="28" spans="1:14" ht="29.1" customHeight="1" x14ac:dyDescent="0.45">
      <c r="B28" s="75"/>
    </row>
    <row r="29" spans="1:14" ht="29.1" customHeight="1" x14ac:dyDescent="0.45">
      <c r="B29" s="75"/>
    </row>
    <row r="30" spans="1:14" ht="29.1" customHeight="1" x14ac:dyDescent="0.45"/>
    <row r="31" spans="1:14" ht="29.1" customHeight="1" x14ac:dyDescent="0.45"/>
    <row r="32" spans="1:14" s="73" customFormat="1" ht="27.95" customHeight="1" x14ac:dyDescent="0.45">
      <c r="A32" s="565" t="s">
        <v>868</v>
      </c>
      <c r="B32" s="566"/>
      <c r="C32" s="566"/>
      <c r="D32" s="566"/>
      <c r="E32" s="566"/>
      <c r="F32" s="566"/>
      <c r="G32" s="566"/>
      <c r="H32" s="566"/>
      <c r="I32" s="566"/>
      <c r="J32" s="566"/>
      <c r="K32" s="566"/>
      <c r="L32" s="566"/>
      <c r="M32" s="566"/>
      <c r="N32" s="566"/>
    </row>
    <row r="33" spans="1:14" ht="27.95" customHeight="1" x14ac:dyDescent="0.45"/>
    <row r="34" spans="1:14" s="76" customFormat="1" ht="27.95" customHeight="1" x14ac:dyDescent="0.45">
      <c r="A34" s="70" t="s">
        <v>602</v>
      </c>
      <c r="B34" s="74" t="s">
        <v>603</v>
      </c>
    </row>
    <row r="35" spans="1:14" ht="27.95" customHeight="1" x14ac:dyDescent="0.45">
      <c r="C35" s="75" t="s">
        <v>1160</v>
      </c>
    </row>
    <row r="36" spans="1:14" ht="27.95" customHeight="1" x14ac:dyDescent="0.45">
      <c r="B36" s="75" t="s">
        <v>1159</v>
      </c>
      <c r="C36" s="75"/>
    </row>
    <row r="37" spans="1:14" ht="27.95" customHeight="1" x14ac:dyDescent="0.45">
      <c r="B37" s="75"/>
      <c r="C37" s="75" t="s">
        <v>604</v>
      </c>
    </row>
    <row r="38" spans="1:14" ht="27.95" customHeight="1" x14ac:dyDescent="0.45">
      <c r="B38" s="75" t="s">
        <v>605</v>
      </c>
      <c r="C38" s="75"/>
    </row>
    <row r="39" spans="1:14" ht="27.95" customHeight="1" x14ac:dyDescent="0.45">
      <c r="C39" s="75" t="s">
        <v>606</v>
      </c>
    </row>
    <row r="40" spans="1:14" s="73" customFormat="1" ht="27.95" customHeight="1" x14ac:dyDescent="0.45">
      <c r="H40" s="564" t="s">
        <v>299</v>
      </c>
      <c r="I40" s="564"/>
      <c r="J40" s="564"/>
      <c r="L40" s="564" t="s">
        <v>314</v>
      </c>
      <c r="M40" s="564"/>
      <c r="N40" s="564"/>
    </row>
    <row r="41" spans="1:14" s="73" customFormat="1" ht="27.95" customHeight="1" x14ac:dyDescent="0.45">
      <c r="H41" s="27" t="s">
        <v>995</v>
      </c>
      <c r="I41" s="65"/>
      <c r="J41" s="27" t="s">
        <v>83</v>
      </c>
      <c r="K41" s="64"/>
      <c r="L41" s="27" t="s">
        <v>995</v>
      </c>
      <c r="M41" s="65"/>
      <c r="N41" s="27" t="s">
        <v>83</v>
      </c>
    </row>
    <row r="42" spans="1:14" ht="27.95" customHeight="1" x14ac:dyDescent="0.45">
      <c r="B42" s="74" t="s">
        <v>1032</v>
      </c>
    </row>
    <row r="43" spans="1:14" ht="27.95" customHeight="1" x14ac:dyDescent="0.45">
      <c r="B43" s="75" t="s">
        <v>607</v>
      </c>
    </row>
    <row r="44" spans="1:14" ht="27.95" customHeight="1" x14ac:dyDescent="0.45">
      <c r="B44" s="75" t="s">
        <v>608</v>
      </c>
      <c r="H44" s="52">
        <v>23270613.760000002</v>
      </c>
      <c r="I44" s="52"/>
      <c r="J44" s="52">
        <v>17464840.900000002</v>
      </c>
      <c r="K44" s="52"/>
      <c r="L44" s="52">
        <v>19266668.760000002</v>
      </c>
      <c r="M44" s="52"/>
      <c r="N44" s="52">
        <v>13329402.959999999</v>
      </c>
    </row>
    <row r="45" spans="1:14" ht="27.95" customHeight="1" x14ac:dyDescent="0.45">
      <c r="B45" s="75" t="s">
        <v>609</v>
      </c>
      <c r="H45" s="52">
        <f>3097411.97-335052</f>
        <v>2762359.97</v>
      </c>
      <c r="I45" s="52"/>
      <c r="J45" s="52">
        <v>3743512</v>
      </c>
      <c r="K45" s="52"/>
      <c r="L45" s="52">
        <f>1921703.97-335052</f>
        <v>1586651.97</v>
      </c>
      <c r="M45" s="52"/>
      <c r="N45" s="52">
        <v>2315031</v>
      </c>
    </row>
    <row r="46" spans="1:14" ht="27.95" customHeight="1" x14ac:dyDescent="0.45">
      <c r="B46" s="75" t="s">
        <v>610</v>
      </c>
      <c r="H46" s="52">
        <v>0</v>
      </c>
      <c r="I46" s="52"/>
      <c r="J46" s="51">
        <v>3121069</v>
      </c>
      <c r="K46" s="52"/>
      <c r="L46" s="52">
        <v>0</v>
      </c>
      <c r="M46" s="52"/>
      <c r="N46" s="51">
        <v>3104719</v>
      </c>
    </row>
    <row r="47" spans="1:14" ht="27.95" customHeight="1" x14ac:dyDescent="0.45">
      <c r="B47" s="75" t="s">
        <v>611</v>
      </c>
      <c r="H47" s="52">
        <v>260898</v>
      </c>
      <c r="I47" s="52"/>
      <c r="J47" s="52">
        <v>456131.82</v>
      </c>
      <c r="K47" s="52"/>
      <c r="L47" s="52">
        <v>220971</v>
      </c>
      <c r="M47" s="52"/>
      <c r="N47" s="52">
        <v>401299.82</v>
      </c>
    </row>
    <row r="48" spans="1:14" ht="27.95" customHeight="1" x14ac:dyDescent="0.45">
      <c r="B48" s="75" t="s">
        <v>612</v>
      </c>
      <c r="H48" s="52">
        <v>-382717</v>
      </c>
      <c r="I48" s="52"/>
      <c r="J48" s="52">
        <v>-233070</v>
      </c>
      <c r="K48" s="52"/>
      <c r="L48" s="52">
        <v>-382717</v>
      </c>
      <c r="M48" s="52"/>
      <c r="N48" s="52">
        <v>-233070</v>
      </c>
    </row>
    <row r="49" spans="1:14" ht="27.95" customHeight="1" x14ac:dyDescent="0.45">
      <c r="B49" s="75" t="s">
        <v>948</v>
      </c>
      <c r="H49" s="51"/>
      <c r="I49" s="51"/>
      <c r="J49" s="51"/>
      <c r="K49" s="51"/>
      <c r="L49" s="51"/>
      <c r="M49" s="51"/>
      <c r="N49" s="51"/>
    </row>
    <row r="50" spans="1:14" ht="27.95" customHeight="1" x14ac:dyDescent="0.45">
      <c r="B50" s="75" t="s">
        <v>949</v>
      </c>
      <c r="H50" s="51">
        <f>+L50-354021</f>
        <v>-969274</v>
      </c>
      <c r="I50" s="51"/>
      <c r="J50" s="51">
        <v>-1247611.94</v>
      </c>
      <c r="K50" s="51"/>
      <c r="L50" s="51">
        <v>-615253</v>
      </c>
      <c r="M50" s="51"/>
      <c r="N50" s="51">
        <v>383544</v>
      </c>
    </row>
    <row r="51" spans="1:14" ht="27.95" customHeight="1" x14ac:dyDescent="0.45">
      <c r="B51" s="75" t="s">
        <v>378</v>
      </c>
      <c r="H51" s="51">
        <f>+L51</f>
        <v>582.64</v>
      </c>
      <c r="I51" s="51"/>
      <c r="J51" s="51">
        <v>-34258.019999999997</v>
      </c>
      <c r="K51" s="51"/>
      <c r="L51" s="51">
        <v>582.64</v>
      </c>
      <c r="M51" s="51"/>
      <c r="N51" s="51">
        <v>-34258.019999999997</v>
      </c>
    </row>
    <row r="52" spans="1:14" ht="27.95" customHeight="1" x14ac:dyDescent="0.45">
      <c r="B52" s="74" t="s">
        <v>613</v>
      </c>
      <c r="H52" s="92"/>
      <c r="I52" s="51"/>
      <c r="J52" s="92"/>
      <c r="K52" s="51"/>
      <c r="L52" s="92"/>
      <c r="M52" s="51"/>
      <c r="N52" s="92"/>
    </row>
    <row r="53" spans="1:14" ht="27.95" customHeight="1" thickBot="1" x14ac:dyDescent="0.5">
      <c r="C53" s="74" t="s">
        <v>1033</v>
      </c>
      <c r="H53" s="85">
        <f>SUM(H44:H51)</f>
        <v>24942463.370000001</v>
      </c>
      <c r="I53" s="52"/>
      <c r="J53" s="85">
        <f>SUM(J44:J51)</f>
        <v>23270613.760000002</v>
      </c>
      <c r="K53" s="52"/>
      <c r="L53" s="85">
        <f>SUM(L44:L51)</f>
        <v>20076904.370000001</v>
      </c>
      <c r="M53" s="52"/>
      <c r="N53" s="85">
        <f>SUM(N44:N51)</f>
        <v>19266668.760000002</v>
      </c>
    </row>
    <row r="54" spans="1:14" ht="27.95" customHeight="1" thickTop="1" x14ac:dyDescent="0.45"/>
    <row r="55" spans="1:14" ht="27.95" customHeight="1" x14ac:dyDescent="0.45">
      <c r="C55" s="75" t="s">
        <v>614</v>
      </c>
      <c r="H55" s="49"/>
      <c r="I55" s="49"/>
      <c r="J55" s="49"/>
      <c r="K55" s="49"/>
      <c r="L55" s="49"/>
      <c r="M55" s="49"/>
      <c r="N55" s="49"/>
    </row>
    <row r="56" spans="1:14" ht="27.95" customHeight="1" x14ac:dyDescent="0.45">
      <c r="H56" s="564" t="s">
        <v>299</v>
      </c>
      <c r="I56" s="564"/>
      <c r="J56" s="564"/>
      <c r="K56" s="73"/>
      <c r="L56" s="564" t="s">
        <v>314</v>
      </c>
      <c r="M56" s="564"/>
      <c r="N56" s="564"/>
    </row>
    <row r="57" spans="1:14" ht="27.95" customHeight="1" x14ac:dyDescent="0.45">
      <c r="H57" s="27" t="s">
        <v>995</v>
      </c>
      <c r="I57" s="65"/>
      <c r="J57" s="27" t="s">
        <v>998</v>
      </c>
      <c r="K57" s="64"/>
      <c r="L57" s="27" t="s">
        <v>995</v>
      </c>
      <c r="M57" s="65"/>
      <c r="N57" s="27" t="s">
        <v>998</v>
      </c>
    </row>
    <row r="58" spans="1:14" ht="27.95" customHeight="1" x14ac:dyDescent="0.45">
      <c r="B58" s="74" t="s">
        <v>1034</v>
      </c>
    </row>
    <row r="59" spans="1:14" ht="27.95" customHeight="1" x14ac:dyDescent="0.45">
      <c r="B59" s="53" t="s">
        <v>615</v>
      </c>
      <c r="H59" s="52">
        <f>+H70-1100973.17</f>
        <v>549447.90000000014</v>
      </c>
      <c r="I59" s="52"/>
      <c r="J59" s="52">
        <f>+J70-3137819.77</f>
        <v>469461.0299999998</v>
      </c>
      <c r="K59" s="52"/>
      <c r="L59" s="52">
        <f>+L70-458820.17</f>
        <v>228354.89999999997</v>
      </c>
      <c r="M59" s="52"/>
      <c r="N59" s="52">
        <f>+N70-2584153.77</f>
        <v>200802.0299999998</v>
      </c>
    </row>
    <row r="60" spans="1:14" ht="27.95" customHeight="1" x14ac:dyDescent="0.45">
      <c r="B60" s="53" t="s">
        <v>310</v>
      </c>
      <c r="H60" s="52">
        <f>+H71-803547.9</f>
        <v>569288.99999999988</v>
      </c>
      <c r="I60" s="52"/>
      <c r="J60" s="52">
        <f>+J71-2102680.01</f>
        <v>570633.01000000024</v>
      </c>
      <c r="K60" s="52"/>
      <c r="L60" s="52">
        <f>+L71-635284.9</f>
        <v>485162.99999999988</v>
      </c>
      <c r="M60" s="52"/>
      <c r="N60" s="52">
        <f>+N71-1898348.01</f>
        <v>468467.01</v>
      </c>
    </row>
    <row r="61" spans="1:14" ht="27.95" customHeight="1" x14ac:dyDescent="0.45">
      <c r="B61" s="53" t="s">
        <v>378</v>
      </c>
      <c r="H61" s="52">
        <f>+H72--3566.54</f>
        <v>-1811.46</v>
      </c>
      <c r="I61" s="51"/>
      <c r="J61" s="52">
        <f>+J72--159420.1</f>
        <v>-28903.959999999992</v>
      </c>
      <c r="K61" s="51"/>
      <c r="L61" s="52">
        <f>+L72--3566.54</f>
        <v>-1811.46</v>
      </c>
      <c r="M61" s="51"/>
      <c r="N61" s="52">
        <f>+N72--159420.1</f>
        <v>-28903.959999999992</v>
      </c>
    </row>
    <row r="62" spans="1:14" ht="27.95" customHeight="1" thickBot="1" x14ac:dyDescent="0.5">
      <c r="C62" s="53" t="s">
        <v>396</v>
      </c>
      <c r="H62" s="72">
        <f>SUM(H59:H61)</f>
        <v>1116925.4399999999</v>
      </c>
      <c r="I62" s="52"/>
      <c r="J62" s="72">
        <f>SUM(J59:J61)</f>
        <v>1011190.0800000001</v>
      </c>
      <c r="K62" s="52"/>
      <c r="L62" s="72">
        <f>SUM(L59:L61)</f>
        <v>711706.44</v>
      </c>
      <c r="M62" s="52"/>
      <c r="N62" s="72">
        <f>SUM(N59:N61)</f>
        <v>640365.07999999984</v>
      </c>
    </row>
    <row r="63" spans="1:14" ht="27.95" customHeight="1" thickTop="1" x14ac:dyDescent="0.45">
      <c r="H63" s="51"/>
      <c r="I63" s="52"/>
      <c r="J63" s="51"/>
      <c r="K63" s="52"/>
      <c r="L63" s="51"/>
      <c r="M63" s="52"/>
      <c r="N63" s="51"/>
    </row>
    <row r="64" spans="1:14" s="73" customFormat="1" ht="26.1" customHeight="1" x14ac:dyDescent="0.45">
      <c r="A64" s="565" t="s">
        <v>869</v>
      </c>
      <c r="B64" s="566"/>
      <c r="C64" s="566"/>
      <c r="D64" s="566"/>
      <c r="E64" s="566"/>
      <c r="F64" s="566"/>
      <c r="G64" s="566"/>
      <c r="H64" s="566"/>
      <c r="I64" s="566"/>
      <c r="J64" s="566"/>
      <c r="K64" s="566"/>
      <c r="L64" s="566"/>
      <c r="M64" s="566"/>
      <c r="N64" s="566"/>
    </row>
    <row r="65" spans="2:14" ht="26.1" customHeight="1" x14ac:dyDescent="0.45">
      <c r="H65" s="51"/>
      <c r="I65" s="52"/>
      <c r="J65" s="51"/>
      <c r="K65" s="52"/>
      <c r="L65" s="51"/>
      <c r="M65" s="52"/>
      <c r="N65" s="51"/>
    </row>
    <row r="66" spans="2:14" ht="27.95" customHeight="1" x14ac:dyDescent="0.45">
      <c r="C66" s="75" t="s">
        <v>614</v>
      </c>
      <c r="H66" s="49"/>
      <c r="I66" s="49"/>
      <c r="J66" s="49"/>
      <c r="K66" s="49"/>
      <c r="L66" s="49"/>
      <c r="M66" s="49"/>
      <c r="N66" s="49"/>
    </row>
    <row r="67" spans="2:14" ht="27.95" customHeight="1" x14ac:dyDescent="0.45">
      <c r="H67" s="564" t="s">
        <v>299</v>
      </c>
      <c r="I67" s="564"/>
      <c r="J67" s="564"/>
      <c r="K67" s="414"/>
      <c r="L67" s="564" t="s">
        <v>314</v>
      </c>
      <c r="M67" s="564"/>
      <c r="N67" s="564"/>
    </row>
    <row r="68" spans="2:14" ht="27.95" customHeight="1" x14ac:dyDescent="0.45">
      <c r="H68" s="27" t="s">
        <v>995</v>
      </c>
      <c r="I68" s="65"/>
      <c r="J68" s="27" t="s">
        <v>998</v>
      </c>
      <c r="K68" s="413"/>
      <c r="L68" s="27" t="s">
        <v>995</v>
      </c>
      <c r="M68" s="65"/>
      <c r="N68" s="27" t="s">
        <v>998</v>
      </c>
    </row>
    <row r="69" spans="2:14" ht="27.95" customHeight="1" x14ac:dyDescent="0.45">
      <c r="B69" s="74" t="s">
        <v>1035</v>
      </c>
    </row>
    <row r="70" spans="2:14" ht="27.95" customHeight="1" x14ac:dyDescent="0.45">
      <c r="B70" s="53" t="s">
        <v>615</v>
      </c>
      <c r="H70" s="52">
        <v>1650421.07</v>
      </c>
      <c r="I70" s="52"/>
      <c r="J70" s="52">
        <v>3607280.8</v>
      </c>
      <c r="K70" s="52"/>
      <c r="L70" s="52">
        <v>687175.07</v>
      </c>
      <c r="M70" s="52"/>
      <c r="N70" s="52">
        <v>2784955.8</v>
      </c>
    </row>
    <row r="71" spans="2:14" ht="27.95" customHeight="1" x14ac:dyDescent="0.45">
      <c r="B71" s="53" t="s">
        <v>310</v>
      </c>
      <c r="H71" s="52">
        <v>1372836.9</v>
      </c>
      <c r="I71" s="52"/>
      <c r="J71" s="52">
        <v>2673313.02</v>
      </c>
      <c r="K71" s="52"/>
      <c r="L71" s="52">
        <v>1120447.8999999999</v>
      </c>
      <c r="M71" s="52"/>
      <c r="N71" s="52">
        <v>2366815.02</v>
      </c>
    </row>
    <row r="72" spans="2:14" ht="27.95" customHeight="1" x14ac:dyDescent="0.45">
      <c r="B72" s="53" t="s">
        <v>378</v>
      </c>
      <c r="H72" s="52">
        <f>+L72</f>
        <v>-5378</v>
      </c>
      <c r="I72" s="51"/>
      <c r="J72" s="52">
        <v>-188324.06</v>
      </c>
      <c r="K72" s="51"/>
      <c r="L72" s="52">
        <v>-5378</v>
      </c>
      <c r="M72" s="51"/>
      <c r="N72" s="52">
        <v>-188324.06</v>
      </c>
    </row>
    <row r="73" spans="2:14" ht="27.95" customHeight="1" thickBot="1" x14ac:dyDescent="0.5">
      <c r="C73" s="53" t="s">
        <v>396</v>
      </c>
      <c r="H73" s="72">
        <f>SUM(H70:H72)</f>
        <v>3017879.9699999997</v>
      </c>
      <c r="I73" s="52"/>
      <c r="J73" s="72">
        <f>SUM(J70:J72)</f>
        <v>6092269.7600000007</v>
      </c>
      <c r="K73" s="52"/>
      <c r="L73" s="72">
        <f>SUM(L70:L72)</f>
        <v>1802244.9699999997</v>
      </c>
      <c r="M73" s="52"/>
      <c r="N73" s="72">
        <f>SUM(N70:N72)</f>
        <v>4963446.7600000007</v>
      </c>
    </row>
    <row r="74" spans="2:14" ht="27.95" customHeight="1" thickTop="1" x14ac:dyDescent="0.45">
      <c r="H74" s="51"/>
      <c r="I74" s="52"/>
      <c r="J74" s="51"/>
      <c r="K74" s="52"/>
      <c r="L74" s="51"/>
      <c r="M74" s="52"/>
      <c r="N74" s="51"/>
    </row>
    <row r="75" spans="2:14" ht="26.1" customHeight="1" x14ac:dyDescent="0.45">
      <c r="B75" s="53" t="s">
        <v>950</v>
      </c>
      <c r="H75" s="51"/>
      <c r="I75" s="52"/>
      <c r="J75" s="51"/>
      <c r="K75" s="52"/>
      <c r="L75" s="51"/>
      <c r="M75" s="52"/>
      <c r="N75" s="51"/>
    </row>
    <row r="76" spans="2:14" ht="26.1" customHeight="1" x14ac:dyDescent="0.45">
      <c r="H76" s="564" t="s">
        <v>299</v>
      </c>
      <c r="I76" s="564"/>
      <c r="J76" s="564"/>
      <c r="K76" s="73"/>
      <c r="L76" s="564" t="s">
        <v>314</v>
      </c>
      <c r="M76" s="564"/>
      <c r="N76" s="564"/>
    </row>
    <row r="77" spans="2:14" ht="26.1" customHeight="1" x14ac:dyDescent="0.45">
      <c r="H77" s="27" t="s">
        <v>995</v>
      </c>
      <c r="I77" s="65"/>
      <c r="J77" s="27" t="s">
        <v>998</v>
      </c>
      <c r="K77" s="64"/>
      <c r="L77" s="27" t="s">
        <v>995</v>
      </c>
      <c r="M77" s="65"/>
      <c r="N77" s="27" t="s">
        <v>998</v>
      </c>
    </row>
    <row r="78" spans="2:14" ht="26.1" customHeight="1" x14ac:dyDescent="0.45">
      <c r="B78" s="53" t="s">
        <v>617</v>
      </c>
      <c r="H78" s="51">
        <f>+L78+352471</f>
        <v>2701073</v>
      </c>
      <c r="I78" s="52"/>
      <c r="J78" s="51">
        <v>-2614762</v>
      </c>
      <c r="K78" s="52"/>
      <c r="L78" s="51">
        <v>2348602</v>
      </c>
      <c r="M78" s="52"/>
      <c r="N78" s="51">
        <v>-2180294</v>
      </c>
    </row>
    <row r="79" spans="2:14" ht="26.1" customHeight="1" x14ac:dyDescent="0.45">
      <c r="B79" s="53" t="s">
        <v>618</v>
      </c>
      <c r="H79" s="51">
        <f>+L79+85101</f>
        <v>-657568</v>
      </c>
      <c r="I79" s="52"/>
      <c r="J79" s="51">
        <v>136880</v>
      </c>
      <c r="K79" s="52"/>
      <c r="L79" s="51">
        <v>-742669</v>
      </c>
      <c r="M79" s="52"/>
      <c r="N79" s="51">
        <v>527023</v>
      </c>
    </row>
    <row r="80" spans="2:14" ht="26.1" customHeight="1" x14ac:dyDescent="0.45">
      <c r="B80" s="53" t="s">
        <v>619</v>
      </c>
      <c r="H80" s="51">
        <f>+L80-791593</f>
        <v>-3012779</v>
      </c>
      <c r="I80" s="52"/>
      <c r="J80" s="51">
        <v>-1585600.94</v>
      </c>
      <c r="K80" s="52"/>
      <c r="L80" s="51">
        <v>-2221186</v>
      </c>
      <c r="M80" s="52"/>
      <c r="N80" s="51">
        <v>-463583</v>
      </c>
    </row>
    <row r="81" spans="2:14" ht="26.1" customHeight="1" thickBot="1" x14ac:dyDescent="0.5">
      <c r="C81" s="53" t="s">
        <v>396</v>
      </c>
      <c r="H81" s="72">
        <f>SUM(H78:H80)</f>
        <v>-969274</v>
      </c>
      <c r="I81" s="52"/>
      <c r="J81" s="72">
        <f>SUM(J78:J80)</f>
        <v>-4063482.94</v>
      </c>
      <c r="K81" s="52"/>
      <c r="L81" s="72">
        <f>SUM(L78:L80)</f>
        <v>-615253</v>
      </c>
      <c r="M81" s="52"/>
      <c r="N81" s="72">
        <f>SUM(N78:N80)</f>
        <v>-2116854</v>
      </c>
    </row>
    <row r="82" spans="2:14" ht="26.1" customHeight="1" thickTop="1" x14ac:dyDescent="0.45">
      <c r="H82" s="51"/>
      <c r="I82" s="52"/>
      <c r="J82" s="51"/>
      <c r="K82" s="52"/>
      <c r="L82" s="51"/>
      <c r="M82" s="52"/>
      <c r="N82" s="51"/>
    </row>
    <row r="83" spans="2:14" s="49" customFormat="1" ht="26.1" customHeight="1" x14ac:dyDescent="0.45">
      <c r="B83" s="49" t="s">
        <v>620</v>
      </c>
    </row>
    <row r="84" spans="2:14" ht="26.1" customHeight="1" x14ac:dyDescent="0.45">
      <c r="C84" s="76"/>
      <c r="D84" s="76"/>
      <c r="E84" s="76"/>
      <c r="F84" s="76"/>
      <c r="G84" s="76"/>
      <c r="H84" s="564" t="s">
        <v>621</v>
      </c>
      <c r="I84" s="564"/>
      <c r="J84" s="564"/>
      <c r="K84" s="76"/>
      <c r="L84" s="564" t="s">
        <v>622</v>
      </c>
      <c r="M84" s="564"/>
      <c r="N84" s="564"/>
    </row>
    <row r="85" spans="2:14" ht="26.1" customHeight="1" x14ac:dyDescent="0.45">
      <c r="H85" s="27" t="s">
        <v>995</v>
      </c>
      <c r="I85" s="65"/>
      <c r="J85" s="27" t="s">
        <v>83</v>
      </c>
      <c r="K85" s="64"/>
      <c r="L85" s="27" t="s">
        <v>995</v>
      </c>
      <c r="M85" s="65"/>
      <c r="N85" s="27" t="s">
        <v>83</v>
      </c>
    </row>
    <row r="86" spans="2:14" ht="26.1" customHeight="1" x14ac:dyDescent="0.45">
      <c r="D86" s="53" t="s">
        <v>623</v>
      </c>
      <c r="H86" s="43" t="s">
        <v>965</v>
      </c>
      <c r="J86" s="43" t="s">
        <v>624</v>
      </c>
      <c r="L86" s="53">
        <v>1.64</v>
      </c>
      <c r="N86" s="53">
        <v>1.71</v>
      </c>
    </row>
    <row r="87" spans="2:14" ht="26.1" customHeight="1" x14ac:dyDescent="0.45">
      <c r="D87" s="53" t="s">
        <v>625</v>
      </c>
      <c r="H87" s="43" t="s">
        <v>966</v>
      </c>
      <c r="J87" s="43" t="s">
        <v>626</v>
      </c>
      <c r="L87" s="53">
        <v>4</v>
      </c>
      <c r="N87" s="53">
        <v>4</v>
      </c>
    </row>
    <row r="88" spans="2:14" ht="26.1" customHeight="1" x14ac:dyDescent="0.45">
      <c r="B88" s="76"/>
      <c r="C88" s="75" t="s">
        <v>627</v>
      </c>
      <c r="E88" s="76"/>
      <c r="F88" s="76"/>
      <c r="G88" s="76"/>
      <c r="H88" s="76"/>
      <c r="I88" s="76"/>
      <c r="J88" s="76"/>
      <c r="K88" s="76"/>
      <c r="L88" s="76"/>
      <c r="M88" s="76"/>
      <c r="N88" s="76"/>
    </row>
    <row r="89" spans="2:14" ht="26.1" customHeight="1" x14ac:dyDescent="0.45">
      <c r="C89" s="75" t="s">
        <v>857</v>
      </c>
    </row>
    <row r="90" spans="2:14" ht="26.1" customHeight="1" x14ac:dyDescent="0.45">
      <c r="B90" s="75" t="s">
        <v>860</v>
      </c>
      <c r="C90" s="75"/>
    </row>
    <row r="91" spans="2:14" ht="26.1" customHeight="1" x14ac:dyDescent="0.45">
      <c r="B91" s="75" t="s">
        <v>858</v>
      </c>
      <c r="C91" s="75"/>
    </row>
    <row r="92" spans="2:14" ht="26.1" customHeight="1" x14ac:dyDescent="0.45">
      <c r="B92" s="75" t="s">
        <v>859</v>
      </c>
    </row>
    <row r="93" spans="2:14" ht="26.1" customHeight="1" x14ac:dyDescent="0.45">
      <c r="B93" s="75"/>
    </row>
    <row r="94" spans="2:14" ht="26.1" customHeight="1" x14ac:dyDescent="0.45">
      <c r="B94" s="75"/>
    </row>
    <row r="95" spans="2:14" ht="26.1" customHeight="1" x14ac:dyDescent="0.45">
      <c r="B95" s="75"/>
    </row>
    <row r="96" spans="2:14" ht="26.1" customHeight="1" x14ac:dyDescent="0.45">
      <c r="B96" s="75"/>
    </row>
    <row r="97" spans="1:17" ht="26.1" customHeight="1" x14ac:dyDescent="0.45">
      <c r="B97" s="75"/>
    </row>
    <row r="98" spans="1:17" s="414" customFormat="1" ht="27" customHeight="1" x14ac:dyDescent="0.45">
      <c r="A98" s="565" t="s">
        <v>870</v>
      </c>
      <c r="B98" s="566"/>
      <c r="C98" s="566"/>
      <c r="D98" s="566"/>
      <c r="E98" s="566"/>
      <c r="F98" s="566"/>
      <c r="G98" s="566"/>
      <c r="H98" s="566"/>
      <c r="I98" s="566"/>
      <c r="J98" s="566"/>
      <c r="K98" s="566"/>
      <c r="L98" s="566"/>
      <c r="M98" s="566"/>
      <c r="N98" s="566"/>
    </row>
    <row r="99" spans="1:17" ht="27" customHeight="1" x14ac:dyDescent="0.45">
      <c r="H99" s="51"/>
      <c r="I99" s="52"/>
      <c r="J99" s="51"/>
      <c r="K99" s="52"/>
      <c r="L99" s="51"/>
      <c r="M99" s="52"/>
      <c r="N99" s="51"/>
    </row>
    <row r="100" spans="1:17" s="76" customFormat="1" ht="27" customHeight="1" x14ac:dyDescent="0.45">
      <c r="A100" s="70" t="s">
        <v>628</v>
      </c>
      <c r="B100" s="76" t="s">
        <v>629</v>
      </c>
      <c r="C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</row>
    <row r="101" spans="1:17" s="425" customFormat="1" ht="27" customHeight="1" x14ac:dyDescent="0.45">
      <c r="A101" s="422"/>
      <c r="B101" s="423"/>
      <c r="C101" s="423" t="s">
        <v>630</v>
      </c>
      <c r="D101" s="423"/>
      <c r="E101" s="423"/>
      <c r="F101" s="423"/>
      <c r="G101" s="423"/>
      <c r="H101" s="423"/>
      <c r="I101" s="423"/>
      <c r="J101" s="423"/>
      <c r="K101" s="423"/>
      <c r="L101" s="423"/>
      <c r="M101" s="423"/>
      <c r="N101" s="424"/>
      <c r="P101" s="423"/>
      <c r="Q101" s="423"/>
    </row>
    <row r="102" spans="1:17" s="425" customFormat="1" ht="27" customHeight="1" x14ac:dyDescent="0.45">
      <c r="A102" s="422"/>
      <c r="B102" s="423" t="s">
        <v>631</v>
      </c>
      <c r="C102" s="423"/>
      <c r="D102" s="423"/>
      <c r="E102" s="423"/>
      <c r="F102" s="423"/>
      <c r="G102" s="423"/>
      <c r="H102" s="423"/>
      <c r="I102" s="423"/>
      <c r="J102" s="423"/>
      <c r="K102" s="423"/>
      <c r="L102" s="423"/>
      <c r="M102" s="423"/>
      <c r="N102" s="424"/>
      <c r="P102" s="423"/>
      <c r="Q102" s="423"/>
    </row>
    <row r="103" spans="1:17" s="425" customFormat="1" ht="27" customHeight="1" x14ac:dyDescent="0.45">
      <c r="A103" s="422"/>
      <c r="B103" s="426" t="s">
        <v>993</v>
      </c>
      <c r="C103" s="426"/>
      <c r="D103" s="423"/>
      <c r="E103" s="423"/>
      <c r="F103" s="423"/>
      <c r="G103" s="423"/>
      <c r="H103" s="423"/>
      <c r="I103" s="423"/>
      <c r="J103" s="423"/>
      <c r="K103" s="423"/>
      <c r="L103" s="423"/>
      <c r="M103" s="423"/>
      <c r="N103" s="424"/>
      <c r="P103" s="423"/>
      <c r="Q103" s="423"/>
    </row>
    <row r="104" spans="1:17" s="425" customFormat="1" ht="27" customHeight="1" x14ac:dyDescent="0.45">
      <c r="A104" s="422"/>
      <c r="B104" s="426" t="s">
        <v>992</v>
      </c>
      <c r="C104" s="426"/>
      <c r="D104" s="423"/>
      <c r="E104" s="423"/>
      <c r="F104" s="423"/>
      <c r="G104" s="423"/>
      <c r="H104" s="423"/>
      <c r="I104" s="423"/>
      <c r="J104" s="423"/>
      <c r="K104" s="423"/>
      <c r="L104" s="423"/>
      <c r="M104" s="423"/>
      <c r="N104" s="424"/>
      <c r="P104" s="423"/>
      <c r="Q104" s="423"/>
    </row>
    <row r="105" spans="1:17" s="76" customFormat="1" ht="27" customHeight="1" x14ac:dyDescent="0.45">
      <c r="A105" s="70"/>
      <c r="B105" s="2"/>
      <c r="C105" s="2" t="s">
        <v>872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53"/>
    </row>
    <row r="106" spans="1:17" s="76" customFormat="1" ht="27" customHeight="1" x14ac:dyDescent="0.45">
      <c r="A106" s="70"/>
      <c r="B106" s="2" t="s">
        <v>632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53"/>
    </row>
    <row r="107" spans="1:17" s="76" customFormat="1" ht="27" customHeight="1" x14ac:dyDescent="0.45">
      <c r="A107" s="70"/>
      <c r="B107" s="2" t="s">
        <v>633</v>
      </c>
      <c r="C107" s="4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53"/>
    </row>
    <row r="108" spans="1:17" s="76" customFormat="1" ht="27" customHeight="1" x14ac:dyDescent="0.45">
      <c r="A108" s="70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53"/>
    </row>
    <row r="109" spans="1:17" ht="27" customHeight="1" x14ac:dyDescent="0.45">
      <c r="A109" s="70" t="s">
        <v>634</v>
      </c>
      <c r="B109" s="76" t="s">
        <v>635</v>
      </c>
      <c r="C109" s="76"/>
      <c r="D109" s="76"/>
      <c r="E109" s="76"/>
    </row>
    <row r="110" spans="1:17" ht="27" customHeight="1" x14ac:dyDescent="0.45">
      <c r="C110" s="2" t="s">
        <v>636</v>
      </c>
    </row>
    <row r="111" spans="1:17" ht="27" customHeight="1" x14ac:dyDescent="0.45">
      <c r="A111" s="53" t="s">
        <v>637</v>
      </c>
      <c r="B111" s="75" t="s">
        <v>638</v>
      </c>
    </row>
    <row r="112" spans="1:17" ht="27" customHeight="1" x14ac:dyDescent="0.45">
      <c r="B112" s="75" t="s">
        <v>639</v>
      </c>
    </row>
    <row r="113" spans="1:14" ht="27" customHeight="1" x14ac:dyDescent="0.45">
      <c r="B113" s="75"/>
    </row>
    <row r="114" spans="1:14" s="76" customFormat="1" ht="27" customHeight="1" x14ac:dyDescent="0.45">
      <c r="A114" s="70" t="s">
        <v>641</v>
      </c>
      <c r="B114" s="76" t="s">
        <v>642</v>
      </c>
    </row>
    <row r="115" spans="1:14" ht="27" customHeight="1" x14ac:dyDescent="0.45">
      <c r="C115" s="53" t="s">
        <v>1036</v>
      </c>
      <c r="H115" s="49"/>
      <c r="I115" s="49"/>
      <c r="J115" s="49"/>
      <c r="K115" s="49"/>
      <c r="L115" s="49"/>
      <c r="M115" s="49"/>
      <c r="N115" s="49"/>
    </row>
    <row r="116" spans="1:14" s="73" customFormat="1" ht="27" customHeight="1" x14ac:dyDescent="0.45">
      <c r="H116" s="564" t="s">
        <v>299</v>
      </c>
      <c r="I116" s="564"/>
      <c r="J116" s="564"/>
      <c r="L116" s="564" t="s">
        <v>314</v>
      </c>
      <c r="M116" s="564"/>
      <c r="N116" s="564"/>
    </row>
    <row r="117" spans="1:14" s="73" customFormat="1" ht="27" customHeight="1" x14ac:dyDescent="0.45">
      <c r="H117" s="27" t="s">
        <v>995</v>
      </c>
      <c r="I117" s="65"/>
      <c r="J117" s="27" t="s">
        <v>998</v>
      </c>
      <c r="K117" s="64"/>
      <c r="L117" s="27" t="s">
        <v>995</v>
      </c>
      <c r="M117" s="65"/>
      <c r="N117" s="27" t="s">
        <v>998</v>
      </c>
    </row>
    <row r="118" spans="1:14" ht="27" customHeight="1" x14ac:dyDescent="0.45">
      <c r="C118" s="53" t="s">
        <v>643</v>
      </c>
    </row>
    <row r="119" spans="1:14" ht="27" customHeight="1" x14ac:dyDescent="0.45">
      <c r="D119" s="53" t="s">
        <v>644</v>
      </c>
      <c r="H119" s="52">
        <f>+H127--8999537.05</f>
        <v>7914729.3200000003</v>
      </c>
      <c r="I119" s="52"/>
      <c r="J119" s="51">
        <f>+J127--1182601.76</f>
        <v>2336041.21</v>
      </c>
      <c r="K119" s="51"/>
      <c r="L119" s="51">
        <f>+L127--10698848.94</f>
        <v>6128006.9999999991</v>
      </c>
      <c r="M119" s="51"/>
      <c r="N119" s="51">
        <f>+N127-3717363.15</f>
        <v>2665431.9200000004</v>
      </c>
    </row>
    <row r="120" spans="1:14" ht="27" customHeight="1" x14ac:dyDescent="0.45">
      <c r="C120" s="53" t="s">
        <v>645</v>
      </c>
      <c r="H120" s="52">
        <f>+H128--10197400.23</f>
        <v>2026333.6600000001</v>
      </c>
      <c r="I120" s="52"/>
      <c r="J120" s="51">
        <f>+J128--1222397.36</f>
        <v>-2673273.58</v>
      </c>
      <c r="K120" s="52"/>
      <c r="L120" s="51">
        <f>+L128--10197400.23</f>
        <v>2026333.6600000001</v>
      </c>
      <c r="M120" s="52"/>
      <c r="N120" s="52">
        <f>+N128--1222397.36</f>
        <v>-2673273.58</v>
      </c>
    </row>
    <row r="121" spans="1:14" ht="27" customHeight="1" thickBot="1" x14ac:dyDescent="0.5">
      <c r="D121" s="53" t="s">
        <v>646</v>
      </c>
      <c r="H121" s="72">
        <f>SUM(H119:H120)</f>
        <v>9941062.9800000004</v>
      </c>
      <c r="I121" s="52"/>
      <c r="J121" s="72">
        <f>SUM(J119:J120)</f>
        <v>-337232.37000000011</v>
      </c>
      <c r="K121" s="52"/>
      <c r="L121" s="72">
        <f>SUM(L119:L120)</f>
        <v>8154340.6599999992</v>
      </c>
      <c r="M121" s="52"/>
      <c r="N121" s="72">
        <f>SUM(N119:N120)</f>
        <v>-7841.6599999996834</v>
      </c>
    </row>
    <row r="122" spans="1:14" ht="27" customHeight="1" thickTop="1" x14ac:dyDescent="0.45">
      <c r="H122" s="51"/>
      <c r="I122" s="52"/>
      <c r="J122" s="51"/>
      <c r="K122" s="52"/>
      <c r="L122" s="51"/>
      <c r="M122" s="52"/>
      <c r="N122" s="51"/>
    </row>
    <row r="123" spans="1:14" ht="27" customHeight="1" x14ac:dyDescent="0.45">
      <c r="C123" s="53" t="s">
        <v>1037</v>
      </c>
      <c r="H123" s="49"/>
      <c r="I123" s="49"/>
      <c r="J123" s="49"/>
      <c r="K123" s="49"/>
      <c r="L123" s="49"/>
      <c r="M123" s="49"/>
      <c r="N123" s="49"/>
    </row>
    <row r="124" spans="1:14" s="414" customFormat="1" ht="27" customHeight="1" x14ac:dyDescent="0.45">
      <c r="H124" s="564" t="s">
        <v>299</v>
      </c>
      <c r="I124" s="564"/>
      <c r="J124" s="564"/>
      <c r="L124" s="564" t="s">
        <v>314</v>
      </c>
      <c r="M124" s="564"/>
      <c r="N124" s="564"/>
    </row>
    <row r="125" spans="1:14" s="414" customFormat="1" ht="27" customHeight="1" x14ac:dyDescent="0.45">
      <c r="H125" s="27" t="s">
        <v>995</v>
      </c>
      <c r="I125" s="65"/>
      <c r="J125" s="27" t="s">
        <v>998</v>
      </c>
      <c r="K125" s="413"/>
      <c r="L125" s="27" t="s">
        <v>995</v>
      </c>
      <c r="M125" s="65"/>
      <c r="N125" s="27" t="s">
        <v>998</v>
      </c>
    </row>
    <row r="126" spans="1:14" ht="27" customHeight="1" x14ac:dyDescent="0.45">
      <c r="C126" s="53" t="s">
        <v>643</v>
      </c>
    </row>
    <row r="127" spans="1:14" ht="27" customHeight="1" x14ac:dyDescent="0.45">
      <c r="D127" s="53" t="s">
        <v>644</v>
      </c>
      <c r="H127" s="52">
        <v>-1084807.73</v>
      </c>
      <c r="I127" s="52"/>
      <c r="J127" s="51">
        <v>1153439.45</v>
      </c>
      <c r="K127" s="51"/>
      <c r="L127" s="51">
        <v>-4570841.9400000004</v>
      </c>
      <c r="M127" s="51"/>
      <c r="N127" s="51">
        <v>6382795.0700000003</v>
      </c>
    </row>
    <row r="128" spans="1:14" ht="27" customHeight="1" x14ac:dyDescent="0.45">
      <c r="C128" s="53" t="s">
        <v>645</v>
      </c>
      <c r="H128" s="52">
        <v>-8171066.5700000003</v>
      </c>
      <c r="I128" s="52"/>
      <c r="J128" s="51">
        <v>-3895670.94</v>
      </c>
      <c r="K128" s="52"/>
      <c r="L128" s="51">
        <v>-8171066.5700000003</v>
      </c>
      <c r="M128" s="52"/>
      <c r="N128" s="52">
        <v>-3895670.94</v>
      </c>
    </row>
    <row r="129" spans="1:14" ht="27" customHeight="1" thickBot="1" x14ac:dyDescent="0.5">
      <c r="D129" s="53" t="s">
        <v>646</v>
      </c>
      <c r="H129" s="72">
        <f>SUM(H127:H128)</f>
        <v>-9255874.3000000007</v>
      </c>
      <c r="I129" s="52"/>
      <c r="J129" s="72">
        <f>SUM(J127:J128)</f>
        <v>-2742231.49</v>
      </c>
      <c r="K129" s="52"/>
      <c r="L129" s="72">
        <f>SUM(L127:L128)</f>
        <v>-12741908.510000002</v>
      </c>
      <c r="M129" s="52"/>
      <c r="N129" s="72">
        <f>SUM(N127:N128)</f>
        <v>2487124.1300000004</v>
      </c>
    </row>
    <row r="130" spans="1:14" ht="27" customHeight="1" thickTop="1" x14ac:dyDescent="0.45">
      <c r="H130" s="51"/>
      <c r="I130" s="52"/>
      <c r="J130" s="51"/>
      <c r="K130" s="52"/>
      <c r="L130" s="51"/>
      <c r="M130" s="52"/>
      <c r="N130" s="51"/>
    </row>
    <row r="131" spans="1:14" s="414" customFormat="1" ht="25.5" customHeight="1" x14ac:dyDescent="0.45">
      <c r="A131" s="565" t="s">
        <v>714</v>
      </c>
      <c r="B131" s="566"/>
      <c r="C131" s="566"/>
      <c r="D131" s="566"/>
      <c r="E131" s="566"/>
      <c r="F131" s="566"/>
      <c r="G131" s="566"/>
      <c r="H131" s="566"/>
      <c r="I131" s="566"/>
      <c r="J131" s="566"/>
      <c r="K131" s="566"/>
      <c r="L131" s="566"/>
      <c r="M131" s="566"/>
      <c r="N131" s="566"/>
    </row>
    <row r="132" spans="1:14" ht="25.5" customHeight="1" x14ac:dyDescent="0.45">
      <c r="H132" s="51"/>
      <c r="I132" s="52"/>
      <c r="J132" s="51"/>
      <c r="K132" s="52"/>
      <c r="L132" s="51"/>
      <c r="M132" s="52"/>
      <c r="N132" s="51"/>
    </row>
    <row r="133" spans="1:14" s="76" customFormat="1" ht="25.5" customHeight="1" x14ac:dyDescent="0.45">
      <c r="A133" s="70" t="s">
        <v>647</v>
      </c>
      <c r="B133" s="1" t="s">
        <v>648</v>
      </c>
      <c r="C133" s="53"/>
    </row>
    <row r="134" spans="1:14" ht="25.5" customHeight="1" x14ac:dyDescent="0.45">
      <c r="B134" s="2" t="s">
        <v>649</v>
      </c>
    </row>
    <row r="135" spans="1:14" ht="25.5" customHeight="1" x14ac:dyDescent="0.45">
      <c r="B135" s="134"/>
      <c r="D135" s="53" t="s">
        <v>1065</v>
      </c>
      <c r="F135" s="134"/>
      <c r="G135" s="134"/>
      <c r="H135" s="134"/>
      <c r="I135" s="134"/>
      <c r="J135" s="134"/>
      <c r="K135" s="134"/>
      <c r="L135" s="134"/>
      <c r="M135" s="134"/>
      <c r="N135" s="134"/>
    </row>
    <row r="136" spans="1:14" ht="25.5" customHeight="1" x14ac:dyDescent="0.45">
      <c r="B136" s="134"/>
      <c r="C136" s="196" t="s">
        <v>1038</v>
      </c>
      <c r="F136" s="134"/>
      <c r="G136" s="134"/>
      <c r="H136" s="134"/>
      <c r="I136" s="134"/>
      <c r="J136" s="134"/>
      <c r="K136" s="134"/>
      <c r="L136" s="134"/>
      <c r="M136" s="134"/>
      <c r="N136" s="134"/>
    </row>
    <row r="137" spans="1:14" ht="25.5" customHeight="1" x14ac:dyDescent="0.45">
      <c r="B137" s="2" t="s">
        <v>650</v>
      </c>
    </row>
    <row r="138" spans="1:14" ht="25.5" customHeight="1" x14ac:dyDescent="0.45">
      <c r="D138" s="53" t="s">
        <v>873</v>
      </c>
    </row>
    <row r="139" spans="1:14" ht="25.5" customHeight="1" x14ac:dyDescent="0.45">
      <c r="C139" s="53" t="s">
        <v>874</v>
      </c>
    </row>
    <row r="140" spans="1:14" ht="25.5" customHeight="1" x14ac:dyDescent="0.45">
      <c r="D140" s="53" t="s">
        <v>1136</v>
      </c>
      <c r="H140" s="49"/>
      <c r="I140" s="49"/>
      <c r="J140" s="49"/>
      <c r="K140" s="49"/>
      <c r="L140" s="49"/>
      <c r="M140" s="49"/>
      <c r="N140" s="49"/>
    </row>
    <row r="141" spans="1:14" ht="25.5" customHeight="1" x14ac:dyDescent="0.45">
      <c r="C141" s="53" t="s">
        <v>1137</v>
      </c>
    </row>
    <row r="142" spans="1:14" s="76" customFormat="1" ht="25.5" customHeight="1" x14ac:dyDescent="0.45">
      <c r="A142" s="70" t="s">
        <v>651</v>
      </c>
      <c r="B142" s="76" t="s">
        <v>652</v>
      </c>
    </row>
    <row r="143" spans="1:14" ht="25.5" customHeight="1" x14ac:dyDescent="0.45">
      <c r="C143" s="53" t="s">
        <v>1039</v>
      </c>
      <c r="H143" s="49"/>
      <c r="I143" s="49"/>
      <c r="J143" s="49"/>
      <c r="K143" s="49"/>
      <c r="L143" s="49"/>
      <c r="M143" s="49"/>
      <c r="N143" s="49"/>
    </row>
    <row r="144" spans="1:14" s="73" customFormat="1" ht="25.5" customHeight="1" x14ac:dyDescent="0.45">
      <c r="H144" s="564" t="s">
        <v>299</v>
      </c>
      <c r="I144" s="564"/>
      <c r="J144" s="564"/>
      <c r="L144" s="564" t="s">
        <v>314</v>
      </c>
      <c r="M144" s="564"/>
      <c r="N144" s="564"/>
    </row>
    <row r="145" spans="1:14" s="73" customFormat="1" ht="25.5" customHeight="1" x14ac:dyDescent="0.45">
      <c r="H145" s="27" t="s">
        <v>995</v>
      </c>
      <c r="I145" s="65"/>
      <c r="J145" s="27" t="s">
        <v>998</v>
      </c>
      <c r="K145" s="64"/>
      <c r="L145" s="27" t="s">
        <v>995</v>
      </c>
      <c r="M145" s="65"/>
      <c r="N145" s="27" t="s">
        <v>998</v>
      </c>
    </row>
    <row r="146" spans="1:14" ht="25.5" customHeight="1" x14ac:dyDescent="0.45">
      <c r="C146" s="53" t="s">
        <v>653</v>
      </c>
      <c r="H146" s="53">
        <v>300944311</v>
      </c>
      <c r="J146" s="53">
        <v>279818715.58999997</v>
      </c>
      <c r="L146" s="53">
        <v>147143412.97</v>
      </c>
      <c r="N146" s="53">
        <v>156621484.83000001</v>
      </c>
    </row>
    <row r="147" spans="1:14" ht="25.5" customHeight="1" x14ac:dyDescent="0.45">
      <c r="C147" s="53" t="s">
        <v>654</v>
      </c>
      <c r="H147" s="53">
        <v>398584232.35000002</v>
      </c>
      <c r="J147" s="53">
        <v>435420988.63999999</v>
      </c>
      <c r="L147" s="53">
        <v>293637220.27999997</v>
      </c>
      <c r="N147" s="53">
        <v>331178973.62</v>
      </c>
    </row>
    <row r="148" spans="1:14" ht="25.5" customHeight="1" x14ac:dyDescent="0.45">
      <c r="C148" s="53" t="s">
        <v>655</v>
      </c>
      <c r="H148" s="53">
        <v>82637602.680000007</v>
      </c>
      <c r="J148" s="53">
        <v>86711295.920000002</v>
      </c>
      <c r="L148" s="53">
        <v>82637602.680000007</v>
      </c>
      <c r="N148" s="53">
        <v>86711295.920000002</v>
      </c>
    </row>
    <row r="149" spans="1:14" ht="25.5" customHeight="1" x14ac:dyDescent="0.45">
      <c r="C149" s="53" t="s">
        <v>656</v>
      </c>
      <c r="H149" s="53">
        <v>35897215.399999999</v>
      </c>
      <c r="J149" s="53">
        <v>34767702.960000001</v>
      </c>
      <c r="L149" s="53">
        <v>16585290.83</v>
      </c>
      <c r="N149" s="53">
        <v>17474411.890000001</v>
      </c>
    </row>
    <row r="150" spans="1:14" ht="25.5" customHeight="1" x14ac:dyDescent="0.45">
      <c r="C150" s="53" t="s">
        <v>657</v>
      </c>
      <c r="H150" s="53">
        <v>159693360.80000001</v>
      </c>
      <c r="J150" s="53">
        <v>147254026.22</v>
      </c>
      <c r="L150" s="53">
        <v>90122872.680000007</v>
      </c>
      <c r="N150" s="53">
        <v>90702072.030000001</v>
      </c>
    </row>
    <row r="151" spans="1:14" ht="25.5" customHeight="1" x14ac:dyDescent="0.45">
      <c r="C151" s="53" t="s">
        <v>979</v>
      </c>
      <c r="H151" s="53">
        <v>4643378.1399999997</v>
      </c>
      <c r="J151" s="52">
        <v>0</v>
      </c>
      <c r="L151" s="53">
        <v>2081407.09</v>
      </c>
      <c r="N151" s="52">
        <v>0</v>
      </c>
    </row>
    <row r="152" spans="1:14" ht="25.5" customHeight="1" x14ac:dyDescent="0.45">
      <c r="C152" s="53" t="s">
        <v>658</v>
      </c>
      <c r="H152" s="53">
        <v>51231391.57</v>
      </c>
      <c r="J152" s="53">
        <v>41108429.859999999</v>
      </c>
      <c r="L152" s="53">
        <v>51231391.57</v>
      </c>
      <c r="N152" s="53">
        <v>41108429.859999999</v>
      </c>
    </row>
    <row r="153" spans="1:14" s="76" customFormat="1" ht="25.5" customHeight="1" x14ac:dyDescent="0.45">
      <c r="A153" s="70" t="s">
        <v>660</v>
      </c>
      <c r="B153" s="76" t="s">
        <v>661</v>
      </c>
    </row>
    <row r="154" spans="1:14" ht="25.5" customHeight="1" x14ac:dyDescent="0.45">
      <c r="B154" s="53" t="s">
        <v>662</v>
      </c>
    </row>
    <row r="155" spans="1:14" ht="25.5" customHeight="1" x14ac:dyDescent="0.45">
      <c r="C155" s="53" t="s">
        <v>663</v>
      </c>
    </row>
    <row r="156" spans="1:14" ht="25.5" customHeight="1" x14ac:dyDescent="0.45">
      <c r="B156" s="53" t="s">
        <v>664</v>
      </c>
      <c r="H156" s="49"/>
      <c r="I156" s="49"/>
      <c r="J156" s="49"/>
      <c r="K156" s="49"/>
      <c r="L156" s="49"/>
      <c r="M156" s="49"/>
      <c r="N156" s="49"/>
    </row>
    <row r="157" spans="1:14" s="73" customFormat="1" ht="25.5" customHeight="1" x14ac:dyDescent="0.45">
      <c r="H157" s="564" t="s">
        <v>299</v>
      </c>
      <c r="I157" s="564"/>
      <c r="J157" s="564"/>
      <c r="L157" s="564" t="s">
        <v>314</v>
      </c>
      <c r="M157" s="564"/>
      <c r="N157" s="564"/>
    </row>
    <row r="158" spans="1:14" s="73" customFormat="1" ht="25.5" customHeight="1" x14ac:dyDescent="0.45">
      <c r="H158" s="27" t="s">
        <v>995</v>
      </c>
      <c r="I158" s="65"/>
      <c r="J158" s="27" t="s">
        <v>998</v>
      </c>
      <c r="K158" s="413"/>
      <c r="L158" s="27" t="s">
        <v>995</v>
      </c>
      <c r="M158" s="65"/>
      <c r="N158" s="27" t="s">
        <v>998</v>
      </c>
    </row>
    <row r="159" spans="1:14" ht="25.5" customHeight="1" x14ac:dyDescent="0.45">
      <c r="C159" s="53" t="s">
        <v>393</v>
      </c>
      <c r="H159" s="53">
        <v>352542.98</v>
      </c>
      <c r="J159" s="53">
        <v>268967.73</v>
      </c>
      <c r="L159" s="53">
        <v>30142.98</v>
      </c>
      <c r="N159" s="53">
        <v>30147.73</v>
      </c>
    </row>
    <row r="160" spans="1:14" ht="25.5" customHeight="1" x14ac:dyDescent="0.45">
      <c r="C160" s="53" t="s">
        <v>394</v>
      </c>
      <c r="H160" s="53">
        <v>22539871.919999998</v>
      </c>
      <c r="J160" s="53">
        <v>96413.84</v>
      </c>
      <c r="L160" s="53">
        <v>22491260.359999999</v>
      </c>
      <c r="N160" s="53">
        <v>47602.28</v>
      </c>
    </row>
    <row r="161" spans="2:14" ht="25.5" customHeight="1" x14ac:dyDescent="0.45">
      <c r="C161" s="53" t="s">
        <v>665</v>
      </c>
      <c r="H161" s="53">
        <v>229960523.19</v>
      </c>
      <c r="J161" s="53">
        <v>67617005.659999996</v>
      </c>
      <c r="L161" s="53">
        <v>169787951.84</v>
      </c>
      <c r="N161" s="53">
        <v>57120476.25</v>
      </c>
    </row>
    <row r="162" spans="2:14" ht="25.5" customHeight="1" thickBot="1" x14ac:dyDescent="0.5">
      <c r="D162" s="53" t="s">
        <v>396</v>
      </c>
      <c r="H162" s="69">
        <f>SUM(H159:H161)</f>
        <v>252852938.09</v>
      </c>
      <c r="J162" s="69">
        <f>SUM(J159:J161)</f>
        <v>67982387.229999989</v>
      </c>
      <c r="L162" s="69">
        <f>SUM(L159:L161)</f>
        <v>192309355.18000001</v>
      </c>
      <c r="N162" s="69">
        <f>SUM(N159:N161)</f>
        <v>57198226.259999998</v>
      </c>
    </row>
    <row r="163" spans="2:14" ht="25.5" customHeight="1" thickTop="1" x14ac:dyDescent="0.45">
      <c r="B163" s="2" t="s">
        <v>666</v>
      </c>
      <c r="C163" s="2"/>
      <c r="D163" s="2"/>
    </row>
    <row r="164" spans="2:14" ht="25.5" customHeight="1" x14ac:dyDescent="0.45">
      <c r="B164" s="2"/>
      <c r="C164" s="2" t="s">
        <v>1040</v>
      </c>
      <c r="D164" s="2"/>
    </row>
    <row r="172" spans="2:14" ht="27.75" customHeight="1" x14ac:dyDescent="0.45"/>
  </sheetData>
  <mergeCells count="27">
    <mergeCell ref="H76:J76"/>
    <mergeCell ref="L76:N76"/>
    <mergeCell ref="A1:N1"/>
    <mergeCell ref="L6:N6"/>
    <mergeCell ref="L7:N7"/>
    <mergeCell ref="L15:N15"/>
    <mergeCell ref="L16:N16"/>
    <mergeCell ref="A32:N32"/>
    <mergeCell ref="H40:J40"/>
    <mergeCell ref="L40:N40"/>
    <mergeCell ref="H56:J56"/>
    <mergeCell ref="L56:N56"/>
    <mergeCell ref="A64:N64"/>
    <mergeCell ref="H67:J67"/>
    <mergeCell ref="L67:N67"/>
    <mergeCell ref="H157:J157"/>
    <mergeCell ref="L157:N157"/>
    <mergeCell ref="H84:J84"/>
    <mergeCell ref="L84:N84"/>
    <mergeCell ref="H116:J116"/>
    <mergeCell ref="L116:N116"/>
    <mergeCell ref="H144:J144"/>
    <mergeCell ref="L144:N144"/>
    <mergeCell ref="H124:J124"/>
    <mergeCell ref="L124:N124"/>
    <mergeCell ref="A98:N98"/>
    <mergeCell ref="A131:N131"/>
  </mergeCells>
  <pageMargins left="0.59055118110236227" right="0.19685039370078741" top="0.59055118110236227" bottom="0.39370078740157483" header="0.39370078740157483" footer="0.31496062992125984"/>
  <pageSetup paperSize="9" scale="90" orientation="portrait" r:id="rId1"/>
  <headerFooter scaleWithDoc="0"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14" zoomScale="80" zoomScaleNormal="80" zoomScaleSheetLayoutView="90" workbookViewId="0">
      <selection activeCell="C26" sqref="C26"/>
    </sheetView>
  </sheetViews>
  <sheetFormatPr defaultRowHeight="33" customHeight="1" x14ac:dyDescent="0.45"/>
  <cols>
    <col min="1" max="1" width="3.42578125" style="2" customWidth="1"/>
    <col min="2" max="2" width="4.5703125" style="2" customWidth="1"/>
    <col min="3" max="3" width="5.140625" style="2" customWidth="1"/>
    <col min="4" max="6" width="9.140625" style="2" customWidth="1"/>
    <col min="7" max="7" width="14.7109375" style="2" customWidth="1"/>
    <col min="8" max="8" width="1.7109375" style="2" customWidth="1"/>
    <col min="9" max="9" width="14.7109375" style="2" customWidth="1"/>
    <col min="10" max="10" width="1.7109375" style="2" customWidth="1"/>
    <col min="11" max="11" width="14.7109375" style="2" customWidth="1"/>
    <col min="12" max="12" width="1.7109375" style="2" customWidth="1"/>
    <col min="13" max="13" width="14.7109375" style="2" customWidth="1"/>
    <col min="14" max="14" width="2.42578125" style="2" customWidth="1"/>
    <col min="15" max="16384" width="9.140625" style="2"/>
  </cols>
  <sheetData>
    <row r="1" spans="1:13" ht="27.95" customHeight="1" x14ac:dyDescent="0.45">
      <c r="A1" s="558" t="s">
        <v>727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3" ht="27.95" customHeight="1" x14ac:dyDescent="0.45"/>
    <row r="3" spans="1:13" s="1" customFormat="1" ht="27.95" customHeight="1" x14ac:dyDescent="0.45">
      <c r="A3" s="61" t="s">
        <v>667</v>
      </c>
      <c r="B3" s="1" t="s">
        <v>668</v>
      </c>
    </row>
    <row r="4" spans="1:13" ht="27.95" customHeight="1" x14ac:dyDescent="0.45">
      <c r="B4" s="2" t="s">
        <v>1115</v>
      </c>
    </row>
    <row r="5" spans="1:13" ht="27.95" customHeight="1" x14ac:dyDescent="0.45">
      <c r="B5" s="2" t="s">
        <v>1112</v>
      </c>
    </row>
    <row r="6" spans="1:13" ht="27.95" customHeight="1" x14ac:dyDescent="0.45">
      <c r="B6" s="2" t="s">
        <v>1113</v>
      </c>
    </row>
    <row r="7" spans="1:13" ht="27.95" customHeight="1" x14ac:dyDescent="0.45">
      <c r="B7" s="2" t="s">
        <v>1116</v>
      </c>
    </row>
    <row r="8" spans="1:13" ht="27.95" customHeight="1" x14ac:dyDescent="0.45">
      <c r="B8" s="2" t="s">
        <v>1114</v>
      </c>
    </row>
    <row r="9" spans="1:13" ht="27.95" customHeight="1" x14ac:dyDescent="0.45">
      <c r="B9" s="2" t="s">
        <v>1111</v>
      </c>
    </row>
    <row r="10" spans="1:13" s="53" customFormat="1" ht="27.95" customHeight="1" x14ac:dyDescent="0.45">
      <c r="B10" s="2" t="s">
        <v>1108</v>
      </c>
    </row>
    <row r="11" spans="1:13" s="53" customFormat="1" ht="27.95" customHeight="1" x14ac:dyDescent="0.45">
      <c r="B11" s="2" t="s">
        <v>1109</v>
      </c>
    </row>
    <row r="12" spans="1:13" s="53" customFormat="1" ht="27.95" customHeight="1" x14ac:dyDescent="0.45">
      <c r="B12" s="2"/>
      <c r="D12" s="524" t="s">
        <v>1117</v>
      </c>
    </row>
    <row r="13" spans="1:13" s="53" customFormat="1" ht="27.95" customHeight="1" x14ac:dyDescent="0.45">
      <c r="B13" s="2"/>
      <c r="C13" s="524" t="s">
        <v>1118</v>
      </c>
    </row>
    <row r="14" spans="1:13" s="53" customFormat="1" ht="27.95" customHeight="1" x14ac:dyDescent="0.45">
      <c r="B14" s="2"/>
      <c r="C14" s="524" t="s">
        <v>1119</v>
      </c>
    </row>
    <row r="15" spans="1:13" s="53" customFormat="1" ht="27.95" customHeight="1" x14ac:dyDescent="0.45">
      <c r="B15" s="2"/>
      <c r="C15" s="524" t="s">
        <v>1120</v>
      </c>
    </row>
    <row r="16" spans="1:13" s="53" customFormat="1" ht="27.95" customHeight="1" x14ac:dyDescent="0.45">
      <c r="B16" s="2"/>
      <c r="C16" s="524" t="s">
        <v>1121</v>
      </c>
    </row>
    <row r="17" spans="2:4" s="53" customFormat="1" ht="27.95" customHeight="1" x14ac:dyDescent="0.45">
      <c r="B17" s="2"/>
      <c r="C17" s="524" t="s">
        <v>1122</v>
      </c>
    </row>
    <row r="18" spans="2:4" s="53" customFormat="1" ht="27.95" customHeight="1" x14ac:dyDescent="0.45">
      <c r="B18" s="2"/>
      <c r="D18" s="524" t="s">
        <v>1123</v>
      </c>
    </row>
    <row r="19" spans="2:4" s="53" customFormat="1" ht="27.95" customHeight="1" x14ac:dyDescent="0.45">
      <c r="B19" s="2"/>
      <c r="C19" s="524" t="s">
        <v>1124</v>
      </c>
    </row>
    <row r="20" spans="2:4" s="53" customFormat="1" ht="27.95" customHeight="1" x14ac:dyDescent="0.45">
      <c r="B20" s="2"/>
      <c r="C20" s="524" t="s">
        <v>1125</v>
      </c>
    </row>
    <row r="21" spans="2:4" s="53" customFormat="1" ht="27.95" customHeight="1" x14ac:dyDescent="0.45">
      <c r="B21" s="2"/>
      <c r="C21" s="524" t="s">
        <v>1126</v>
      </c>
    </row>
    <row r="22" spans="2:4" s="53" customFormat="1" ht="27.95" customHeight="1" x14ac:dyDescent="0.45">
      <c r="B22" s="2"/>
      <c r="C22" s="524" t="s">
        <v>1127</v>
      </c>
    </row>
    <row r="23" spans="2:4" s="53" customFormat="1" ht="27.95" customHeight="1" x14ac:dyDescent="0.45">
      <c r="B23" s="2"/>
      <c r="C23" s="524" t="s">
        <v>1128</v>
      </c>
    </row>
    <row r="24" spans="2:4" s="53" customFormat="1" ht="27.95" customHeight="1" x14ac:dyDescent="0.45">
      <c r="B24" s="2"/>
      <c r="C24" s="524" t="s">
        <v>1129</v>
      </c>
    </row>
    <row r="25" spans="2:4" s="53" customFormat="1" ht="27.95" customHeight="1" x14ac:dyDescent="0.45">
      <c r="B25" s="2"/>
      <c r="C25" s="2"/>
      <c r="D25" s="2" t="s">
        <v>1130</v>
      </c>
    </row>
    <row r="26" spans="2:4" s="53" customFormat="1" ht="27.95" customHeight="1" x14ac:dyDescent="0.45">
      <c r="B26" s="2"/>
      <c r="C26" s="2" t="s">
        <v>1132</v>
      </c>
    </row>
    <row r="27" spans="2:4" s="53" customFormat="1" ht="27.95" customHeight="1" x14ac:dyDescent="0.45">
      <c r="B27" s="2"/>
      <c r="C27" s="2" t="s">
        <v>1131</v>
      </c>
    </row>
    <row r="28" spans="2:4" s="53" customFormat="1" ht="27.95" customHeight="1" x14ac:dyDescent="0.45">
      <c r="B28" s="2"/>
      <c r="C28" s="525"/>
    </row>
    <row r="29" spans="2:4" s="53" customFormat="1" ht="27.95" customHeight="1" x14ac:dyDescent="0.45">
      <c r="B29" s="2"/>
      <c r="C29" s="525"/>
    </row>
    <row r="30" spans="2:4" s="53" customFormat="1" ht="27.95" customHeight="1" x14ac:dyDescent="0.45">
      <c r="B30" s="2"/>
      <c r="C30" s="525"/>
    </row>
    <row r="31" spans="2:4" s="53" customFormat="1" ht="27" customHeight="1" x14ac:dyDescent="0.45">
      <c r="B31" s="2"/>
      <c r="C31" s="525"/>
    </row>
    <row r="32" spans="2:4" s="53" customFormat="1" ht="27" customHeight="1" x14ac:dyDescent="0.45">
      <c r="B32" s="2"/>
      <c r="C32" s="525"/>
    </row>
    <row r="33" spans="1:13" ht="27.95" customHeight="1" x14ac:dyDescent="0.45">
      <c r="A33" s="558" t="s">
        <v>729</v>
      </c>
      <c r="B33" s="559"/>
      <c r="C33" s="559"/>
      <c r="D33" s="559"/>
      <c r="E33" s="559"/>
      <c r="F33" s="559"/>
      <c r="G33" s="559"/>
      <c r="H33" s="559"/>
      <c r="I33" s="559"/>
      <c r="J33" s="559"/>
      <c r="K33" s="559"/>
      <c r="L33" s="559"/>
      <c r="M33" s="559"/>
    </row>
    <row r="34" spans="1:13" ht="27.95" customHeight="1" x14ac:dyDescent="0.45"/>
    <row r="35" spans="1:13" s="1" customFormat="1" ht="27.95" customHeight="1" x14ac:dyDescent="0.45">
      <c r="A35" s="61" t="s">
        <v>670</v>
      </c>
      <c r="B35" s="1" t="s">
        <v>671</v>
      </c>
    </row>
    <row r="36" spans="1:13" ht="27.95" customHeight="1" x14ac:dyDescent="0.45">
      <c r="C36" s="2" t="s">
        <v>672</v>
      </c>
    </row>
    <row r="37" spans="1:13" ht="27.95" customHeight="1" x14ac:dyDescent="0.45">
      <c r="B37" s="2" t="s">
        <v>673</v>
      </c>
    </row>
    <row r="38" spans="1:13" ht="27.95" customHeight="1" x14ac:dyDescent="0.45">
      <c r="C38" s="2" t="s">
        <v>1041</v>
      </c>
      <c r="G38" s="35"/>
      <c r="H38" s="35"/>
      <c r="I38" s="35"/>
      <c r="J38" s="35"/>
      <c r="K38" s="35"/>
      <c r="L38" s="35"/>
      <c r="M38" s="35"/>
    </row>
    <row r="39" spans="1:13" s="3" customFormat="1" ht="27.95" customHeight="1" x14ac:dyDescent="0.45">
      <c r="G39" s="575" t="s">
        <v>525</v>
      </c>
      <c r="H39" s="575"/>
      <c r="I39" s="575"/>
      <c r="K39" s="575" t="s">
        <v>674</v>
      </c>
      <c r="L39" s="575"/>
      <c r="M39" s="575"/>
    </row>
    <row r="40" spans="1:13" s="3" customFormat="1" ht="27.95" customHeight="1" x14ac:dyDescent="0.45">
      <c r="G40" s="27" t="s">
        <v>995</v>
      </c>
      <c r="H40" s="65"/>
      <c r="I40" s="27" t="s">
        <v>83</v>
      </c>
      <c r="J40" s="64"/>
      <c r="K40" s="27" t="s">
        <v>995</v>
      </c>
      <c r="L40" s="65"/>
      <c r="M40" s="27" t="s">
        <v>83</v>
      </c>
    </row>
    <row r="41" spans="1:13" ht="27.95" customHeight="1" x14ac:dyDescent="0.45">
      <c r="C41" s="2" t="s">
        <v>675</v>
      </c>
      <c r="G41" s="197">
        <v>0.68</v>
      </c>
      <c r="H41" s="53"/>
      <c r="I41" s="197">
        <v>0.64</v>
      </c>
      <c r="J41" s="53"/>
      <c r="K41" s="197">
        <v>0.48</v>
      </c>
      <c r="L41" s="53"/>
      <c r="M41" s="197">
        <v>0.47</v>
      </c>
    </row>
    <row r="42" spans="1:13" ht="27.95" customHeight="1" x14ac:dyDescent="0.45">
      <c r="A42" s="198" t="s">
        <v>676</v>
      </c>
      <c r="B42" s="199" t="s">
        <v>677</v>
      </c>
    </row>
    <row r="43" spans="1:13" ht="27.95" customHeight="1" x14ac:dyDescent="0.45">
      <c r="B43" s="200"/>
      <c r="C43" s="200" t="s">
        <v>678</v>
      </c>
    </row>
    <row r="44" spans="1:13" ht="27.95" customHeight="1" x14ac:dyDescent="0.45">
      <c r="B44" s="200" t="s">
        <v>679</v>
      </c>
      <c r="C44" s="200"/>
    </row>
    <row r="45" spans="1:13" ht="27.95" customHeight="1" x14ac:dyDescent="0.45">
      <c r="B45" s="200"/>
      <c r="C45" s="201" t="s">
        <v>680</v>
      </c>
      <c r="D45" s="201"/>
    </row>
    <row r="46" spans="1:13" ht="27.95" customHeight="1" x14ac:dyDescent="0.45">
      <c r="B46" s="200"/>
      <c r="C46" s="200" t="s">
        <v>681</v>
      </c>
      <c r="D46" s="200"/>
    </row>
    <row r="47" spans="1:13" ht="27.95" customHeight="1" x14ac:dyDescent="0.45">
      <c r="B47" s="200"/>
      <c r="C47" s="200" t="s">
        <v>682</v>
      </c>
      <c r="D47" s="200"/>
    </row>
    <row r="48" spans="1:13" ht="27.95" customHeight="1" x14ac:dyDescent="0.45">
      <c r="B48" s="200"/>
      <c r="C48" s="200" t="s">
        <v>683</v>
      </c>
      <c r="D48" s="200"/>
    </row>
    <row r="49" spans="2:5" ht="27.95" customHeight="1" x14ac:dyDescent="0.45">
      <c r="B49" s="200"/>
      <c r="C49" s="200" t="s">
        <v>684</v>
      </c>
      <c r="D49" s="200"/>
    </row>
    <row r="50" spans="2:5" ht="27.95" customHeight="1" x14ac:dyDescent="0.45">
      <c r="B50" s="201" t="s">
        <v>685</v>
      </c>
      <c r="C50" s="200"/>
      <c r="D50" s="200"/>
    </row>
    <row r="51" spans="2:5" ht="27.95" customHeight="1" x14ac:dyDescent="0.45">
      <c r="B51" s="200"/>
      <c r="C51" s="202" t="s">
        <v>337</v>
      </c>
      <c r="D51" s="201" t="s">
        <v>686</v>
      </c>
    </row>
    <row r="52" spans="2:5" ht="27.95" customHeight="1" x14ac:dyDescent="0.45">
      <c r="B52" s="200"/>
      <c r="C52" s="202" t="s">
        <v>345</v>
      </c>
      <c r="D52" s="201" t="s">
        <v>687</v>
      </c>
    </row>
    <row r="53" spans="2:5" ht="27.95" customHeight="1" x14ac:dyDescent="0.45">
      <c r="B53" s="200"/>
      <c r="C53" s="202"/>
      <c r="D53" s="201" t="s">
        <v>688</v>
      </c>
    </row>
    <row r="54" spans="2:5" ht="27.95" customHeight="1" x14ac:dyDescent="0.45">
      <c r="B54" s="200"/>
      <c r="C54" s="202" t="s">
        <v>357</v>
      </c>
      <c r="D54" s="201" t="s">
        <v>689</v>
      </c>
    </row>
    <row r="55" spans="2:5" ht="28.5" customHeight="1" x14ac:dyDescent="0.45">
      <c r="C55" s="200"/>
      <c r="D55" s="202"/>
      <c r="E55" s="201"/>
    </row>
  </sheetData>
  <mergeCells count="4">
    <mergeCell ref="A1:M1"/>
    <mergeCell ref="G39:I39"/>
    <mergeCell ref="K39:M39"/>
    <mergeCell ref="A33:M33"/>
  </mergeCells>
  <pageMargins left="0.78740157480314965" right="0.39370078740157483" top="0.59055118110236227" bottom="0.39370078740157483" header="0.31496062992125984" footer="0.35433070866141736"/>
  <pageSetup paperSize="9" scale="90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zoomScaleNormal="100" zoomScaleSheetLayoutView="90" workbookViewId="0">
      <selection activeCell="D6" sqref="D6"/>
    </sheetView>
  </sheetViews>
  <sheetFormatPr defaultRowHeight="21.75" customHeight="1" x14ac:dyDescent="0.45"/>
  <cols>
    <col min="1" max="1" width="3.42578125" style="2" bestFit="1" customWidth="1"/>
    <col min="2" max="2" width="9.140625" style="2"/>
    <col min="3" max="3" width="10.85546875" style="2" customWidth="1"/>
    <col min="4" max="4" width="12.7109375" style="2" customWidth="1"/>
    <col min="5" max="5" width="11.7109375" style="2" customWidth="1"/>
    <col min="6" max="6" width="1.140625" style="2" customWidth="1"/>
    <col min="7" max="7" width="10.28515625" style="2" bestFit="1" customWidth="1"/>
    <col min="8" max="8" width="1.140625" style="2" customWidth="1"/>
    <col min="9" max="9" width="9.7109375" style="2" customWidth="1"/>
    <col min="10" max="10" width="1.140625" style="2" customWidth="1"/>
    <col min="11" max="11" width="10.7109375" style="2" customWidth="1"/>
    <col min="12" max="12" width="1.140625" style="2" customWidth="1"/>
    <col min="13" max="13" width="8.28515625" style="2" bestFit="1" customWidth="1"/>
    <col min="14" max="14" width="0.85546875" style="2" customWidth="1"/>
    <col min="15" max="15" width="18.7109375" style="2" bestFit="1" customWidth="1"/>
    <col min="16" max="16" width="1.28515625" style="2" customWidth="1"/>
    <col min="17" max="16384" width="9.140625" style="2"/>
  </cols>
  <sheetData>
    <row r="1" spans="1:17" ht="21.75" customHeight="1" x14ac:dyDescent="0.45">
      <c r="A1" s="558" t="s">
        <v>888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  <c r="P1" s="203"/>
    </row>
    <row r="3" spans="1:17" s="1" customFormat="1" ht="21.75" customHeight="1" x14ac:dyDescent="0.45">
      <c r="A3" s="61" t="s">
        <v>691</v>
      </c>
      <c r="B3" s="1" t="s">
        <v>692</v>
      </c>
      <c r="Q3" s="2"/>
    </row>
    <row r="4" spans="1:17" ht="21.75" customHeight="1" x14ac:dyDescent="0.45">
      <c r="B4" s="2" t="s">
        <v>693</v>
      </c>
    </row>
    <row r="5" spans="1:17" ht="21.75" customHeight="1" x14ac:dyDescent="0.45">
      <c r="B5" s="2" t="s">
        <v>861</v>
      </c>
    </row>
    <row r="6" spans="1:17" ht="21.75" customHeight="1" x14ac:dyDescent="0.45">
      <c r="B6" s="204" t="s">
        <v>1140</v>
      </c>
    </row>
    <row r="7" spans="1:17" ht="21.75" customHeight="1" x14ac:dyDescent="0.45">
      <c r="B7" s="204" t="s">
        <v>1138</v>
      </c>
    </row>
    <row r="8" spans="1:17" ht="21.75" customHeight="1" x14ac:dyDescent="0.45">
      <c r="B8" s="204" t="s">
        <v>1139</v>
      </c>
    </row>
    <row r="9" spans="1:17" ht="21.75" customHeight="1" x14ac:dyDescent="0.45">
      <c r="B9" s="205" t="s">
        <v>1141</v>
      </c>
      <c r="C9" s="205"/>
      <c r="D9" s="206"/>
      <c r="E9" s="205"/>
      <c r="F9" s="205"/>
      <c r="G9" s="205"/>
      <c r="H9" s="205"/>
      <c r="I9" s="205"/>
      <c r="J9" s="200"/>
      <c r="K9" s="200"/>
      <c r="L9" s="200"/>
      <c r="M9" s="200"/>
      <c r="N9" s="200"/>
    </row>
    <row r="10" spans="1:17" ht="21.75" customHeight="1" x14ac:dyDescent="0.45">
      <c r="B10" s="205" t="s">
        <v>1148</v>
      </c>
      <c r="D10" s="206"/>
      <c r="E10" s="205"/>
      <c r="F10" s="205"/>
      <c r="G10" s="205"/>
      <c r="H10" s="205"/>
      <c r="I10" s="205"/>
      <c r="J10" s="200"/>
      <c r="K10" s="200"/>
      <c r="L10" s="200"/>
      <c r="M10" s="200"/>
      <c r="N10" s="200"/>
    </row>
    <row r="11" spans="1:17" ht="21.75" customHeight="1" x14ac:dyDescent="0.45">
      <c r="B11" s="205" t="s">
        <v>1142</v>
      </c>
      <c r="C11" s="205"/>
      <c r="D11" s="206"/>
      <c r="E11" s="205"/>
      <c r="F11" s="205"/>
      <c r="G11" s="205"/>
      <c r="H11" s="205"/>
      <c r="I11" s="205"/>
      <c r="J11" s="200"/>
      <c r="K11" s="200"/>
      <c r="L11" s="200"/>
      <c r="M11" s="200"/>
      <c r="N11" s="200"/>
    </row>
    <row r="12" spans="1:17" ht="21.75" customHeight="1" x14ac:dyDescent="0.45">
      <c r="B12" s="205" t="s">
        <v>1143</v>
      </c>
      <c r="C12" s="205"/>
      <c r="D12" s="206"/>
      <c r="E12" s="205"/>
      <c r="F12" s="205"/>
      <c r="G12" s="205"/>
      <c r="H12" s="205"/>
      <c r="I12" s="205"/>
      <c r="J12" s="200"/>
      <c r="K12" s="200"/>
      <c r="L12" s="200"/>
      <c r="M12" s="200"/>
      <c r="N12" s="200"/>
    </row>
    <row r="13" spans="1:17" ht="21.75" customHeight="1" x14ac:dyDescent="0.45">
      <c r="B13" s="205" t="s">
        <v>1144</v>
      </c>
      <c r="D13" s="206"/>
      <c r="E13" s="205"/>
      <c r="F13" s="205"/>
      <c r="G13" s="205"/>
      <c r="H13" s="205"/>
      <c r="I13" s="205"/>
      <c r="J13" s="200"/>
      <c r="K13" s="200"/>
      <c r="L13" s="200"/>
      <c r="M13" s="200"/>
      <c r="N13" s="200"/>
    </row>
    <row r="14" spans="1:17" ht="21.75" customHeight="1" x14ac:dyDescent="0.45">
      <c r="B14" s="205" t="s">
        <v>1145</v>
      </c>
      <c r="C14" s="206"/>
      <c r="D14" s="206"/>
      <c r="E14" s="205"/>
      <c r="F14" s="205"/>
      <c r="G14" s="205"/>
      <c r="H14" s="205"/>
      <c r="I14" s="205"/>
      <c r="J14" s="200"/>
      <c r="K14" s="200"/>
      <c r="L14" s="200"/>
      <c r="M14" s="200"/>
      <c r="N14" s="200"/>
    </row>
    <row r="15" spans="1:17" ht="21.75" customHeight="1" x14ac:dyDescent="0.45">
      <c r="B15" s="205" t="s">
        <v>1149</v>
      </c>
      <c r="C15" s="206"/>
      <c r="D15" s="206"/>
      <c r="E15" s="205"/>
      <c r="F15" s="205"/>
      <c r="G15" s="205"/>
      <c r="H15" s="205"/>
      <c r="I15" s="205"/>
      <c r="J15" s="200"/>
      <c r="K15" s="200"/>
      <c r="L15" s="200"/>
      <c r="M15" s="200"/>
      <c r="N15" s="200"/>
    </row>
    <row r="16" spans="1:17" ht="21.75" customHeight="1" x14ac:dyDescent="0.45">
      <c r="B16" s="205" t="s">
        <v>1146</v>
      </c>
      <c r="C16" s="206"/>
      <c r="D16" s="206"/>
      <c r="E16" s="205"/>
      <c r="F16" s="205"/>
      <c r="G16" s="205"/>
      <c r="H16" s="205"/>
      <c r="I16" s="205"/>
      <c r="J16" s="200"/>
      <c r="K16" s="200"/>
      <c r="L16" s="200"/>
      <c r="M16" s="200"/>
      <c r="N16" s="200"/>
    </row>
    <row r="17" spans="2:15" ht="21.75" customHeight="1" x14ac:dyDescent="0.45">
      <c r="B17" s="205" t="s">
        <v>1147</v>
      </c>
      <c r="C17" s="206"/>
      <c r="D17" s="206"/>
      <c r="E17" s="205"/>
      <c r="F17" s="205"/>
      <c r="G17" s="205"/>
      <c r="H17" s="205"/>
      <c r="I17" s="205"/>
      <c r="J17" s="200"/>
      <c r="K17" s="200"/>
      <c r="L17" s="200"/>
      <c r="M17" s="200"/>
      <c r="N17" s="200"/>
    </row>
    <row r="18" spans="2:15" ht="21.75" customHeight="1" x14ac:dyDescent="0.45">
      <c r="D18" s="207"/>
      <c r="E18" s="589" t="s">
        <v>694</v>
      </c>
      <c r="F18" s="589"/>
      <c r="G18" s="589"/>
      <c r="H18" s="589"/>
      <c r="I18" s="589"/>
      <c r="J18" s="589"/>
      <c r="K18" s="589"/>
      <c r="L18" s="589"/>
      <c r="M18" s="589"/>
      <c r="N18" s="589"/>
      <c r="O18" s="589"/>
    </row>
    <row r="19" spans="2:15" ht="21.75" customHeight="1" x14ac:dyDescent="0.45">
      <c r="D19" s="208"/>
      <c r="E19" s="584" t="s">
        <v>695</v>
      </c>
      <c r="F19" s="584"/>
      <c r="G19" s="584"/>
      <c r="H19" s="209"/>
      <c r="I19" s="585" t="s">
        <v>696</v>
      </c>
      <c r="J19" s="585"/>
      <c r="K19" s="585"/>
      <c r="L19" s="209"/>
      <c r="M19" s="586" t="s">
        <v>396</v>
      </c>
      <c r="N19" s="209"/>
      <c r="O19" s="210" t="s">
        <v>697</v>
      </c>
    </row>
    <row r="20" spans="2:15" ht="21.75" customHeight="1" x14ac:dyDescent="0.45">
      <c r="D20" s="208"/>
      <c r="E20" s="211" t="s">
        <v>532</v>
      </c>
      <c r="F20" s="211"/>
      <c r="G20" s="211" t="s">
        <v>698</v>
      </c>
      <c r="H20" s="212"/>
      <c r="I20" s="212" t="s">
        <v>532</v>
      </c>
      <c r="J20" s="212"/>
      <c r="K20" s="212" t="s">
        <v>699</v>
      </c>
      <c r="L20" s="212"/>
      <c r="M20" s="587"/>
      <c r="N20" s="212"/>
      <c r="O20" s="211" t="s">
        <v>700</v>
      </c>
    </row>
    <row r="21" spans="2:15" ht="21.75" customHeight="1" x14ac:dyDescent="0.45">
      <c r="D21" s="208"/>
      <c r="E21" s="211"/>
      <c r="F21" s="211"/>
      <c r="G21" s="211" t="s">
        <v>701</v>
      </c>
      <c r="H21" s="212"/>
      <c r="I21" s="212"/>
      <c r="J21" s="212"/>
      <c r="K21" s="212" t="s">
        <v>702</v>
      </c>
      <c r="L21" s="212"/>
      <c r="M21" s="587"/>
      <c r="N21" s="212"/>
      <c r="O21" s="211"/>
    </row>
    <row r="22" spans="2:15" ht="21.75" customHeight="1" x14ac:dyDescent="0.45">
      <c r="D22" s="208"/>
      <c r="E22" s="213"/>
      <c r="F22" s="213"/>
      <c r="G22" s="213"/>
      <c r="H22" s="214"/>
      <c r="I22" s="213"/>
      <c r="J22" s="213"/>
      <c r="K22" s="213" t="s">
        <v>703</v>
      </c>
      <c r="L22" s="214"/>
      <c r="M22" s="588"/>
      <c r="N22" s="214"/>
      <c r="O22" s="213"/>
    </row>
    <row r="23" spans="2:15" ht="21.75" customHeight="1" x14ac:dyDescent="0.45">
      <c r="B23" s="215" t="s">
        <v>704</v>
      </c>
      <c r="E23" s="216"/>
      <c r="F23" s="216"/>
      <c r="G23" s="216"/>
      <c r="H23" s="217"/>
      <c r="I23" s="217"/>
      <c r="J23" s="217"/>
      <c r="K23" s="217"/>
      <c r="L23" s="217"/>
      <c r="M23" s="218"/>
      <c r="N23" s="218"/>
      <c r="O23" s="207"/>
    </row>
    <row r="24" spans="2:15" ht="21.75" customHeight="1" x14ac:dyDescent="0.45">
      <c r="B24" s="208" t="s">
        <v>705</v>
      </c>
      <c r="E24" s="216">
        <v>99.53</v>
      </c>
      <c r="F24" s="216"/>
      <c r="G24" s="219">
        <v>0</v>
      </c>
      <c r="H24" s="221"/>
      <c r="I24" s="221">
        <v>0</v>
      </c>
      <c r="J24" s="221"/>
      <c r="K24" s="221">
        <v>0</v>
      </c>
      <c r="L24" s="221"/>
      <c r="M24" s="219">
        <f>SUM(E24:K24)</f>
        <v>99.53</v>
      </c>
      <c r="N24" s="218"/>
      <c r="O24" s="254" t="s">
        <v>706</v>
      </c>
    </row>
    <row r="25" spans="2:15" ht="21.75" customHeight="1" x14ac:dyDescent="0.45">
      <c r="B25" s="208" t="s">
        <v>707</v>
      </c>
      <c r="E25" s="219">
        <v>142.34</v>
      </c>
      <c r="F25" s="220"/>
      <c r="G25" s="219">
        <v>415.82</v>
      </c>
      <c r="H25" s="221"/>
      <c r="I25" s="221">
        <v>0</v>
      </c>
      <c r="J25" s="221"/>
      <c r="K25" s="221">
        <v>0</v>
      </c>
      <c r="L25" s="221"/>
      <c r="M25" s="219">
        <f>SUM(E25:K25)</f>
        <v>558.16</v>
      </c>
      <c r="N25" s="218"/>
      <c r="O25" s="222" t="s">
        <v>708</v>
      </c>
    </row>
    <row r="26" spans="2:15" ht="21.75" customHeight="1" x14ac:dyDescent="0.45">
      <c r="B26" s="208" t="s">
        <v>709</v>
      </c>
      <c r="E26" s="221">
        <v>110.34</v>
      </c>
      <c r="F26" s="221"/>
      <c r="G26" s="221">
        <v>199.15</v>
      </c>
      <c r="H26" s="221"/>
      <c r="I26" s="221">
        <v>172.77</v>
      </c>
      <c r="J26" s="221"/>
      <c r="K26" s="221">
        <v>196.46</v>
      </c>
      <c r="L26" s="221"/>
      <c r="M26" s="219">
        <f>SUM(E26:K26)</f>
        <v>678.72</v>
      </c>
      <c r="N26" s="218"/>
      <c r="O26" s="207" t="s">
        <v>710</v>
      </c>
    </row>
    <row r="27" spans="2:15" ht="21.75" customHeight="1" x14ac:dyDescent="0.45">
      <c r="N27" s="218"/>
      <c r="O27" s="222" t="s">
        <v>1070</v>
      </c>
    </row>
    <row r="28" spans="2:15" ht="21.75" customHeight="1" x14ac:dyDescent="0.45">
      <c r="B28" s="208" t="s">
        <v>711</v>
      </c>
      <c r="E28" s="223">
        <f>SUM(E24:E27)</f>
        <v>352.21000000000004</v>
      </c>
      <c r="F28" s="221"/>
      <c r="G28" s="223">
        <f>SUM(G24:G27)</f>
        <v>614.97</v>
      </c>
      <c r="H28" s="219"/>
      <c r="I28" s="223">
        <f>SUM(I24:I27)</f>
        <v>172.77</v>
      </c>
      <c r="J28" s="221"/>
      <c r="K28" s="223">
        <f>SUM(K24:K27)</f>
        <v>196.46</v>
      </c>
      <c r="L28" s="221"/>
      <c r="M28" s="223">
        <f>SUM(M24:M27)</f>
        <v>1336.4099999999999</v>
      </c>
      <c r="N28" s="218"/>
      <c r="O28" s="522" t="s">
        <v>1071</v>
      </c>
    </row>
    <row r="29" spans="2:15" ht="21.75" customHeight="1" x14ac:dyDescent="0.45">
      <c r="N29" s="218"/>
      <c r="O29" s="207"/>
    </row>
    <row r="31" spans="2:15" ht="21.75" customHeight="1" x14ac:dyDescent="0.45">
      <c r="D31" s="207"/>
      <c r="E31" s="589" t="s">
        <v>712</v>
      </c>
      <c r="F31" s="589"/>
      <c r="G31" s="589"/>
      <c r="H31" s="589"/>
      <c r="I31" s="589"/>
      <c r="J31" s="589"/>
      <c r="K31" s="589"/>
      <c r="L31" s="589"/>
      <c r="M31" s="589"/>
      <c r="N31" s="589"/>
      <c r="O31" s="589"/>
    </row>
    <row r="32" spans="2:15" ht="21.75" customHeight="1" x14ac:dyDescent="0.45">
      <c r="D32" s="208"/>
      <c r="E32" s="584" t="s">
        <v>695</v>
      </c>
      <c r="F32" s="584"/>
      <c r="G32" s="584"/>
      <c r="H32" s="209"/>
      <c r="I32" s="585" t="s">
        <v>696</v>
      </c>
      <c r="J32" s="585"/>
      <c r="K32" s="585"/>
      <c r="L32" s="209"/>
      <c r="M32" s="586" t="s">
        <v>396</v>
      </c>
      <c r="N32" s="209"/>
      <c r="O32" s="209" t="s">
        <v>697</v>
      </c>
    </row>
    <row r="33" spans="2:15" ht="21.75" customHeight="1" x14ac:dyDescent="0.45">
      <c r="D33" s="208"/>
      <c r="E33" s="211" t="s">
        <v>532</v>
      </c>
      <c r="F33" s="211"/>
      <c r="G33" s="211" t="s">
        <v>698</v>
      </c>
      <c r="H33" s="212"/>
      <c r="I33" s="212" t="s">
        <v>532</v>
      </c>
      <c r="J33" s="212"/>
      <c r="K33" s="212" t="s">
        <v>699</v>
      </c>
      <c r="L33" s="212"/>
      <c r="M33" s="587"/>
      <c r="N33" s="212"/>
      <c r="O33" s="212" t="s">
        <v>700</v>
      </c>
    </row>
    <row r="34" spans="2:15" ht="21.75" customHeight="1" x14ac:dyDescent="0.45">
      <c r="B34" s="230"/>
      <c r="D34" s="208"/>
      <c r="E34" s="211"/>
      <c r="F34" s="211"/>
      <c r="G34" s="211" t="s">
        <v>701</v>
      </c>
      <c r="H34" s="212"/>
      <c r="I34" s="212"/>
      <c r="J34" s="212"/>
      <c r="K34" s="212" t="s">
        <v>702</v>
      </c>
      <c r="L34" s="212"/>
      <c r="M34" s="587"/>
      <c r="N34" s="212"/>
      <c r="O34" s="212"/>
    </row>
    <row r="35" spans="2:15" ht="21.75" customHeight="1" x14ac:dyDescent="0.45">
      <c r="D35" s="208"/>
      <c r="E35" s="213"/>
      <c r="F35" s="213"/>
      <c r="G35" s="213"/>
      <c r="H35" s="214"/>
      <c r="I35" s="213"/>
      <c r="J35" s="213"/>
      <c r="K35" s="213" t="s">
        <v>703</v>
      </c>
      <c r="L35" s="214"/>
      <c r="M35" s="588"/>
      <c r="N35" s="214"/>
      <c r="O35" s="214"/>
    </row>
    <row r="36" spans="2:15" ht="21.75" customHeight="1" x14ac:dyDescent="0.45">
      <c r="B36" s="215" t="s">
        <v>704</v>
      </c>
      <c r="E36" s="216"/>
      <c r="F36" s="216"/>
      <c r="G36" s="216"/>
      <c r="H36" s="217"/>
      <c r="I36" s="217"/>
      <c r="J36" s="217"/>
      <c r="K36" s="217"/>
      <c r="L36" s="217"/>
      <c r="M36" s="218"/>
      <c r="N36" s="218"/>
      <c r="O36" s="207"/>
    </row>
    <row r="37" spans="2:15" ht="21.75" customHeight="1" x14ac:dyDescent="0.45">
      <c r="B37" s="208" t="s">
        <v>705</v>
      </c>
      <c r="E37" s="216">
        <v>99.53</v>
      </c>
      <c r="F37" s="216"/>
      <c r="G37" s="219">
        <v>0</v>
      </c>
      <c r="H37" s="221"/>
      <c r="I37" s="221">
        <v>0</v>
      </c>
      <c r="J37" s="221"/>
      <c r="K37" s="221">
        <v>0</v>
      </c>
      <c r="L37" s="221"/>
      <c r="M37" s="219">
        <f>SUM(E37:K37)</f>
        <v>99.53</v>
      </c>
      <c r="N37" s="218"/>
      <c r="O37" s="254" t="s">
        <v>706</v>
      </c>
    </row>
    <row r="38" spans="2:15" ht="21.75" customHeight="1" x14ac:dyDescent="0.45">
      <c r="B38" s="208" t="s">
        <v>707</v>
      </c>
      <c r="E38" s="219">
        <v>2.56</v>
      </c>
      <c r="F38" s="220"/>
      <c r="G38" s="219">
        <v>5.52</v>
      </c>
      <c r="H38" s="221"/>
      <c r="I38" s="221">
        <v>0</v>
      </c>
      <c r="J38" s="221"/>
      <c r="K38" s="221">
        <v>0</v>
      </c>
      <c r="L38" s="221"/>
      <c r="M38" s="219">
        <f>SUM(E38:K38)</f>
        <v>8.08</v>
      </c>
      <c r="N38" s="218"/>
      <c r="O38" s="254" t="s">
        <v>713</v>
      </c>
    </row>
    <row r="39" spans="2:15" ht="21.75" customHeight="1" x14ac:dyDescent="0.45">
      <c r="B39" s="208" t="s">
        <v>709</v>
      </c>
      <c r="E39" s="221">
        <v>110.34</v>
      </c>
      <c r="F39" s="221"/>
      <c r="G39" s="221">
        <v>199.15</v>
      </c>
      <c r="H39" s="221"/>
      <c r="I39" s="221">
        <f>283.11-110.34</f>
        <v>172.77</v>
      </c>
      <c r="J39" s="221"/>
      <c r="K39" s="221">
        <f>395.61-199.15</f>
        <v>196.46</v>
      </c>
      <c r="L39" s="221"/>
      <c r="M39" s="219">
        <f>SUM(E39:K39)</f>
        <v>678.72</v>
      </c>
      <c r="N39" s="218"/>
      <c r="O39" s="207" t="s">
        <v>710</v>
      </c>
    </row>
    <row r="40" spans="2:15" ht="21.75" customHeight="1" x14ac:dyDescent="0.45">
      <c r="B40" s="208"/>
      <c r="E40" s="221"/>
      <c r="F40" s="221"/>
      <c r="G40" s="221"/>
      <c r="H40" s="221"/>
      <c r="I40" s="221"/>
      <c r="J40" s="221"/>
      <c r="K40" s="221"/>
      <c r="L40" s="221"/>
      <c r="M40" s="219"/>
      <c r="N40" s="218"/>
      <c r="O40" s="222" t="s">
        <v>1070</v>
      </c>
    </row>
    <row r="41" spans="2:15" ht="21.75" customHeight="1" x14ac:dyDescent="0.45">
      <c r="B41" s="208" t="s">
        <v>711</v>
      </c>
      <c r="E41" s="223">
        <f>SUM(E37:E39)</f>
        <v>212.43</v>
      </c>
      <c r="F41" s="221"/>
      <c r="G41" s="223">
        <f>SUM(G37:G39)</f>
        <v>204.67000000000002</v>
      </c>
      <c r="H41" s="219"/>
      <c r="I41" s="223">
        <f>SUM(I37:I39)</f>
        <v>172.77</v>
      </c>
      <c r="J41" s="221"/>
      <c r="K41" s="223">
        <f>SUM(K37:K39)</f>
        <v>196.46</v>
      </c>
      <c r="L41" s="221"/>
      <c r="M41" s="223">
        <f>SUM(M37:M39)</f>
        <v>786.33</v>
      </c>
      <c r="N41" s="218"/>
      <c r="O41" s="522" t="s">
        <v>1071</v>
      </c>
    </row>
    <row r="42" spans="2:15" ht="21.75" customHeight="1" x14ac:dyDescent="0.45">
      <c r="B42" s="208"/>
      <c r="E42" s="224"/>
      <c r="F42" s="221"/>
      <c r="G42" s="224"/>
      <c r="H42" s="219"/>
      <c r="I42" s="224"/>
      <c r="J42" s="221"/>
      <c r="K42" s="224"/>
      <c r="L42" s="221"/>
      <c r="M42" s="225"/>
      <c r="N42" s="218"/>
      <c r="O42" s="207"/>
    </row>
    <row r="43" spans="2:15" ht="21.75" customHeight="1" x14ac:dyDescent="0.45">
      <c r="C43" s="205"/>
      <c r="D43" s="206"/>
      <c r="E43" s="205"/>
      <c r="F43" s="205"/>
      <c r="G43" s="205"/>
      <c r="H43" s="205"/>
      <c r="I43" s="205"/>
      <c r="J43" s="200"/>
      <c r="K43" s="200"/>
      <c r="L43" s="200"/>
      <c r="M43" s="200"/>
      <c r="N43" s="200"/>
    </row>
    <row r="44" spans="2:15" ht="21.75" customHeight="1" x14ac:dyDescent="0.45">
      <c r="C44" s="205"/>
      <c r="D44" s="206"/>
      <c r="E44" s="205"/>
      <c r="F44" s="205"/>
      <c r="G44" s="205"/>
      <c r="H44" s="205"/>
      <c r="I44" s="205"/>
      <c r="J44" s="200"/>
      <c r="K44" s="200"/>
      <c r="L44" s="200"/>
      <c r="M44" s="200"/>
      <c r="N44" s="200"/>
    </row>
    <row r="45" spans="2:15" ht="21.75" customHeight="1" x14ac:dyDescent="0.45">
      <c r="C45" s="205"/>
      <c r="D45" s="206"/>
      <c r="E45" s="205"/>
      <c r="F45" s="205"/>
      <c r="G45" s="205"/>
      <c r="H45" s="205"/>
      <c r="I45" s="205"/>
      <c r="J45" s="200"/>
      <c r="K45" s="200"/>
      <c r="L45" s="200"/>
      <c r="M45" s="200"/>
      <c r="N45" s="200"/>
    </row>
    <row r="46" spans="2:15" ht="21.75" customHeight="1" x14ac:dyDescent="0.45">
      <c r="C46" s="205"/>
      <c r="D46" s="206"/>
      <c r="E46" s="205"/>
      <c r="F46" s="205"/>
      <c r="G46" s="205"/>
      <c r="H46" s="205"/>
      <c r="I46" s="205"/>
      <c r="J46" s="200"/>
      <c r="K46" s="200"/>
      <c r="L46" s="200"/>
      <c r="M46" s="200"/>
      <c r="N46" s="200"/>
    </row>
    <row r="47" spans="2:15" ht="21.75" customHeight="1" x14ac:dyDescent="0.45">
      <c r="C47" s="205"/>
      <c r="D47" s="206"/>
      <c r="E47" s="205"/>
      <c r="F47" s="205"/>
      <c r="G47" s="205"/>
      <c r="H47" s="205"/>
      <c r="I47" s="205"/>
      <c r="J47" s="200"/>
      <c r="K47" s="200"/>
      <c r="L47" s="200"/>
      <c r="M47" s="200"/>
      <c r="N47" s="200"/>
    </row>
    <row r="49" spans="1:2" ht="21.75" customHeight="1" x14ac:dyDescent="0.45">
      <c r="A49" s="61"/>
      <c r="B49" s="1"/>
    </row>
  </sheetData>
  <mergeCells count="9">
    <mergeCell ref="E32:G32"/>
    <mergeCell ref="I32:K32"/>
    <mergeCell ref="M32:M35"/>
    <mergeCell ref="A1:O1"/>
    <mergeCell ref="E18:O18"/>
    <mergeCell ref="E19:G19"/>
    <mergeCell ref="I19:K19"/>
    <mergeCell ref="M19:M22"/>
    <mergeCell ref="E31:O31"/>
  </mergeCells>
  <pageMargins left="0.59055118110236227" right="0.39370078740157483" top="0.59055118110236227" bottom="0.39370078740157483" header="0.39370078740157483" footer="0.31496062992125984"/>
  <pageSetup paperSize="9" scale="9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0"/>
  <sheetViews>
    <sheetView topLeftCell="A94" zoomScale="90" zoomScaleNormal="90" zoomScaleSheetLayoutView="100" workbookViewId="0">
      <selection activeCell="S99" sqref="S99"/>
    </sheetView>
  </sheetViews>
  <sheetFormatPr defaultColWidth="9.140625" defaultRowHeight="30" customHeight="1" x14ac:dyDescent="0.45"/>
  <cols>
    <col min="1" max="1" width="1.85546875" style="300" customWidth="1"/>
    <col min="2" max="2" width="3.42578125" style="300" customWidth="1"/>
    <col min="3" max="4" width="5.140625" style="300" customWidth="1"/>
    <col min="5" max="5" width="4.7109375" style="300" customWidth="1"/>
    <col min="6" max="7" width="9.7109375" style="300" customWidth="1"/>
    <col min="8" max="8" width="12.28515625" style="300" customWidth="1"/>
    <col min="9" max="9" width="5.7109375" style="300" customWidth="1"/>
    <col min="10" max="10" width="1.140625" style="300" customWidth="1"/>
    <col min="11" max="11" width="15" style="300" customWidth="1"/>
    <col min="12" max="12" width="0.85546875" style="300" customWidth="1"/>
    <col min="13" max="13" width="15.7109375" style="300" customWidth="1"/>
    <col min="14" max="14" width="0.85546875" style="300" customWidth="1"/>
    <col min="15" max="15" width="15.42578125" style="300" customWidth="1"/>
    <col min="16" max="16" width="0.85546875" style="300" customWidth="1"/>
    <col min="17" max="17" width="15.42578125" style="300" customWidth="1"/>
    <col min="18" max="18" width="1.28515625" style="300" customWidth="1"/>
    <col min="19" max="16384" width="9.140625" style="300"/>
  </cols>
  <sheetData>
    <row r="1" spans="2:17" ht="21.95" customHeight="1" x14ac:dyDescent="0.45">
      <c r="B1" s="592" t="s">
        <v>889</v>
      </c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  <c r="N1" s="592"/>
      <c r="O1" s="592"/>
      <c r="P1" s="592"/>
      <c r="Q1" s="592"/>
    </row>
    <row r="2" spans="2:17" ht="12" customHeight="1" x14ac:dyDescent="0.45">
      <c r="B2" s="427"/>
      <c r="C2" s="428"/>
      <c r="E2" s="428"/>
      <c r="K2" s="429"/>
      <c r="L2" s="429"/>
      <c r="M2" s="429"/>
      <c r="N2" s="429"/>
      <c r="O2" s="429"/>
      <c r="Q2" s="430"/>
    </row>
    <row r="3" spans="2:17" s="434" customFormat="1" ht="21.75" customHeight="1" x14ac:dyDescent="0.45">
      <c r="B3" s="431"/>
      <c r="C3" s="432" t="s">
        <v>715</v>
      </c>
      <c r="D3" s="433"/>
      <c r="E3" s="433"/>
      <c r="F3" s="433"/>
      <c r="G3" s="433"/>
      <c r="H3" s="433"/>
      <c r="I3" s="433"/>
      <c r="J3" s="433"/>
      <c r="K3" s="433"/>
      <c r="L3" s="433"/>
      <c r="M3" s="433"/>
      <c r="O3" s="433"/>
    </row>
    <row r="4" spans="2:17" s="434" customFormat="1" ht="21.95" customHeight="1" x14ac:dyDescent="0.45">
      <c r="B4" s="435"/>
      <c r="D4" s="434" t="s">
        <v>1042</v>
      </c>
      <c r="E4" s="436"/>
      <c r="F4" s="436"/>
      <c r="G4" s="436"/>
      <c r="H4" s="436"/>
      <c r="I4" s="436"/>
      <c r="J4" s="436"/>
      <c r="K4" s="433"/>
      <c r="L4" s="433"/>
      <c r="M4" s="433"/>
    </row>
    <row r="5" spans="2:17" s="434" customFormat="1" ht="21.95" customHeight="1" x14ac:dyDescent="0.45">
      <c r="B5" s="435"/>
      <c r="C5" s="437"/>
      <c r="E5" s="438"/>
      <c r="F5" s="436"/>
      <c r="G5" s="436"/>
      <c r="H5" s="436"/>
      <c r="I5" s="436"/>
      <c r="J5" s="436"/>
      <c r="K5" s="439"/>
      <c r="L5" s="439"/>
      <c r="M5" s="439"/>
      <c r="N5" s="439"/>
      <c r="O5" s="439"/>
      <c r="P5" s="439"/>
      <c r="Q5" s="440" t="s">
        <v>716</v>
      </c>
    </row>
    <row r="6" spans="2:17" s="434" customFormat="1" ht="21.95" customHeight="1" x14ac:dyDescent="0.45">
      <c r="B6" s="435"/>
      <c r="C6" s="441"/>
      <c r="E6" s="438"/>
      <c r="F6" s="436"/>
      <c r="G6" s="436"/>
      <c r="H6" s="436"/>
      <c r="I6" s="436"/>
      <c r="J6" s="436"/>
      <c r="K6" s="590" t="s">
        <v>1043</v>
      </c>
      <c r="L6" s="590"/>
      <c r="M6" s="590"/>
      <c r="N6" s="590"/>
      <c r="O6" s="590"/>
      <c r="P6" s="590"/>
      <c r="Q6" s="590"/>
    </row>
    <row r="7" spans="2:17" s="434" customFormat="1" ht="21.95" customHeight="1" x14ac:dyDescent="0.45">
      <c r="B7" s="435"/>
      <c r="C7" s="441"/>
      <c r="E7" s="438"/>
      <c r="F7" s="436"/>
      <c r="G7" s="436"/>
      <c r="H7" s="436"/>
      <c r="I7" s="436"/>
      <c r="J7" s="436"/>
      <c r="K7" s="591" t="s">
        <v>717</v>
      </c>
      <c r="L7" s="591"/>
      <c r="M7" s="591"/>
      <c r="N7" s="591"/>
      <c r="O7" s="591"/>
      <c r="P7" s="439"/>
      <c r="Q7" s="442" t="s">
        <v>718</v>
      </c>
    </row>
    <row r="8" spans="2:17" s="434" customFormat="1" ht="21.95" customHeight="1" x14ac:dyDescent="0.45">
      <c r="B8" s="435"/>
      <c r="E8" s="436"/>
      <c r="F8" s="436"/>
      <c r="G8" s="436"/>
      <c r="H8" s="436"/>
      <c r="I8" s="436"/>
      <c r="J8" s="436"/>
      <c r="K8" s="443" t="s">
        <v>864</v>
      </c>
      <c r="L8" s="444"/>
      <c r="M8" s="445" t="s">
        <v>719</v>
      </c>
      <c r="N8" s="445"/>
      <c r="O8" s="445" t="s">
        <v>396</v>
      </c>
      <c r="P8" s="445"/>
      <c r="Q8" s="445"/>
    </row>
    <row r="9" spans="2:17" s="434" customFormat="1" ht="21.95" customHeight="1" x14ac:dyDescent="0.45">
      <c r="B9" s="435"/>
      <c r="E9" s="436"/>
      <c r="F9" s="436"/>
      <c r="G9" s="436"/>
      <c r="H9" s="436"/>
      <c r="I9" s="436"/>
      <c r="J9" s="436"/>
      <c r="K9" s="446" t="s">
        <v>865</v>
      </c>
      <c r="L9" s="444"/>
      <c r="M9" s="446"/>
      <c r="N9" s="445"/>
      <c r="O9" s="447"/>
      <c r="P9" s="445"/>
      <c r="Q9" s="447"/>
    </row>
    <row r="10" spans="2:17" s="434" customFormat="1" ht="21.95" customHeight="1" x14ac:dyDescent="0.45">
      <c r="B10" s="435"/>
      <c r="C10" s="448" t="s">
        <v>720</v>
      </c>
      <c r="E10" s="438"/>
      <c r="H10" s="436"/>
      <c r="I10" s="436"/>
      <c r="J10" s="436"/>
      <c r="K10" s="439"/>
      <c r="L10" s="439"/>
      <c r="M10" s="439"/>
      <c r="N10" s="439"/>
      <c r="O10" s="439"/>
      <c r="P10" s="439"/>
      <c r="Q10" s="439"/>
    </row>
    <row r="11" spans="2:17" s="434" customFormat="1" ht="21.95" customHeight="1" x14ac:dyDescent="0.45">
      <c r="B11" s="435"/>
      <c r="C11" s="434" t="s">
        <v>721</v>
      </c>
      <c r="E11" s="436"/>
      <c r="F11" s="436"/>
      <c r="G11" s="436"/>
      <c r="H11" s="436"/>
      <c r="I11" s="436"/>
      <c r="J11" s="436"/>
      <c r="K11" s="449">
        <v>0</v>
      </c>
      <c r="L11" s="439"/>
      <c r="M11" s="439">
        <v>252852938.09</v>
      </c>
      <c r="N11" s="439"/>
      <c r="O11" s="439">
        <f>SUM(K11:M11)</f>
        <v>252852938.09</v>
      </c>
      <c r="P11" s="439"/>
      <c r="Q11" s="439">
        <f>SUM(O11)</f>
        <v>252852938.09</v>
      </c>
    </row>
    <row r="12" spans="2:17" s="434" customFormat="1" ht="21.95" customHeight="1" x14ac:dyDescent="0.45">
      <c r="B12" s="435"/>
      <c r="C12" s="434" t="s">
        <v>722</v>
      </c>
      <c r="E12" s="438"/>
      <c r="F12" s="436"/>
      <c r="G12" s="436"/>
      <c r="H12" s="436"/>
      <c r="I12" s="436"/>
      <c r="J12" s="436"/>
      <c r="K12" s="449">
        <v>0</v>
      </c>
      <c r="L12" s="439"/>
      <c r="M12" s="439">
        <v>115327152.95999998</v>
      </c>
      <c r="N12" s="439"/>
      <c r="O12" s="439">
        <f>SUM(K12:M12)</f>
        <v>115327152.95999998</v>
      </c>
      <c r="P12" s="439"/>
      <c r="Q12" s="439">
        <f>SUM(O12)</f>
        <v>115327152.95999998</v>
      </c>
    </row>
    <row r="13" spans="2:17" s="434" customFormat="1" ht="21" x14ac:dyDescent="0.45">
      <c r="B13" s="435"/>
      <c r="C13" s="450" t="s">
        <v>969</v>
      </c>
      <c r="E13" s="438"/>
      <c r="F13" s="436"/>
      <c r="G13" s="436"/>
      <c r="H13" s="436"/>
      <c r="I13" s="436"/>
      <c r="J13" s="436"/>
      <c r="K13" s="449"/>
      <c r="L13" s="439"/>
      <c r="M13" s="451"/>
      <c r="N13" s="439"/>
      <c r="O13" s="439"/>
      <c r="P13" s="439"/>
      <c r="Q13" s="439"/>
    </row>
    <row r="14" spans="2:17" s="434" customFormat="1" ht="21" x14ac:dyDescent="0.45">
      <c r="B14" s="435"/>
      <c r="C14" s="432" t="s">
        <v>936</v>
      </c>
      <c r="E14" s="438"/>
      <c r="F14" s="436"/>
      <c r="G14" s="436"/>
      <c r="H14" s="436"/>
      <c r="I14" s="436"/>
      <c r="J14" s="436"/>
      <c r="K14" s="449">
        <v>1134859.32</v>
      </c>
      <c r="L14" s="439"/>
      <c r="M14" s="451">
        <v>0</v>
      </c>
      <c r="N14" s="439"/>
      <c r="O14" s="439">
        <f>SUM(K14:M14)</f>
        <v>1134859.32</v>
      </c>
      <c r="P14" s="439"/>
      <c r="Q14" s="439">
        <f>SUM(O14)</f>
        <v>1134859.32</v>
      </c>
    </row>
    <row r="15" spans="2:17" s="434" customFormat="1" ht="21.95" customHeight="1" x14ac:dyDescent="0.45">
      <c r="B15" s="435"/>
      <c r="C15" s="450" t="s">
        <v>480</v>
      </c>
      <c r="E15" s="438"/>
      <c r="F15" s="436"/>
      <c r="G15" s="436"/>
      <c r="H15" s="436"/>
      <c r="I15" s="436"/>
      <c r="J15" s="436"/>
      <c r="K15" s="449">
        <v>0</v>
      </c>
      <c r="L15" s="439"/>
      <c r="M15" s="452">
        <v>161894.41</v>
      </c>
      <c r="N15" s="439"/>
      <c r="O15" s="439">
        <f>SUM(K15:M15)</f>
        <v>161894.41</v>
      </c>
      <c r="P15" s="439"/>
      <c r="Q15" s="439">
        <f>SUM(O15)</f>
        <v>161894.41</v>
      </c>
    </row>
    <row r="16" spans="2:17" s="434" customFormat="1" ht="21" x14ac:dyDescent="0.45">
      <c r="B16" s="435"/>
      <c r="C16" s="450" t="s">
        <v>970</v>
      </c>
      <c r="E16" s="438"/>
      <c r="F16" s="436"/>
      <c r="G16" s="436"/>
      <c r="H16" s="436"/>
      <c r="I16" s="436"/>
      <c r="J16" s="436"/>
      <c r="K16" s="449"/>
      <c r="L16" s="439"/>
      <c r="M16" s="451"/>
      <c r="N16" s="439"/>
      <c r="O16" s="439"/>
      <c r="P16" s="439"/>
      <c r="Q16" s="439"/>
    </row>
    <row r="17" spans="2:17" s="434" customFormat="1" ht="21" x14ac:dyDescent="0.45">
      <c r="B17" s="435"/>
      <c r="C17" s="432" t="s">
        <v>936</v>
      </c>
      <c r="E17" s="438"/>
      <c r="F17" s="436"/>
      <c r="G17" s="436"/>
      <c r="H17" s="436"/>
      <c r="I17" s="436"/>
      <c r="J17" s="436"/>
      <c r="K17" s="449">
        <v>2012072.34</v>
      </c>
      <c r="L17" s="439"/>
      <c r="M17" s="451">
        <v>0</v>
      </c>
      <c r="N17" s="439"/>
      <c r="O17" s="439">
        <f>SUM(K17:M17)</f>
        <v>2012072.34</v>
      </c>
      <c r="P17" s="439"/>
      <c r="Q17" s="439">
        <f>SUM(O17)</f>
        <v>2012072.34</v>
      </c>
    </row>
    <row r="18" spans="2:17" s="434" customFormat="1" ht="21.95" customHeight="1" thickBot="1" x14ac:dyDescent="0.5">
      <c r="C18" s="448" t="s">
        <v>723</v>
      </c>
      <c r="K18" s="453">
        <f>SUM(K11:K17)</f>
        <v>3146931.66</v>
      </c>
      <c r="L18" s="439"/>
      <c r="M18" s="453">
        <f>SUM(M11:M17)</f>
        <v>368341985.45999998</v>
      </c>
      <c r="N18" s="439"/>
      <c r="O18" s="453">
        <f>SUM(O11:O17)</f>
        <v>371488917.11999995</v>
      </c>
      <c r="P18" s="439"/>
      <c r="Q18" s="453">
        <f>SUM(Q11:Q17)</f>
        <v>371488917.11999995</v>
      </c>
    </row>
    <row r="19" spans="2:17" s="434" customFormat="1" ht="21.95" customHeight="1" thickTop="1" x14ac:dyDescent="0.45">
      <c r="C19" s="448" t="s">
        <v>704</v>
      </c>
      <c r="K19" s="439"/>
      <c r="L19" s="439"/>
      <c r="M19" s="439"/>
      <c r="N19" s="439"/>
      <c r="O19" s="439"/>
      <c r="P19" s="439"/>
      <c r="Q19" s="439"/>
    </row>
    <row r="20" spans="2:17" s="434" customFormat="1" ht="21.95" customHeight="1" x14ac:dyDescent="0.45">
      <c r="C20" s="454" t="s">
        <v>508</v>
      </c>
      <c r="K20" s="449">
        <v>0</v>
      </c>
      <c r="L20" s="439"/>
      <c r="M20" s="455">
        <v>99527707.819999993</v>
      </c>
      <c r="N20" s="439"/>
      <c r="O20" s="439">
        <f t="shared" ref="O20:O24" si="0">SUM(K20:M20)</f>
        <v>99527707.819999993</v>
      </c>
      <c r="P20" s="439"/>
      <c r="Q20" s="439">
        <f t="shared" ref="Q20:Q24" si="1">SUM(O20)</f>
        <v>99527707.819999993</v>
      </c>
    </row>
    <row r="21" spans="2:17" s="434" customFormat="1" ht="21.95" customHeight="1" x14ac:dyDescent="0.45">
      <c r="C21" s="434" t="s">
        <v>724</v>
      </c>
      <c r="K21" s="449">
        <v>0</v>
      </c>
      <c r="L21" s="439"/>
      <c r="M21" s="452">
        <v>97263137.620000005</v>
      </c>
      <c r="N21" s="439"/>
      <c r="O21" s="439">
        <f t="shared" si="0"/>
        <v>97263137.620000005</v>
      </c>
      <c r="P21" s="439"/>
      <c r="Q21" s="439">
        <f t="shared" si="1"/>
        <v>97263137.620000005</v>
      </c>
    </row>
    <row r="22" spans="2:17" s="434" customFormat="1" ht="21.95" customHeight="1" x14ac:dyDescent="0.45">
      <c r="C22" s="434" t="s">
        <v>725</v>
      </c>
      <c r="K22" s="449">
        <v>0</v>
      </c>
      <c r="L22" s="439"/>
      <c r="M22" s="439">
        <v>142337941.75999999</v>
      </c>
      <c r="N22" s="439"/>
      <c r="O22" s="439">
        <f>SUM(K22:M22)</f>
        <v>142337941.75999999</v>
      </c>
      <c r="P22" s="439"/>
      <c r="Q22" s="439">
        <f>SUM(O22)</f>
        <v>142337941.75999999</v>
      </c>
    </row>
    <row r="23" spans="2:17" s="434" customFormat="1" ht="21.95" customHeight="1" x14ac:dyDescent="0.45">
      <c r="C23" s="434" t="s">
        <v>216</v>
      </c>
      <c r="K23" s="449">
        <v>0</v>
      </c>
      <c r="L23" s="439"/>
      <c r="M23" s="439">
        <v>415818586.99000001</v>
      </c>
      <c r="N23" s="439"/>
      <c r="O23" s="439">
        <f t="shared" si="0"/>
        <v>415818586.99000001</v>
      </c>
      <c r="P23" s="439"/>
      <c r="Q23" s="439">
        <f t="shared" si="1"/>
        <v>415818586.99000001</v>
      </c>
    </row>
    <row r="24" spans="2:17" s="434" customFormat="1" ht="21.95" customHeight="1" x14ac:dyDescent="0.45">
      <c r="C24" s="432" t="s">
        <v>588</v>
      </c>
      <c r="K24" s="449">
        <v>0</v>
      </c>
      <c r="L24" s="439"/>
      <c r="M24" s="439">
        <v>395611970.39999998</v>
      </c>
      <c r="N24" s="439"/>
      <c r="O24" s="439">
        <f t="shared" si="0"/>
        <v>395611970.39999998</v>
      </c>
      <c r="P24" s="439"/>
      <c r="Q24" s="439">
        <f t="shared" si="1"/>
        <v>395611970.39999998</v>
      </c>
    </row>
    <row r="25" spans="2:17" s="434" customFormat="1" ht="21.95" customHeight="1" thickBot="1" x14ac:dyDescent="0.5">
      <c r="C25" s="448" t="s">
        <v>726</v>
      </c>
      <c r="K25" s="453">
        <f>SUM(K20:K24)</f>
        <v>0</v>
      </c>
      <c r="L25" s="439"/>
      <c r="M25" s="456">
        <f>SUM(M20:M24)</f>
        <v>1150559344.5900002</v>
      </c>
      <c r="N25" s="439"/>
      <c r="O25" s="456">
        <f>SUM(O20:O24)</f>
        <v>1150559344.5900002</v>
      </c>
      <c r="P25" s="439"/>
      <c r="Q25" s="456">
        <f>SUM(Q20:Q24)</f>
        <v>1150559344.5900002</v>
      </c>
    </row>
    <row r="26" spans="2:17" s="434" customFormat="1" ht="21.95" customHeight="1" thickTop="1" x14ac:dyDescent="0.45">
      <c r="B26" s="435"/>
      <c r="C26" s="437"/>
      <c r="E26" s="438"/>
      <c r="F26" s="436"/>
      <c r="G26" s="436"/>
      <c r="H26" s="436"/>
      <c r="I26" s="436"/>
      <c r="J26" s="436"/>
      <c r="K26" s="439"/>
      <c r="L26" s="439"/>
      <c r="M26" s="439"/>
      <c r="N26" s="439"/>
      <c r="O26" s="439"/>
      <c r="P26" s="439"/>
      <c r="Q26" s="440" t="s">
        <v>716</v>
      </c>
    </row>
    <row r="27" spans="2:17" s="460" customFormat="1" ht="21.95" customHeight="1" x14ac:dyDescent="0.45">
      <c r="B27" s="457"/>
      <c r="C27" s="458"/>
      <c r="D27" s="458"/>
      <c r="E27" s="458"/>
      <c r="F27" s="459"/>
      <c r="G27" s="459"/>
      <c r="J27" s="461"/>
      <c r="K27" s="595" t="s">
        <v>877</v>
      </c>
      <c r="L27" s="595"/>
      <c r="M27" s="595"/>
      <c r="N27" s="595"/>
      <c r="O27" s="595"/>
      <c r="P27" s="595"/>
      <c r="Q27" s="595"/>
    </row>
    <row r="28" spans="2:17" s="460" customFormat="1" ht="21.95" customHeight="1" x14ac:dyDescent="0.45">
      <c r="B28" s="457"/>
      <c r="C28" s="458"/>
      <c r="D28" s="458"/>
      <c r="E28" s="458"/>
      <c r="F28" s="459"/>
      <c r="G28" s="459"/>
      <c r="J28" s="461"/>
      <c r="K28" s="595" t="s">
        <v>717</v>
      </c>
      <c r="L28" s="595"/>
      <c r="M28" s="595"/>
      <c r="N28" s="595"/>
      <c r="O28" s="595"/>
      <c r="Q28" s="462" t="s">
        <v>718</v>
      </c>
    </row>
    <row r="29" spans="2:17" s="460" customFormat="1" ht="21.95" customHeight="1" x14ac:dyDescent="0.45">
      <c r="B29" s="457"/>
      <c r="C29" s="459"/>
      <c r="D29" s="459"/>
      <c r="E29" s="459"/>
      <c r="F29" s="459"/>
      <c r="G29" s="459"/>
      <c r="J29" s="463"/>
      <c r="K29" s="464" t="s">
        <v>864</v>
      </c>
      <c r="L29" s="465"/>
      <c r="M29" s="465" t="s">
        <v>719</v>
      </c>
      <c r="N29" s="465"/>
      <c r="O29" s="465" t="s">
        <v>396</v>
      </c>
      <c r="Q29" s="465"/>
    </row>
    <row r="30" spans="2:17" s="460" customFormat="1" ht="21.95" customHeight="1" x14ac:dyDescent="0.45">
      <c r="B30" s="457"/>
      <c r="C30" s="459"/>
      <c r="D30" s="459"/>
      <c r="E30" s="459"/>
      <c r="F30" s="459"/>
      <c r="G30" s="459"/>
      <c r="J30" s="463"/>
      <c r="K30" s="466" t="s">
        <v>865</v>
      </c>
      <c r="L30" s="465"/>
      <c r="M30" s="467"/>
      <c r="N30" s="465"/>
      <c r="O30" s="468"/>
      <c r="Q30" s="468"/>
    </row>
    <row r="31" spans="2:17" s="460" customFormat="1" ht="21.95" customHeight="1" x14ac:dyDescent="0.45">
      <c r="C31" s="469" t="s">
        <v>720</v>
      </c>
      <c r="D31" s="469"/>
      <c r="E31" s="469"/>
      <c r="F31" s="459"/>
      <c r="G31" s="459"/>
      <c r="J31" s="470"/>
      <c r="K31" s="470"/>
      <c r="L31" s="470"/>
      <c r="M31" s="470"/>
      <c r="N31" s="470"/>
      <c r="O31" s="470"/>
      <c r="Q31" s="470"/>
    </row>
    <row r="32" spans="2:17" s="460" customFormat="1" ht="21.95" customHeight="1" x14ac:dyDescent="0.45">
      <c r="C32" s="459" t="s">
        <v>721</v>
      </c>
      <c r="D32" s="459"/>
      <c r="E32" s="459"/>
      <c r="F32" s="459"/>
      <c r="G32" s="471"/>
      <c r="J32" s="470"/>
      <c r="K32" s="472">
        <v>0</v>
      </c>
      <c r="L32" s="470"/>
      <c r="M32" s="470">
        <v>88243499.170000002</v>
      </c>
      <c r="N32" s="470"/>
      <c r="O32" s="470">
        <f>SUM(J32:M32)</f>
        <v>88243499.170000002</v>
      </c>
      <c r="Q32" s="470">
        <f>SUM(O32)</f>
        <v>88243499.170000002</v>
      </c>
    </row>
    <row r="33" spans="1:22" s="460" customFormat="1" ht="21.95" customHeight="1" x14ac:dyDescent="0.45">
      <c r="C33" s="459" t="s">
        <v>722</v>
      </c>
      <c r="D33" s="459"/>
      <c r="E33" s="459"/>
      <c r="F33" s="459"/>
      <c r="G33" s="473"/>
      <c r="J33" s="470"/>
      <c r="K33" s="472">
        <v>0</v>
      </c>
      <c r="L33" s="470"/>
      <c r="M33" s="470">
        <v>123713938.75</v>
      </c>
      <c r="N33" s="470"/>
      <c r="O33" s="470">
        <f>SUM(J33:M33)</f>
        <v>123713938.75</v>
      </c>
      <c r="Q33" s="470">
        <f>SUM(O33)</f>
        <v>123713938.75</v>
      </c>
      <c r="R33" s="459"/>
      <c r="S33" s="459"/>
      <c r="T33" s="459"/>
      <c r="U33" s="459"/>
      <c r="V33" s="459"/>
    </row>
    <row r="34" spans="1:22" s="460" customFormat="1" ht="21.95" customHeight="1" x14ac:dyDescent="0.45">
      <c r="C34" s="286" t="s">
        <v>480</v>
      </c>
      <c r="D34" s="286"/>
      <c r="E34" s="286"/>
      <c r="F34" s="459"/>
      <c r="G34" s="473"/>
      <c r="J34" s="470"/>
      <c r="K34" s="472">
        <v>0</v>
      </c>
      <c r="L34" s="470"/>
      <c r="M34" s="474">
        <v>161330.54</v>
      </c>
      <c r="N34" s="470"/>
      <c r="O34" s="470">
        <f>SUM(J34:M34)</f>
        <v>161330.54</v>
      </c>
      <c r="Q34" s="470">
        <f>SUM(O34)</f>
        <v>161330.54</v>
      </c>
      <c r="R34" s="459"/>
      <c r="S34" s="459"/>
      <c r="T34" s="459"/>
      <c r="U34" s="459"/>
      <c r="V34" s="459"/>
    </row>
    <row r="35" spans="1:22" s="460" customFormat="1" ht="21.95" customHeight="1" thickBot="1" x14ac:dyDescent="0.5">
      <c r="C35" s="469" t="s">
        <v>723</v>
      </c>
      <c r="D35" s="469"/>
      <c r="E35" s="469"/>
      <c r="F35" s="459"/>
      <c r="G35" s="459"/>
      <c r="J35" s="470"/>
      <c r="K35" s="475">
        <f>SUM(K32:K34)</f>
        <v>0</v>
      </c>
      <c r="L35" s="470"/>
      <c r="M35" s="476">
        <f>SUM(M32:M34)</f>
        <v>212118768.46000001</v>
      </c>
      <c r="N35" s="470"/>
      <c r="O35" s="476">
        <f>SUM(O32:O34)</f>
        <v>212118768.46000001</v>
      </c>
      <c r="Q35" s="476">
        <f>SUM(Q32:Q34)</f>
        <v>212118768.46000001</v>
      </c>
      <c r="R35" s="459"/>
      <c r="S35" s="459"/>
      <c r="T35" s="459"/>
      <c r="U35" s="459"/>
      <c r="V35" s="459"/>
    </row>
    <row r="36" spans="1:22" s="460" customFormat="1" ht="21.95" customHeight="1" thickTop="1" x14ac:dyDescent="0.45">
      <c r="C36" s="469" t="s">
        <v>704</v>
      </c>
      <c r="D36" s="469"/>
      <c r="E36" s="469"/>
      <c r="F36" s="459"/>
      <c r="G36" s="459"/>
      <c r="J36" s="470"/>
      <c r="K36" s="470"/>
      <c r="L36" s="470"/>
      <c r="M36" s="470"/>
      <c r="N36" s="470"/>
      <c r="O36" s="470"/>
      <c r="Q36" s="470"/>
      <c r="R36" s="459"/>
      <c r="S36" s="459"/>
      <c r="T36" s="459"/>
      <c r="U36" s="459"/>
      <c r="V36" s="459"/>
    </row>
    <row r="37" spans="1:22" s="460" customFormat="1" ht="21.95" customHeight="1" x14ac:dyDescent="0.45">
      <c r="C37" s="459" t="s">
        <v>724</v>
      </c>
      <c r="D37" s="459"/>
      <c r="E37" s="459"/>
      <c r="F37" s="459"/>
      <c r="G37" s="459"/>
      <c r="J37" s="470"/>
      <c r="K37" s="472">
        <v>0</v>
      </c>
      <c r="L37" s="470"/>
      <c r="M37" s="474">
        <v>123560553.97</v>
      </c>
      <c r="N37" s="470"/>
      <c r="O37" s="470">
        <f>SUM(J37:M37)</f>
        <v>123560553.97</v>
      </c>
      <c r="Q37" s="470">
        <f>SUM(O37)</f>
        <v>123560553.97</v>
      </c>
    </row>
    <row r="38" spans="1:22" s="460" customFormat="1" ht="21.95" customHeight="1" x14ac:dyDescent="0.45">
      <c r="A38" s="477"/>
      <c r="C38" s="459" t="s">
        <v>725</v>
      </c>
      <c r="D38" s="459"/>
      <c r="E38" s="459"/>
      <c r="F38" s="459"/>
      <c r="G38" s="459"/>
      <c r="J38" s="470"/>
      <c r="K38" s="472">
        <v>0</v>
      </c>
      <c r="L38" s="472">
        <v>0</v>
      </c>
      <c r="M38" s="470">
        <v>440642335.56</v>
      </c>
      <c r="N38" s="470">
        <v>440642335.56000006</v>
      </c>
      <c r="O38" s="470">
        <v>440642335.56</v>
      </c>
      <c r="P38" s="470"/>
      <c r="Q38" s="460">
        <v>440642335.56</v>
      </c>
      <c r="R38" s="470">
        <f>SUM(P38)</f>
        <v>0</v>
      </c>
    </row>
    <row r="39" spans="1:22" s="460" customFormat="1" ht="21.95" customHeight="1" x14ac:dyDescent="0.45">
      <c r="A39" s="477"/>
      <c r="C39" s="286" t="s">
        <v>925</v>
      </c>
      <c r="E39" s="459"/>
      <c r="G39" s="459"/>
      <c r="J39" s="470"/>
      <c r="K39" s="472"/>
      <c r="L39" s="470"/>
      <c r="M39" s="470"/>
      <c r="N39" s="470"/>
      <c r="O39" s="470"/>
      <c r="Q39" s="470"/>
    </row>
    <row r="40" spans="1:22" s="460" customFormat="1" ht="21.95" customHeight="1" x14ac:dyDescent="0.45">
      <c r="A40" s="477"/>
      <c r="C40" s="460" t="s">
        <v>937</v>
      </c>
      <c r="D40" s="478"/>
      <c r="E40" s="459"/>
      <c r="G40" s="459"/>
      <c r="J40" s="470"/>
      <c r="K40" s="472">
        <v>1352862.03</v>
      </c>
      <c r="L40" s="470"/>
      <c r="M40" s="472">
        <v>0</v>
      </c>
      <c r="N40" s="470"/>
      <c r="O40" s="470">
        <f>SUM(J40:M40)</f>
        <v>1352862.03</v>
      </c>
      <c r="Q40" s="470">
        <f>SUM(O40)</f>
        <v>1352862.03</v>
      </c>
    </row>
    <row r="41" spans="1:22" s="460" customFormat="1" ht="21.95" customHeight="1" x14ac:dyDescent="0.45">
      <c r="A41" s="477"/>
      <c r="C41" s="459" t="s">
        <v>216</v>
      </c>
      <c r="D41" s="459"/>
      <c r="E41" s="459"/>
      <c r="F41" s="459"/>
      <c r="G41" s="459"/>
      <c r="J41" s="470"/>
      <c r="K41" s="472">
        <v>0</v>
      </c>
      <c r="L41" s="470"/>
      <c r="M41" s="470">
        <v>254820979.00999999</v>
      </c>
      <c r="N41" s="470"/>
      <c r="O41" s="470">
        <f>SUM(J41:M41)</f>
        <v>254820979.00999999</v>
      </c>
      <c r="Q41" s="470">
        <f>SUM(O41)</f>
        <v>254820979.00999999</v>
      </c>
    </row>
    <row r="42" spans="1:22" s="460" customFormat="1" ht="21.95" customHeight="1" x14ac:dyDescent="0.45">
      <c r="A42" s="477"/>
      <c r="C42" s="460" t="s">
        <v>588</v>
      </c>
      <c r="F42" s="459"/>
      <c r="G42" s="459"/>
      <c r="J42" s="470"/>
      <c r="K42" s="472">
        <v>0</v>
      </c>
      <c r="L42" s="470"/>
      <c r="M42" s="470">
        <v>471182125.98000002</v>
      </c>
      <c r="N42" s="470"/>
      <c r="O42" s="470">
        <f>SUM(J42:M42)</f>
        <v>471182125.98000002</v>
      </c>
      <c r="Q42" s="470">
        <f>SUM(O42)</f>
        <v>471182125.98000002</v>
      </c>
    </row>
    <row r="43" spans="1:22" s="460" customFormat="1" ht="21.95" customHeight="1" x14ac:dyDescent="0.45">
      <c r="A43" s="477"/>
      <c r="C43" s="432" t="s">
        <v>926</v>
      </c>
      <c r="F43" s="459"/>
      <c r="G43" s="459"/>
      <c r="J43" s="470"/>
      <c r="K43" s="472"/>
      <c r="L43" s="470"/>
      <c r="M43" s="470"/>
      <c r="N43" s="470"/>
      <c r="O43" s="470"/>
      <c r="Q43" s="470"/>
    </row>
    <row r="44" spans="1:22" s="460" customFormat="1" ht="21.95" customHeight="1" x14ac:dyDescent="0.45">
      <c r="A44" s="477"/>
      <c r="C44" s="460" t="s">
        <v>937</v>
      </c>
      <c r="D44" s="478"/>
      <c r="F44" s="459"/>
      <c r="G44" s="459"/>
      <c r="J44" s="470"/>
      <c r="K44" s="472">
        <v>2345193.6900000004</v>
      </c>
      <c r="L44" s="470"/>
      <c r="M44" s="472">
        <v>0</v>
      </c>
      <c r="N44" s="470"/>
      <c r="O44" s="470">
        <f>SUM(J44:M44)</f>
        <v>2345193.6900000004</v>
      </c>
      <c r="Q44" s="470">
        <f>SUM(O44)</f>
        <v>2345193.6900000004</v>
      </c>
    </row>
    <row r="45" spans="1:22" s="460" customFormat="1" ht="21.95" customHeight="1" thickBot="1" x14ac:dyDescent="0.5">
      <c r="A45" s="477"/>
      <c r="C45" s="469" t="s">
        <v>726</v>
      </c>
      <c r="D45" s="469"/>
      <c r="E45" s="469"/>
      <c r="F45" s="459"/>
      <c r="G45" s="459"/>
      <c r="J45" s="470"/>
      <c r="K45" s="475">
        <f>SUM(K37:K44)</f>
        <v>3698055.7200000007</v>
      </c>
      <c r="L45" s="470"/>
      <c r="M45" s="475">
        <f>SUM(M37:M44)</f>
        <v>1290205994.52</v>
      </c>
      <c r="N45" s="470"/>
      <c r="O45" s="475">
        <f>SUM(O37:O44)</f>
        <v>1293904050.24</v>
      </c>
      <c r="Q45" s="475">
        <f>SUM(Q37:Q44)</f>
        <v>1293904050.24</v>
      </c>
    </row>
    <row r="46" spans="1:22" s="460" customFormat="1" ht="21.95" customHeight="1" thickTop="1" x14ac:dyDescent="0.45">
      <c r="A46" s="477"/>
      <c r="C46" s="469"/>
      <c r="D46" s="469"/>
      <c r="E46" s="469"/>
      <c r="F46" s="459"/>
      <c r="G46" s="459"/>
      <c r="J46" s="470"/>
      <c r="K46" s="479"/>
      <c r="L46" s="470"/>
      <c r="M46" s="479"/>
      <c r="N46" s="470"/>
      <c r="O46" s="479"/>
      <c r="Q46" s="479"/>
    </row>
    <row r="47" spans="1:22" ht="33" customHeight="1" x14ac:dyDescent="0.45">
      <c r="B47" s="592" t="s">
        <v>943</v>
      </c>
      <c r="C47" s="592"/>
      <c r="D47" s="592"/>
      <c r="E47" s="592"/>
      <c r="F47" s="592"/>
      <c r="G47" s="592"/>
      <c r="H47" s="592"/>
      <c r="I47" s="592"/>
      <c r="J47" s="592"/>
      <c r="K47" s="592"/>
      <c r="L47" s="592"/>
      <c r="M47" s="592"/>
      <c r="N47" s="592"/>
      <c r="O47" s="592"/>
      <c r="P47" s="592"/>
      <c r="Q47" s="592"/>
    </row>
    <row r="48" spans="1:22" ht="33" customHeight="1" x14ac:dyDescent="0.45">
      <c r="B48" s="427"/>
      <c r="C48" s="428"/>
      <c r="E48" s="428"/>
      <c r="K48" s="429"/>
      <c r="L48" s="429"/>
      <c r="M48" s="429"/>
      <c r="N48" s="429"/>
      <c r="O48" s="429"/>
      <c r="Q48" s="430"/>
    </row>
    <row r="49" spans="2:17" s="434" customFormat="1" ht="33" customHeight="1" x14ac:dyDescent="0.45">
      <c r="C49" s="437"/>
      <c r="K49" s="439"/>
      <c r="L49" s="439"/>
      <c r="M49" s="439"/>
      <c r="N49" s="439"/>
      <c r="O49" s="439"/>
      <c r="P49" s="439"/>
      <c r="Q49" s="440" t="s">
        <v>716</v>
      </c>
    </row>
    <row r="50" spans="2:17" s="434" customFormat="1" ht="33" customHeight="1" x14ac:dyDescent="0.45">
      <c r="C50" s="441"/>
      <c r="K50" s="590" t="s">
        <v>1044</v>
      </c>
      <c r="L50" s="590"/>
      <c r="M50" s="590"/>
      <c r="N50" s="590"/>
      <c r="O50" s="590"/>
      <c r="P50" s="590"/>
      <c r="Q50" s="590"/>
    </row>
    <row r="51" spans="2:17" s="434" customFormat="1" ht="33" customHeight="1" x14ac:dyDescent="0.45">
      <c r="C51" s="441"/>
      <c r="K51" s="591" t="s">
        <v>717</v>
      </c>
      <c r="L51" s="591"/>
      <c r="M51" s="591"/>
      <c r="N51" s="591"/>
      <c r="O51" s="591"/>
      <c r="P51" s="439"/>
      <c r="Q51" s="442" t="s">
        <v>718</v>
      </c>
    </row>
    <row r="52" spans="2:17" s="434" customFormat="1" ht="33" customHeight="1" x14ac:dyDescent="0.45">
      <c r="K52" s="443" t="s">
        <v>864</v>
      </c>
      <c r="L52" s="444"/>
      <c r="M52" s="445" t="s">
        <v>719</v>
      </c>
      <c r="N52" s="445"/>
      <c r="O52" s="445" t="s">
        <v>396</v>
      </c>
      <c r="P52" s="445"/>
      <c r="Q52" s="445"/>
    </row>
    <row r="53" spans="2:17" s="434" customFormat="1" ht="33" customHeight="1" x14ac:dyDescent="0.45">
      <c r="K53" s="446" t="s">
        <v>865</v>
      </c>
      <c r="L53" s="444"/>
      <c r="M53" s="446"/>
      <c r="N53" s="445"/>
      <c r="O53" s="447"/>
      <c r="P53" s="445"/>
      <c r="Q53" s="447"/>
    </row>
    <row r="54" spans="2:17" s="434" customFormat="1" ht="33" customHeight="1" x14ac:dyDescent="0.45">
      <c r="B54" s="435"/>
      <c r="C54" s="448" t="s">
        <v>720</v>
      </c>
      <c r="E54" s="438"/>
      <c r="H54" s="436"/>
      <c r="I54" s="436"/>
      <c r="J54" s="436"/>
      <c r="K54" s="439"/>
      <c r="L54" s="439"/>
      <c r="M54" s="439"/>
      <c r="N54" s="439"/>
      <c r="O54" s="439"/>
      <c r="P54" s="439"/>
      <c r="Q54" s="439"/>
    </row>
    <row r="55" spans="2:17" s="434" customFormat="1" ht="33" customHeight="1" x14ac:dyDescent="0.45">
      <c r="B55" s="435"/>
      <c r="C55" s="434" t="s">
        <v>721</v>
      </c>
      <c r="E55" s="436"/>
      <c r="F55" s="436"/>
      <c r="G55" s="436"/>
      <c r="H55" s="436"/>
      <c r="I55" s="436"/>
      <c r="J55" s="436"/>
      <c r="K55" s="449">
        <v>0</v>
      </c>
      <c r="L55" s="439"/>
      <c r="M55" s="439">
        <v>192309355.18000001</v>
      </c>
      <c r="N55" s="439"/>
      <c r="O55" s="439">
        <f>SUM(K55:M55)</f>
        <v>192309355.18000001</v>
      </c>
      <c r="P55" s="439"/>
      <c r="Q55" s="439">
        <f>SUM(O55)</f>
        <v>192309355.18000001</v>
      </c>
    </row>
    <row r="56" spans="2:17" s="434" customFormat="1" ht="33" customHeight="1" x14ac:dyDescent="0.45">
      <c r="B56" s="435"/>
      <c r="C56" s="434" t="s">
        <v>398</v>
      </c>
      <c r="E56" s="438"/>
      <c r="F56" s="436"/>
      <c r="G56" s="436"/>
      <c r="H56" s="436"/>
      <c r="I56" s="436"/>
      <c r="J56" s="436"/>
      <c r="K56" s="449">
        <v>0</v>
      </c>
      <c r="L56" s="439"/>
      <c r="M56" s="439">
        <v>70213512.409999996</v>
      </c>
      <c r="N56" s="439"/>
      <c r="O56" s="439">
        <f>SUM(K56:M56)</f>
        <v>70213512.409999996</v>
      </c>
      <c r="P56" s="439"/>
      <c r="Q56" s="439">
        <f>SUM(O56)</f>
        <v>70213512.409999996</v>
      </c>
    </row>
    <row r="57" spans="2:17" s="434" customFormat="1" ht="33" customHeight="1" x14ac:dyDescent="0.45">
      <c r="B57" s="435"/>
      <c r="C57" s="450" t="s">
        <v>728</v>
      </c>
      <c r="E57" s="438"/>
      <c r="F57" s="436"/>
      <c r="G57" s="436"/>
      <c r="H57" s="436"/>
      <c r="I57" s="436"/>
      <c r="J57" s="436"/>
      <c r="K57" s="449">
        <v>0</v>
      </c>
      <c r="L57" s="439"/>
      <c r="M57" s="451">
        <v>74352828.950000003</v>
      </c>
      <c r="N57" s="439"/>
      <c r="O57" s="439">
        <f>SUM(K57:M57)</f>
        <v>74352828.950000003</v>
      </c>
      <c r="P57" s="439"/>
      <c r="Q57" s="439">
        <f>SUM(O57)</f>
        <v>74352828.950000003</v>
      </c>
    </row>
    <row r="58" spans="2:17" s="434" customFormat="1" ht="33" customHeight="1" x14ac:dyDescent="0.45">
      <c r="B58" s="435"/>
      <c r="C58" s="450" t="s">
        <v>969</v>
      </c>
      <c r="E58" s="438"/>
      <c r="F58" s="436"/>
      <c r="G58" s="436"/>
      <c r="H58" s="436"/>
      <c r="I58" s="436"/>
      <c r="J58" s="436"/>
      <c r="K58" s="449"/>
      <c r="L58" s="439"/>
      <c r="M58" s="451"/>
      <c r="N58" s="439"/>
      <c r="O58" s="439"/>
      <c r="P58" s="439"/>
      <c r="Q58" s="439"/>
    </row>
    <row r="59" spans="2:17" s="434" customFormat="1" ht="33" customHeight="1" x14ac:dyDescent="0.45">
      <c r="B59" s="435"/>
      <c r="C59" s="432" t="s">
        <v>936</v>
      </c>
      <c r="E59" s="438"/>
      <c r="F59" s="436"/>
      <c r="G59" s="436"/>
      <c r="H59" s="436"/>
      <c r="I59" s="436"/>
      <c r="J59" s="436"/>
      <c r="K59" s="449">
        <v>1134859.32</v>
      </c>
      <c r="L59" s="439"/>
      <c r="M59" s="451">
        <v>0</v>
      </c>
      <c r="N59" s="439"/>
      <c r="O59" s="439">
        <f>SUM(K59:M59)</f>
        <v>1134859.32</v>
      </c>
      <c r="P59" s="439"/>
      <c r="Q59" s="439">
        <f>SUM(O59)</f>
        <v>1134859.32</v>
      </c>
    </row>
    <row r="60" spans="2:17" s="434" customFormat="1" ht="33" customHeight="1" x14ac:dyDescent="0.45">
      <c r="B60" s="435"/>
      <c r="C60" s="450" t="s">
        <v>480</v>
      </c>
      <c r="E60" s="438"/>
      <c r="F60" s="436"/>
      <c r="G60" s="436"/>
      <c r="H60" s="436"/>
      <c r="I60" s="436"/>
      <c r="J60" s="436"/>
      <c r="K60" s="449">
        <v>0</v>
      </c>
      <c r="L60" s="439"/>
      <c r="M60" s="452">
        <v>161894.41</v>
      </c>
      <c r="N60" s="439"/>
      <c r="O60" s="439">
        <f>SUM(K60:M60)</f>
        <v>161894.41</v>
      </c>
      <c r="P60" s="439"/>
      <c r="Q60" s="439">
        <f>SUM(O60)</f>
        <v>161894.41</v>
      </c>
    </row>
    <row r="61" spans="2:17" s="434" customFormat="1" ht="33" customHeight="1" x14ac:dyDescent="0.45">
      <c r="B61" s="435"/>
      <c r="C61" s="450" t="s">
        <v>970</v>
      </c>
      <c r="E61" s="438"/>
      <c r="F61" s="436"/>
      <c r="G61" s="436"/>
      <c r="H61" s="436"/>
      <c r="I61" s="436"/>
      <c r="J61" s="436"/>
      <c r="K61" s="449"/>
      <c r="L61" s="439"/>
      <c r="M61" s="451"/>
      <c r="N61" s="439"/>
      <c r="O61" s="439"/>
      <c r="P61" s="439"/>
      <c r="Q61" s="439"/>
    </row>
    <row r="62" spans="2:17" s="434" customFormat="1" ht="33" customHeight="1" x14ac:dyDescent="0.45">
      <c r="B62" s="435"/>
      <c r="C62" s="432" t="s">
        <v>936</v>
      </c>
      <c r="E62" s="438"/>
      <c r="F62" s="436"/>
      <c r="G62" s="436"/>
      <c r="H62" s="436"/>
      <c r="I62" s="436"/>
      <c r="J62" s="436"/>
      <c r="K62" s="449">
        <v>2012072.34</v>
      </c>
      <c r="L62" s="439"/>
      <c r="M62" s="451">
        <v>0</v>
      </c>
      <c r="N62" s="439"/>
      <c r="O62" s="439">
        <f>SUM(K62:M62)</f>
        <v>2012072.34</v>
      </c>
      <c r="P62" s="439"/>
      <c r="Q62" s="439">
        <f>SUM(O62)</f>
        <v>2012072.34</v>
      </c>
    </row>
    <row r="63" spans="2:17" s="434" customFormat="1" ht="33" customHeight="1" thickBot="1" x14ac:dyDescent="0.5">
      <c r="C63" s="448" t="s">
        <v>723</v>
      </c>
      <c r="K63" s="453">
        <f>SUM(K55:K62)</f>
        <v>3146931.66</v>
      </c>
      <c r="L63" s="439"/>
      <c r="M63" s="453">
        <f>SUM(M55:M62)</f>
        <v>337037590.95000005</v>
      </c>
      <c r="N63" s="439"/>
      <c r="O63" s="453">
        <f>SUM(O55:O62)</f>
        <v>340184522.61000001</v>
      </c>
      <c r="P63" s="439"/>
      <c r="Q63" s="453">
        <f>SUM(Q55:Q62)</f>
        <v>340184522.61000001</v>
      </c>
    </row>
    <row r="64" spans="2:17" s="434" customFormat="1" ht="33" customHeight="1" thickTop="1" x14ac:dyDescent="0.45">
      <c r="C64" s="448" t="s">
        <v>704</v>
      </c>
      <c r="K64" s="439"/>
      <c r="L64" s="439"/>
      <c r="M64" s="439"/>
      <c r="N64" s="439"/>
      <c r="O64" s="439"/>
      <c r="P64" s="439"/>
      <c r="Q64" s="439"/>
    </row>
    <row r="65" spans="2:17" s="434" customFormat="1" ht="33" customHeight="1" x14ac:dyDescent="0.45">
      <c r="C65" s="454" t="s">
        <v>508</v>
      </c>
      <c r="K65" s="449">
        <v>0</v>
      </c>
      <c r="L65" s="439"/>
      <c r="M65" s="455">
        <v>99527707.819999993</v>
      </c>
      <c r="N65" s="439"/>
      <c r="O65" s="439">
        <f>SUM(K65:M65)</f>
        <v>99527707.819999993</v>
      </c>
      <c r="P65" s="439"/>
      <c r="Q65" s="439">
        <f>SUM(O65)</f>
        <v>99527707.819999993</v>
      </c>
    </row>
    <row r="66" spans="2:17" s="434" customFormat="1" ht="33" customHeight="1" x14ac:dyDescent="0.45">
      <c r="C66" s="434" t="s">
        <v>788</v>
      </c>
      <c r="K66" s="449">
        <v>0</v>
      </c>
      <c r="L66" s="439"/>
      <c r="M66" s="452">
        <v>81534916.219999999</v>
      </c>
      <c r="N66" s="439"/>
      <c r="O66" s="439">
        <f>SUM(K66:M66)</f>
        <v>81534916.219999999</v>
      </c>
      <c r="P66" s="439"/>
      <c r="Q66" s="439">
        <f>SUM(O66)</f>
        <v>81534916.219999999</v>
      </c>
    </row>
    <row r="67" spans="2:17" s="434" customFormat="1" ht="33" customHeight="1" x14ac:dyDescent="0.45">
      <c r="C67" s="434" t="s">
        <v>862</v>
      </c>
      <c r="K67" s="452"/>
      <c r="L67" s="439"/>
      <c r="M67" s="449"/>
      <c r="N67" s="439"/>
      <c r="O67" s="439"/>
      <c r="P67" s="439"/>
      <c r="Q67" s="439"/>
    </row>
    <row r="68" spans="2:17" s="434" customFormat="1" ht="33" customHeight="1" x14ac:dyDescent="0.45">
      <c r="D68" s="434" t="s">
        <v>863</v>
      </c>
      <c r="K68" s="449">
        <v>0</v>
      </c>
      <c r="L68" s="439"/>
      <c r="M68" s="439">
        <v>285671131.87</v>
      </c>
      <c r="N68" s="439"/>
      <c r="O68" s="439">
        <f>SUM(K68:M68)</f>
        <v>285671131.87</v>
      </c>
      <c r="P68" s="439"/>
      <c r="Q68" s="439">
        <f>SUM(O68)</f>
        <v>285671131.87</v>
      </c>
    </row>
    <row r="69" spans="2:17" s="434" customFormat="1" ht="33" customHeight="1" x14ac:dyDescent="0.45">
      <c r="C69" s="434" t="s">
        <v>216</v>
      </c>
      <c r="K69" s="449">
        <v>0</v>
      </c>
      <c r="L69" s="439"/>
      <c r="M69" s="439">
        <v>5516882.3399999999</v>
      </c>
      <c r="N69" s="439"/>
      <c r="O69" s="439">
        <f>SUM(K69:M69)</f>
        <v>5516882.3399999999</v>
      </c>
      <c r="P69" s="439"/>
      <c r="Q69" s="439">
        <f>SUM(O69)</f>
        <v>5516882.3399999999</v>
      </c>
    </row>
    <row r="70" spans="2:17" s="434" customFormat="1" ht="33" customHeight="1" x14ac:dyDescent="0.45">
      <c r="C70" s="432" t="s">
        <v>588</v>
      </c>
      <c r="K70" s="449">
        <v>0</v>
      </c>
      <c r="L70" s="439"/>
      <c r="M70" s="439">
        <v>395611970.39999998</v>
      </c>
      <c r="N70" s="439"/>
      <c r="O70" s="439">
        <f t="shared" ref="O70" si="2">SUM(K70:M70)</f>
        <v>395611970.39999998</v>
      </c>
      <c r="P70" s="439"/>
      <c r="Q70" s="439">
        <f>SUM(O70)</f>
        <v>395611970.39999998</v>
      </c>
    </row>
    <row r="71" spans="2:17" s="434" customFormat="1" ht="33" customHeight="1" thickBot="1" x14ac:dyDescent="0.5">
      <c r="C71" s="448" t="s">
        <v>726</v>
      </c>
      <c r="K71" s="453">
        <f>SUM(K65:K70)</f>
        <v>0</v>
      </c>
      <c r="L71" s="439"/>
      <c r="M71" s="456">
        <f>SUM(M65:M70)</f>
        <v>867862608.64999986</v>
      </c>
      <c r="N71" s="439"/>
      <c r="O71" s="456">
        <f>SUM(O65:O70)</f>
        <v>867862608.64999986</v>
      </c>
      <c r="P71" s="439"/>
      <c r="Q71" s="456">
        <f>SUM(Q65:Q70)</f>
        <v>867862608.64999986</v>
      </c>
    </row>
    <row r="72" spans="2:17" ht="30" customHeight="1" thickTop="1" x14ac:dyDescent="0.45">
      <c r="K72" s="480"/>
      <c r="L72" s="480"/>
      <c r="M72" s="481"/>
      <c r="N72" s="481"/>
      <c r="O72" s="480"/>
      <c r="P72" s="480"/>
      <c r="Q72" s="480"/>
    </row>
    <row r="73" spans="2:17" ht="30" customHeight="1" x14ac:dyDescent="0.45">
      <c r="K73" s="480"/>
      <c r="L73" s="480"/>
      <c r="M73" s="481"/>
      <c r="N73" s="481"/>
      <c r="O73" s="480"/>
      <c r="P73" s="480"/>
      <c r="Q73" s="480"/>
    </row>
    <row r="74" spans="2:17" ht="30" customHeight="1" x14ac:dyDescent="0.45">
      <c r="K74" s="480"/>
      <c r="L74" s="480"/>
      <c r="M74" s="481"/>
      <c r="N74" s="481"/>
      <c r="O74" s="480"/>
      <c r="P74" s="480"/>
      <c r="Q74" s="480"/>
    </row>
    <row r="75" spans="2:17" ht="30" customHeight="1" x14ac:dyDescent="0.45">
      <c r="K75" s="480"/>
      <c r="L75" s="480"/>
      <c r="M75" s="481"/>
      <c r="N75" s="481"/>
      <c r="O75" s="480"/>
      <c r="P75" s="480"/>
      <c r="Q75" s="480"/>
    </row>
    <row r="76" spans="2:17" ht="30" customHeight="1" x14ac:dyDescent="0.45">
      <c r="K76" s="480"/>
      <c r="L76" s="480"/>
      <c r="M76" s="481"/>
      <c r="N76" s="481"/>
      <c r="O76" s="480"/>
      <c r="P76" s="480"/>
      <c r="Q76" s="480"/>
    </row>
    <row r="77" spans="2:17" ht="30" customHeight="1" x14ac:dyDescent="0.45">
      <c r="K77" s="480"/>
      <c r="L77" s="480"/>
      <c r="M77" s="481"/>
      <c r="N77" s="481"/>
      <c r="O77" s="480"/>
      <c r="P77" s="480"/>
      <c r="Q77" s="480"/>
    </row>
    <row r="78" spans="2:17" ht="27.95" customHeight="1" x14ac:dyDescent="0.45">
      <c r="B78" s="592" t="s">
        <v>971</v>
      </c>
      <c r="C78" s="592"/>
      <c r="D78" s="592"/>
      <c r="E78" s="592"/>
      <c r="F78" s="592"/>
      <c r="G78" s="592"/>
      <c r="H78" s="592"/>
      <c r="I78" s="592"/>
      <c r="J78" s="592"/>
      <c r="K78" s="592"/>
      <c r="L78" s="592"/>
      <c r="M78" s="592"/>
      <c r="N78" s="592"/>
      <c r="O78" s="592"/>
      <c r="P78" s="592"/>
      <c r="Q78" s="592"/>
    </row>
    <row r="79" spans="2:17" ht="27.95" customHeight="1" x14ac:dyDescent="0.45">
      <c r="B79" s="427"/>
      <c r="C79" s="428"/>
      <c r="E79" s="428"/>
      <c r="K79" s="429"/>
      <c r="L79" s="429"/>
      <c r="M79" s="429"/>
      <c r="N79" s="429"/>
      <c r="O79" s="429"/>
      <c r="Q79" s="430"/>
    </row>
    <row r="80" spans="2:17" ht="27.95" customHeight="1" x14ac:dyDescent="0.45">
      <c r="C80" s="482"/>
      <c r="K80" s="480"/>
      <c r="L80" s="480"/>
      <c r="M80" s="480"/>
      <c r="N80" s="480"/>
      <c r="O80" s="480"/>
      <c r="P80" s="480"/>
      <c r="Q80" s="483" t="s">
        <v>716</v>
      </c>
    </row>
    <row r="81" spans="1:17" s="484" customFormat="1" ht="27.95" customHeight="1" x14ac:dyDescent="0.45">
      <c r="B81" s="485"/>
      <c r="C81" s="486"/>
      <c r="D81" s="486"/>
      <c r="E81" s="486"/>
      <c r="F81" s="486"/>
      <c r="G81" s="486"/>
      <c r="J81" s="487"/>
      <c r="K81" s="594" t="s">
        <v>878</v>
      </c>
      <c r="L81" s="594"/>
      <c r="M81" s="594"/>
      <c r="N81" s="594"/>
      <c r="O81" s="594"/>
      <c r="P81" s="594"/>
      <c r="Q81" s="594"/>
    </row>
    <row r="82" spans="1:17" s="484" customFormat="1" ht="27.95" customHeight="1" x14ac:dyDescent="0.45">
      <c r="B82" s="485"/>
      <c r="C82" s="486"/>
      <c r="D82" s="486"/>
      <c r="E82" s="486"/>
      <c r="F82" s="486"/>
      <c r="G82" s="486"/>
      <c r="J82" s="487"/>
      <c r="K82" s="593" t="s">
        <v>717</v>
      </c>
      <c r="L82" s="593"/>
      <c r="M82" s="593"/>
      <c r="N82" s="593"/>
      <c r="O82" s="593"/>
      <c r="Q82" s="488" t="s">
        <v>718</v>
      </c>
    </row>
    <row r="83" spans="1:17" s="484" customFormat="1" ht="27.95" customHeight="1" x14ac:dyDescent="0.45">
      <c r="B83" s="489"/>
      <c r="C83" s="486"/>
      <c r="D83" s="486"/>
      <c r="E83" s="486"/>
      <c r="F83" s="486"/>
      <c r="G83" s="486"/>
      <c r="J83" s="490"/>
      <c r="K83" s="443" t="s">
        <v>864</v>
      </c>
      <c r="L83" s="444"/>
      <c r="M83" s="445" t="s">
        <v>719</v>
      </c>
      <c r="N83" s="445"/>
      <c r="O83" s="445" t="s">
        <v>396</v>
      </c>
    </row>
    <row r="84" spans="1:17" s="484" customFormat="1" ht="27.95" customHeight="1" x14ac:dyDescent="0.45">
      <c r="B84" s="489"/>
      <c r="C84" s="486"/>
      <c r="D84" s="486"/>
      <c r="E84" s="486"/>
      <c r="F84" s="486"/>
      <c r="G84" s="486"/>
      <c r="J84" s="490"/>
      <c r="K84" s="446" t="s">
        <v>865</v>
      </c>
      <c r="L84" s="444"/>
      <c r="M84" s="446"/>
      <c r="N84" s="445"/>
      <c r="O84" s="447"/>
    </row>
    <row r="85" spans="1:17" s="484" customFormat="1" ht="27.95" customHeight="1" x14ac:dyDescent="0.45">
      <c r="B85" s="491" t="s">
        <v>720</v>
      </c>
      <c r="C85" s="486"/>
      <c r="D85" s="486"/>
      <c r="E85" s="486"/>
      <c r="F85" s="486"/>
      <c r="G85" s="486"/>
      <c r="H85" s="492"/>
      <c r="I85" s="492"/>
      <c r="J85" s="492"/>
      <c r="K85" s="492"/>
      <c r="L85" s="492"/>
      <c r="M85" s="492"/>
      <c r="N85" s="492"/>
      <c r="O85" s="492"/>
    </row>
    <row r="86" spans="1:17" s="484" customFormat="1" ht="27.95" customHeight="1" x14ac:dyDescent="0.45">
      <c r="B86" s="489" t="s">
        <v>721</v>
      </c>
      <c r="C86" s="486"/>
      <c r="D86" s="493"/>
      <c r="E86" s="493"/>
      <c r="F86" s="493"/>
      <c r="G86" s="493"/>
      <c r="J86" s="492"/>
      <c r="K86" s="494">
        <v>0</v>
      </c>
      <c r="M86" s="492">
        <v>62285820.409999996</v>
      </c>
      <c r="N86" s="492"/>
      <c r="O86" s="492">
        <f>SUM(J86:M86)</f>
        <v>62285820.409999996</v>
      </c>
      <c r="P86" s="492"/>
      <c r="Q86" s="492">
        <f>SUM(O86)</f>
        <v>62285820.409999996</v>
      </c>
    </row>
    <row r="87" spans="1:17" s="484" customFormat="1" ht="27.95" customHeight="1" x14ac:dyDescent="0.45">
      <c r="B87" s="489" t="s">
        <v>398</v>
      </c>
      <c r="C87" s="486"/>
      <c r="D87" s="495"/>
      <c r="E87" s="493"/>
      <c r="F87" s="493"/>
      <c r="G87" s="493"/>
      <c r="J87" s="492"/>
      <c r="K87" s="494">
        <v>0</v>
      </c>
      <c r="M87" s="492">
        <v>65036571.030000001</v>
      </c>
      <c r="N87" s="492"/>
      <c r="O87" s="492">
        <f>SUM(J87:M87)</f>
        <v>65036571.030000001</v>
      </c>
      <c r="P87" s="492"/>
      <c r="Q87" s="492">
        <f>SUM(O87)</f>
        <v>65036571.030000001</v>
      </c>
    </row>
    <row r="88" spans="1:17" s="484" customFormat="1" ht="27.95" customHeight="1" x14ac:dyDescent="0.45">
      <c r="B88" s="253" t="s">
        <v>728</v>
      </c>
      <c r="C88" s="486"/>
      <c r="D88" s="495"/>
      <c r="E88" s="493"/>
      <c r="F88" s="493"/>
      <c r="G88" s="493"/>
      <c r="J88" s="492"/>
      <c r="K88" s="494">
        <v>0</v>
      </c>
      <c r="M88" s="496">
        <v>74370000.099999994</v>
      </c>
      <c r="N88" s="492"/>
      <c r="O88" s="492">
        <f>SUM(J88:M88)</f>
        <v>74370000.099999994</v>
      </c>
      <c r="P88" s="492"/>
      <c r="Q88" s="492">
        <f>SUM(O88)</f>
        <v>74370000.099999994</v>
      </c>
    </row>
    <row r="89" spans="1:17" s="484" customFormat="1" ht="27.95" customHeight="1" x14ac:dyDescent="0.45">
      <c r="B89" s="253" t="s">
        <v>480</v>
      </c>
      <c r="C89" s="486"/>
      <c r="D89" s="495"/>
      <c r="E89" s="493"/>
      <c r="F89" s="493"/>
      <c r="G89" s="493"/>
      <c r="J89" s="492"/>
      <c r="K89" s="494">
        <v>0</v>
      </c>
      <c r="M89" s="497">
        <v>161330.54</v>
      </c>
      <c r="N89" s="492"/>
      <c r="O89" s="492">
        <f>SUM(J89:M89)</f>
        <v>161330.54</v>
      </c>
      <c r="P89" s="492"/>
      <c r="Q89" s="492">
        <f>SUM(O89)</f>
        <v>161330.54</v>
      </c>
    </row>
    <row r="90" spans="1:17" s="484" customFormat="1" ht="27.95" customHeight="1" thickBot="1" x14ac:dyDescent="0.5">
      <c r="B90" s="491" t="s">
        <v>723</v>
      </c>
      <c r="C90" s="486"/>
      <c r="D90" s="486"/>
      <c r="E90" s="486"/>
      <c r="F90" s="486"/>
      <c r="G90" s="486"/>
      <c r="J90" s="492"/>
      <c r="K90" s="498">
        <f>SUM(K86:K89)</f>
        <v>0</v>
      </c>
      <c r="M90" s="499">
        <f>SUM(M86:M89)</f>
        <v>201853722.07999998</v>
      </c>
      <c r="N90" s="492"/>
      <c r="O90" s="499">
        <f>SUM(O86:O89)</f>
        <v>201853722.07999998</v>
      </c>
      <c r="P90" s="492"/>
      <c r="Q90" s="499">
        <f>SUM(Q86:Q89)</f>
        <v>201853722.07999998</v>
      </c>
    </row>
    <row r="91" spans="1:17" s="484" customFormat="1" ht="27.95" customHeight="1" thickTop="1" x14ac:dyDescent="0.45">
      <c r="B91" s="491" t="s">
        <v>704</v>
      </c>
      <c r="C91" s="486"/>
      <c r="D91" s="486"/>
      <c r="E91" s="486"/>
      <c r="F91" s="486"/>
      <c r="G91" s="486"/>
      <c r="J91" s="492"/>
      <c r="K91" s="492"/>
      <c r="M91" s="492"/>
      <c r="N91" s="492"/>
      <c r="O91" s="492"/>
      <c r="P91" s="492"/>
      <c r="Q91" s="492"/>
    </row>
    <row r="92" spans="1:17" s="484" customFormat="1" ht="27.95" customHeight="1" x14ac:dyDescent="0.45">
      <c r="B92" s="489" t="s">
        <v>788</v>
      </c>
      <c r="C92" s="486"/>
      <c r="D92" s="486"/>
      <c r="E92" s="486"/>
      <c r="F92" s="486"/>
      <c r="G92" s="486"/>
      <c r="J92" s="492"/>
      <c r="K92" s="494">
        <v>0</v>
      </c>
      <c r="M92" s="497">
        <v>89309388.510000005</v>
      </c>
      <c r="N92" s="492"/>
      <c r="O92" s="492">
        <f>SUM(J92:M92)</f>
        <v>89309388.510000005</v>
      </c>
      <c r="P92" s="492"/>
      <c r="Q92" s="492">
        <f>SUM(O92)</f>
        <v>89309388.510000005</v>
      </c>
    </row>
    <row r="93" spans="1:17" s="484" customFormat="1" ht="27.95" customHeight="1" x14ac:dyDescent="0.45">
      <c r="B93" s="489" t="s">
        <v>725</v>
      </c>
      <c r="C93" s="486"/>
      <c r="D93" s="486"/>
      <c r="E93" s="486"/>
      <c r="F93" s="486"/>
      <c r="G93" s="486"/>
      <c r="J93" s="492"/>
      <c r="K93" s="494">
        <v>0</v>
      </c>
      <c r="M93" s="492">
        <v>271808852.85000002</v>
      </c>
      <c r="N93" s="492"/>
      <c r="O93" s="492">
        <f>SUM(J93:M93)</f>
        <v>271808852.85000002</v>
      </c>
      <c r="P93" s="492"/>
      <c r="Q93" s="492">
        <f>SUM(O93)</f>
        <v>271808852.85000002</v>
      </c>
    </row>
    <row r="94" spans="1:17" s="484" customFormat="1" ht="27.95" customHeight="1" x14ac:dyDescent="0.45">
      <c r="B94" s="403" t="s">
        <v>925</v>
      </c>
      <c r="C94" s="486"/>
      <c r="D94" s="486"/>
      <c r="E94" s="486"/>
      <c r="F94" s="486"/>
      <c r="G94" s="486"/>
      <c r="J94" s="492"/>
      <c r="K94" s="494"/>
      <c r="M94" s="492"/>
      <c r="N94" s="492"/>
      <c r="O94" s="492"/>
      <c r="P94" s="492"/>
      <c r="Q94" s="492"/>
    </row>
    <row r="95" spans="1:17" s="484" customFormat="1" ht="27.95" customHeight="1" x14ac:dyDescent="0.45">
      <c r="A95" s="500"/>
      <c r="B95" s="537" t="s">
        <v>937</v>
      </c>
      <c r="C95" s="501"/>
      <c r="E95" s="486"/>
      <c r="G95" s="486"/>
      <c r="J95" s="492"/>
      <c r="K95" s="494">
        <v>1352862.03</v>
      </c>
      <c r="M95" s="494">
        <v>0</v>
      </c>
      <c r="N95" s="492"/>
      <c r="O95" s="492">
        <f>SUM(J95:M95)</f>
        <v>1352862.03</v>
      </c>
      <c r="P95" s="492"/>
      <c r="Q95" s="492">
        <f>SUM(O95)</f>
        <v>1352862.03</v>
      </c>
    </row>
    <row r="96" spans="1:17" s="484" customFormat="1" ht="27.95" customHeight="1" x14ac:dyDescent="0.45">
      <c r="B96" s="484" t="s">
        <v>588</v>
      </c>
      <c r="C96" s="486"/>
      <c r="D96" s="486"/>
      <c r="E96" s="486"/>
      <c r="F96" s="486"/>
      <c r="G96" s="486"/>
      <c r="J96" s="492"/>
      <c r="K96" s="494">
        <v>0</v>
      </c>
      <c r="M96" s="492">
        <v>471182125.98000002</v>
      </c>
      <c r="N96" s="492"/>
      <c r="O96" s="492">
        <f>SUM(J96:M96)</f>
        <v>471182125.98000002</v>
      </c>
      <c r="P96" s="492"/>
      <c r="Q96" s="492">
        <f>SUM(O96)</f>
        <v>471182125.98000002</v>
      </c>
    </row>
    <row r="97" spans="1:17" s="484" customFormat="1" ht="27.95" customHeight="1" x14ac:dyDescent="0.45">
      <c r="B97" s="253" t="s">
        <v>926</v>
      </c>
      <c r="C97" s="486"/>
      <c r="D97" s="486"/>
      <c r="E97" s="486"/>
      <c r="F97" s="486"/>
      <c r="G97" s="486"/>
      <c r="J97" s="492"/>
      <c r="K97" s="494"/>
      <c r="M97" s="492"/>
      <c r="N97" s="492"/>
      <c r="O97" s="492"/>
      <c r="P97" s="492"/>
      <c r="Q97" s="492"/>
    </row>
    <row r="98" spans="1:17" s="484" customFormat="1" ht="27.95" customHeight="1" x14ac:dyDescent="0.45">
      <c r="A98" s="500"/>
      <c r="B98" s="537" t="s">
        <v>937</v>
      </c>
      <c r="C98" s="501"/>
      <c r="F98" s="486"/>
      <c r="G98" s="486"/>
      <c r="J98" s="492"/>
      <c r="K98" s="494">
        <v>2345193.6900000004</v>
      </c>
      <c r="M98" s="494">
        <v>0</v>
      </c>
      <c r="N98" s="492"/>
      <c r="O98" s="492">
        <f>SUM(J98:M98)</f>
        <v>2345193.6900000004</v>
      </c>
      <c r="P98" s="492"/>
      <c r="Q98" s="492">
        <f>SUM(O98)</f>
        <v>2345193.6900000004</v>
      </c>
    </row>
    <row r="99" spans="1:17" s="484" customFormat="1" ht="27.95" customHeight="1" thickBot="1" x14ac:dyDescent="0.5">
      <c r="B99" s="491" t="s">
        <v>726</v>
      </c>
      <c r="C99" s="486"/>
      <c r="D99" s="486"/>
      <c r="E99" s="486"/>
      <c r="F99" s="486"/>
      <c r="G99" s="486"/>
      <c r="J99" s="492"/>
      <c r="K99" s="498">
        <f>SUM(K92:K98)</f>
        <v>3698055.7200000007</v>
      </c>
      <c r="M99" s="498">
        <f>SUM(M92:M98)</f>
        <v>832300367.34000003</v>
      </c>
      <c r="N99" s="492"/>
      <c r="O99" s="498">
        <f>SUM(O92:O98)</f>
        <v>835998423.06000006</v>
      </c>
      <c r="P99" s="492"/>
      <c r="Q99" s="498">
        <f>SUM(Q92:Q98)</f>
        <v>835998423.06000006</v>
      </c>
    </row>
    <row r="100" spans="1:17" ht="27.95" customHeight="1" thickTop="1" x14ac:dyDescent="0.45"/>
    <row r="101" spans="1:17" ht="27.95" customHeight="1" x14ac:dyDescent="0.45">
      <c r="C101" s="502" t="s">
        <v>730</v>
      </c>
    </row>
    <row r="102" spans="1:17" ht="27.95" customHeight="1" x14ac:dyDescent="0.45">
      <c r="C102" s="502" t="s">
        <v>938</v>
      </c>
    </row>
    <row r="103" spans="1:17" ht="27.95" customHeight="1" x14ac:dyDescent="0.45">
      <c r="C103" s="502" t="s">
        <v>866</v>
      </c>
    </row>
    <row r="104" spans="1:17" ht="27.95" customHeight="1" x14ac:dyDescent="0.45">
      <c r="C104" s="502" t="s">
        <v>939</v>
      </c>
    </row>
    <row r="105" spans="1:17" ht="27.95" customHeight="1" x14ac:dyDescent="0.45">
      <c r="C105" s="502" t="s">
        <v>867</v>
      </c>
    </row>
    <row r="106" spans="1:17" ht="27.95" customHeight="1" x14ac:dyDescent="0.45">
      <c r="C106" s="502" t="s">
        <v>940</v>
      </c>
    </row>
    <row r="107" spans="1:17" ht="27.95" customHeight="1" x14ac:dyDescent="0.45">
      <c r="C107" s="300" t="s">
        <v>941</v>
      </c>
    </row>
    <row r="108" spans="1:17" ht="27.95" customHeight="1" x14ac:dyDescent="0.45">
      <c r="C108" s="300" t="s">
        <v>942</v>
      </c>
    </row>
    <row r="109" spans="1:17" ht="27.95" customHeight="1" x14ac:dyDescent="0.45"/>
    <row r="110" spans="1:17" ht="27.95" customHeight="1" x14ac:dyDescent="0.45"/>
  </sheetData>
  <mergeCells count="11">
    <mergeCell ref="B47:Q47"/>
    <mergeCell ref="B1:Q1"/>
    <mergeCell ref="K6:Q6"/>
    <mergeCell ref="K7:O7"/>
    <mergeCell ref="K28:O28"/>
    <mergeCell ref="K27:Q27"/>
    <mergeCell ref="K50:Q50"/>
    <mergeCell ref="K51:O51"/>
    <mergeCell ref="B78:Q78"/>
    <mergeCell ref="K82:O82"/>
    <mergeCell ref="K81:Q81"/>
  </mergeCells>
  <pageMargins left="0.69" right="0.39370078740157483" top="0.59055118110236227" bottom="0.39370078740157483" header="0.35433070866141736" footer="0.43307086614173229"/>
  <pageSetup paperSize="9" scale="80" fitToHeight="2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zoomScale="90" zoomScaleNormal="90" zoomScaleSheetLayoutView="100" workbookViewId="0">
      <selection activeCell="C37" sqref="C37"/>
    </sheetView>
  </sheetViews>
  <sheetFormatPr defaultRowHeight="28.5" customHeight="1" x14ac:dyDescent="0.45"/>
  <cols>
    <col min="1" max="1" width="3" style="48" customWidth="1"/>
    <col min="2" max="2" width="14.7109375" style="48" customWidth="1"/>
    <col min="3" max="3" width="9.140625" style="48" customWidth="1"/>
    <col min="4" max="4" width="8.7109375" style="48" customWidth="1"/>
    <col min="5" max="5" width="3" style="48" customWidth="1"/>
    <col min="6" max="6" width="16" style="48" bestFit="1" customWidth="1"/>
    <col min="7" max="7" width="1.28515625" style="48" customWidth="1"/>
    <col min="8" max="8" width="14.85546875" style="48" customWidth="1"/>
    <col min="9" max="9" width="1.28515625" style="48" customWidth="1"/>
    <col min="10" max="10" width="15.42578125" style="48" bestFit="1" customWidth="1"/>
    <col min="11" max="11" width="1.28515625" style="48" customWidth="1"/>
    <col min="12" max="12" width="13.7109375" style="48" bestFit="1" customWidth="1"/>
    <col min="13" max="13" width="1.28515625" style="48" customWidth="1"/>
    <col min="14" max="14" width="16" style="48" bestFit="1" customWidth="1"/>
    <col min="15" max="15" width="1.28515625" style="231" customWidth="1"/>
    <col min="16" max="16384" width="9.140625" style="231"/>
  </cols>
  <sheetData>
    <row r="1" spans="1:14" ht="25.5" customHeight="1" x14ac:dyDescent="0.45">
      <c r="A1" s="562" t="s">
        <v>972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</row>
    <row r="2" spans="1:14" ht="25.5" customHeight="1" x14ac:dyDescent="0.45"/>
    <row r="3" spans="1:14" s="119" customFormat="1" ht="25.5" customHeight="1" x14ac:dyDescent="0.45">
      <c r="A3" s="61" t="s">
        <v>732</v>
      </c>
      <c r="B3" s="232"/>
    </row>
    <row r="4" spans="1:14" s="119" customFormat="1" ht="25.5" customHeight="1" x14ac:dyDescent="0.45">
      <c r="B4" s="119" t="s">
        <v>1153</v>
      </c>
    </row>
    <row r="5" spans="1:14" s="119" customFormat="1" ht="25.5" customHeight="1" x14ac:dyDescent="0.45">
      <c r="B5" s="119" t="s">
        <v>871</v>
      </c>
    </row>
    <row r="6" spans="1:14" s="119" customFormat="1" ht="25.5" customHeight="1" x14ac:dyDescent="0.45">
      <c r="B6" s="119" t="s">
        <v>733</v>
      </c>
    </row>
    <row r="7" spans="1:14" s="119" customFormat="1" ht="25.5" customHeight="1" x14ac:dyDescent="0.45">
      <c r="B7" s="119" t="s">
        <v>734</v>
      </c>
    </row>
    <row r="8" spans="1:14" s="119" customFormat="1" ht="25.5" customHeight="1" x14ac:dyDescent="0.45">
      <c r="B8" s="119" t="s">
        <v>735</v>
      </c>
    </row>
    <row r="9" spans="1:14" s="119" customFormat="1" ht="25.5" customHeight="1" x14ac:dyDescent="0.45">
      <c r="B9" s="119" t="s">
        <v>736</v>
      </c>
    </row>
    <row r="10" spans="1:14" s="233" customFormat="1" ht="25.5" customHeight="1" x14ac:dyDescent="0.45">
      <c r="A10" s="64"/>
      <c r="B10" s="64"/>
      <c r="C10" s="64"/>
      <c r="D10" s="64"/>
      <c r="E10" s="64"/>
      <c r="F10" s="561" t="s">
        <v>299</v>
      </c>
      <c r="G10" s="561"/>
      <c r="H10" s="561"/>
      <c r="I10" s="561"/>
      <c r="J10" s="561"/>
      <c r="K10" s="561"/>
      <c r="L10" s="561"/>
      <c r="M10" s="561"/>
      <c r="N10" s="561"/>
    </row>
    <row r="11" spans="1:14" s="233" customFormat="1" ht="25.5" customHeight="1" x14ac:dyDescent="0.45">
      <c r="A11" s="64"/>
      <c r="B11" s="64"/>
      <c r="C11" s="64"/>
      <c r="D11" s="64"/>
      <c r="E11" s="64"/>
      <c r="F11" s="596" t="s">
        <v>1045</v>
      </c>
      <c r="G11" s="596"/>
      <c r="H11" s="596"/>
      <c r="I11" s="596"/>
      <c r="J11" s="596"/>
      <c r="K11" s="596"/>
      <c r="L11" s="596"/>
      <c r="M11" s="596"/>
      <c r="N11" s="596"/>
    </row>
    <row r="12" spans="1:14" s="233" customFormat="1" ht="25.5" customHeight="1" x14ac:dyDescent="0.45">
      <c r="A12" s="64"/>
      <c r="B12" s="64"/>
      <c r="C12" s="64"/>
      <c r="D12" s="64"/>
      <c r="E12" s="64"/>
      <c r="F12" s="234" t="s">
        <v>737</v>
      </c>
      <c r="G12" s="234"/>
      <c r="H12" s="234" t="s">
        <v>737</v>
      </c>
      <c r="I12" s="234"/>
      <c r="J12" s="234" t="s">
        <v>738</v>
      </c>
      <c r="K12" s="234"/>
      <c r="L12" s="234" t="s">
        <v>739</v>
      </c>
      <c r="M12" s="234"/>
      <c r="N12" s="234" t="s">
        <v>396</v>
      </c>
    </row>
    <row r="13" spans="1:14" s="233" customFormat="1" ht="25.5" customHeight="1" x14ac:dyDescent="0.45">
      <c r="A13" s="64"/>
      <c r="B13" s="64"/>
      <c r="C13" s="64"/>
      <c r="D13" s="64"/>
      <c r="E13" s="64"/>
      <c r="F13" s="235" t="s">
        <v>740</v>
      </c>
      <c r="G13" s="235"/>
      <c r="H13" s="235" t="s">
        <v>740</v>
      </c>
      <c r="I13" s="235"/>
      <c r="J13" s="235"/>
      <c r="K13" s="235"/>
      <c r="L13" s="235" t="s">
        <v>741</v>
      </c>
      <c r="M13" s="235"/>
      <c r="N13" s="235"/>
    </row>
    <row r="14" spans="1:14" s="233" customFormat="1" ht="25.5" customHeight="1" x14ac:dyDescent="0.45">
      <c r="A14" s="64"/>
      <c r="B14" s="64"/>
      <c r="C14" s="64"/>
      <c r="D14" s="64"/>
      <c r="E14" s="64"/>
      <c r="F14" s="236" t="s">
        <v>742</v>
      </c>
      <c r="G14" s="235"/>
      <c r="H14" s="236" t="s">
        <v>743</v>
      </c>
      <c r="I14" s="235"/>
      <c r="J14" s="236"/>
      <c r="K14" s="235"/>
      <c r="L14" s="236" t="s">
        <v>744</v>
      </c>
      <c r="M14" s="235"/>
      <c r="N14" s="236"/>
    </row>
    <row r="15" spans="1:14" ht="25.5" customHeight="1" x14ac:dyDescent="0.45">
      <c r="B15" s="48" t="s">
        <v>745</v>
      </c>
      <c r="F15" s="48">
        <v>894777331.10000002</v>
      </c>
      <c r="H15" s="48">
        <v>479316414</v>
      </c>
      <c r="J15" s="48">
        <f>SUM(F15:H15)</f>
        <v>1374093745.0999999</v>
      </c>
      <c r="L15" s="48">
        <v>0</v>
      </c>
      <c r="N15" s="48">
        <f>SUM(J15:L15)</f>
        <v>1374093745.0999999</v>
      </c>
    </row>
    <row r="16" spans="1:14" ht="25.5" customHeight="1" x14ac:dyDescent="0.45">
      <c r="B16" s="48" t="s">
        <v>615</v>
      </c>
      <c r="F16" s="50">
        <v>-728794590.78999996</v>
      </c>
      <c r="H16" s="50">
        <v>-365991046.25999993</v>
      </c>
      <c r="J16" s="50">
        <f>SUM(F16:H16)</f>
        <v>-1094785637.05</v>
      </c>
      <c r="L16" s="50">
        <v>0</v>
      </c>
      <c r="N16" s="50">
        <f>SUM(J16:L16)</f>
        <v>-1094785637.05</v>
      </c>
    </row>
    <row r="17" spans="1:14" ht="25.5" customHeight="1" x14ac:dyDescent="0.45">
      <c r="B17" s="48" t="s">
        <v>746</v>
      </c>
      <c r="F17" s="48">
        <f>SUM(F15:F16)</f>
        <v>165982740.31000006</v>
      </c>
      <c r="H17" s="48">
        <f>SUM(H15:H16)</f>
        <v>113325367.74000007</v>
      </c>
      <c r="J17" s="48">
        <f>SUM(J15:J16)</f>
        <v>279308108.04999995</v>
      </c>
      <c r="L17" s="48">
        <f>SUM(L15:L16)</f>
        <v>0</v>
      </c>
      <c r="N17" s="48">
        <f>SUM(N15:N16)</f>
        <v>279308108.04999995</v>
      </c>
    </row>
    <row r="18" spans="1:14" s="538" customFormat="1" ht="25.5" customHeight="1" x14ac:dyDescent="0.45">
      <c r="A18" s="66"/>
      <c r="B18" s="66" t="s">
        <v>1152</v>
      </c>
      <c r="C18" s="66"/>
      <c r="D18" s="66"/>
      <c r="E18" s="66"/>
      <c r="F18" s="66">
        <v>-204716.86999999965</v>
      </c>
      <c r="G18" s="66"/>
      <c r="H18" s="66">
        <v>1897884.44</v>
      </c>
      <c r="I18" s="66"/>
      <c r="J18" s="66">
        <f t="shared" ref="J18:J24" si="0">SUM(F18:H18)</f>
        <v>1693167.5700000003</v>
      </c>
      <c r="K18" s="66"/>
      <c r="L18" s="66">
        <v>144858.65</v>
      </c>
      <c r="M18" s="66"/>
      <c r="N18" s="66">
        <f>SUM(J18:L18)</f>
        <v>1838026.2200000002</v>
      </c>
    </row>
    <row r="19" spans="1:14" ht="25.5" customHeight="1" x14ac:dyDescent="0.45">
      <c r="B19" s="48" t="s">
        <v>747</v>
      </c>
      <c r="F19" s="48">
        <v>-36409590.039999999</v>
      </c>
      <c r="H19" s="48">
        <v>-320440.88</v>
      </c>
      <c r="J19" s="48">
        <f t="shared" si="0"/>
        <v>-36730030.920000002</v>
      </c>
      <c r="L19" s="48">
        <v>0</v>
      </c>
      <c r="N19" s="48">
        <f>SUM(J19:L19)</f>
        <v>-36730030.920000002</v>
      </c>
    </row>
    <row r="20" spans="1:14" ht="25.5" customHeight="1" x14ac:dyDescent="0.45">
      <c r="B20" s="48" t="s">
        <v>310</v>
      </c>
      <c r="F20" s="48">
        <v>-48280969.199999996</v>
      </c>
      <c r="H20" s="48">
        <v>-18618357.329999998</v>
      </c>
      <c r="J20" s="48">
        <f t="shared" si="0"/>
        <v>-66899326.529999994</v>
      </c>
      <c r="L20" s="48">
        <v>0</v>
      </c>
      <c r="N20" s="48">
        <f>SUM(J20:L20)</f>
        <v>-66899326.529999994</v>
      </c>
    </row>
    <row r="21" spans="1:14" ht="25.5" customHeight="1" x14ac:dyDescent="0.45">
      <c r="B21" s="229" t="s">
        <v>1151</v>
      </c>
      <c r="F21" s="45">
        <v>7004623.9699999997</v>
      </c>
      <c r="H21" s="48">
        <v>0</v>
      </c>
      <c r="J21" s="48">
        <f t="shared" si="0"/>
        <v>7004623.9699999997</v>
      </c>
      <c r="L21" s="48">
        <v>0</v>
      </c>
      <c r="N21" s="48">
        <f>SUM(J21:L21)</f>
        <v>7004623.9699999997</v>
      </c>
    </row>
    <row r="22" spans="1:14" ht="25.5" customHeight="1" x14ac:dyDescent="0.45">
      <c r="B22" s="48" t="s">
        <v>749</v>
      </c>
      <c r="F22" s="50">
        <v>-23711486.389999997</v>
      </c>
      <c r="H22" s="50">
        <v>-16378384.08</v>
      </c>
      <c r="J22" s="50">
        <f t="shared" si="0"/>
        <v>-40089870.469999999</v>
      </c>
      <c r="L22" s="50">
        <v>3341175.56</v>
      </c>
      <c r="N22" s="50">
        <f>SUM(J22:L22)</f>
        <v>-36748694.909999996</v>
      </c>
    </row>
    <row r="23" spans="1:14" ht="25.5" customHeight="1" x14ac:dyDescent="0.45">
      <c r="B23" s="48" t="s">
        <v>750</v>
      </c>
      <c r="F23" s="48">
        <f>SUM(F17:F22)</f>
        <v>64380601.780000076</v>
      </c>
      <c r="H23" s="48">
        <f>SUM(H17:H22)</f>
        <v>79906069.890000075</v>
      </c>
      <c r="J23" s="48">
        <f>SUM(J17:J22)</f>
        <v>144286671.66999993</v>
      </c>
      <c r="L23" s="48">
        <f>SUM(L17:L22)</f>
        <v>3486034.21</v>
      </c>
      <c r="N23" s="48">
        <f>SUM(N17:N22)</f>
        <v>147772705.87999997</v>
      </c>
    </row>
    <row r="24" spans="1:14" ht="25.5" customHeight="1" x14ac:dyDescent="0.45">
      <c r="B24" s="48" t="s">
        <v>312</v>
      </c>
      <c r="F24" s="50">
        <v>-1569873.42</v>
      </c>
      <c r="H24" s="50">
        <v>-15145971.504000023</v>
      </c>
      <c r="J24" s="50">
        <f t="shared" si="0"/>
        <v>-16715844.924000023</v>
      </c>
      <c r="L24" s="50">
        <v>0</v>
      </c>
      <c r="N24" s="50">
        <f>SUM(J24:L24)</f>
        <v>-16715844.924000023</v>
      </c>
    </row>
    <row r="25" spans="1:14" ht="25.5" customHeight="1" x14ac:dyDescent="0.45">
      <c r="B25" s="48" t="s">
        <v>751</v>
      </c>
      <c r="F25" s="48">
        <f>SUM(F23:F24)</f>
        <v>62810728.360000074</v>
      </c>
      <c r="H25" s="48">
        <f>SUM(H23:H24)</f>
        <v>64760098.386000052</v>
      </c>
      <c r="J25" s="48">
        <f>SUM(J23:J24)</f>
        <v>127570826.7459999</v>
      </c>
      <c r="L25" s="48">
        <f>SUM(L23:L24)</f>
        <v>3486034.21</v>
      </c>
      <c r="N25" s="48">
        <f>SUM(N23:N24)</f>
        <v>131056860.95599994</v>
      </c>
    </row>
    <row r="26" spans="1:14" ht="25.5" customHeight="1" x14ac:dyDescent="0.45">
      <c r="B26" s="48" t="s">
        <v>752</v>
      </c>
    </row>
    <row r="27" spans="1:14" ht="25.5" customHeight="1" x14ac:dyDescent="0.45">
      <c r="B27" s="48" t="s">
        <v>753</v>
      </c>
      <c r="F27" s="48">
        <v>90133982.450000003</v>
      </c>
      <c r="H27" s="48">
        <v>0</v>
      </c>
      <c r="J27" s="48">
        <f>SUM(F27:H27)</f>
        <v>90133982.450000003</v>
      </c>
      <c r="L27" s="48">
        <v>-11559596.23</v>
      </c>
      <c r="N27" s="48">
        <f>SUM(J27:L27)</f>
        <v>78574386.219999999</v>
      </c>
    </row>
    <row r="28" spans="1:14" ht="25.5" customHeight="1" x14ac:dyDescent="0.45">
      <c r="B28" s="48" t="s">
        <v>974</v>
      </c>
    </row>
    <row r="29" spans="1:14" ht="25.5" customHeight="1" x14ac:dyDescent="0.45">
      <c r="B29" s="48" t="s">
        <v>975</v>
      </c>
      <c r="F29" s="48">
        <v>615253</v>
      </c>
      <c r="H29" s="48">
        <v>283216.8</v>
      </c>
      <c r="J29" s="48">
        <f>SUM(F29:H29)</f>
        <v>898469.8</v>
      </c>
      <c r="L29" s="48">
        <v>0</v>
      </c>
      <c r="N29" s="48">
        <f>SUM(J29:L29)</f>
        <v>898469.8</v>
      </c>
    </row>
    <row r="30" spans="1:14" ht="25.5" customHeight="1" thickBot="1" x14ac:dyDescent="0.5">
      <c r="B30" s="48" t="s">
        <v>754</v>
      </c>
      <c r="F30" s="68">
        <f>SUM(F25:F29)</f>
        <v>153559963.81000006</v>
      </c>
      <c r="H30" s="68">
        <f>SUM(H25:H29)</f>
        <v>65043315.186000049</v>
      </c>
      <c r="J30" s="68">
        <f>SUM(J25:J29)</f>
        <v>218603278.99599993</v>
      </c>
      <c r="L30" s="68">
        <f>SUM(L25:L29)</f>
        <v>-8073562.0200000005</v>
      </c>
      <c r="N30" s="68">
        <f>SUM(N25:N29)</f>
        <v>210529716.97599995</v>
      </c>
    </row>
    <row r="31" spans="1:14" ht="25.5" customHeight="1" thickTop="1" x14ac:dyDescent="0.45">
      <c r="B31" s="48" t="s">
        <v>755</v>
      </c>
    </row>
    <row r="32" spans="1:14" ht="25.5" customHeight="1" x14ac:dyDescent="0.45">
      <c r="B32" s="48" t="s">
        <v>756</v>
      </c>
      <c r="N32" s="48">
        <f>+N34-N33</f>
        <v>210529229.15599996</v>
      </c>
    </row>
    <row r="33" spans="1:15" ht="25.5" customHeight="1" x14ac:dyDescent="0.45">
      <c r="B33" s="48" t="s">
        <v>757</v>
      </c>
      <c r="N33" s="48">
        <v>487.82</v>
      </c>
    </row>
    <row r="34" spans="1:15" ht="25.5" customHeight="1" thickBot="1" x14ac:dyDescent="0.5">
      <c r="N34" s="68">
        <f>+N30</f>
        <v>210529716.97599995</v>
      </c>
    </row>
    <row r="35" spans="1:15" ht="25.5" customHeight="1" thickTop="1" x14ac:dyDescent="0.45">
      <c r="N35" s="66"/>
    </row>
    <row r="36" spans="1:15" ht="25.5" customHeight="1" thickBot="1" x14ac:dyDescent="0.5">
      <c r="B36" s="48" t="s">
        <v>1073</v>
      </c>
      <c r="F36" s="237">
        <v>2138941020.8300002</v>
      </c>
      <c r="H36" s="237">
        <v>1000548860.4099998</v>
      </c>
      <c r="J36" s="237">
        <f>+F36+H36</f>
        <v>3139489881.2399998</v>
      </c>
      <c r="L36" s="237">
        <v>0</v>
      </c>
      <c r="N36" s="237">
        <f>+J36+L36</f>
        <v>3139489881.2399998</v>
      </c>
    </row>
    <row r="37" spans="1:15" ht="25.5" customHeight="1" thickTop="1" x14ac:dyDescent="0.45">
      <c r="F37" s="66"/>
      <c r="H37" s="66"/>
      <c r="J37" s="66"/>
      <c r="L37" s="66"/>
      <c r="N37" s="66"/>
    </row>
    <row r="38" spans="1:15" ht="30" customHeight="1" x14ac:dyDescent="0.45">
      <c r="A38" s="562" t="s">
        <v>973</v>
      </c>
      <c r="B38" s="563"/>
      <c r="C38" s="563"/>
      <c r="D38" s="563"/>
      <c r="E38" s="563"/>
      <c r="F38" s="563"/>
      <c r="G38" s="563"/>
      <c r="H38" s="563"/>
      <c r="I38" s="563"/>
      <c r="J38" s="563"/>
      <c r="K38" s="563"/>
      <c r="L38" s="563"/>
      <c r="M38" s="563"/>
      <c r="N38" s="563"/>
    </row>
    <row r="39" spans="1:15" ht="30" customHeight="1" x14ac:dyDescent="0.45"/>
    <row r="40" spans="1:15" ht="30" customHeight="1" x14ac:dyDescent="0.45">
      <c r="A40" s="238"/>
      <c r="B40" s="239"/>
      <c r="C40" s="239"/>
      <c r="D40" s="239"/>
      <c r="E40" s="239"/>
      <c r="F40" s="597" t="s">
        <v>299</v>
      </c>
      <c r="G40" s="597"/>
      <c r="H40" s="597"/>
      <c r="I40" s="597"/>
      <c r="J40" s="597"/>
      <c r="K40" s="597"/>
      <c r="L40" s="597"/>
      <c r="M40" s="597"/>
      <c r="N40" s="597"/>
      <c r="O40" s="240"/>
    </row>
    <row r="41" spans="1:15" ht="30" customHeight="1" x14ac:dyDescent="0.45">
      <c r="A41" s="238"/>
      <c r="B41" s="239"/>
      <c r="C41" s="239"/>
      <c r="D41" s="239"/>
      <c r="E41" s="239"/>
      <c r="F41" s="596" t="s">
        <v>1046</v>
      </c>
      <c r="G41" s="596"/>
      <c r="H41" s="596"/>
      <c r="I41" s="596"/>
      <c r="J41" s="596"/>
      <c r="K41" s="596"/>
      <c r="L41" s="596"/>
      <c r="M41" s="596"/>
      <c r="N41" s="596"/>
      <c r="O41" s="240"/>
    </row>
    <row r="42" spans="1:15" ht="30" customHeight="1" x14ac:dyDescent="0.45">
      <c r="A42" s="238"/>
      <c r="B42" s="239"/>
      <c r="C42" s="239"/>
      <c r="D42" s="239"/>
      <c r="E42" s="239"/>
      <c r="F42" s="241" t="s">
        <v>737</v>
      </c>
      <c r="G42" s="241"/>
      <c r="H42" s="241" t="s">
        <v>737</v>
      </c>
      <c r="I42" s="241"/>
      <c r="J42" s="241" t="s">
        <v>738</v>
      </c>
      <c r="K42" s="241"/>
      <c r="L42" s="241" t="s">
        <v>739</v>
      </c>
      <c r="M42" s="241"/>
      <c r="N42" s="241" t="s">
        <v>396</v>
      </c>
      <c r="O42" s="240"/>
    </row>
    <row r="43" spans="1:15" ht="30" customHeight="1" x14ac:dyDescent="0.45">
      <c r="A43" s="238"/>
      <c r="B43" s="239"/>
      <c r="C43" s="239"/>
      <c r="D43" s="239"/>
      <c r="E43" s="239"/>
      <c r="F43" s="242" t="s">
        <v>740</v>
      </c>
      <c r="G43" s="242"/>
      <c r="H43" s="242" t="s">
        <v>740</v>
      </c>
      <c r="I43" s="242"/>
      <c r="J43" s="242"/>
      <c r="K43" s="242"/>
      <c r="L43" s="242" t="s">
        <v>741</v>
      </c>
      <c r="M43" s="242"/>
      <c r="N43" s="242"/>
      <c r="O43" s="240"/>
    </row>
    <row r="44" spans="1:15" ht="30" customHeight="1" x14ac:dyDescent="0.45">
      <c r="A44" s="238"/>
      <c r="B44" s="239"/>
      <c r="C44" s="239"/>
      <c r="D44" s="239"/>
      <c r="E44" s="239"/>
      <c r="F44" s="243" t="s">
        <v>742</v>
      </c>
      <c r="G44" s="243"/>
      <c r="H44" s="243" t="s">
        <v>743</v>
      </c>
      <c r="I44" s="243"/>
      <c r="J44" s="243"/>
      <c r="K44" s="243"/>
      <c r="L44" s="243" t="s">
        <v>744</v>
      </c>
      <c r="M44" s="243"/>
      <c r="N44" s="243"/>
      <c r="O44" s="240"/>
    </row>
    <row r="45" spans="1:15" ht="30" customHeight="1" x14ac:dyDescent="0.45">
      <c r="A45" s="238"/>
      <c r="B45" s="48" t="s">
        <v>745</v>
      </c>
      <c r="C45" s="239"/>
      <c r="D45" s="239"/>
      <c r="E45" s="239"/>
      <c r="F45" s="48">
        <v>936902644.5</v>
      </c>
      <c r="H45" s="48">
        <v>453063184</v>
      </c>
      <c r="J45" s="48">
        <f>SUM(F45:H45)</f>
        <v>1389965828.5</v>
      </c>
      <c r="L45" s="48">
        <v>0</v>
      </c>
      <c r="N45" s="48">
        <f>SUM(J45:L45)</f>
        <v>1389965828.5</v>
      </c>
      <c r="O45" s="240"/>
    </row>
    <row r="46" spans="1:15" ht="30" customHeight="1" x14ac:dyDescent="0.45">
      <c r="A46" s="238"/>
      <c r="B46" s="48" t="s">
        <v>615</v>
      </c>
      <c r="C46" s="239"/>
      <c r="D46" s="239"/>
      <c r="E46" s="239"/>
      <c r="F46" s="50">
        <v>-775801592</v>
      </c>
      <c r="H46" s="50">
        <v>-319952378.05000001</v>
      </c>
      <c r="J46" s="50">
        <f>SUM(F46:H46)</f>
        <v>-1095753970.05</v>
      </c>
      <c r="L46" s="50">
        <v>0</v>
      </c>
      <c r="N46" s="50">
        <f>SUM(J46:L46)</f>
        <v>-1095753970.05</v>
      </c>
      <c r="O46" s="240"/>
    </row>
    <row r="47" spans="1:15" ht="30" customHeight="1" x14ac:dyDescent="0.45">
      <c r="A47" s="238"/>
      <c r="B47" s="48" t="s">
        <v>746</v>
      </c>
      <c r="C47" s="239"/>
      <c r="D47" s="239"/>
      <c r="E47" s="239"/>
      <c r="F47" s="48">
        <f>SUM(F45:F46)</f>
        <v>161101052.5</v>
      </c>
      <c r="H47" s="48">
        <f>SUM(H45:H46)</f>
        <v>133110805.94999999</v>
      </c>
      <c r="J47" s="48">
        <f>SUM(J45:J46)</f>
        <v>294211858.45000005</v>
      </c>
      <c r="L47" s="48">
        <f>SUM(L45:L46)</f>
        <v>0</v>
      </c>
      <c r="N47" s="48">
        <f>SUM(N45:N46)</f>
        <v>294211858.45000005</v>
      </c>
      <c r="O47" s="240"/>
    </row>
    <row r="48" spans="1:15" ht="30" customHeight="1" x14ac:dyDescent="0.45">
      <c r="A48" s="238"/>
      <c r="B48" s="48" t="s">
        <v>759</v>
      </c>
      <c r="C48" s="239"/>
      <c r="D48" s="239"/>
      <c r="E48" s="239"/>
      <c r="O48" s="240"/>
    </row>
    <row r="49" spans="1:15" s="538" customFormat="1" ht="30" customHeight="1" x14ac:dyDescent="0.45">
      <c r="A49" s="539"/>
      <c r="B49" s="66" t="s">
        <v>760</v>
      </c>
      <c r="C49" s="540"/>
      <c r="D49" s="540"/>
      <c r="E49" s="540"/>
      <c r="F49" s="66">
        <f>10597538.15+3488615.84</f>
        <v>14086153.99</v>
      </c>
      <c r="G49" s="66"/>
      <c r="H49" s="66">
        <v>1010931.49</v>
      </c>
      <c r="I49" s="66"/>
      <c r="J49" s="66">
        <f t="shared" ref="J49:J54" si="1">SUM(F49:H49)</f>
        <v>15097085.48</v>
      </c>
      <c r="K49" s="66"/>
      <c r="L49" s="66">
        <v>-8698833.2799999993</v>
      </c>
      <c r="M49" s="66"/>
      <c r="N49" s="66">
        <f t="shared" ref="N49:N54" si="2">SUM(J49:L49)</f>
        <v>6398252.2000000011</v>
      </c>
      <c r="O49" s="541"/>
    </row>
    <row r="50" spans="1:15" ht="30" customHeight="1" x14ac:dyDescent="0.45">
      <c r="A50" s="238"/>
      <c r="B50" s="48" t="s">
        <v>747</v>
      </c>
      <c r="C50" s="239"/>
      <c r="D50" s="239"/>
      <c r="E50" s="239"/>
      <c r="F50" s="48">
        <v>-33860386.859999999</v>
      </c>
      <c r="H50" s="48">
        <v>-99621.28</v>
      </c>
      <c r="J50" s="48">
        <f t="shared" si="1"/>
        <v>-33960008.140000001</v>
      </c>
      <c r="L50" s="48">
        <v>0</v>
      </c>
      <c r="N50" s="48">
        <f t="shared" si="2"/>
        <v>-33960008.140000001</v>
      </c>
      <c r="O50" s="240"/>
    </row>
    <row r="51" spans="1:15" ht="30" customHeight="1" x14ac:dyDescent="0.45">
      <c r="A51" s="238"/>
      <c r="B51" s="239" t="s">
        <v>310</v>
      </c>
      <c r="C51" s="239"/>
      <c r="D51" s="239"/>
      <c r="E51" s="239"/>
      <c r="F51" s="48">
        <v>-52514745.539999999</v>
      </c>
      <c r="H51" s="48">
        <v>-17779691.530000001</v>
      </c>
      <c r="J51" s="48">
        <f t="shared" si="1"/>
        <v>-70294437.069999993</v>
      </c>
      <c r="L51" s="48">
        <v>47292.68</v>
      </c>
      <c r="N51" s="48">
        <f t="shared" si="2"/>
        <v>-70247144.389999986</v>
      </c>
      <c r="O51" s="240"/>
    </row>
    <row r="52" spans="1:15" ht="30" customHeight="1" x14ac:dyDescent="0.45">
      <c r="A52" s="238"/>
      <c r="B52" s="48" t="s">
        <v>749</v>
      </c>
      <c r="C52" s="239"/>
      <c r="D52" s="239"/>
      <c r="E52" s="239"/>
      <c r="F52" s="50">
        <v>-37268225.32</v>
      </c>
      <c r="H52" s="50">
        <v>-15418153.35</v>
      </c>
      <c r="J52" s="50">
        <f t="shared" si="1"/>
        <v>-52686378.670000002</v>
      </c>
      <c r="L52" s="50">
        <v>3422184.98</v>
      </c>
      <c r="N52" s="50">
        <f t="shared" si="2"/>
        <v>-49264193.690000005</v>
      </c>
      <c r="O52" s="240"/>
    </row>
    <row r="53" spans="1:15" ht="30" customHeight="1" x14ac:dyDescent="0.45">
      <c r="A53" s="238"/>
      <c r="B53" s="239" t="s">
        <v>750</v>
      </c>
      <c r="C53" s="239"/>
      <c r="D53" s="239"/>
      <c r="E53" s="239"/>
      <c r="F53" s="48">
        <f>SUM(F47:F52)</f>
        <v>51543848.770000003</v>
      </c>
      <c r="H53" s="48">
        <f>SUM(H47:H52)</f>
        <v>100824271.27999999</v>
      </c>
      <c r="J53" s="48">
        <f>SUM(J47:J52)</f>
        <v>152368120.05000007</v>
      </c>
      <c r="L53" s="48">
        <f>SUM(L47:L52)</f>
        <v>-5229355.6199999992</v>
      </c>
      <c r="N53" s="48">
        <f>SUM(N47:N52)</f>
        <v>147138764.43000007</v>
      </c>
      <c r="O53" s="240"/>
    </row>
    <row r="54" spans="1:15" ht="30" customHeight="1" x14ac:dyDescent="0.45">
      <c r="A54" s="238"/>
      <c r="B54" s="239" t="s">
        <v>312</v>
      </c>
      <c r="C54" s="239"/>
      <c r="D54" s="239"/>
      <c r="E54" s="239"/>
      <c r="F54" s="50">
        <v>-688738.93</v>
      </c>
      <c r="H54" s="50">
        <v>-19417315.059999999</v>
      </c>
      <c r="J54" s="50">
        <f t="shared" si="1"/>
        <v>-20106053.989999998</v>
      </c>
      <c r="L54" s="50">
        <v>0</v>
      </c>
      <c r="N54" s="50">
        <f t="shared" si="2"/>
        <v>-20106053.989999998</v>
      </c>
      <c r="O54" s="240"/>
    </row>
    <row r="55" spans="1:15" ht="30" customHeight="1" x14ac:dyDescent="0.45">
      <c r="A55" s="238"/>
      <c r="B55" s="239" t="s">
        <v>751</v>
      </c>
      <c r="C55" s="239"/>
      <c r="D55" s="239"/>
      <c r="E55" s="239"/>
      <c r="F55" s="48">
        <f>SUM(F53:F54)</f>
        <v>50855109.840000004</v>
      </c>
      <c r="H55" s="48">
        <f>SUM(H53:H54)</f>
        <v>81406956.219999984</v>
      </c>
      <c r="J55" s="48">
        <f>SUM(J53:J54)</f>
        <v>132262066.06000008</v>
      </c>
      <c r="L55" s="48">
        <f>SUM(L53:L54)</f>
        <v>-5229355.6199999992</v>
      </c>
      <c r="N55" s="48">
        <f>SUM(N53:N54)</f>
        <v>127032710.44000007</v>
      </c>
      <c r="O55" s="240"/>
    </row>
    <row r="56" spans="1:15" ht="30" customHeight="1" x14ac:dyDescent="0.45">
      <c r="A56" s="238"/>
      <c r="B56" s="239" t="s">
        <v>752</v>
      </c>
      <c r="C56" s="239"/>
      <c r="D56" s="239"/>
      <c r="E56" s="239"/>
      <c r="O56" s="240"/>
    </row>
    <row r="57" spans="1:15" ht="30" customHeight="1" x14ac:dyDescent="0.45">
      <c r="A57" s="238"/>
      <c r="B57" s="239" t="s">
        <v>753</v>
      </c>
      <c r="C57" s="239"/>
      <c r="D57" s="239"/>
      <c r="E57" s="239"/>
      <c r="F57" s="66">
        <v>-108431362.38</v>
      </c>
      <c r="G57" s="66"/>
      <c r="H57" s="66">
        <v>0</v>
      </c>
      <c r="I57" s="66"/>
      <c r="J57" s="66">
        <f>SUM(F57:H57)</f>
        <v>-108431362.38</v>
      </c>
      <c r="K57" s="66"/>
      <c r="L57" s="66">
        <v>15562168.33</v>
      </c>
      <c r="M57" s="66"/>
      <c r="N57" s="66">
        <f>SUM(J57:L57)</f>
        <v>-92869194.049999997</v>
      </c>
      <c r="O57" s="240"/>
    </row>
    <row r="58" spans="1:15" ht="30" customHeight="1" x14ac:dyDescent="0.45">
      <c r="A58" s="238"/>
      <c r="B58" s="239" t="s">
        <v>761</v>
      </c>
      <c r="C58" s="239"/>
      <c r="D58" s="239"/>
      <c r="E58" s="239"/>
      <c r="F58" s="66"/>
      <c r="G58" s="66"/>
      <c r="H58" s="66"/>
      <c r="I58" s="66"/>
      <c r="J58" s="66"/>
      <c r="K58" s="66"/>
      <c r="L58" s="66"/>
      <c r="M58" s="66"/>
      <c r="N58" s="66"/>
      <c r="O58" s="240"/>
    </row>
    <row r="59" spans="1:15" ht="30" customHeight="1" x14ac:dyDescent="0.45">
      <c r="A59" s="238"/>
      <c r="B59" s="239" t="s">
        <v>762</v>
      </c>
      <c r="C59" s="239"/>
      <c r="D59" s="239"/>
      <c r="E59" s="239"/>
      <c r="F59" s="66">
        <v>2116854</v>
      </c>
      <c r="G59" s="66"/>
      <c r="H59" s="66">
        <v>1557303.15</v>
      </c>
      <c r="I59" s="66"/>
      <c r="J59" s="66">
        <f>SUM(F59:H59)</f>
        <v>3674157.15</v>
      </c>
      <c r="K59" s="66"/>
      <c r="L59" s="66">
        <v>0</v>
      </c>
      <c r="M59" s="66"/>
      <c r="N59" s="66">
        <f>SUM(J59:L59)</f>
        <v>3674157.15</v>
      </c>
      <c r="O59" s="240"/>
    </row>
    <row r="60" spans="1:15" ht="30" customHeight="1" thickBot="1" x14ac:dyDescent="0.5">
      <c r="A60" s="238"/>
      <c r="B60" s="244" t="s">
        <v>754</v>
      </c>
      <c r="D60" s="239"/>
      <c r="E60" s="239"/>
      <c r="F60" s="68">
        <f>+F55+F57+F59</f>
        <v>-55459398.539999992</v>
      </c>
      <c r="H60" s="68">
        <f>+H55+H57+H59</f>
        <v>82964259.36999999</v>
      </c>
      <c r="J60" s="68">
        <f>+J55+J57+J59</f>
        <v>27504860.83000008</v>
      </c>
      <c r="L60" s="68">
        <f>+L55+L57+L59</f>
        <v>10332812.710000001</v>
      </c>
      <c r="N60" s="68">
        <f>+N55+N57+N59</f>
        <v>37837673.540000074</v>
      </c>
      <c r="O60" s="240"/>
    </row>
    <row r="61" spans="1:15" ht="30" customHeight="1" thickTop="1" x14ac:dyDescent="0.45">
      <c r="A61" s="238"/>
      <c r="B61" s="239" t="s">
        <v>763</v>
      </c>
      <c r="C61" s="239"/>
      <c r="D61" s="239"/>
      <c r="E61" s="239"/>
      <c r="F61" s="239"/>
      <c r="G61" s="239"/>
      <c r="H61" s="239"/>
      <c r="I61" s="239"/>
      <c r="J61" s="239"/>
      <c r="K61" s="239"/>
      <c r="L61" s="239"/>
      <c r="M61" s="239"/>
      <c r="N61" s="239"/>
      <c r="O61" s="240"/>
    </row>
    <row r="62" spans="1:15" ht="30" customHeight="1" x14ac:dyDescent="0.45">
      <c r="A62" s="238"/>
      <c r="B62" s="239" t="s">
        <v>756</v>
      </c>
      <c r="C62" s="239"/>
      <c r="D62" s="239"/>
      <c r="E62" s="239"/>
      <c r="F62" s="239"/>
      <c r="G62" s="239"/>
      <c r="H62" s="239"/>
      <c r="I62" s="239"/>
      <c r="J62" s="239"/>
      <c r="K62" s="239"/>
      <c r="L62" s="239"/>
      <c r="M62" s="239"/>
      <c r="N62" s="48">
        <f>+N64-N63</f>
        <v>37837051.310000077</v>
      </c>
      <c r="O62" s="240"/>
    </row>
    <row r="63" spans="1:15" ht="30" customHeight="1" x14ac:dyDescent="0.45">
      <c r="A63" s="238"/>
      <c r="B63" s="239" t="s">
        <v>757</v>
      </c>
      <c r="C63" s="239"/>
      <c r="D63" s="239"/>
      <c r="E63" s="239"/>
      <c r="F63" s="239"/>
      <c r="G63" s="239"/>
      <c r="H63" s="239"/>
      <c r="I63" s="239"/>
      <c r="J63" s="239"/>
      <c r="K63" s="239"/>
      <c r="L63" s="239"/>
      <c r="M63" s="239"/>
      <c r="N63" s="48">
        <v>622.23</v>
      </c>
      <c r="O63" s="240"/>
    </row>
    <row r="64" spans="1:15" ht="30" customHeight="1" thickBot="1" x14ac:dyDescent="0.5">
      <c r="A64" s="238"/>
      <c r="B64" s="239"/>
      <c r="C64" s="239"/>
      <c r="D64" s="239"/>
      <c r="E64" s="239"/>
      <c r="F64" s="239"/>
      <c r="G64" s="239"/>
      <c r="H64" s="239"/>
      <c r="I64" s="239"/>
      <c r="J64" s="239"/>
      <c r="K64" s="239"/>
      <c r="L64" s="239"/>
      <c r="M64" s="239"/>
      <c r="N64" s="68">
        <f>+N60</f>
        <v>37837673.540000074</v>
      </c>
      <c r="O64" s="240"/>
    </row>
    <row r="65" spans="1:15" ht="30" customHeight="1" thickTop="1" x14ac:dyDescent="0.45">
      <c r="A65" s="238"/>
      <c r="B65" s="239"/>
      <c r="C65" s="239"/>
      <c r="D65" s="239"/>
      <c r="E65" s="239"/>
      <c r="F65" s="239"/>
      <c r="G65" s="239"/>
      <c r="H65" s="239"/>
      <c r="I65" s="239"/>
      <c r="J65" s="239"/>
      <c r="K65" s="239"/>
      <c r="L65" s="239"/>
      <c r="M65" s="239"/>
      <c r="N65" s="66"/>
      <c r="O65" s="240"/>
    </row>
    <row r="66" spans="1:15" ht="30" customHeight="1" thickBot="1" x14ac:dyDescent="0.5">
      <c r="B66" s="48" t="s">
        <v>1047</v>
      </c>
      <c r="F66" s="237">
        <v>2274728216.9200001</v>
      </c>
      <c r="H66" s="237">
        <v>842958194.50999975</v>
      </c>
      <c r="J66" s="237">
        <f>+F66+H66</f>
        <v>3117686411.4299998</v>
      </c>
      <c r="L66" s="237">
        <v>0</v>
      </c>
      <c r="N66" s="237">
        <f>+J66+L66</f>
        <v>3117686411.4299998</v>
      </c>
    </row>
    <row r="67" spans="1:15" ht="30" customHeight="1" thickTop="1" x14ac:dyDescent="0.45"/>
    <row r="68" spans="1:15" ht="33" customHeight="1" x14ac:dyDescent="0.45"/>
    <row r="69" spans="1:15" ht="33" customHeight="1" x14ac:dyDescent="0.45"/>
    <row r="70" spans="1:15" ht="33" customHeight="1" x14ac:dyDescent="0.45"/>
    <row r="71" spans="1:15" ht="33" customHeight="1" x14ac:dyDescent="0.45"/>
    <row r="72" spans="1:15" ht="33" customHeight="1" x14ac:dyDescent="0.45"/>
  </sheetData>
  <mergeCells count="6">
    <mergeCell ref="F41:N41"/>
    <mergeCell ref="A1:N1"/>
    <mergeCell ref="F10:N10"/>
    <mergeCell ref="F11:N11"/>
    <mergeCell ref="A38:N38"/>
    <mergeCell ref="F40:N40"/>
  </mergeCells>
  <pageMargins left="0.69" right="0.19685039370078741" top="0.65" bottom="0.47244094488188981" header="0.39370078740157483" footer="0.31496062992125984"/>
  <pageSetup paperSize="9" scale="85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topLeftCell="A14" zoomScale="90" zoomScaleNormal="90" zoomScaleSheetLayoutView="100" workbookViewId="0">
      <selection activeCell="E16" sqref="E16"/>
    </sheetView>
  </sheetViews>
  <sheetFormatPr defaultRowHeight="30.75" customHeight="1" x14ac:dyDescent="0.45"/>
  <cols>
    <col min="1" max="1" width="3.42578125" style="138" customWidth="1"/>
    <col min="2" max="2" width="4.140625" style="138" customWidth="1"/>
    <col min="3" max="5" width="9.140625" style="138" customWidth="1"/>
    <col min="6" max="6" width="7.140625" style="138" customWidth="1"/>
    <col min="7" max="7" width="16" style="138" customWidth="1"/>
    <col min="8" max="8" width="0.85546875" style="138" customWidth="1"/>
    <col min="9" max="9" width="16" style="138" customWidth="1"/>
    <col min="10" max="10" width="0.85546875" style="138" customWidth="1"/>
    <col min="11" max="11" width="16" style="138" customWidth="1"/>
    <col min="12" max="12" width="0.85546875" style="138" customWidth="1"/>
    <col min="13" max="13" width="16" style="138" customWidth="1"/>
    <col min="14" max="14" width="2.5703125" style="138" customWidth="1"/>
    <col min="15" max="16384" width="9.140625" style="138"/>
  </cols>
  <sheetData>
    <row r="1" spans="1:14" ht="30.75" customHeight="1" x14ac:dyDescent="0.45">
      <c r="A1" s="598" t="s">
        <v>1074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  <c r="N1" s="245"/>
    </row>
    <row r="3" spans="1:14" s="247" customFormat="1" ht="30.75" customHeight="1" x14ac:dyDescent="0.45">
      <c r="A3" s="246" t="s">
        <v>765</v>
      </c>
      <c r="B3" s="247" t="s">
        <v>766</v>
      </c>
    </row>
    <row r="4" spans="1:14" ht="30.75" customHeight="1" x14ac:dyDescent="0.45">
      <c r="C4" s="138" t="s">
        <v>1048</v>
      </c>
    </row>
    <row r="5" spans="1:14" ht="30.75" customHeight="1" x14ac:dyDescent="0.45">
      <c r="B5" s="138" t="s">
        <v>1049</v>
      </c>
      <c r="G5" s="226"/>
      <c r="H5" s="226"/>
      <c r="I5" s="226"/>
      <c r="J5" s="226"/>
      <c r="K5" s="226"/>
      <c r="L5" s="226"/>
      <c r="M5" s="226"/>
    </row>
    <row r="6" spans="1:14" s="245" customFormat="1" ht="30.75" customHeight="1" x14ac:dyDescent="0.45">
      <c r="B6" s="248" t="s">
        <v>301</v>
      </c>
      <c r="C6" s="248"/>
      <c r="D6" s="248"/>
      <c r="N6" s="249"/>
    </row>
    <row r="7" spans="1:14" s="245" customFormat="1" ht="30.75" customHeight="1" x14ac:dyDescent="0.45">
      <c r="G7" s="543" t="s">
        <v>767</v>
      </c>
      <c r="H7" s="543"/>
      <c r="I7" s="543"/>
      <c r="J7" s="250"/>
      <c r="K7" s="251"/>
      <c r="L7" s="251" t="s">
        <v>768</v>
      </c>
      <c r="M7" s="251"/>
    </row>
    <row r="8" spans="1:14" s="245" customFormat="1" ht="30.75" customHeight="1" x14ac:dyDescent="0.45">
      <c r="G8" s="27" t="s">
        <v>995</v>
      </c>
      <c r="H8" s="65"/>
      <c r="I8" s="27" t="s">
        <v>83</v>
      </c>
      <c r="J8" s="64"/>
      <c r="K8" s="27" t="s">
        <v>995</v>
      </c>
      <c r="L8" s="65"/>
      <c r="M8" s="27" t="s">
        <v>83</v>
      </c>
    </row>
    <row r="9" spans="1:14" ht="30.75" customHeight="1" x14ac:dyDescent="0.45">
      <c r="B9" s="138" t="s">
        <v>769</v>
      </c>
      <c r="G9" s="53"/>
    </row>
    <row r="10" spans="1:14" ht="30.75" customHeight="1" x14ac:dyDescent="0.45">
      <c r="B10" s="138" t="s">
        <v>770</v>
      </c>
      <c r="G10" s="52">
        <v>7999143.8799999999</v>
      </c>
      <c r="H10" s="52"/>
      <c r="I10" s="52">
        <v>2926815.89</v>
      </c>
      <c r="J10" s="52"/>
      <c r="K10" s="52">
        <v>6083813.8300000001</v>
      </c>
      <c r="L10" s="52"/>
      <c r="M10" s="52">
        <v>2065864.69</v>
      </c>
    </row>
    <row r="11" spans="1:14" ht="30.75" customHeight="1" x14ac:dyDescent="0.45">
      <c r="B11" s="138" t="s">
        <v>771</v>
      </c>
      <c r="G11" s="52">
        <v>4093048.07</v>
      </c>
      <c r="H11" s="52"/>
      <c r="I11" s="52">
        <v>4548249.95</v>
      </c>
      <c r="J11" s="52"/>
      <c r="K11" s="52">
        <v>2489399.39</v>
      </c>
      <c r="L11" s="52"/>
      <c r="M11" s="52">
        <v>2478817.7737293732</v>
      </c>
    </row>
    <row r="12" spans="1:14" ht="30.75" customHeight="1" x14ac:dyDescent="0.45">
      <c r="B12" s="138" t="s">
        <v>772</v>
      </c>
      <c r="G12" s="52">
        <v>0</v>
      </c>
      <c r="H12" s="52"/>
      <c r="I12" s="52">
        <v>0</v>
      </c>
      <c r="J12" s="52"/>
      <c r="K12" s="52">
        <v>2352193.2599999998</v>
      </c>
      <c r="L12" s="52"/>
      <c r="M12" s="52">
        <v>2466666.67</v>
      </c>
    </row>
    <row r="13" spans="1:14" ht="30.75" customHeight="1" x14ac:dyDescent="0.45">
      <c r="B13" s="138" t="s">
        <v>773</v>
      </c>
      <c r="G13" s="52">
        <v>1670034.57</v>
      </c>
      <c r="H13" s="52"/>
      <c r="I13" s="52">
        <v>2234239.94</v>
      </c>
      <c r="J13" s="52"/>
      <c r="K13" s="52">
        <v>1523192.65</v>
      </c>
      <c r="L13" s="52"/>
      <c r="M13" s="52">
        <v>2099427.8199999998</v>
      </c>
    </row>
    <row r="14" spans="1:14" s="315" customFormat="1" ht="30.75" customHeight="1" x14ac:dyDescent="0.45">
      <c r="B14" s="315" t="s">
        <v>967</v>
      </c>
      <c r="G14" s="52">
        <v>35901.910000000003</v>
      </c>
      <c r="H14" s="52"/>
      <c r="I14" s="52">
        <v>0</v>
      </c>
      <c r="J14" s="52"/>
      <c r="K14" s="52">
        <v>35901.910000000003</v>
      </c>
      <c r="L14" s="52"/>
      <c r="M14" s="52">
        <v>0</v>
      </c>
    </row>
    <row r="15" spans="1:14" ht="30.75" customHeight="1" thickBot="1" x14ac:dyDescent="0.5">
      <c r="D15" s="138" t="s">
        <v>774</v>
      </c>
      <c r="G15" s="69">
        <f>SUM(G10:G14)</f>
        <v>13798128.43</v>
      </c>
      <c r="H15" s="52"/>
      <c r="I15" s="69">
        <f>SUM(I10:I14)</f>
        <v>9709305.7799999993</v>
      </c>
      <c r="J15" s="52"/>
      <c r="K15" s="69">
        <f>SUM(K10:K14)</f>
        <v>12484501.040000001</v>
      </c>
      <c r="L15" s="52"/>
      <c r="M15" s="69">
        <f>SUM(M10:M14)</f>
        <v>9110776.9537293725</v>
      </c>
    </row>
    <row r="16" spans="1:14" ht="30.75" customHeight="1" thickTop="1" x14ac:dyDescent="0.45">
      <c r="B16" s="138" t="s">
        <v>302</v>
      </c>
      <c r="G16" s="53"/>
      <c r="H16" s="52"/>
      <c r="I16" s="52"/>
      <c r="J16" s="52"/>
      <c r="K16" s="52"/>
      <c r="L16" s="52"/>
      <c r="M16" s="52"/>
    </row>
    <row r="17" spans="2:13" ht="30.75" customHeight="1" x14ac:dyDescent="0.45">
      <c r="B17" s="138" t="s">
        <v>775</v>
      </c>
      <c r="G17" s="52">
        <v>0</v>
      </c>
      <c r="H17" s="52"/>
      <c r="I17" s="52">
        <v>0</v>
      </c>
      <c r="J17" s="52"/>
      <c r="K17" s="52">
        <v>5541598.0700000003</v>
      </c>
      <c r="L17" s="52"/>
      <c r="M17" s="52">
        <v>5541598.0700000003</v>
      </c>
    </row>
    <row r="18" spans="2:13" ht="30.75" customHeight="1" x14ac:dyDescent="0.45">
      <c r="B18" s="138" t="s">
        <v>776</v>
      </c>
      <c r="G18" s="52">
        <v>15817.46</v>
      </c>
      <c r="H18" s="52"/>
      <c r="I18" s="52">
        <v>18598.3</v>
      </c>
      <c r="J18" s="52"/>
      <c r="K18" s="52">
        <v>15817.46</v>
      </c>
      <c r="L18" s="52"/>
      <c r="M18" s="52">
        <v>18598.300000000003</v>
      </c>
    </row>
    <row r="19" spans="2:13" ht="30.75" customHeight="1" x14ac:dyDescent="0.45">
      <c r="B19" s="138" t="s">
        <v>777</v>
      </c>
      <c r="G19" s="52">
        <v>99303697.920000002</v>
      </c>
      <c r="H19" s="52"/>
      <c r="I19" s="52">
        <v>101820466.45999999</v>
      </c>
      <c r="J19" s="52"/>
      <c r="K19" s="52">
        <v>67650776.049999997</v>
      </c>
      <c r="L19" s="52"/>
      <c r="M19" s="52">
        <v>72800764.409999996</v>
      </c>
    </row>
    <row r="20" spans="2:13" ht="30.75" customHeight="1" x14ac:dyDescent="0.45">
      <c r="B20" s="138" t="s">
        <v>778</v>
      </c>
      <c r="G20" s="52">
        <v>727177.79</v>
      </c>
      <c r="H20" s="52"/>
      <c r="I20" s="52">
        <v>0</v>
      </c>
      <c r="J20" s="52"/>
      <c r="K20" s="52">
        <v>263395.20000000001</v>
      </c>
      <c r="L20" s="52"/>
      <c r="M20" s="52">
        <v>0</v>
      </c>
    </row>
    <row r="21" spans="2:13" ht="30.75" customHeight="1" x14ac:dyDescent="0.45">
      <c r="B21" s="138" t="s">
        <v>779</v>
      </c>
      <c r="G21" s="52">
        <v>250534.25</v>
      </c>
      <c r="H21" s="52"/>
      <c r="I21" s="52">
        <v>208658.6</v>
      </c>
      <c r="J21" s="52"/>
      <c r="K21" s="52">
        <v>134212.06</v>
      </c>
      <c r="L21" s="52"/>
      <c r="M21" s="52">
        <v>119946.06</v>
      </c>
    </row>
    <row r="22" spans="2:13" ht="30.75" customHeight="1" x14ac:dyDescent="0.45">
      <c r="B22" s="138" t="s">
        <v>780</v>
      </c>
      <c r="G22" s="52">
        <v>5121.62</v>
      </c>
      <c r="H22" s="52"/>
      <c r="I22" s="52">
        <v>5350.93</v>
      </c>
      <c r="J22" s="52"/>
      <c r="K22" s="52">
        <v>5121.62</v>
      </c>
      <c r="L22" s="52"/>
      <c r="M22" s="52">
        <v>5350.9299999999994</v>
      </c>
    </row>
    <row r="23" spans="2:13" ht="30.75" customHeight="1" x14ac:dyDescent="0.45">
      <c r="B23" s="138" t="s">
        <v>781</v>
      </c>
      <c r="G23" s="52">
        <v>472574.91</v>
      </c>
      <c r="H23" s="52"/>
      <c r="I23" s="52">
        <v>456080.76</v>
      </c>
      <c r="J23" s="52"/>
      <c r="K23" s="52">
        <v>0</v>
      </c>
      <c r="L23" s="52"/>
      <c r="M23" s="52">
        <v>0</v>
      </c>
    </row>
    <row r="24" spans="2:13" s="315" customFormat="1" ht="30.75" customHeight="1" x14ac:dyDescent="0.45">
      <c r="B24" s="315" t="s">
        <v>1150</v>
      </c>
      <c r="G24" s="52">
        <v>63653.03</v>
      </c>
      <c r="H24" s="52"/>
      <c r="I24" s="52">
        <v>0</v>
      </c>
      <c r="J24" s="52"/>
      <c r="K24" s="52">
        <v>63653.03</v>
      </c>
      <c r="L24" s="52"/>
      <c r="M24" s="52">
        <v>0</v>
      </c>
    </row>
    <row r="25" spans="2:13" ht="30.75" customHeight="1" x14ac:dyDescent="0.45">
      <c r="B25" s="138" t="s">
        <v>782</v>
      </c>
      <c r="G25" s="52">
        <v>434051.13</v>
      </c>
      <c r="H25" s="52"/>
      <c r="I25" s="52">
        <v>452895.42</v>
      </c>
      <c r="J25" s="52"/>
      <c r="K25" s="52">
        <v>398099.75</v>
      </c>
      <c r="L25" s="52"/>
      <c r="M25" s="52">
        <v>416440.25999999995</v>
      </c>
    </row>
    <row r="26" spans="2:13" ht="30.75" customHeight="1" x14ac:dyDescent="0.45">
      <c r="D26" s="138" t="s">
        <v>783</v>
      </c>
      <c r="G26" s="78">
        <f>SUM(G17:G25)</f>
        <v>101272628.11</v>
      </c>
      <c r="H26" s="52"/>
      <c r="I26" s="84">
        <f>SUM(I17:I25)</f>
        <v>102962050.47</v>
      </c>
      <c r="J26" s="52"/>
      <c r="K26" s="84">
        <f>SUM(K17:K25)</f>
        <v>74072673.24000001</v>
      </c>
      <c r="L26" s="52"/>
      <c r="M26" s="84">
        <f>SUM(M17:M25)</f>
        <v>78902698.030000016</v>
      </c>
    </row>
    <row r="27" spans="2:13" ht="30.75" customHeight="1" thickBot="1" x14ac:dyDescent="0.5">
      <c r="B27" s="138" t="s">
        <v>784</v>
      </c>
      <c r="G27" s="69">
        <f>SUM(G15+G26)</f>
        <v>115070756.53999999</v>
      </c>
      <c r="H27" s="52"/>
      <c r="I27" s="72">
        <f>SUM(I15+I26)</f>
        <v>112671356.25</v>
      </c>
      <c r="J27" s="52"/>
      <c r="K27" s="72">
        <f>SUM(K15+K26)</f>
        <v>86557174.280000016</v>
      </c>
      <c r="L27" s="52"/>
      <c r="M27" s="72">
        <f>SUM(M15+M26)</f>
        <v>88013474.983729392</v>
      </c>
    </row>
    <row r="28" spans="2:13" ht="30.75" customHeight="1" thickTop="1" x14ac:dyDescent="0.45"/>
  </sheetData>
  <mergeCells count="2">
    <mergeCell ref="A1:M1"/>
    <mergeCell ref="G7:I7"/>
  </mergeCells>
  <pageMargins left="0.74803149606299213" right="0.19685039370078741" top="0.62992125984251968" bottom="0.62992125984251968" header="0.39370078740157483" footer="0.43307086614173229"/>
  <pageSetup paperSize="9" scale="90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opLeftCell="A40" zoomScaleNormal="100" zoomScaleSheetLayoutView="100" workbookViewId="0">
      <selection activeCell="S12" sqref="S12"/>
    </sheetView>
  </sheetViews>
  <sheetFormatPr defaultRowHeight="24" customHeight="1" x14ac:dyDescent="0.45"/>
  <cols>
    <col min="1" max="1" width="3.42578125" style="320" customWidth="1"/>
    <col min="2" max="2" width="3.7109375" style="320" customWidth="1"/>
    <col min="3" max="3" width="9.140625" style="320"/>
    <col min="4" max="5" width="9.140625" style="320" customWidth="1"/>
    <col min="6" max="6" width="11.42578125" style="320" customWidth="1"/>
    <col min="7" max="7" width="7.140625" style="320" customWidth="1"/>
    <col min="8" max="8" width="14.42578125" style="323" customWidth="1"/>
    <col min="9" max="9" width="1.140625" style="323" customWidth="1"/>
    <col min="10" max="10" width="14.42578125" style="323" customWidth="1"/>
    <col min="11" max="11" width="1.140625" style="323" customWidth="1"/>
    <col min="12" max="12" width="14.42578125" style="324" customWidth="1"/>
    <col min="13" max="13" width="1.140625" style="323" customWidth="1"/>
    <col min="14" max="14" width="14.42578125" style="323" customWidth="1"/>
    <col min="15" max="15" width="1.42578125" style="323" customWidth="1"/>
    <col min="16" max="16384" width="9.140625" style="320"/>
  </cols>
  <sheetData>
    <row r="1" spans="1:15" s="285" customFormat="1" ht="23.45" customHeight="1" x14ac:dyDescent="0.45">
      <c r="A1" s="599" t="s">
        <v>1106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  <c r="O1" s="319"/>
    </row>
    <row r="2" spans="1:15" ht="23.45" customHeight="1" x14ac:dyDescent="0.45">
      <c r="H2" s="321"/>
      <c r="I2" s="321"/>
      <c r="J2" s="321"/>
      <c r="K2" s="321"/>
      <c r="L2" s="322"/>
      <c r="M2" s="321"/>
      <c r="N2" s="321"/>
    </row>
    <row r="3" spans="1:15" ht="23.45" customHeight="1" x14ac:dyDescent="0.45">
      <c r="A3" s="601" t="s">
        <v>786</v>
      </c>
      <c r="B3" s="601"/>
      <c r="C3" s="601"/>
      <c r="D3" s="601"/>
      <c r="O3" s="320"/>
    </row>
    <row r="4" spans="1:15" ht="23.45" customHeight="1" x14ac:dyDescent="0.45">
      <c r="H4" s="602" t="s">
        <v>767</v>
      </c>
      <c r="I4" s="602"/>
      <c r="J4" s="602"/>
      <c r="K4" s="325"/>
      <c r="L4" s="326"/>
      <c r="M4" s="327" t="s">
        <v>768</v>
      </c>
      <c r="N4" s="328"/>
    </row>
    <row r="5" spans="1:15" ht="23.45" customHeight="1" x14ac:dyDescent="0.45">
      <c r="H5" s="329" t="s">
        <v>995</v>
      </c>
      <c r="I5" s="330"/>
      <c r="J5" s="329" t="s">
        <v>83</v>
      </c>
      <c r="K5" s="331"/>
      <c r="L5" s="329" t="s">
        <v>995</v>
      </c>
      <c r="M5" s="330"/>
      <c r="N5" s="329" t="s">
        <v>83</v>
      </c>
    </row>
    <row r="6" spans="1:15" ht="23.45" customHeight="1" x14ac:dyDescent="0.45">
      <c r="A6" s="320" t="s">
        <v>306</v>
      </c>
      <c r="J6" s="320"/>
      <c r="K6" s="320"/>
    </row>
    <row r="7" spans="1:15" ht="23.45" customHeight="1" x14ac:dyDescent="0.45">
      <c r="B7" s="320" t="s">
        <v>787</v>
      </c>
      <c r="H7" s="323">
        <v>3148614.61</v>
      </c>
      <c r="J7" s="324">
        <v>0</v>
      </c>
      <c r="K7" s="320"/>
      <c r="L7" s="323">
        <v>3148614.61</v>
      </c>
      <c r="N7" s="324">
        <v>0</v>
      </c>
    </row>
    <row r="8" spans="1:15" ht="23.45" customHeight="1" x14ac:dyDescent="0.45">
      <c r="B8" s="320" t="s">
        <v>788</v>
      </c>
      <c r="H8" s="323">
        <v>3076973.67</v>
      </c>
      <c r="J8" s="323">
        <v>4099387.77</v>
      </c>
      <c r="L8" s="323">
        <v>2579402.6</v>
      </c>
      <c r="N8" s="323">
        <v>2962168.77</v>
      </c>
    </row>
    <row r="9" spans="1:15" ht="23.45" customHeight="1" x14ac:dyDescent="0.45">
      <c r="B9" s="332" t="s">
        <v>216</v>
      </c>
      <c r="C9" s="333"/>
      <c r="L9" s="323"/>
    </row>
    <row r="10" spans="1:15" ht="23.45" customHeight="1" x14ac:dyDescent="0.45">
      <c r="B10" s="332"/>
      <c r="C10" s="332" t="s">
        <v>789</v>
      </c>
      <c r="H10" s="324">
        <f>182118.08+4320822.19</f>
        <v>4502940.2700000005</v>
      </c>
      <c r="J10" s="323">
        <v>5599783.8399999999</v>
      </c>
      <c r="L10" s="324">
        <v>80946.8</v>
      </c>
      <c r="N10" s="324">
        <v>0</v>
      </c>
    </row>
    <row r="11" spans="1:15" ht="23.45" customHeight="1" x14ac:dyDescent="0.45">
      <c r="B11" s="332" t="s">
        <v>588</v>
      </c>
      <c r="C11" s="333"/>
      <c r="L11" s="323"/>
    </row>
    <row r="12" spans="1:15" ht="23.45" customHeight="1" x14ac:dyDescent="0.45">
      <c r="B12" s="332"/>
      <c r="C12" s="332" t="s">
        <v>789</v>
      </c>
      <c r="H12" s="323">
        <v>8956418.9700000007</v>
      </c>
      <c r="J12" s="323">
        <v>9015219</v>
      </c>
      <c r="L12" s="323">
        <v>8956418.9700000007</v>
      </c>
      <c r="N12" s="323">
        <v>9015219</v>
      </c>
    </row>
    <row r="13" spans="1:15" ht="23.45" customHeight="1" x14ac:dyDescent="0.45">
      <c r="B13" s="320" t="s">
        <v>790</v>
      </c>
      <c r="H13" s="324">
        <v>17140.78</v>
      </c>
      <c r="J13" s="323">
        <v>334719.45</v>
      </c>
      <c r="L13" s="324">
        <v>5787.92</v>
      </c>
      <c r="N13" s="324">
        <v>12485.44</v>
      </c>
    </row>
    <row r="14" spans="1:15" ht="23.45" customHeight="1" x14ac:dyDescent="0.45">
      <c r="B14" s="320" t="s">
        <v>791</v>
      </c>
      <c r="H14" s="323">
        <v>11690.62</v>
      </c>
      <c r="J14" s="323">
        <v>12089.57</v>
      </c>
      <c r="L14" s="323">
        <v>11690.62</v>
      </c>
      <c r="N14" s="323">
        <v>12089.57</v>
      </c>
    </row>
    <row r="15" spans="1:15" ht="23.45" customHeight="1" x14ac:dyDescent="0.45">
      <c r="D15" s="320" t="s">
        <v>792</v>
      </c>
      <c r="H15" s="334">
        <f>SUM(H7:H14)</f>
        <v>19713778.920000006</v>
      </c>
      <c r="J15" s="334">
        <f>SUM(J7:J14)</f>
        <v>19061199.629999999</v>
      </c>
      <c r="L15" s="334">
        <f>SUM(L7:L14)</f>
        <v>14782861.52</v>
      </c>
      <c r="N15" s="334">
        <f>SUM(N7:N14)</f>
        <v>12001962.779999999</v>
      </c>
    </row>
    <row r="16" spans="1:15" ht="23.45" customHeight="1" x14ac:dyDescent="0.45">
      <c r="A16" s="320" t="s">
        <v>308</v>
      </c>
    </row>
    <row r="17" spans="1:14" ht="23.45" customHeight="1" x14ac:dyDescent="0.45">
      <c r="B17" s="320" t="s">
        <v>216</v>
      </c>
      <c r="H17" s="324">
        <f>545556.42+12609096.76</f>
        <v>13154653.18</v>
      </c>
      <c r="J17" s="323">
        <v>8451773.7599999998</v>
      </c>
      <c r="L17" s="324">
        <v>174529.65</v>
      </c>
      <c r="N17" s="324">
        <v>0</v>
      </c>
    </row>
    <row r="18" spans="1:14" ht="23.45" customHeight="1" x14ac:dyDescent="0.45">
      <c r="B18" s="320" t="s">
        <v>588</v>
      </c>
      <c r="H18" s="324">
        <v>12515405.58</v>
      </c>
      <c r="J18" s="323">
        <v>15627931.210000001</v>
      </c>
      <c r="L18" s="324">
        <v>12515405.58</v>
      </c>
      <c r="N18" s="323">
        <v>15627931.210000001</v>
      </c>
    </row>
    <row r="19" spans="1:14" ht="23.45" customHeight="1" x14ac:dyDescent="0.45">
      <c r="B19" s="320" t="s">
        <v>793</v>
      </c>
      <c r="H19" s="324">
        <v>198973.38</v>
      </c>
      <c r="J19" s="323">
        <v>158819.42000000001</v>
      </c>
      <c r="L19" s="324">
        <v>0</v>
      </c>
      <c r="N19" s="324">
        <v>0</v>
      </c>
    </row>
    <row r="20" spans="1:14" ht="23.45" customHeight="1" x14ac:dyDescent="0.45">
      <c r="B20" s="320" t="s">
        <v>603</v>
      </c>
      <c r="H20" s="324">
        <v>789068.76</v>
      </c>
      <c r="J20" s="323">
        <v>771776.19</v>
      </c>
      <c r="L20" s="324">
        <v>635144.07999999996</v>
      </c>
      <c r="N20" s="323">
        <v>639027.16</v>
      </c>
    </row>
    <row r="21" spans="1:14" ht="23.45" customHeight="1" x14ac:dyDescent="0.45">
      <c r="B21" s="320" t="s">
        <v>794</v>
      </c>
      <c r="H21" s="324">
        <v>8005.35</v>
      </c>
      <c r="J21" s="323">
        <v>8391.09</v>
      </c>
      <c r="L21" s="324">
        <v>8005.35</v>
      </c>
      <c r="N21" s="323">
        <v>8391.09</v>
      </c>
    </row>
    <row r="22" spans="1:14" ht="23.45" customHeight="1" x14ac:dyDescent="0.45">
      <c r="D22" s="320" t="s">
        <v>795</v>
      </c>
      <c r="H22" s="335">
        <f>SUM(H17:H21)</f>
        <v>26666106.25</v>
      </c>
      <c r="J22" s="335">
        <f>SUM(J17:J21)</f>
        <v>25018691.670000002</v>
      </c>
      <c r="L22" s="334">
        <f>SUM(L17:L21)</f>
        <v>13333084.66</v>
      </c>
      <c r="N22" s="335">
        <f>SUM(N17:N21)</f>
        <v>16275349.460000001</v>
      </c>
    </row>
    <row r="23" spans="1:14" ht="23.45" customHeight="1" x14ac:dyDescent="0.45">
      <c r="A23" s="320" t="s">
        <v>796</v>
      </c>
      <c r="H23" s="335">
        <f>H15+H22</f>
        <v>46379885.170000002</v>
      </c>
      <c r="J23" s="335">
        <f>J15+J22</f>
        <v>44079891.299999997</v>
      </c>
      <c r="L23" s="334">
        <f>L15+L22</f>
        <v>28115946.18</v>
      </c>
      <c r="N23" s="335">
        <f>N15+N22</f>
        <v>28277312.240000002</v>
      </c>
    </row>
    <row r="24" spans="1:14" ht="23.45" customHeight="1" x14ac:dyDescent="0.45">
      <c r="A24" s="601" t="s">
        <v>797</v>
      </c>
      <c r="B24" s="601"/>
      <c r="C24" s="601"/>
      <c r="D24" s="601"/>
    </row>
    <row r="25" spans="1:14" ht="23.45" customHeight="1" x14ac:dyDescent="0.45">
      <c r="B25" s="320" t="s">
        <v>798</v>
      </c>
    </row>
    <row r="26" spans="1:14" ht="23.45" customHeight="1" x14ac:dyDescent="0.45">
      <c r="C26" s="320" t="s">
        <v>799</v>
      </c>
    </row>
    <row r="27" spans="1:14" ht="23.45" customHeight="1" thickBot="1" x14ac:dyDescent="0.5">
      <c r="C27" s="320" t="s">
        <v>800</v>
      </c>
      <c r="H27" s="336">
        <v>6966580.1399999997</v>
      </c>
      <c r="J27" s="336">
        <v>6966580.1399999997</v>
      </c>
      <c r="L27" s="337">
        <v>6966580.1399999997</v>
      </c>
      <c r="N27" s="336">
        <v>6966580.1399999997</v>
      </c>
    </row>
    <row r="28" spans="1:14" ht="23.45" customHeight="1" thickTop="1" x14ac:dyDescent="0.45">
      <c r="C28" s="320" t="s">
        <v>801</v>
      </c>
    </row>
    <row r="29" spans="1:14" ht="23.45" customHeight="1" x14ac:dyDescent="0.45">
      <c r="C29" s="320" t="s">
        <v>802</v>
      </c>
      <c r="H29" s="321">
        <v>6966529.5599999996</v>
      </c>
      <c r="J29" s="321">
        <v>6966529.5599999996</v>
      </c>
      <c r="L29" s="322">
        <v>6966529.5599999996</v>
      </c>
      <c r="N29" s="321">
        <v>6966529.5599999996</v>
      </c>
    </row>
    <row r="30" spans="1:14" ht="23.45" customHeight="1" x14ac:dyDescent="0.45">
      <c r="B30" s="320" t="s">
        <v>803</v>
      </c>
      <c r="H30" s="323">
        <v>43950286.740000002</v>
      </c>
      <c r="J30" s="324">
        <v>43950286.740000002</v>
      </c>
      <c r="L30" s="324">
        <v>43950286.740000002</v>
      </c>
      <c r="N30" s="324">
        <v>43950286.740000002</v>
      </c>
    </row>
    <row r="31" spans="1:14" ht="23.45" customHeight="1" x14ac:dyDescent="0.45">
      <c r="B31" s="320" t="s">
        <v>804</v>
      </c>
    </row>
    <row r="32" spans="1:14" ht="23.45" customHeight="1" x14ac:dyDescent="0.45">
      <c r="C32" s="320" t="s">
        <v>805</v>
      </c>
    </row>
    <row r="33" spans="1:15" ht="23.45" customHeight="1" x14ac:dyDescent="0.45">
      <c r="D33" s="320" t="s">
        <v>635</v>
      </c>
      <c r="H33" s="323">
        <v>696652.96</v>
      </c>
      <c r="J33" s="323">
        <v>696652.96</v>
      </c>
      <c r="L33" s="324">
        <v>696652.96</v>
      </c>
      <c r="N33" s="323">
        <v>696652.96</v>
      </c>
      <c r="O33" s="320"/>
    </row>
    <row r="34" spans="1:15" ht="23.45" customHeight="1" x14ac:dyDescent="0.45">
      <c r="C34" s="320" t="s">
        <v>806</v>
      </c>
      <c r="H34" s="323">
        <v>15696810.51</v>
      </c>
      <c r="J34" s="323">
        <v>14615689.369999999</v>
      </c>
      <c r="L34" s="324">
        <v>5973798.2599999998</v>
      </c>
      <c r="N34" s="323">
        <v>7268732.9000000004</v>
      </c>
      <c r="O34" s="320"/>
    </row>
    <row r="35" spans="1:15" ht="23.45" customHeight="1" x14ac:dyDescent="0.45">
      <c r="C35" s="320" t="s">
        <v>807</v>
      </c>
      <c r="H35" s="338">
        <f>1372383.74+8121.61</f>
        <v>1380505.35</v>
      </c>
      <c r="J35" s="338">
        <v>2362230.5299999998</v>
      </c>
      <c r="L35" s="339">
        <v>853960.58</v>
      </c>
      <c r="N35" s="338">
        <v>853960.58</v>
      </c>
      <c r="O35" s="320"/>
    </row>
    <row r="36" spans="1:15" ht="23.45" customHeight="1" x14ac:dyDescent="0.45">
      <c r="B36" s="320" t="s">
        <v>808</v>
      </c>
      <c r="H36" s="323">
        <f>SUM(H29:H35)</f>
        <v>68690785.120000005</v>
      </c>
      <c r="J36" s="323">
        <f>SUM(J29:J35)</f>
        <v>68591389.159999996</v>
      </c>
      <c r="L36" s="324">
        <f>SUM(L29:L35)</f>
        <v>58441228.100000001</v>
      </c>
      <c r="N36" s="323">
        <f>SUM(N29:N35)</f>
        <v>59736162.740000002</v>
      </c>
      <c r="O36" s="320"/>
    </row>
    <row r="37" spans="1:15" ht="23.45" customHeight="1" x14ac:dyDescent="0.45">
      <c r="B37" s="320" t="s">
        <v>809</v>
      </c>
      <c r="H37" s="323">
        <v>86.25</v>
      </c>
      <c r="J37" s="323">
        <v>75.790000000000006</v>
      </c>
      <c r="L37" s="324">
        <v>0</v>
      </c>
      <c r="N37" s="324">
        <v>0</v>
      </c>
      <c r="O37" s="320"/>
    </row>
    <row r="38" spans="1:15" ht="23.45" customHeight="1" x14ac:dyDescent="0.45">
      <c r="D38" s="320" t="s">
        <v>810</v>
      </c>
      <c r="H38" s="335">
        <f>SUM(H36:H37)</f>
        <v>68690871.370000005</v>
      </c>
      <c r="J38" s="335">
        <f>SUM(J36:J37)</f>
        <v>68591464.950000003</v>
      </c>
      <c r="L38" s="334">
        <f>SUM(L36:L37)</f>
        <v>58441228.100000001</v>
      </c>
      <c r="N38" s="335">
        <f>SUM(N36:N37)</f>
        <v>59736162.740000002</v>
      </c>
      <c r="O38" s="320"/>
    </row>
    <row r="39" spans="1:15" ht="23.45" customHeight="1" thickBot="1" x14ac:dyDescent="0.5">
      <c r="A39" s="320" t="s">
        <v>811</v>
      </c>
      <c r="H39" s="340">
        <f>+H23+H38</f>
        <v>115070756.54000001</v>
      </c>
      <c r="J39" s="340">
        <f>+J23+J38</f>
        <v>112671356.25</v>
      </c>
      <c r="L39" s="341">
        <f>+L23+L38</f>
        <v>86557174.280000001</v>
      </c>
      <c r="N39" s="340">
        <f>+N23+N38</f>
        <v>88013474.980000004</v>
      </c>
      <c r="O39" s="320"/>
    </row>
    <row r="40" spans="1:15" ht="24" customHeight="1" thickTop="1" x14ac:dyDescent="0.45">
      <c r="H40" s="342"/>
      <c r="I40" s="342"/>
      <c r="J40" s="342"/>
      <c r="K40" s="342"/>
      <c r="L40" s="342"/>
      <c r="M40" s="342"/>
      <c r="N40" s="342"/>
      <c r="O40" s="320"/>
    </row>
  </sheetData>
  <mergeCells count="4">
    <mergeCell ref="A1:N1"/>
    <mergeCell ref="A3:D3"/>
    <mergeCell ref="H4:J4"/>
    <mergeCell ref="A24:D24"/>
  </mergeCells>
  <pageMargins left="0.78740157480314965" right="0.39370078740157483" top="0.53" bottom="0.39370078740157483" header="0.35433070866141736" footer="0.31496062992125984"/>
  <pageSetup paperSize="9" scale="85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opLeftCell="A37" zoomScaleNormal="100" zoomScaleSheetLayoutView="100" workbookViewId="0">
      <selection activeCell="A2" sqref="A2"/>
    </sheetView>
  </sheetViews>
  <sheetFormatPr defaultRowHeight="22.5" customHeight="1" x14ac:dyDescent="0.45"/>
  <cols>
    <col min="1" max="1" width="3.42578125" style="2" customWidth="1"/>
    <col min="2" max="2" width="4.140625" style="2" customWidth="1"/>
    <col min="3" max="3" width="9.140625" style="2"/>
    <col min="4" max="5" width="9.140625" style="2" customWidth="1"/>
    <col min="6" max="6" width="8.5703125" style="2" customWidth="1"/>
    <col min="7" max="7" width="15.7109375" style="2" customWidth="1"/>
    <col min="8" max="8" width="1" style="2" customWidth="1"/>
    <col min="9" max="9" width="15.7109375" style="2" customWidth="1"/>
    <col min="10" max="10" width="1" style="2" customWidth="1"/>
    <col min="11" max="11" width="15.7109375" style="2" customWidth="1"/>
    <col min="12" max="12" width="1" style="2" customWidth="1"/>
    <col min="13" max="13" width="15.7109375" style="2" customWidth="1"/>
    <col min="14" max="14" width="2.140625" style="2" customWidth="1"/>
    <col min="15" max="16384" width="9.140625" style="2"/>
  </cols>
  <sheetData>
    <row r="1" spans="1:13" ht="23.45" customHeight="1" x14ac:dyDescent="0.45">
      <c r="A1" s="558" t="s">
        <v>1075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3" ht="23.45" customHeight="1" x14ac:dyDescent="0.45"/>
    <row r="3" spans="1:13" s="343" customFormat="1" ht="23.45" customHeight="1" x14ac:dyDescent="0.45">
      <c r="B3" s="343" t="s">
        <v>1050</v>
      </c>
      <c r="G3" s="344"/>
      <c r="H3" s="344"/>
      <c r="I3" s="344"/>
      <c r="J3" s="344"/>
      <c r="K3" s="344"/>
      <c r="L3" s="344"/>
      <c r="M3" s="344"/>
    </row>
    <row r="4" spans="1:13" s="345" customFormat="1" ht="23.45" customHeight="1" x14ac:dyDescent="0.45">
      <c r="G4" s="603" t="s">
        <v>767</v>
      </c>
      <c r="H4" s="603"/>
      <c r="I4" s="603"/>
      <c r="K4" s="346"/>
      <c r="L4" s="346" t="s">
        <v>768</v>
      </c>
      <c r="M4" s="346"/>
    </row>
    <row r="5" spans="1:13" s="345" customFormat="1" ht="23.45" customHeight="1" x14ac:dyDescent="0.45">
      <c r="G5" s="329" t="s">
        <v>995</v>
      </c>
      <c r="H5" s="330"/>
      <c r="I5" s="329" t="s">
        <v>998</v>
      </c>
      <c r="J5" s="331"/>
      <c r="K5" s="329" t="s">
        <v>995</v>
      </c>
      <c r="L5" s="330"/>
      <c r="M5" s="329" t="s">
        <v>998</v>
      </c>
    </row>
    <row r="6" spans="1:13" s="345" customFormat="1" ht="23.45" customHeight="1" x14ac:dyDescent="0.45">
      <c r="G6" s="347"/>
      <c r="H6" s="348"/>
      <c r="I6" s="323"/>
      <c r="J6" s="348"/>
      <c r="K6" s="347"/>
      <c r="L6" s="349"/>
      <c r="M6" s="347"/>
    </row>
    <row r="7" spans="1:13" s="343" customFormat="1" ht="23.45" customHeight="1" x14ac:dyDescent="0.45">
      <c r="B7" s="343" t="s">
        <v>745</v>
      </c>
      <c r="G7" s="324">
        <v>14437335.669999998</v>
      </c>
      <c r="H7" s="324"/>
      <c r="I7" s="324">
        <v>15051263.710000001</v>
      </c>
      <c r="J7" s="324"/>
      <c r="K7" s="324">
        <v>9908755.6499999985</v>
      </c>
      <c r="L7" s="324"/>
      <c r="M7" s="324">
        <v>9976360.4299999997</v>
      </c>
    </row>
    <row r="8" spans="1:13" s="343" customFormat="1" ht="23.45" customHeight="1" x14ac:dyDescent="0.45">
      <c r="B8" s="343" t="s">
        <v>615</v>
      </c>
      <c r="G8" s="339">
        <v>-10719254.330000002</v>
      </c>
      <c r="H8" s="324"/>
      <c r="I8" s="339">
        <v>-11714154.550000004</v>
      </c>
      <c r="J8" s="324"/>
      <c r="K8" s="339">
        <v>-6977927.379999999</v>
      </c>
      <c r="L8" s="324"/>
      <c r="M8" s="339">
        <v>-8148530.129999999</v>
      </c>
    </row>
    <row r="9" spans="1:13" s="343" customFormat="1" ht="23.45" customHeight="1" x14ac:dyDescent="0.45">
      <c r="B9" s="343" t="s">
        <v>746</v>
      </c>
      <c r="G9" s="324">
        <f>+G7+G8</f>
        <v>3718081.3399999961</v>
      </c>
      <c r="H9" s="324"/>
      <c r="I9" s="324">
        <f>+I7+I8</f>
        <v>3337109.1599999964</v>
      </c>
      <c r="J9" s="324"/>
      <c r="K9" s="324">
        <f>+K7+K8</f>
        <v>2930828.2699999996</v>
      </c>
      <c r="L9" s="324"/>
      <c r="M9" s="324">
        <f>+M7+M8</f>
        <v>1827830.3000000007</v>
      </c>
    </row>
    <row r="10" spans="1:13" s="343" customFormat="1" ht="23.45" customHeight="1" x14ac:dyDescent="0.45">
      <c r="B10" s="343" t="s">
        <v>812</v>
      </c>
      <c r="G10" s="324"/>
      <c r="H10" s="324"/>
      <c r="I10" s="324"/>
      <c r="J10" s="324"/>
      <c r="K10" s="324"/>
      <c r="L10" s="324"/>
      <c r="M10" s="324"/>
    </row>
    <row r="11" spans="1:13" s="343" customFormat="1" ht="23.45" customHeight="1" x14ac:dyDescent="0.45">
      <c r="C11" s="343" t="s">
        <v>642</v>
      </c>
      <c r="G11" s="324">
        <v>310915.04999999993</v>
      </c>
      <c r="H11" s="324"/>
      <c r="I11" s="324">
        <v>-11470.39</v>
      </c>
      <c r="J11" s="324"/>
      <c r="K11" s="324">
        <v>255038.01999999996</v>
      </c>
      <c r="L11" s="324"/>
      <c r="M11" s="324">
        <v>442.41999999999825</v>
      </c>
    </row>
    <row r="12" spans="1:13" s="343" customFormat="1" ht="23.45" customHeight="1" x14ac:dyDescent="0.45">
      <c r="C12" s="343" t="s">
        <v>814</v>
      </c>
      <c r="G12" s="324">
        <v>20615.410000000003</v>
      </c>
      <c r="H12" s="324"/>
      <c r="I12" s="339">
        <v>44856.84</v>
      </c>
      <c r="J12" s="324"/>
      <c r="K12" s="324">
        <v>1638.4400000000023</v>
      </c>
      <c r="L12" s="324"/>
      <c r="M12" s="339">
        <v>25450.520000000019</v>
      </c>
    </row>
    <row r="13" spans="1:13" s="343" customFormat="1" ht="23.45" customHeight="1" x14ac:dyDescent="0.45">
      <c r="D13" s="343" t="s">
        <v>815</v>
      </c>
      <c r="G13" s="334">
        <f>SUM(G11:G12)</f>
        <v>331530.45999999996</v>
      </c>
      <c r="H13" s="324"/>
      <c r="I13" s="334">
        <f>SUM(I11:I12)</f>
        <v>33386.449999999997</v>
      </c>
      <c r="J13" s="324"/>
      <c r="K13" s="334">
        <f>SUM(K11:K12)</f>
        <v>256676.45999999996</v>
      </c>
      <c r="L13" s="324"/>
      <c r="M13" s="334">
        <f>SUM(M11:M12)</f>
        <v>25892.940000000017</v>
      </c>
    </row>
    <row r="14" spans="1:13" s="343" customFormat="1" ht="23.45" customHeight="1" x14ac:dyDescent="0.45">
      <c r="B14" s="343" t="s">
        <v>816</v>
      </c>
      <c r="G14" s="324">
        <f>+G9+G13</f>
        <v>4049611.7999999961</v>
      </c>
      <c r="H14" s="324"/>
      <c r="I14" s="324">
        <f>+I9+I13</f>
        <v>3370495.6099999966</v>
      </c>
      <c r="J14" s="324"/>
      <c r="K14" s="324">
        <f>+K9+K13</f>
        <v>3187504.7299999995</v>
      </c>
      <c r="L14" s="324"/>
      <c r="M14" s="324">
        <f>+M9+M13</f>
        <v>1853723.2400000007</v>
      </c>
    </row>
    <row r="15" spans="1:13" s="343" customFormat="1" ht="23.45" customHeight="1" x14ac:dyDescent="0.45">
      <c r="B15" s="343" t="s">
        <v>817</v>
      </c>
      <c r="G15" s="324"/>
      <c r="H15" s="324"/>
      <c r="I15" s="324"/>
      <c r="J15" s="324"/>
      <c r="K15" s="324"/>
      <c r="L15" s="324"/>
      <c r="M15" s="324"/>
    </row>
    <row r="16" spans="1:13" s="343" customFormat="1" ht="23.45" customHeight="1" x14ac:dyDescent="0.45">
      <c r="C16" s="343" t="s">
        <v>747</v>
      </c>
      <c r="G16" s="324">
        <v>-365212.25999999989</v>
      </c>
      <c r="H16" s="324"/>
      <c r="I16" s="350">
        <v>-353725.78</v>
      </c>
      <c r="J16" s="324"/>
      <c r="K16" s="324">
        <v>-365167.20999999996</v>
      </c>
      <c r="L16" s="324"/>
      <c r="M16" s="324">
        <v>-350857.74000000011</v>
      </c>
    </row>
    <row r="17" spans="2:13" s="343" customFormat="1" ht="23.45" customHeight="1" x14ac:dyDescent="0.45">
      <c r="C17" s="343" t="s">
        <v>310</v>
      </c>
      <c r="G17" s="324">
        <v>-709842.49</v>
      </c>
      <c r="H17" s="324"/>
      <c r="I17" s="350">
        <v>-813078.56</v>
      </c>
      <c r="J17" s="324"/>
      <c r="K17" s="324">
        <v>-502004.94000000006</v>
      </c>
      <c r="L17" s="324"/>
      <c r="M17" s="324">
        <v>-562613.01</v>
      </c>
    </row>
    <row r="18" spans="2:13" s="343" customFormat="1" ht="23.45" customHeight="1" x14ac:dyDescent="0.45">
      <c r="C18" s="351" t="s">
        <v>748</v>
      </c>
      <c r="G18" s="324">
        <v>-261090.22</v>
      </c>
      <c r="H18" s="324"/>
      <c r="I18" s="324">
        <v>0</v>
      </c>
      <c r="J18" s="324"/>
      <c r="K18" s="324">
        <v>-261090.22</v>
      </c>
      <c r="L18" s="324"/>
      <c r="M18" s="324">
        <v>0</v>
      </c>
    </row>
    <row r="19" spans="2:13" s="343" customFormat="1" ht="23.45" customHeight="1" x14ac:dyDescent="0.45">
      <c r="D19" s="343" t="s">
        <v>818</v>
      </c>
      <c r="G19" s="334">
        <f>SUM(G16:G18)</f>
        <v>-1336144.97</v>
      </c>
      <c r="H19" s="324"/>
      <c r="I19" s="334">
        <f>SUM(I16:I18)</f>
        <v>-1166804.3400000001</v>
      </c>
      <c r="J19" s="324"/>
      <c r="K19" s="334">
        <f>SUM(K16:K18)</f>
        <v>-1128262.3700000001</v>
      </c>
      <c r="L19" s="324"/>
      <c r="M19" s="334">
        <f>SUM(M16:M18)</f>
        <v>-913470.75000000012</v>
      </c>
    </row>
    <row r="20" spans="2:13" s="343" customFormat="1" ht="23.45" customHeight="1" x14ac:dyDescent="0.45">
      <c r="B20" s="343" t="s">
        <v>951</v>
      </c>
      <c r="G20" s="324">
        <f>+G14+G19</f>
        <v>2713466.8299999963</v>
      </c>
      <c r="H20" s="324"/>
      <c r="I20" s="324">
        <f>+I14+I19</f>
        <v>2203691.2699999968</v>
      </c>
      <c r="J20" s="324"/>
      <c r="K20" s="324">
        <f>+K14+K19</f>
        <v>2059242.3599999994</v>
      </c>
      <c r="L20" s="324"/>
      <c r="M20" s="324">
        <f>+M14+M19</f>
        <v>940252.49000000057</v>
      </c>
    </row>
    <row r="21" spans="2:13" s="343" customFormat="1" ht="23.45" customHeight="1" x14ac:dyDescent="0.45">
      <c r="C21" s="343" t="s">
        <v>968</v>
      </c>
      <c r="G21" s="324">
        <v>16.340000000000146</v>
      </c>
      <c r="H21" s="324"/>
      <c r="I21" s="324">
        <v>22.880000000000109</v>
      </c>
      <c r="J21" s="324"/>
      <c r="K21" s="324">
        <v>35816.19</v>
      </c>
      <c r="L21" s="324"/>
      <c r="M21" s="324">
        <v>36676.839999999997</v>
      </c>
    </row>
    <row r="22" spans="2:13" s="343" customFormat="1" ht="23.45" customHeight="1" x14ac:dyDescent="0.45">
      <c r="C22" s="343" t="s">
        <v>311</v>
      </c>
      <c r="G22" s="339">
        <v>-369347.47000000009</v>
      </c>
      <c r="H22" s="324"/>
      <c r="I22" s="339">
        <v>-489335.62000000011</v>
      </c>
      <c r="J22" s="324"/>
      <c r="K22" s="339">
        <v>-215832.04000000004</v>
      </c>
      <c r="L22" s="324"/>
      <c r="M22" s="339">
        <v>-366400.64999999991</v>
      </c>
    </row>
    <row r="23" spans="2:13" s="343" customFormat="1" ht="23.45" customHeight="1" x14ac:dyDescent="0.45">
      <c r="B23" s="343" t="s">
        <v>750</v>
      </c>
      <c r="G23" s="324">
        <f>SUM(G20:G22)</f>
        <v>2344135.699999996</v>
      </c>
      <c r="H23" s="324"/>
      <c r="I23" s="324">
        <f>SUM(I20:I22)</f>
        <v>1714378.5299999965</v>
      </c>
      <c r="J23" s="324"/>
      <c r="K23" s="324">
        <f>SUM(K20:K22)</f>
        <v>1879226.5099999993</v>
      </c>
      <c r="L23" s="324"/>
      <c r="M23" s="324">
        <f>SUM(M20:M22)</f>
        <v>610528.68000000063</v>
      </c>
    </row>
    <row r="24" spans="2:13" s="343" customFormat="1" ht="23.45" customHeight="1" x14ac:dyDescent="0.45">
      <c r="C24" s="343" t="s">
        <v>312</v>
      </c>
      <c r="G24" s="339">
        <v>-76621.620000000054</v>
      </c>
      <c r="H24" s="324"/>
      <c r="I24" s="339">
        <v>-205928.36</v>
      </c>
      <c r="J24" s="324"/>
      <c r="K24" s="339">
        <v>-7160.6699999999983</v>
      </c>
      <c r="L24" s="324"/>
      <c r="M24" s="339">
        <v>-7344.5499999999993</v>
      </c>
    </row>
    <row r="25" spans="2:13" s="343" customFormat="1" ht="23.45" customHeight="1" x14ac:dyDescent="0.45">
      <c r="B25" s="343" t="s">
        <v>751</v>
      </c>
      <c r="G25" s="352">
        <f>SUM(G23:G24)</f>
        <v>2267514.0799999959</v>
      </c>
      <c r="H25" s="322"/>
      <c r="I25" s="352">
        <f>SUM(I23:I24)</f>
        <v>1508450.1699999967</v>
      </c>
      <c r="J25" s="322"/>
      <c r="K25" s="352">
        <f>SUM(K23:K24)</f>
        <v>1872065.8399999994</v>
      </c>
      <c r="L25" s="322"/>
      <c r="M25" s="352">
        <f>SUM(M23:M24)</f>
        <v>603184.13000000059</v>
      </c>
    </row>
    <row r="26" spans="2:13" s="343" customFormat="1" ht="23.45" customHeight="1" x14ac:dyDescent="0.45">
      <c r="B26" s="343" t="s">
        <v>819</v>
      </c>
      <c r="G26" s="339">
        <v>-400627.08999999991</v>
      </c>
      <c r="H26" s="322"/>
      <c r="I26" s="339">
        <v>75914.729999999981</v>
      </c>
      <c r="J26" s="322"/>
      <c r="K26" s="322">
        <v>0</v>
      </c>
      <c r="L26" s="322"/>
      <c r="M26" s="322">
        <v>0</v>
      </c>
    </row>
    <row r="27" spans="2:13" s="343" customFormat="1" ht="23.45" customHeight="1" thickBot="1" x14ac:dyDescent="0.5">
      <c r="B27" s="343" t="s">
        <v>820</v>
      </c>
      <c r="G27" s="341">
        <f>SUM(G25:G26)</f>
        <v>1866886.989999996</v>
      </c>
      <c r="H27" s="324"/>
      <c r="I27" s="341">
        <f>SUM(I25:I26)</f>
        <v>1584364.8999999966</v>
      </c>
      <c r="J27" s="324"/>
      <c r="K27" s="341">
        <f>SUM(K25:K26)</f>
        <v>1872065.8399999994</v>
      </c>
      <c r="L27" s="324"/>
      <c r="M27" s="341">
        <f>SUM(M25:M26)</f>
        <v>603184.13000000059</v>
      </c>
    </row>
    <row r="28" spans="2:13" s="343" customFormat="1" ht="23.45" customHeight="1" thickTop="1" x14ac:dyDescent="0.45">
      <c r="B28" s="343" t="s">
        <v>821</v>
      </c>
      <c r="G28" s="324"/>
      <c r="H28" s="324"/>
      <c r="I28" s="324"/>
      <c r="J28" s="324"/>
      <c r="K28" s="324"/>
      <c r="L28" s="324"/>
      <c r="M28" s="324"/>
    </row>
    <row r="29" spans="2:13" s="343" customFormat="1" ht="23.45" customHeight="1" x14ac:dyDescent="0.45">
      <c r="C29" s="343" t="s">
        <v>822</v>
      </c>
      <c r="G29" s="324">
        <f>+G25-G30</f>
        <v>2267511.5299999961</v>
      </c>
      <c r="H29" s="324"/>
      <c r="I29" s="324">
        <f>+I25-I30</f>
        <v>1508443.2899999968</v>
      </c>
      <c r="J29" s="324"/>
      <c r="K29" s="324">
        <f>+K25-K30</f>
        <v>1872065.8399999994</v>
      </c>
      <c r="L29" s="324"/>
      <c r="M29" s="324">
        <f>+M25-M30</f>
        <v>603184.13000000059</v>
      </c>
    </row>
    <row r="30" spans="2:13" s="343" customFormat="1" ht="23.45" customHeight="1" x14ac:dyDescent="0.45">
      <c r="C30" s="343" t="s">
        <v>823</v>
      </c>
      <c r="G30" s="339">
        <v>2.5499999999999989</v>
      </c>
      <c r="H30" s="324"/>
      <c r="I30" s="339">
        <v>6.879999999999999</v>
      </c>
      <c r="J30" s="324"/>
      <c r="K30" s="339">
        <v>0</v>
      </c>
      <c r="L30" s="324"/>
      <c r="M30" s="339">
        <v>0</v>
      </c>
    </row>
    <row r="31" spans="2:13" s="343" customFormat="1" ht="23.45" customHeight="1" thickBot="1" x14ac:dyDescent="0.5">
      <c r="B31" s="343" t="s">
        <v>751</v>
      </c>
      <c r="G31" s="341">
        <f>SUM(G29:G30)</f>
        <v>2267514.0799999959</v>
      </c>
      <c r="H31" s="324"/>
      <c r="I31" s="341">
        <f>+I25</f>
        <v>1508450.1699999967</v>
      </c>
      <c r="J31" s="324"/>
      <c r="K31" s="341">
        <f>+K25</f>
        <v>1872065.8399999994</v>
      </c>
      <c r="L31" s="324"/>
      <c r="M31" s="341">
        <f>+M25</f>
        <v>603184.13000000059</v>
      </c>
    </row>
    <row r="32" spans="2:13" s="343" customFormat="1" ht="23.45" customHeight="1" thickTop="1" x14ac:dyDescent="0.45">
      <c r="B32" s="343" t="s">
        <v>755</v>
      </c>
      <c r="G32" s="322"/>
      <c r="H32" s="324"/>
      <c r="I32" s="322"/>
      <c r="J32" s="324"/>
      <c r="K32" s="322"/>
      <c r="L32" s="324"/>
      <c r="M32" s="322"/>
    </row>
    <row r="33" spans="2:13" s="343" customFormat="1" ht="23.45" customHeight="1" x14ac:dyDescent="0.45">
      <c r="C33" s="343" t="s">
        <v>822</v>
      </c>
      <c r="G33" s="324">
        <f>+G35-G34</f>
        <v>1866887.239999996</v>
      </c>
      <c r="H33" s="324"/>
      <c r="I33" s="324">
        <f>+I35-I34</f>
        <v>1584377.0999999966</v>
      </c>
      <c r="J33" s="324"/>
      <c r="K33" s="324">
        <f>+K35-K34</f>
        <v>1872065.8399999994</v>
      </c>
      <c r="L33" s="324"/>
      <c r="M33" s="324">
        <f>+M35-M34</f>
        <v>603184.13000000059</v>
      </c>
    </row>
    <row r="34" spans="2:13" s="343" customFormat="1" ht="23.45" customHeight="1" x14ac:dyDescent="0.45">
      <c r="C34" s="343" t="s">
        <v>823</v>
      </c>
      <c r="G34" s="322">
        <v>-0.25</v>
      </c>
      <c r="H34" s="324"/>
      <c r="I34" s="322">
        <v>-12.200000000000001</v>
      </c>
      <c r="J34" s="324"/>
      <c r="K34" s="322">
        <v>0</v>
      </c>
      <c r="L34" s="324"/>
      <c r="M34" s="322">
        <v>0</v>
      </c>
    </row>
    <row r="35" spans="2:13" s="343" customFormat="1" ht="23.45" customHeight="1" thickBot="1" x14ac:dyDescent="0.5">
      <c r="B35" s="343" t="s">
        <v>820</v>
      </c>
      <c r="G35" s="341">
        <f>+G27</f>
        <v>1866886.989999996</v>
      </c>
      <c r="H35" s="324"/>
      <c r="I35" s="341">
        <f>+I27</f>
        <v>1584364.8999999966</v>
      </c>
      <c r="J35" s="324"/>
      <c r="K35" s="341">
        <f>+K27</f>
        <v>1872065.8399999994</v>
      </c>
      <c r="L35" s="324"/>
      <c r="M35" s="341">
        <f>+M27</f>
        <v>603184.13000000059</v>
      </c>
    </row>
    <row r="36" spans="2:13" s="343" customFormat="1" ht="23.45" customHeight="1" thickTop="1" x14ac:dyDescent="0.45">
      <c r="B36" s="343" t="s">
        <v>824</v>
      </c>
      <c r="G36" s="353"/>
      <c r="H36" s="353"/>
      <c r="I36" s="353"/>
      <c r="J36" s="353"/>
      <c r="K36" s="353"/>
      <c r="L36" s="353"/>
      <c r="M36" s="353"/>
    </row>
    <row r="37" spans="2:13" s="343" customFormat="1" ht="23.45" customHeight="1" x14ac:dyDescent="0.45">
      <c r="C37" s="343" t="s">
        <v>825</v>
      </c>
      <c r="G37" s="354">
        <f>+G31/517916773</f>
        <v>4.3781437447286452E-3</v>
      </c>
      <c r="H37" s="355"/>
      <c r="I37" s="355">
        <f>+I31/517916773</f>
        <v>2.9125339217388056E-3</v>
      </c>
      <c r="J37" s="355"/>
      <c r="K37" s="356">
        <f>+K31/517916773</f>
        <v>3.6146074767113199E-3</v>
      </c>
      <c r="L37" s="355"/>
      <c r="M37" s="356">
        <f>+M31/517916773</f>
        <v>1.1646352492237215E-3</v>
      </c>
    </row>
    <row r="38" spans="2:13" s="343" customFormat="1" ht="23.1" customHeight="1" x14ac:dyDescent="0.45">
      <c r="G38" s="354"/>
      <c r="H38" s="355"/>
      <c r="I38" s="355"/>
      <c r="J38" s="355"/>
      <c r="K38" s="356"/>
      <c r="L38" s="355"/>
      <c r="M38" s="356"/>
    </row>
  </sheetData>
  <mergeCells count="2">
    <mergeCell ref="A1:M1"/>
    <mergeCell ref="G4:I4"/>
  </mergeCells>
  <pageMargins left="0.78740157480314965" right="0.39370078740157483" top="0.59055118110236227" bottom="0.39370078740157483" header="0.27559055118110237" footer="0.31496062992125984"/>
  <pageSetup paperSize="9" scale="90" orientation="portrait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opLeftCell="A40" zoomScaleNormal="100" zoomScaleSheetLayoutView="100" workbookViewId="0">
      <selection activeCell="M35" sqref="M35"/>
    </sheetView>
  </sheetViews>
  <sheetFormatPr defaultRowHeight="22.5" customHeight="1" x14ac:dyDescent="0.45"/>
  <cols>
    <col min="1" max="1" width="3.42578125" style="2" customWidth="1"/>
    <col min="2" max="2" width="4.140625" style="2" customWidth="1"/>
    <col min="3" max="3" width="9.140625" style="2"/>
    <col min="4" max="5" width="9.140625" style="2" customWidth="1"/>
    <col min="6" max="6" width="8.5703125" style="2" customWidth="1"/>
    <col min="7" max="7" width="15.7109375" style="2" customWidth="1"/>
    <col min="8" max="8" width="1" style="2" customWidth="1"/>
    <col min="9" max="9" width="15.7109375" style="2" customWidth="1"/>
    <col min="10" max="10" width="1" style="2" customWidth="1"/>
    <col min="11" max="11" width="15.7109375" style="2" customWidth="1"/>
    <col min="12" max="12" width="1" style="2" customWidth="1"/>
    <col min="13" max="13" width="15.7109375" style="2" customWidth="1"/>
    <col min="14" max="14" width="1.5703125" style="2" customWidth="1"/>
    <col min="15" max="16384" width="9.140625" style="2"/>
  </cols>
  <sheetData>
    <row r="1" spans="1:13" ht="22.5" customHeight="1" x14ac:dyDescent="0.45">
      <c r="A1" s="558" t="s">
        <v>1107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3" ht="12" customHeight="1" x14ac:dyDescent="0.45"/>
    <row r="3" spans="1:13" s="343" customFormat="1" ht="22.5" customHeight="1" x14ac:dyDescent="0.45">
      <c r="B3" s="343" t="s">
        <v>1051</v>
      </c>
      <c r="G3" s="344"/>
      <c r="H3" s="344"/>
      <c r="I3" s="344"/>
      <c r="J3" s="344"/>
      <c r="K3" s="344"/>
      <c r="L3" s="344"/>
      <c r="M3" s="344"/>
    </row>
    <row r="4" spans="1:13" s="345" customFormat="1" ht="22.5" customHeight="1" x14ac:dyDescent="0.45">
      <c r="G4" s="603" t="s">
        <v>767</v>
      </c>
      <c r="H4" s="603"/>
      <c r="I4" s="603"/>
      <c r="K4" s="415"/>
      <c r="L4" s="415" t="s">
        <v>768</v>
      </c>
      <c r="M4" s="415"/>
    </row>
    <row r="5" spans="1:13" s="345" customFormat="1" ht="22.5" customHeight="1" x14ac:dyDescent="0.45">
      <c r="G5" s="329" t="s">
        <v>995</v>
      </c>
      <c r="H5" s="330"/>
      <c r="I5" s="329" t="s">
        <v>998</v>
      </c>
      <c r="J5" s="331"/>
      <c r="K5" s="329" t="s">
        <v>995</v>
      </c>
      <c r="L5" s="330"/>
      <c r="M5" s="329" t="s">
        <v>998</v>
      </c>
    </row>
    <row r="6" spans="1:13" s="345" customFormat="1" ht="22.5" customHeight="1" x14ac:dyDescent="0.45">
      <c r="G6" s="347"/>
      <c r="H6" s="348"/>
      <c r="I6" s="323"/>
      <c r="J6" s="348"/>
      <c r="K6" s="347"/>
      <c r="L6" s="349"/>
      <c r="M6" s="347"/>
    </row>
    <row r="7" spans="1:13" s="343" customFormat="1" ht="22.5" customHeight="1" x14ac:dyDescent="0.45">
      <c r="B7" s="343" t="s">
        <v>745</v>
      </c>
      <c r="G7" s="324">
        <v>43471750.93</v>
      </c>
      <c r="H7" s="324"/>
      <c r="I7" s="324">
        <v>44521647.289999999</v>
      </c>
      <c r="J7" s="324"/>
      <c r="K7" s="324">
        <v>28307775.52</v>
      </c>
      <c r="L7" s="324"/>
      <c r="M7" s="324">
        <v>30009693.93</v>
      </c>
    </row>
    <row r="8" spans="1:13" s="343" customFormat="1" ht="22.5" customHeight="1" x14ac:dyDescent="0.45">
      <c r="B8" s="343" t="s">
        <v>615</v>
      </c>
      <c r="G8" s="339">
        <v>-34635372.380000003</v>
      </c>
      <c r="H8" s="324"/>
      <c r="I8" s="339">
        <v>-35097820.950000003</v>
      </c>
      <c r="J8" s="324"/>
      <c r="K8" s="339">
        <v>-23056634.27</v>
      </c>
      <c r="L8" s="324"/>
      <c r="M8" s="339">
        <v>-24849506.469999999</v>
      </c>
    </row>
    <row r="9" spans="1:13" s="343" customFormat="1" ht="22.5" customHeight="1" x14ac:dyDescent="0.45">
      <c r="B9" s="343" t="s">
        <v>746</v>
      </c>
      <c r="G9" s="324">
        <f>+G7+G8</f>
        <v>8836378.549999997</v>
      </c>
      <c r="H9" s="324"/>
      <c r="I9" s="324">
        <f>+I7+I8</f>
        <v>9423826.3399999961</v>
      </c>
      <c r="J9" s="324"/>
      <c r="K9" s="324">
        <f>+K7+K8</f>
        <v>5251141.25</v>
      </c>
      <c r="L9" s="324"/>
      <c r="M9" s="324">
        <f>+M7+M8</f>
        <v>5160187.4600000009</v>
      </c>
    </row>
    <row r="10" spans="1:13" s="343" customFormat="1" ht="22.5" customHeight="1" x14ac:dyDescent="0.45">
      <c r="B10" s="343" t="s">
        <v>812</v>
      </c>
      <c r="G10" s="324"/>
      <c r="H10" s="324"/>
      <c r="I10" s="324"/>
      <c r="J10" s="324"/>
      <c r="K10" s="324"/>
      <c r="L10" s="324"/>
      <c r="M10" s="324"/>
    </row>
    <row r="11" spans="1:13" s="343" customFormat="1" ht="22.5" customHeight="1" x14ac:dyDescent="0.45">
      <c r="C11" s="343" t="s">
        <v>813</v>
      </c>
      <c r="G11" s="324">
        <v>242480.53</v>
      </c>
      <c r="H11" s="324"/>
      <c r="I11" s="324">
        <v>0</v>
      </c>
      <c r="J11" s="324"/>
      <c r="K11" s="324">
        <v>242480.53</v>
      </c>
      <c r="L11" s="324"/>
      <c r="M11" s="324">
        <v>0</v>
      </c>
    </row>
    <row r="12" spans="1:13" s="343" customFormat="1" ht="22.5" customHeight="1" x14ac:dyDescent="0.45">
      <c r="C12" s="343" t="s">
        <v>642</v>
      </c>
      <c r="G12" s="324">
        <v>-288638.15000000002</v>
      </c>
      <c r="H12" s="324"/>
      <c r="I12" s="324">
        <v>-87835.73</v>
      </c>
      <c r="J12" s="324"/>
      <c r="K12" s="324">
        <v>-403111.56</v>
      </c>
      <c r="L12" s="324"/>
      <c r="M12" s="324">
        <v>79664.45</v>
      </c>
    </row>
    <row r="13" spans="1:13" s="343" customFormat="1" ht="22.5" customHeight="1" x14ac:dyDescent="0.45">
      <c r="C13" s="343" t="s">
        <v>814</v>
      </c>
      <c r="G13" s="324">
        <f>143.64+105984.83</f>
        <v>106128.47</v>
      </c>
      <c r="H13" s="324"/>
      <c r="I13" s="339">
        <v>289516.63</v>
      </c>
      <c r="J13" s="324"/>
      <c r="K13" s="324">
        <f>143.64+46731.12</f>
        <v>46874.76</v>
      </c>
      <c r="L13" s="324"/>
      <c r="M13" s="339">
        <v>259782.64</v>
      </c>
    </row>
    <row r="14" spans="1:13" s="343" customFormat="1" ht="22.5" customHeight="1" x14ac:dyDescent="0.45">
      <c r="D14" s="343" t="s">
        <v>815</v>
      </c>
      <c r="G14" s="334">
        <f>SUM(G11:G13)</f>
        <v>59970.849999999977</v>
      </c>
      <c r="H14" s="324"/>
      <c r="I14" s="334">
        <f>SUM(I11:I13)</f>
        <v>201680.90000000002</v>
      </c>
      <c r="J14" s="324"/>
      <c r="K14" s="334">
        <f>SUM(K11:K13)</f>
        <v>-113756.26999999999</v>
      </c>
      <c r="L14" s="324"/>
      <c r="M14" s="334">
        <f>SUM(M11:M13)</f>
        <v>339447.09</v>
      </c>
    </row>
    <row r="15" spans="1:13" s="343" customFormat="1" ht="22.5" customHeight="1" x14ac:dyDescent="0.45">
      <c r="B15" s="343" t="s">
        <v>816</v>
      </c>
      <c r="G15" s="324">
        <f>+G9+G14</f>
        <v>8896349.3999999966</v>
      </c>
      <c r="H15" s="324"/>
      <c r="I15" s="324">
        <f>+I9+I14</f>
        <v>9625507.2399999965</v>
      </c>
      <c r="J15" s="324"/>
      <c r="K15" s="324">
        <f>+K9+K14</f>
        <v>5137384.9800000004</v>
      </c>
      <c r="L15" s="324"/>
      <c r="M15" s="324">
        <f>+M9+M14</f>
        <v>5499634.5500000007</v>
      </c>
    </row>
    <row r="16" spans="1:13" s="343" customFormat="1" ht="22.5" customHeight="1" x14ac:dyDescent="0.45">
      <c r="B16" s="343" t="s">
        <v>817</v>
      </c>
      <c r="G16" s="324"/>
      <c r="H16" s="324"/>
      <c r="I16" s="324"/>
      <c r="J16" s="324"/>
      <c r="K16" s="324"/>
      <c r="L16" s="324"/>
      <c r="M16" s="324"/>
    </row>
    <row r="17" spans="2:13" s="343" customFormat="1" ht="22.5" customHeight="1" x14ac:dyDescent="0.45">
      <c r="C17" s="343" t="s">
        <v>747</v>
      </c>
      <c r="G17" s="324">
        <v>-1162015.8799999999</v>
      </c>
      <c r="H17" s="324"/>
      <c r="I17" s="350">
        <v>-1087764.51</v>
      </c>
      <c r="J17" s="324"/>
      <c r="K17" s="324">
        <v>-1151878.2</v>
      </c>
      <c r="L17" s="324"/>
      <c r="M17" s="324">
        <v>-1084573.57</v>
      </c>
    </row>
    <row r="18" spans="2:13" s="343" customFormat="1" ht="22.5" customHeight="1" x14ac:dyDescent="0.45">
      <c r="C18" s="343" t="s">
        <v>310</v>
      </c>
      <c r="G18" s="324">
        <v>-2116471.94</v>
      </c>
      <c r="H18" s="324"/>
      <c r="I18" s="350">
        <v>-2250068.69</v>
      </c>
      <c r="J18" s="324"/>
      <c r="K18" s="324">
        <v>-1527449.11</v>
      </c>
      <c r="L18" s="324"/>
      <c r="M18" s="324">
        <v>-1682086.66</v>
      </c>
    </row>
    <row r="19" spans="2:13" s="343" customFormat="1" ht="22.5" customHeight="1" x14ac:dyDescent="0.45">
      <c r="C19" s="351" t="s">
        <v>748</v>
      </c>
      <c r="G19" s="324">
        <v>221602.98</v>
      </c>
      <c r="H19" s="324"/>
      <c r="I19" s="324">
        <v>0</v>
      </c>
      <c r="J19" s="324"/>
      <c r="K19" s="324">
        <v>221602.98</v>
      </c>
      <c r="L19" s="324"/>
      <c r="M19" s="324">
        <v>0</v>
      </c>
    </row>
    <row r="20" spans="2:13" s="343" customFormat="1" ht="22.5" customHeight="1" x14ac:dyDescent="0.45">
      <c r="D20" s="343" t="s">
        <v>818</v>
      </c>
      <c r="G20" s="334">
        <f>SUM(G17:G19)</f>
        <v>-3056884.84</v>
      </c>
      <c r="H20" s="324"/>
      <c r="I20" s="334">
        <f>SUM(I17:I19)</f>
        <v>-3337833.2</v>
      </c>
      <c r="J20" s="324"/>
      <c r="K20" s="334">
        <f>SUM(K17:K19)</f>
        <v>-2457724.33</v>
      </c>
      <c r="L20" s="324"/>
      <c r="M20" s="334">
        <f>SUM(M17:M19)</f>
        <v>-2766660.23</v>
      </c>
    </row>
    <row r="21" spans="2:13" s="343" customFormat="1" ht="22.5" customHeight="1" x14ac:dyDescent="0.45">
      <c r="B21" s="343" t="s">
        <v>951</v>
      </c>
      <c r="G21" s="324">
        <f>+G15+G20</f>
        <v>5839464.5599999968</v>
      </c>
      <c r="H21" s="324"/>
      <c r="I21" s="324">
        <f>+I15+I20</f>
        <v>6287674.0399999963</v>
      </c>
      <c r="J21" s="324"/>
      <c r="K21" s="324">
        <f>+K15+K20</f>
        <v>2679660.6500000004</v>
      </c>
      <c r="L21" s="324"/>
      <c r="M21" s="324">
        <f>+M15+M20</f>
        <v>2732974.3200000008</v>
      </c>
    </row>
    <row r="22" spans="2:13" s="343" customFormat="1" ht="22.5" customHeight="1" x14ac:dyDescent="0.45">
      <c r="C22" s="343" t="s">
        <v>968</v>
      </c>
      <c r="G22" s="324">
        <v>2365.0700000000002</v>
      </c>
      <c r="H22" s="324"/>
      <c r="I22" s="324">
        <v>3259.92</v>
      </c>
      <c r="J22" s="324"/>
      <c r="K22" s="324">
        <v>107279.71</v>
      </c>
      <c r="L22" s="324"/>
      <c r="M22" s="324">
        <v>111742.98</v>
      </c>
    </row>
    <row r="23" spans="2:13" s="343" customFormat="1" ht="22.5" customHeight="1" x14ac:dyDescent="0.45">
      <c r="C23" s="343" t="s">
        <v>311</v>
      </c>
      <c r="G23" s="339">
        <v>-1162606.3500000001</v>
      </c>
      <c r="H23" s="324"/>
      <c r="I23" s="339">
        <v>-1577969.05</v>
      </c>
      <c r="J23" s="324"/>
      <c r="K23" s="339">
        <v>-750152.48</v>
      </c>
      <c r="L23" s="324"/>
      <c r="M23" s="339">
        <v>-1193729.19</v>
      </c>
    </row>
    <row r="24" spans="2:13" s="343" customFormat="1" ht="22.5" customHeight="1" x14ac:dyDescent="0.45">
      <c r="B24" s="343" t="s">
        <v>750</v>
      </c>
      <c r="G24" s="324">
        <f>SUM(G21:G23)</f>
        <v>4679223.2799999975</v>
      </c>
      <c r="H24" s="324"/>
      <c r="I24" s="324">
        <f>SUM(I21:I23)</f>
        <v>4712964.9099999964</v>
      </c>
      <c r="J24" s="324"/>
      <c r="K24" s="324">
        <f>SUM(K21:K23)</f>
        <v>2036787.8800000004</v>
      </c>
      <c r="L24" s="324"/>
      <c r="M24" s="324">
        <f>SUM(M21:M23)</f>
        <v>1650988.1100000008</v>
      </c>
    </row>
    <row r="25" spans="2:13" s="343" customFormat="1" ht="22.5" customHeight="1" x14ac:dyDescent="0.45">
      <c r="C25" s="343" t="s">
        <v>312</v>
      </c>
      <c r="G25" s="339">
        <v>-528833.68000000005</v>
      </c>
      <c r="H25" s="324"/>
      <c r="I25" s="339">
        <v>-644011.98</v>
      </c>
      <c r="J25" s="324"/>
      <c r="K25" s="339">
        <v>-49665.57</v>
      </c>
      <c r="L25" s="324"/>
      <c r="M25" s="339">
        <v>-22060.82</v>
      </c>
    </row>
    <row r="26" spans="2:13" s="343" customFormat="1" ht="22.5" customHeight="1" x14ac:dyDescent="0.45">
      <c r="B26" s="343" t="s">
        <v>751</v>
      </c>
      <c r="G26" s="352">
        <f>SUM(G24:G25)</f>
        <v>4150389.5999999973</v>
      </c>
      <c r="H26" s="322"/>
      <c r="I26" s="352">
        <f>SUM(I24:I25)</f>
        <v>4068952.9299999964</v>
      </c>
      <c r="J26" s="322"/>
      <c r="K26" s="352">
        <f>SUM(K24:K25)</f>
        <v>1987122.3100000003</v>
      </c>
      <c r="L26" s="322"/>
      <c r="M26" s="352">
        <f>SUM(M24:M25)</f>
        <v>1628927.2900000007</v>
      </c>
    </row>
    <row r="27" spans="2:13" s="343" customFormat="1" ht="22.5" customHeight="1" x14ac:dyDescent="0.45">
      <c r="B27" s="343" t="s">
        <v>819</v>
      </c>
      <c r="G27" s="339">
        <v>-761971.5199999999</v>
      </c>
      <c r="H27" s="322"/>
      <c r="I27" s="339">
        <v>818357.73</v>
      </c>
      <c r="J27" s="322"/>
      <c r="K27" s="322">
        <v>0</v>
      </c>
      <c r="L27" s="322"/>
      <c r="M27" s="322">
        <v>0</v>
      </c>
    </row>
    <row r="28" spans="2:13" s="343" customFormat="1" ht="22.5" customHeight="1" thickBot="1" x14ac:dyDescent="0.5">
      <c r="B28" s="343" t="s">
        <v>820</v>
      </c>
      <c r="G28" s="341">
        <f>SUM(G26:G27)</f>
        <v>3388418.0799999973</v>
      </c>
      <c r="H28" s="324"/>
      <c r="I28" s="341">
        <f>SUM(I26:I27)</f>
        <v>4887310.6599999964</v>
      </c>
      <c r="J28" s="324"/>
      <c r="K28" s="341">
        <f>SUM(K26:K27)</f>
        <v>1987122.3100000003</v>
      </c>
      <c r="L28" s="324"/>
      <c r="M28" s="341">
        <f>SUM(M26:M27)</f>
        <v>1628927.2900000007</v>
      </c>
    </row>
    <row r="29" spans="2:13" s="343" customFormat="1" ht="22.5" customHeight="1" thickTop="1" x14ac:dyDescent="0.45">
      <c r="B29" s="343" t="s">
        <v>821</v>
      </c>
      <c r="G29" s="324"/>
      <c r="H29" s="324"/>
      <c r="I29" s="324"/>
      <c r="J29" s="324"/>
      <c r="K29" s="324"/>
      <c r="L29" s="324"/>
      <c r="M29" s="324"/>
    </row>
    <row r="30" spans="2:13" s="343" customFormat="1" ht="22.5" customHeight="1" x14ac:dyDescent="0.45">
      <c r="C30" s="343" t="s">
        <v>822</v>
      </c>
      <c r="G30" s="324">
        <f>+G26-G31</f>
        <v>4150374.2299999972</v>
      </c>
      <c r="H30" s="324"/>
      <c r="I30" s="324">
        <f>+I26-I31</f>
        <v>4068933.3699999964</v>
      </c>
      <c r="J30" s="324"/>
      <c r="K30" s="324">
        <f>+K26-K31</f>
        <v>1987122.3100000003</v>
      </c>
      <c r="L30" s="324"/>
      <c r="M30" s="324">
        <f>+M26-M31</f>
        <v>1628927.2900000007</v>
      </c>
    </row>
    <row r="31" spans="2:13" s="343" customFormat="1" ht="22.5" customHeight="1" x14ac:dyDescent="0.45">
      <c r="C31" s="343" t="s">
        <v>823</v>
      </c>
      <c r="G31" s="339">
        <v>15.37</v>
      </c>
      <c r="H31" s="324"/>
      <c r="I31" s="339">
        <v>19.559999999999999</v>
      </c>
      <c r="J31" s="324"/>
      <c r="K31" s="339">
        <v>0</v>
      </c>
      <c r="L31" s="324"/>
      <c r="M31" s="339">
        <v>0</v>
      </c>
    </row>
    <row r="32" spans="2:13" s="343" customFormat="1" ht="22.5" customHeight="1" thickBot="1" x14ac:dyDescent="0.5">
      <c r="B32" s="343" t="s">
        <v>751</v>
      </c>
      <c r="G32" s="341">
        <f>SUM(G30:G31)</f>
        <v>4150389.5999999973</v>
      </c>
      <c r="H32" s="324"/>
      <c r="I32" s="341">
        <f>+I26</f>
        <v>4068952.9299999964</v>
      </c>
      <c r="J32" s="324"/>
      <c r="K32" s="341">
        <f>+K26</f>
        <v>1987122.3100000003</v>
      </c>
      <c r="L32" s="324"/>
      <c r="M32" s="341">
        <f>+M26</f>
        <v>1628927.2900000007</v>
      </c>
    </row>
    <row r="33" spans="1:13" s="343" customFormat="1" ht="22.5" customHeight="1" thickTop="1" x14ac:dyDescent="0.45">
      <c r="B33" s="343" t="s">
        <v>755</v>
      </c>
      <c r="G33" s="322"/>
      <c r="H33" s="324"/>
      <c r="I33" s="322"/>
      <c r="J33" s="324"/>
      <c r="K33" s="322"/>
      <c r="L33" s="324"/>
      <c r="M33" s="322"/>
    </row>
    <row r="34" spans="1:13" s="343" customFormat="1" ht="22.5" customHeight="1" x14ac:dyDescent="0.45">
      <c r="C34" s="343" t="s">
        <v>822</v>
      </c>
      <c r="G34" s="324">
        <f>+G36-G35</f>
        <v>3388407.6199999973</v>
      </c>
      <c r="H34" s="324"/>
      <c r="I34" s="324">
        <f>+I36-I35</f>
        <v>4887305.3099999968</v>
      </c>
      <c r="J34" s="324"/>
      <c r="K34" s="324">
        <f>+K36-K35</f>
        <v>1987122.3100000003</v>
      </c>
      <c r="L34" s="324"/>
      <c r="M34" s="324">
        <f>+M36-M35</f>
        <v>1628927.2900000007</v>
      </c>
    </row>
    <row r="35" spans="1:13" s="343" customFormat="1" ht="22.5" customHeight="1" x14ac:dyDescent="0.45">
      <c r="C35" s="343" t="s">
        <v>823</v>
      </c>
      <c r="G35" s="322">
        <v>10.46</v>
      </c>
      <c r="H35" s="324"/>
      <c r="I35" s="322">
        <v>5.35</v>
      </c>
      <c r="J35" s="324"/>
      <c r="K35" s="322">
        <v>0</v>
      </c>
      <c r="L35" s="324"/>
      <c r="M35" s="322">
        <v>0</v>
      </c>
    </row>
    <row r="36" spans="1:13" s="343" customFormat="1" ht="22.5" customHeight="1" thickBot="1" x14ac:dyDescent="0.5">
      <c r="B36" s="343" t="s">
        <v>820</v>
      </c>
      <c r="G36" s="341">
        <f>+G28</f>
        <v>3388418.0799999973</v>
      </c>
      <c r="H36" s="324"/>
      <c r="I36" s="341">
        <f>+I28</f>
        <v>4887310.6599999964</v>
      </c>
      <c r="J36" s="324"/>
      <c r="K36" s="341">
        <f>+K28</f>
        <v>1987122.3100000003</v>
      </c>
      <c r="L36" s="324"/>
      <c r="M36" s="341">
        <f>+M28</f>
        <v>1628927.2900000007</v>
      </c>
    </row>
    <row r="37" spans="1:13" s="343" customFormat="1" ht="22.5" customHeight="1" thickTop="1" x14ac:dyDescent="0.45">
      <c r="B37" s="343" t="s">
        <v>824</v>
      </c>
      <c r="G37" s="353"/>
      <c r="H37" s="353"/>
      <c r="I37" s="353"/>
      <c r="J37" s="353"/>
      <c r="K37" s="353"/>
      <c r="L37" s="353"/>
      <c r="M37" s="353"/>
    </row>
    <row r="38" spans="1:13" s="343" customFormat="1" ht="22.5" customHeight="1" x14ac:dyDescent="0.45">
      <c r="C38" s="343" t="s">
        <v>825</v>
      </c>
      <c r="G38" s="354">
        <v>8.0136226829633835E-3</v>
      </c>
      <c r="H38" s="355"/>
      <c r="I38" s="355">
        <v>7.8563837707569216E-3</v>
      </c>
      <c r="J38" s="355"/>
      <c r="K38" s="356">
        <v>3.8367599073683605E-3</v>
      </c>
      <c r="L38" s="355"/>
      <c r="M38" s="356">
        <v>3.1451526092977117E-3</v>
      </c>
    </row>
    <row r="39" spans="1:13" s="343" customFormat="1" ht="22.5" customHeight="1" x14ac:dyDescent="0.45">
      <c r="G39" s="354"/>
      <c r="H39" s="355"/>
      <c r="I39" s="355"/>
      <c r="J39" s="355"/>
      <c r="K39" s="356"/>
      <c r="L39" s="355"/>
      <c r="M39" s="356"/>
    </row>
    <row r="40" spans="1:13" ht="22.5" customHeight="1" x14ac:dyDescent="0.45">
      <c r="A40" s="61" t="s">
        <v>765</v>
      </c>
      <c r="B40" s="1" t="s">
        <v>826</v>
      </c>
    </row>
    <row r="41" spans="1:13" ht="22.5" customHeight="1" x14ac:dyDescent="0.45">
      <c r="C41" s="2" t="s">
        <v>1062</v>
      </c>
    </row>
  </sheetData>
  <mergeCells count="2">
    <mergeCell ref="A1:M1"/>
    <mergeCell ref="G4:I4"/>
  </mergeCells>
  <pageMargins left="0.78740157480314965" right="0.39370078740157483" top="0.53" bottom="0.39370078740157483" header="0.27559055118110237" footer="0.31496062992125984"/>
  <pageSetup paperSize="9" scale="9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555BF4316F54D8DAEFCC56D8324B7" ma:contentTypeVersion="10" ma:contentTypeDescription="Create a new document." ma:contentTypeScope="" ma:versionID="beac37805841c6d05503b2063e5bd619">
  <xsd:schema xmlns:xsd="http://www.w3.org/2001/XMLSchema" xmlns:xs="http://www.w3.org/2001/XMLSchema" xmlns:p="http://schemas.microsoft.com/office/2006/metadata/properties" xmlns:ns2="f36317db-2c29-4f3d-98dd-cfddd9acf49f" targetNamespace="http://schemas.microsoft.com/office/2006/metadata/properties" ma:root="true" ma:fieldsID="dd09af2eac3a846cf5dd77a56c9d6ffa" ns2:_="">
    <xsd:import namespace="f36317db-2c29-4f3d-98dd-cfddd9acf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2A70DE-D137-4246-85EC-C220CF8B9A6F}"/>
</file>

<file path=customXml/itemProps2.xml><?xml version="1.0" encoding="utf-8"?>
<ds:datastoreItem xmlns:ds="http://schemas.openxmlformats.org/officeDocument/2006/customXml" ds:itemID="{C9E0CD22-1548-4A59-8312-D53E1048E4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F4C297-556C-48D7-AD03-040B4F01BF4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21</vt:i4>
      </vt:variant>
      <vt:variant>
        <vt:lpstr>ช่วงที่มีชื่อ</vt:lpstr>
      </vt:variant>
      <vt:variant>
        <vt:i4>18</vt:i4>
      </vt:variant>
    </vt:vector>
  </HeadingPairs>
  <TitlesOfParts>
    <vt:vector size="39" baseType="lpstr">
      <vt:lpstr>P1-12</vt:lpstr>
      <vt:lpstr>P13-16</vt:lpstr>
      <vt:lpstr>P17</vt:lpstr>
      <vt:lpstr>P18-22</vt:lpstr>
      <vt:lpstr>P23-24</vt:lpstr>
      <vt:lpstr>P25</vt:lpstr>
      <vt:lpstr>P26</vt:lpstr>
      <vt:lpstr>P27</vt:lpstr>
      <vt:lpstr>P28.</vt:lpstr>
      <vt:lpstr>P29</vt:lpstr>
      <vt:lpstr>P30-34</vt:lpstr>
      <vt:lpstr>P35</vt:lpstr>
      <vt:lpstr>P36-40</vt:lpstr>
      <vt:lpstr>P41-42</vt:lpstr>
      <vt:lpstr>P43</vt:lpstr>
      <vt:lpstr>P44-46</vt:lpstr>
      <vt:lpstr>P47-48</vt:lpstr>
      <vt:lpstr>P49 </vt:lpstr>
      <vt:lpstr>P50 </vt:lpstr>
      <vt:lpstr>P51 </vt:lpstr>
      <vt:lpstr>P52</vt:lpstr>
      <vt:lpstr>'P41-42'!_Hlk55040087</vt:lpstr>
      <vt:lpstr>'P1-12'!Print_Area</vt:lpstr>
      <vt:lpstr>'P18-22'!Print_Area</vt:lpstr>
      <vt:lpstr>'P23-24'!Print_Area</vt:lpstr>
      <vt:lpstr>'P25'!Print_Area</vt:lpstr>
      <vt:lpstr>'P26'!Print_Area</vt:lpstr>
      <vt:lpstr>'P27'!Print_Area</vt:lpstr>
      <vt:lpstr>P28.!Print_Area</vt:lpstr>
      <vt:lpstr>'P29'!Print_Area</vt:lpstr>
      <vt:lpstr>'P30-34'!Print_Area</vt:lpstr>
      <vt:lpstr>'P35'!Print_Area</vt:lpstr>
      <vt:lpstr>'P36-40'!Print_Area</vt:lpstr>
      <vt:lpstr>'P41-42'!Print_Area</vt:lpstr>
      <vt:lpstr>'P44-46'!Print_Area</vt:lpstr>
      <vt:lpstr>'P49 '!Print_Area</vt:lpstr>
      <vt:lpstr>'P50 '!Print_Area</vt:lpstr>
      <vt:lpstr>'P51 '!Print_Area</vt:lpstr>
      <vt:lpstr>'P52'!Print_Area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Windows User</dc:creator>
  <cp:lastModifiedBy>DIACOM1</cp:lastModifiedBy>
  <cp:lastPrinted>2020-11-06T04:37:12Z</cp:lastPrinted>
  <dcterms:created xsi:type="dcterms:W3CDTF">2020-05-08T01:29:17Z</dcterms:created>
  <dcterms:modified xsi:type="dcterms:W3CDTF">2020-11-06T04:37:33Z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Order">
    <vt:r8>2384300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