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600" yWindow="420" windowWidth="19710" windowHeight="10650" tabRatio="834" firstSheet="1" activeTab="17"/>
  </bookViews>
  <sheets>
    <sheet name="〰〰อง" sheetId="5" state="veryHidden" r:id="rId1"/>
    <sheet name="น1-12" sheetId="57" r:id="rId2"/>
    <sheet name="P13-16" sheetId="61" r:id="rId3"/>
    <sheet name="P17" sheetId="56" r:id="rId4"/>
    <sheet name="P18-22" sheetId="50" r:id="rId5"/>
    <sheet name="P23-24 " sheetId="49" r:id="rId6"/>
    <sheet name="P25  " sheetId="38" r:id="rId7"/>
    <sheet name="P26  " sheetId="42" r:id="rId8"/>
    <sheet name="P27 " sheetId="39" r:id="rId9"/>
    <sheet name="P28 " sheetId="62" r:id="rId10"/>
    <sheet name="P29" sheetId="43" r:id="rId11"/>
    <sheet name="P30-34" sheetId="58" r:id="rId12"/>
    <sheet name="P35" sheetId="59" r:id="rId13"/>
    <sheet name="P36-40" sheetId="60" r:id="rId14"/>
    <sheet name="P41-42" sheetId="47" r:id="rId15"/>
    <sheet name="P43" sheetId="53" r:id="rId16"/>
    <sheet name="44-46" sheetId="63" r:id="rId17"/>
    <sheet name="P47-48" sheetId="36" r:id="rId18"/>
    <sheet name="P49 " sheetId="26" r:id="rId19"/>
    <sheet name="P50 " sheetId="31" r:id="rId20"/>
    <sheet name="P51" sheetId="54" r:id="rId21"/>
    <sheet name="P52" sheetId="64"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a" localSheetId="16">#REF!</definedName>
    <definedName name="\a" localSheetId="2">#REF!</definedName>
    <definedName name="\a" localSheetId="9">#REF!</definedName>
    <definedName name="\a" localSheetId="20">#REF!</definedName>
    <definedName name="\a" localSheetId="21">#REF!</definedName>
    <definedName name="\a" localSheetId="1">#REF!</definedName>
    <definedName name="\a">#REF!</definedName>
    <definedName name="\b" localSheetId="20">#REF!</definedName>
    <definedName name="\b" localSheetId="21">#REF!</definedName>
    <definedName name="\b">#REF!</definedName>
    <definedName name="\e" localSheetId="20">#REF!</definedName>
    <definedName name="\e" localSheetId="21">#REF!</definedName>
    <definedName name="\e">#REF!</definedName>
    <definedName name="\f" localSheetId="20">#REF!</definedName>
    <definedName name="\f" localSheetId="21">#REF!</definedName>
    <definedName name="\f">#REF!</definedName>
    <definedName name="\g" localSheetId="20">#REF!</definedName>
    <definedName name="\g" localSheetId="21">#REF!</definedName>
    <definedName name="\g">#REF!</definedName>
    <definedName name="\h" localSheetId="20">#REF!</definedName>
    <definedName name="\h" localSheetId="21">#REF!</definedName>
    <definedName name="\h">#REF!</definedName>
    <definedName name="\k" localSheetId="20">#REF!</definedName>
    <definedName name="\k" localSheetId="21">#REF!</definedName>
    <definedName name="\k">#REF!</definedName>
    <definedName name="\l" localSheetId="20">#REF!</definedName>
    <definedName name="\l" localSheetId="21">#REF!</definedName>
    <definedName name="\l">#REF!</definedName>
    <definedName name="\n" localSheetId="20">#REF!</definedName>
    <definedName name="\n" localSheetId="21">#REF!</definedName>
    <definedName name="\n">#REF!</definedName>
    <definedName name="\p" localSheetId="20">#REF!</definedName>
    <definedName name="\p" localSheetId="21">#REF!</definedName>
    <definedName name="\p">#REF!</definedName>
    <definedName name="\s" localSheetId="20">#REF!</definedName>
    <definedName name="\s" localSheetId="21">#REF!</definedName>
    <definedName name="\s">#REF!</definedName>
    <definedName name="\t" localSheetId="20">#REF!</definedName>
    <definedName name="\t" localSheetId="21">#REF!</definedName>
    <definedName name="\t">#REF!</definedName>
    <definedName name="\v" localSheetId="20">#REF!</definedName>
    <definedName name="\v" localSheetId="21">#REF!</definedName>
    <definedName name="\v">#REF!</definedName>
    <definedName name="\w" localSheetId="20">#REF!</definedName>
    <definedName name="\w" localSheetId="21">#REF!</definedName>
    <definedName name="\w">#REF!</definedName>
    <definedName name="\z" localSheetId="20">#REF!</definedName>
    <definedName name="\z" localSheetId="21">#REF!</definedName>
    <definedName name="\z">#REF!</definedName>
    <definedName name="________e1" localSheetId="20">#REF!</definedName>
    <definedName name="________e1" localSheetId="21">#REF!</definedName>
    <definedName name="________e1">#REF!</definedName>
    <definedName name="________f1" localSheetId="20">#REF!</definedName>
    <definedName name="________f1" localSheetId="21">#REF!</definedName>
    <definedName name="________f1">#REF!</definedName>
    <definedName name="________g1" localSheetId="20">#REF!</definedName>
    <definedName name="________g1" localSheetId="21">#REF!</definedName>
    <definedName name="________g1">#REF!</definedName>
    <definedName name="________h1" localSheetId="20">#REF!</definedName>
    <definedName name="________h1" localSheetId="21">#REF!</definedName>
    <definedName name="________h1">#REF!</definedName>
    <definedName name="________k1" localSheetId="20">#REF!</definedName>
    <definedName name="________k1" localSheetId="21">#REF!</definedName>
    <definedName name="________k1">#REF!</definedName>
    <definedName name="________PRO1" localSheetId="20">#REF!</definedName>
    <definedName name="________PRO1" localSheetId="21">#REF!</definedName>
    <definedName name="________PRO1">#REF!</definedName>
    <definedName name="_______e1" localSheetId="20">#REF!</definedName>
    <definedName name="_______e1" localSheetId="21">#REF!</definedName>
    <definedName name="_______e1">#REF!</definedName>
    <definedName name="_______f1" localSheetId="20">#REF!</definedName>
    <definedName name="_______f1" localSheetId="21">#REF!</definedName>
    <definedName name="_______f1">#REF!</definedName>
    <definedName name="_______g1" localSheetId="20">#REF!</definedName>
    <definedName name="_______g1" localSheetId="21">#REF!</definedName>
    <definedName name="_______g1">#REF!</definedName>
    <definedName name="_______h1" localSheetId="20">#REF!</definedName>
    <definedName name="_______h1" localSheetId="21">#REF!</definedName>
    <definedName name="_______h1">#REF!</definedName>
    <definedName name="_______k1" localSheetId="20">#REF!</definedName>
    <definedName name="_______k1" localSheetId="21">#REF!</definedName>
    <definedName name="_______k1">#REF!</definedName>
    <definedName name="_______PRO1" localSheetId="20">#REF!</definedName>
    <definedName name="_______PRO1" localSheetId="21">#REF!</definedName>
    <definedName name="_______PRO1">#REF!</definedName>
    <definedName name="______e1" localSheetId="20">#REF!</definedName>
    <definedName name="______e1" localSheetId="21">#REF!</definedName>
    <definedName name="______e1">#REF!</definedName>
    <definedName name="______f1" localSheetId="20">#REF!</definedName>
    <definedName name="______f1" localSheetId="21">#REF!</definedName>
    <definedName name="______f1">#REF!</definedName>
    <definedName name="______g1" localSheetId="20">#REF!</definedName>
    <definedName name="______g1" localSheetId="21">#REF!</definedName>
    <definedName name="______g1">#REF!</definedName>
    <definedName name="______h1" localSheetId="20">#REF!</definedName>
    <definedName name="______h1" localSheetId="21">#REF!</definedName>
    <definedName name="______h1">#REF!</definedName>
    <definedName name="______k1" localSheetId="20">#REF!</definedName>
    <definedName name="______k1" localSheetId="21">#REF!</definedName>
    <definedName name="______k1">#REF!</definedName>
    <definedName name="______PRO1" localSheetId="20">#REF!</definedName>
    <definedName name="______PRO1" localSheetId="21">#REF!</definedName>
    <definedName name="______PRO1">#REF!</definedName>
    <definedName name="_____e1" localSheetId="20">#REF!</definedName>
    <definedName name="_____e1" localSheetId="21">#REF!</definedName>
    <definedName name="_____e1">#REF!</definedName>
    <definedName name="_____f1" localSheetId="20">#REF!</definedName>
    <definedName name="_____f1" localSheetId="21">#REF!</definedName>
    <definedName name="_____f1">#REF!</definedName>
    <definedName name="_____g1" localSheetId="20">#REF!</definedName>
    <definedName name="_____g1" localSheetId="21">#REF!</definedName>
    <definedName name="_____g1">#REF!</definedName>
    <definedName name="_____h1" localSheetId="20">#REF!</definedName>
    <definedName name="_____h1" localSheetId="21">#REF!</definedName>
    <definedName name="_____h1">#REF!</definedName>
    <definedName name="_____k1" localSheetId="20">#REF!</definedName>
    <definedName name="_____k1" localSheetId="21">#REF!</definedName>
    <definedName name="_____k1">#REF!</definedName>
    <definedName name="_____PRO1" localSheetId="20">#REF!</definedName>
    <definedName name="_____PRO1" localSheetId="21">#REF!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20">#REF!</definedName>
    <definedName name="___tt17" localSheetId="21">#REF!</definedName>
    <definedName name="___tt17">#REF!</definedName>
    <definedName name="___tt18" localSheetId="20">#REF!</definedName>
    <definedName name="___tt18" localSheetId="21">#REF!</definedName>
    <definedName name="___tt18">#REF!</definedName>
    <definedName name="___tt19" localSheetId="20">#REF!</definedName>
    <definedName name="___tt19" localSheetId="21">#REF!</definedName>
    <definedName name="___tt19">#REF!</definedName>
    <definedName name="___tt2" localSheetId="20">#REF!</definedName>
    <definedName name="___tt2" localSheetId="21">#REF!</definedName>
    <definedName name="___tt2">#REF!</definedName>
    <definedName name="___tt20" localSheetId="20">#REF!</definedName>
    <definedName name="___tt20" localSheetId="21">#REF!</definedName>
    <definedName name="___tt20">#REF!</definedName>
    <definedName name="___tt21" localSheetId="20">#REF!</definedName>
    <definedName name="___tt21" localSheetId="21">#REF!</definedName>
    <definedName name="___tt21">#REF!</definedName>
    <definedName name="___tt3" localSheetId="20">#REF!</definedName>
    <definedName name="___tt3" localSheetId="21">#REF!</definedName>
    <definedName name="___tt3">#REF!</definedName>
    <definedName name="___tt4" localSheetId="20">#REF!</definedName>
    <definedName name="___tt4" localSheetId="21">#REF!</definedName>
    <definedName name="___tt4">#REF!</definedName>
    <definedName name="___tt5" localSheetId="20">#REF!</definedName>
    <definedName name="___tt5" localSheetId="21">#REF!</definedName>
    <definedName name="___tt5">#REF!</definedName>
    <definedName name="___tt6" localSheetId="20">#REF!</definedName>
    <definedName name="___tt6" localSheetId="21">#REF!</definedName>
    <definedName name="___tt6">#REF!</definedName>
    <definedName name="___tt7" localSheetId="20">#REF!</definedName>
    <definedName name="___tt7" localSheetId="21">#REF!</definedName>
    <definedName name="___tt7">#REF!</definedName>
    <definedName name="___tt8" localSheetId="20">#REF!</definedName>
    <definedName name="___tt8" localSheetId="21">#REF!</definedName>
    <definedName name="___tt8">#REF!</definedName>
    <definedName name="___tt9" localSheetId="20">#REF!</definedName>
    <definedName name="___tt9" localSheetId="21">#REF!</definedName>
    <definedName name="___tt9">#REF!</definedName>
    <definedName name="___W37" localSheetId="16" hidden="1">{#N/A,#N/A,FALSE,"Eff-SSC2"}</definedName>
    <definedName name="___W37" localSheetId="2" hidden="1">{#N/A,#N/A,FALSE,"Eff-SSC2"}</definedName>
    <definedName name="___W37" localSheetId="9" hidden="1">{#N/A,#N/A,FALSE,"Eff-SSC2"}</definedName>
    <definedName name="___W37" localSheetId="11" hidden="1">{#N/A,#N/A,FALSE,"Eff-SSC2"}</definedName>
    <definedName name="___W37" localSheetId="1" hidden="1">{#N/A,#N/A,FALSE,"Eff-SSC2"}</definedName>
    <definedName name="___W37" hidden="1">{#N/A,#N/A,FALSE,"Eff-SSC2"}</definedName>
    <definedName name="___W38" localSheetId="16" hidden="1">{#N/A,#N/A,FALSE,"Eff-SSC2"}</definedName>
    <definedName name="___W38" localSheetId="2" hidden="1">{#N/A,#N/A,FALSE,"Eff-SSC2"}</definedName>
    <definedName name="___W38" localSheetId="9" hidden="1">{#N/A,#N/A,FALSE,"Eff-SSC2"}</definedName>
    <definedName name="___W38" localSheetId="11" hidden="1">{#N/A,#N/A,FALSE,"Eff-SSC2"}</definedName>
    <definedName name="___W38" localSheetId="1" hidden="1">{#N/A,#N/A,FALSE,"Eff-SSC2"}</definedName>
    <definedName name="___W38" hidden="1">{#N/A,#N/A,FALSE,"Eff-SSC2"}</definedName>
    <definedName name="___w39" localSheetId="16" hidden="1">{#N/A,#N/A,FALSE,"Eff-SSC2"}</definedName>
    <definedName name="___w39" localSheetId="2" hidden="1">{#N/A,#N/A,FALSE,"Eff-SSC2"}</definedName>
    <definedName name="___w39" localSheetId="9" hidden="1">{#N/A,#N/A,FALSE,"Eff-SSC2"}</definedName>
    <definedName name="___w39" localSheetId="11" hidden="1">{#N/A,#N/A,FALSE,"Eff-SSC2"}</definedName>
    <definedName name="___w39" localSheetId="1"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20">'[6]AA-1'!#REF!</definedName>
    <definedName name="__DAT2" localSheetId="21">'[6]AA-1'!#REF!</definedName>
    <definedName name="__DAT2">'[6]AA-1'!#REF!</definedName>
    <definedName name="__DAT3" localSheetId="20">'[6]AA-1'!#REF!</definedName>
    <definedName name="__DAT3" localSheetId="21">'[6]AA-1'!#REF!</definedName>
    <definedName name="__DAT3">'[6]AA-1'!#REF!</definedName>
    <definedName name="__DAT5" localSheetId="20">'[6]AA-1'!#REF!</definedName>
    <definedName name="__DAT5" localSheetId="21">'[6]AA-1'!#REF!</definedName>
    <definedName name="__DAT5">'[6]AA-1'!#REF!</definedName>
    <definedName name="__DAT6" localSheetId="20">'[6]AA-1'!#REF!</definedName>
    <definedName name="__DAT6" localSheetId="21">'[6]AA-1'!#REF!</definedName>
    <definedName name="__DAT6">'[6]AA-1'!#REF!</definedName>
    <definedName name="__DAT7" localSheetId="20">'[6]AA-1'!#REF!</definedName>
    <definedName name="__DAT7" localSheetId="21">'[6]AA-1'!#REF!</definedName>
    <definedName name="__DAT7">'[6]AA-1'!#REF!</definedName>
    <definedName name="__DAT8" localSheetId="20">'[6]AA-1'!#REF!</definedName>
    <definedName name="__DAT8" localSheetId="21">'[6]AA-1'!#REF!</definedName>
    <definedName name="__DAT8">'[6]AA-1'!#REF!</definedName>
    <definedName name="__DAT9" localSheetId="20">'[6]AA-1'!#REF!</definedName>
    <definedName name="__DAT9" localSheetId="21">'[6]AA-1'!#REF!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3">#REF!</definedName>
    <definedName name="__tt21" localSheetId="20">#REF!</definedName>
    <definedName name="__tt21" localSheetId="21">#REF!</definedName>
    <definedName name="__tt21" localSheetId="1">#REF!</definedName>
    <definedName name="__tt21">#REF!</definedName>
    <definedName name="__tt3" localSheetId="20">#REF!</definedName>
    <definedName name="__tt3" localSheetId="21">#REF!</definedName>
    <definedName name="__tt3">#REF!</definedName>
    <definedName name="__tt4" localSheetId="20">#REF!</definedName>
    <definedName name="__tt4" localSheetId="21">#REF!</definedName>
    <definedName name="__tt4">#REF!</definedName>
    <definedName name="__tt5" localSheetId="20">#REF!</definedName>
    <definedName name="__tt5" localSheetId="21">#REF!</definedName>
    <definedName name="__tt5">#REF!</definedName>
    <definedName name="__tt6" localSheetId="20">#REF!</definedName>
    <definedName name="__tt6" localSheetId="21">#REF!</definedName>
    <definedName name="__tt6">#REF!</definedName>
    <definedName name="__tt7" localSheetId="20">#REF!</definedName>
    <definedName name="__tt7" localSheetId="21">#REF!</definedName>
    <definedName name="__tt7">#REF!</definedName>
    <definedName name="__tt8" localSheetId="20">#REF!</definedName>
    <definedName name="__tt8" localSheetId="21">#REF!</definedName>
    <definedName name="__tt8">#REF!</definedName>
    <definedName name="__tt9" localSheetId="20">#REF!</definedName>
    <definedName name="__tt9" localSheetId="21">#REF!</definedName>
    <definedName name="__tt9">#REF!</definedName>
    <definedName name="__W37" localSheetId="16" hidden="1">{#N/A,#N/A,FALSE,"Eff-SSC2"}</definedName>
    <definedName name="__W37" localSheetId="2" hidden="1">{#N/A,#N/A,FALSE,"Eff-SSC2"}</definedName>
    <definedName name="__W37" localSheetId="9" hidden="1">{#N/A,#N/A,FALSE,"Eff-SSC2"}</definedName>
    <definedName name="__W37" localSheetId="11" hidden="1">{#N/A,#N/A,FALSE,"Eff-SSC2"}</definedName>
    <definedName name="__W37" localSheetId="1" hidden="1">{#N/A,#N/A,FALSE,"Eff-SSC2"}</definedName>
    <definedName name="__W37" hidden="1">{#N/A,#N/A,FALSE,"Eff-SSC2"}</definedName>
    <definedName name="__W38" localSheetId="16" hidden="1">{#N/A,#N/A,FALSE,"Eff-SSC2"}</definedName>
    <definedName name="__W38" localSheetId="2" hidden="1">{#N/A,#N/A,FALSE,"Eff-SSC2"}</definedName>
    <definedName name="__W38" localSheetId="9" hidden="1">{#N/A,#N/A,FALSE,"Eff-SSC2"}</definedName>
    <definedName name="__W38" localSheetId="11" hidden="1">{#N/A,#N/A,FALSE,"Eff-SSC2"}</definedName>
    <definedName name="__W38" localSheetId="1" hidden="1">{#N/A,#N/A,FALSE,"Eff-SSC2"}</definedName>
    <definedName name="__W38" hidden="1">{#N/A,#N/A,FALSE,"Eff-SSC2"}</definedName>
    <definedName name="__w39" localSheetId="16" hidden="1">{#N/A,#N/A,FALSE,"Eff-SSC2"}</definedName>
    <definedName name="__w39" localSheetId="2" hidden="1">{#N/A,#N/A,FALSE,"Eff-SSC2"}</definedName>
    <definedName name="__w39" localSheetId="9" hidden="1">{#N/A,#N/A,FALSE,"Eff-SSC2"}</definedName>
    <definedName name="__w39" localSheetId="11" hidden="1">{#N/A,#N/A,FALSE,"Eff-SSC2"}</definedName>
    <definedName name="__w39" localSheetId="1"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20">'[6]AA-1'!#REF!</definedName>
    <definedName name="_DAT8" localSheetId="21">'[6]AA-1'!#REF!</definedName>
    <definedName name="_DAT8">'[6]AA-1'!#REF!</definedName>
    <definedName name="_DAT9" localSheetId="20">'[6]AA-1'!#REF!</definedName>
    <definedName name="_DAT9" localSheetId="21">'[6]AA-1'!#REF!</definedName>
    <definedName name="_DAT9">'[6]AA-1'!#REF!</definedName>
    <definedName name="_e1">#REF!</definedName>
    <definedName name="_f1">#REF!</definedName>
    <definedName name="_Fill" hidden="1">#REF!</definedName>
    <definedName name="_g1">#REF!</definedName>
    <definedName name="_GoBack" localSheetId="1">'น1-12'!#REF!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3">#REF!</definedName>
    <definedName name="_tt21" localSheetId="20">#REF!</definedName>
    <definedName name="_tt21" localSheetId="21">#REF!</definedName>
    <definedName name="_tt21" localSheetId="1">#REF!</definedName>
    <definedName name="_tt21">#REF!</definedName>
    <definedName name="_tt3" localSheetId="20">#REF!</definedName>
    <definedName name="_tt3" localSheetId="21">#REF!</definedName>
    <definedName name="_tt3">#REF!</definedName>
    <definedName name="_tt4" localSheetId="20">#REF!</definedName>
    <definedName name="_tt4" localSheetId="21">#REF!</definedName>
    <definedName name="_tt4">#REF!</definedName>
    <definedName name="_tt5" localSheetId="20">#REF!</definedName>
    <definedName name="_tt5" localSheetId="21">#REF!</definedName>
    <definedName name="_tt5">#REF!</definedName>
    <definedName name="_tt6" localSheetId="20">#REF!</definedName>
    <definedName name="_tt6" localSheetId="21">#REF!</definedName>
    <definedName name="_tt6">#REF!</definedName>
    <definedName name="_tt7" localSheetId="20">#REF!</definedName>
    <definedName name="_tt7" localSheetId="21">#REF!</definedName>
    <definedName name="_tt7">#REF!</definedName>
    <definedName name="_tt8" localSheetId="20">#REF!</definedName>
    <definedName name="_tt8" localSheetId="21">#REF!</definedName>
    <definedName name="_tt8">#REF!</definedName>
    <definedName name="_tt9" localSheetId="20">#REF!</definedName>
    <definedName name="_tt9" localSheetId="21">#REF!</definedName>
    <definedName name="_tt9">#REF!</definedName>
    <definedName name="_W37" localSheetId="16" hidden="1">{#N/A,#N/A,FALSE,"Eff-SSC2"}</definedName>
    <definedName name="_W37" localSheetId="2" hidden="1">{#N/A,#N/A,FALSE,"Eff-SSC2"}</definedName>
    <definedName name="_W37" localSheetId="9" hidden="1">{#N/A,#N/A,FALSE,"Eff-SSC2"}</definedName>
    <definedName name="_W37" localSheetId="11" hidden="1">{#N/A,#N/A,FALSE,"Eff-SSC2"}</definedName>
    <definedName name="_W37" localSheetId="1" hidden="1">{#N/A,#N/A,FALSE,"Eff-SSC2"}</definedName>
    <definedName name="_W37" hidden="1">{#N/A,#N/A,FALSE,"Eff-SSC2"}</definedName>
    <definedName name="_W38" localSheetId="16" hidden="1">{#N/A,#N/A,FALSE,"Eff-SSC2"}</definedName>
    <definedName name="_W38" localSheetId="2" hidden="1">{#N/A,#N/A,FALSE,"Eff-SSC2"}</definedName>
    <definedName name="_W38" localSheetId="9" hidden="1">{#N/A,#N/A,FALSE,"Eff-SSC2"}</definedName>
    <definedName name="_W38" localSheetId="11" hidden="1">{#N/A,#N/A,FALSE,"Eff-SSC2"}</definedName>
    <definedName name="_W38" localSheetId="1" hidden="1">{#N/A,#N/A,FALSE,"Eff-SSC2"}</definedName>
    <definedName name="_W38" hidden="1">{#N/A,#N/A,FALSE,"Eff-SSC2"}</definedName>
    <definedName name="_w39" localSheetId="16" hidden="1">{#N/A,#N/A,FALSE,"Eff-SSC2"}</definedName>
    <definedName name="_w39" localSheetId="2" hidden="1">{#N/A,#N/A,FALSE,"Eff-SSC2"}</definedName>
    <definedName name="_w39" localSheetId="9" hidden="1">{#N/A,#N/A,FALSE,"Eff-SSC2"}</definedName>
    <definedName name="_w39" localSheetId="11" hidden="1">{#N/A,#N/A,FALSE,"Eff-SSC2"}</definedName>
    <definedName name="_w39" localSheetId="1"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localSheetId="16" hidden="1">{#N/A,#N/A,FALSE,"Eff-SSC2"}</definedName>
    <definedName name="ac_line1.0_" localSheetId="2" hidden="1">{#N/A,#N/A,FALSE,"Eff-SSC2"}</definedName>
    <definedName name="ac_line1.0_" localSheetId="9" hidden="1">{#N/A,#N/A,FALSE,"Eff-SSC2"}</definedName>
    <definedName name="ac_line1.0_" localSheetId="11" hidden="1">{#N/A,#N/A,FALSE,"Eff-SSC2"}</definedName>
    <definedName name="ac_line1.0_" localSheetId="1" hidden="1">{#N/A,#N/A,FALSE,"Eff-SSC2"}</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localSheetId="16" hidden="1">{#N/A,#N/A,FALSE,"Eff-SSC2"}</definedName>
    <definedName name="Chemist" localSheetId="2" hidden="1">{#N/A,#N/A,FALSE,"Eff-SSC2"}</definedName>
    <definedName name="Chemist" localSheetId="9" hidden="1">{#N/A,#N/A,FALSE,"Eff-SSC2"}</definedName>
    <definedName name="Chemist" localSheetId="11" hidden="1">{#N/A,#N/A,FALSE,"Eff-SSC2"}</definedName>
    <definedName name="Chemist" localSheetId="1" hidden="1">{#N/A,#N/A,FALSE,"Eff-SSC2"}</definedName>
    <definedName name="Chemist" hidden="1">{#N/A,#N/A,FALSE,"Eff-SSC2"}</definedName>
    <definedName name="chutikarn" localSheetId="16" hidden="1">{#N/A,#N/A,FALSE,"Eff-SSC2"}</definedName>
    <definedName name="chutikarn" localSheetId="2" hidden="1">{#N/A,#N/A,FALSE,"Eff-SSC2"}</definedName>
    <definedName name="chutikarn" localSheetId="9" hidden="1">{#N/A,#N/A,FALSE,"Eff-SSC2"}</definedName>
    <definedName name="chutikarn" localSheetId="11" hidden="1">{#N/A,#N/A,FALSE,"Eff-SSC2"}</definedName>
    <definedName name="chutikarn" localSheetId="1"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6" hidden="1">{#N/A,#N/A,FALSE,"Eff-SSC2"}</definedName>
    <definedName name="data1" localSheetId="2" hidden="1">{#N/A,#N/A,FALSE,"Eff-SSC2"}</definedName>
    <definedName name="data1" localSheetId="9" hidden="1">{#N/A,#N/A,FALSE,"Eff-SSC2"}</definedName>
    <definedName name="data1" localSheetId="11" hidden="1">{#N/A,#N/A,FALSE,"Eff-SSC2"}</definedName>
    <definedName name="data1" localSheetId="1"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20">#REF!</definedName>
    <definedName name="_xlnm.Database" localSheetId="21">#REF!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3">[8]SSW_loan_OD!#REF!</definedName>
    <definedName name="Excel_BuiltIn_Print_Titles_23_8" localSheetId="20">[8]SSW_loan_OD!#REF!</definedName>
    <definedName name="Excel_BuiltIn_Print_Titles_23_8" localSheetId="21">[8]SSW_loan_OD!#REF!</definedName>
    <definedName name="Excel_BuiltIn_Print_Titles_23_8" localSheetId="1">[8]SSW_loan_OD!#REF!</definedName>
    <definedName name="Excel_BuiltIn_Print_Titles_23_8">[8]SSW_loan_OD!#REF!</definedName>
    <definedName name="Excel_BuiltIn_Print_Titles_23_9" localSheetId="3">[20]SSW!#REF!</definedName>
    <definedName name="Excel_BuiltIn_Print_Titles_23_9" localSheetId="20">[20]SSW!#REF!</definedName>
    <definedName name="Excel_BuiltIn_Print_Titles_23_9" localSheetId="21">[20]SSW!#REF!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20">[12]Insurance!#REF!</definedName>
    <definedName name="Excel_BuiltIn_Print_Titles_4_10" localSheetId="21">[12]Insurance!#REF!</definedName>
    <definedName name="Excel_BuiltIn_Print_Titles_4_10">[12]Insurance!#REF!</definedName>
    <definedName name="Excel_BuiltIn_Print_Titles_4_15" localSheetId="20">[12]Insurance!#REF!</definedName>
    <definedName name="Excel_BuiltIn_Print_Titles_4_15" localSheetId="21">[12]Insurance!#REF!</definedName>
    <definedName name="Excel_BuiltIn_Print_Titles_4_15">[12]Insurance!#REF!</definedName>
    <definedName name="Excel_BuiltIn_Print_Titles_4_16" localSheetId="20">[12]Insurance!#REF!</definedName>
    <definedName name="Excel_BuiltIn_Print_Titles_4_16" localSheetId="21">[12]Insurance!#REF!</definedName>
    <definedName name="Excel_BuiltIn_Print_Titles_4_16">[12]Insurance!#REF!</definedName>
    <definedName name="Excel_BuiltIn_Print_Titles_4_18" localSheetId="20">[12]Insurance!#REF!</definedName>
    <definedName name="Excel_BuiltIn_Print_Titles_4_18" localSheetId="21">[12]Insurance!#REF!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20">[12]Insurance!#REF!</definedName>
    <definedName name="Excel_BuiltIn_Print_Titles_4_5" localSheetId="21">[12]Insurance!#REF!</definedName>
    <definedName name="Excel_BuiltIn_Print_Titles_4_5">[12]Insurance!#REF!</definedName>
    <definedName name="Excel_BuiltIn_Print_Titles_4_6">#N/A</definedName>
    <definedName name="Excel_BuiltIn_Print_Titles_4_8" localSheetId="20">[12]Insurance!#REF!</definedName>
    <definedName name="Excel_BuiltIn_Print_Titles_4_8" localSheetId="21">[12]Insurance!#REF!</definedName>
    <definedName name="Excel_BuiltIn_Print_Titles_4_8">[12]Insurance!#REF!</definedName>
    <definedName name="Excel_BuiltIn_Print_Titles_4_9" localSheetId="20">[12]Insurance!#REF!</definedName>
    <definedName name="Excel_BuiltIn_Print_Titles_4_9" localSheetId="21">[12]Insurance!#REF!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20">[27]BGT97STAFF!#REF!</definedName>
    <definedName name="_xlnm.Extract" localSheetId="21">[27]BGT97STAFF!#REF!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localSheetId="16" hidden="1">{#N/A,#N/A,FALSE,"Eff-SSC2"}</definedName>
    <definedName name="ff" localSheetId="2" hidden="1">{#N/A,#N/A,FALSE,"Eff-SSC2"}</definedName>
    <definedName name="ff" localSheetId="9" hidden="1">{#N/A,#N/A,FALSE,"Eff-SSC2"}</definedName>
    <definedName name="ff" localSheetId="11" hidden="1">{#N/A,#N/A,FALSE,"Eff-SSC2"}</definedName>
    <definedName name="ff" localSheetId="1" hidden="1">{#N/A,#N/A,FALSE,"Eff-SSC2"}</definedName>
    <definedName name="ff" hidden="1">{#N/A,#N/A,FALSE,"Eff-SSC2"}</definedName>
    <definedName name="ffd">#REF!</definedName>
    <definedName name="fff">#REF!</definedName>
    <definedName name="ffff" localSheetId="16" hidden="1">{#N/A,#N/A,FALSE,"Eff-SSC2"}</definedName>
    <definedName name="ffff" localSheetId="2" hidden="1">{#N/A,#N/A,FALSE,"Eff-SSC2"}</definedName>
    <definedName name="ffff" localSheetId="9" hidden="1">{#N/A,#N/A,FALSE,"Eff-SSC2"}</definedName>
    <definedName name="ffff" localSheetId="11" hidden="1">{#N/A,#N/A,FALSE,"Eff-SSC2"}</definedName>
    <definedName name="ffff" localSheetId="1" hidden="1">{#N/A,#N/A,FALSE,"Eff-SSC2"}</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localSheetId="16" hidden="1">{#N/A,#N/A,FALSE,"Eff-SSC2"}</definedName>
    <definedName name="iiii" localSheetId="2" hidden="1">{#N/A,#N/A,FALSE,"Eff-SSC2"}</definedName>
    <definedName name="iiii" localSheetId="9" hidden="1">{#N/A,#N/A,FALSE,"Eff-SSC2"}</definedName>
    <definedName name="iiii" localSheetId="11" hidden="1">{#N/A,#N/A,FALSE,"Eff-SSC2"}</definedName>
    <definedName name="iiii" localSheetId="1" hidden="1">{#N/A,#N/A,FALSE,"Eff-SSC2"}</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localSheetId="16" hidden="1">{#N/A,#N/A,FALSE,"Eff-SSC2"}</definedName>
    <definedName name="jj" localSheetId="2" hidden="1">{#N/A,#N/A,FALSE,"Eff-SSC2"}</definedName>
    <definedName name="jj" localSheetId="9" hidden="1">{#N/A,#N/A,FALSE,"Eff-SSC2"}</definedName>
    <definedName name="jj" localSheetId="11" hidden="1">{#N/A,#N/A,FALSE,"Eff-SSC2"}</definedName>
    <definedName name="jj" localSheetId="1" hidden="1">{#N/A,#N/A,FALSE,"Eff-SSC2"}</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localSheetId="16" hidden="1">{#N/A,#N/A,FALSE,"Eff-SSC2"}</definedName>
    <definedName name="ll" localSheetId="2" hidden="1">{#N/A,#N/A,FALSE,"Eff-SSC2"}</definedName>
    <definedName name="ll" localSheetId="9" hidden="1">{#N/A,#N/A,FALSE,"Eff-SSC2"}</definedName>
    <definedName name="ll" localSheetId="11" hidden="1">{#N/A,#N/A,FALSE,"Eff-SSC2"}</definedName>
    <definedName name="ll" localSheetId="1" hidden="1">{#N/A,#N/A,FALSE,"Eff-SSC2"}</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localSheetId="16" hidden="1">{#N/A,#N/A,FALSE,"Eff-SSC2"}</definedName>
    <definedName name="MH" localSheetId="2" hidden="1">{#N/A,#N/A,FALSE,"Eff-SSC2"}</definedName>
    <definedName name="MH" localSheetId="9" hidden="1">{#N/A,#N/A,FALSE,"Eff-SSC2"}</definedName>
    <definedName name="MH" localSheetId="11" hidden="1">{#N/A,#N/A,FALSE,"Eff-SSC2"}</definedName>
    <definedName name="MH" localSheetId="1" hidden="1">{#N/A,#N/A,FALSE,"Eff-SSC2"}</definedName>
    <definedName name="MH" hidden="1">{#N/A,#N/A,FALSE,"Eff-SSC2"}</definedName>
    <definedName name="mk">#REF!</definedName>
    <definedName name="n" localSheetId="16" hidden="1">{#N/A,#N/A,FALSE,"Eff-SSC2"}</definedName>
    <definedName name="n" localSheetId="2" hidden="1">{#N/A,#N/A,FALSE,"Eff-SSC2"}</definedName>
    <definedName name="n" localSheetId="9" hidden="1">{#N/A,#N/A,FALSE,"Eff-SSC2"}</definedName>
    <definedName name="n" localSheetId="11" hidden="1">{#N/A,#N/A,FALSE,"Eff-SSC2"}</definedName>
    <definedName name="n" localSheetId="1" hidden="1">{#N/A,#N/A,FALSE,"Eff-SSC2"}</definedName>
    <definedName name="n" hidden="1">{#N/A,#N/A,FALSE,"Eff-SSC2"}</definedName>
    <definedName name="name">#REF!</definedName>
    <definedName name="nn" localSheetId="16" hidden="1">{#N/A,#N/A,FALSE,"Eff-SSC2"}</definedName>
    <definedName name="nn" localSheetId="2" hidden="1">{#N/A,#N/A,FALSE,"Eff-SSC2"}</definedName>
    <definedName name="nn" localSheetId="9" hidden="1">{#N/A,#N/A,FALSE,"Eff-SSC2"}</definedName>
    <definedName name="nn" localSheetId="11" hidden="1">{#N/A,#N/A,FALSE,"Eff-SSC2"}</definedName>
    <definedName name="nn" localSheetId="1" hidden="1">{#N/A,#N/A,FALSE,"Eff-SSC2"}</definedName>
    <definedName name="nn" hidden="1">{#N/A,#N/A,FALSE,"Eff-SSC2"}</definedName>
    <definedName name="o">[2]RSS9801!#REF!</definedName>
    <definedName name="OBJ">#REF!</definedName>
    <definedName name="OBJ_TS2005">#REF!</definedName>
    <definedName name="Oh">#REF!</definedName>
    <definedName name="ok" localSheetId="16" hidden="1">{#N/A,#N/A,FALSE,"Eff-SSC2"}</definedName>
    <definedName name="ok" localSheetId="2" hidden="1">{#N/A,#N/A,FALSE,"Eff-SSC2"}</definedName>
    <definedName name="ok" localSheetId="9" hidden="1">{#N/A,#N/A,FALSE,"Eff-SSC2"}</definedName>
    <definedName name="ok" localSheetId="11" hidden="1">{#N/A,#N/A,FALSE,"Eff-SSC2"}</definedName>
    <definedName name="ok" localSheetId="1" hidden="1">{#N/A,#N/A,FALSE,"Eff-SSC2"}</definedName>
    <definedName name="ok" hidden="1">{#N/A,#N/A,FALSE,"Eff-SSC2"}</definedName>
    <definedName name="OLE_LINK1_21">[35]HH!#REF!</definedName>
    <definedName name="oo" localSheetId="16" hidden="1">{#N/A,#N/A,FALSE,"Eff-SSC2"}</definedName>
    <definedName name="oo" localSheetId="2" hidden="1">{#N/A,#N/A,FALSE,"Eff-SSC2"}</definedName>
    <definedName name="oo" localSheetId="9" hidden="1">{#N/A,#N/A,FALSE,"Eff-SSC2"}</definedName>
    <definedName name="oo" localSheetId="11" hidden="1">{#N/A,#N/A,FALSE,"Eff-SSC2"}</definedName>
    <definedName name="oo" localSheetId="1" hidden="1">{#N/A,#N/A,FALSE,"Eff-SSC2"}</definedName>
    <definedName name="oo" hidden="1">{#N/A,#N/A,FALSE,"Eff-SSC2"}</definedName>
    <definedName name="OP">'[8]แจกแจง _งบดุล_'!#REF!</definedName>
    <definedName name="Os">#REF!</definedName>
    <definedName name="p">#REF!</definedName>
    <definedName name="pcs" localSheetId="16" hidden="1">{#N/A,#N/A,FALSE,"Eff-SSC2"}</definedName>
    <definedName name="pcs" localSheetId="2" hidden="1">{#N/A,#N/A,FALSE,"Eff-SSC2"}</definedName>
    <definedName name="pcs" localSheetId="9" hidden="1">{#N/A,#N/A,FALSE,"Eff-SSC2"}</definedName>
    <definedName name="pcs" localSheetId="11" hidden="1">{#N/A,#N/A,FALSE,"Eff-SSC2"}</definedName>
    <definedName name="pcs" localSheetId="1" hidden="1">{#N/A,#N/A,FALSE,"Eff-SSC2"}</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localSheetId="16" hidden="1">{#N/A,#N/A,FALSE,"Eff-SSC2"}</definedName>
    <definedName name="poi" localSheetId="2" hidden="1">{#N/A,#N/A,FALSE,"Eff-SSC2"}</definedName>
    <definedName name="poi" localSheetId="9" hidden="1">{#N/A,#N/A,FALSE,"Eff-SSC2"}</definedName>
    <definedName name="poi" localSheetId="11" hidden="1">{#N/A,#N/A,FALSE,"Eff-SSC2"}</definedName>
    <definedName name="poi" localSheetId="1" hidden="1">{#N/A,#N/A,FALSE,"Eff-SSC2"}</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9">'P28 '!$A$1:$M$29</definedName>
    <definedName name="_xlnm.Print_Area" localSheetId="11">'P30-34'!$A$1:$P$176</definedName>
    <definedName name="_xlnm.Print_Area" localSheetId="1">[2]RSS9801!#REF!</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6">#REF!</definedName>
    <definedName name="_xlnm.Print_Titles" localSheetId="2">#REF!</definedName>
    <definedName name="_xlnm.Print_Titles" localSheetId="3">#REF!</definedName>
    <definedName name="_xlnm.Print_Titles" localSheetId="1">#REF!</definedName>
    <definedName name="_xlnm.Print_Titles">#REF!</definedName>
    <definedName name="PRINT_TITLES_MI" localSheetId="16">#REF!</definedName>
    <definedName name="PRINT_TITLES_MI" localSheetId="2">#REF!</definedName>
    <definedName name="PRINT_TITLES_MI" localSheetId="9">#REF!</definedName>
    <definedName name="PRINT_TITLES_MI" localSheetId="1">#REF!</definedName>
    <definedName name="PRINT_TITLES_MI">#REF!</definedName>
    <definedName name="Pro" localSheetId="16">#REF!</definedName>
    <definedName name="Pro" localSheetId="2">#REF!</definedName>
    <definedName name="Pro" localSheetId="9">#REF!</definedName>
    <definedName name="Pro" localSheetId="1">#REF!</definedName>
    <definedName name="Pro">#REF!</definedName>
    <definedName name="PU" localSheetId="16">[26]ดอกเบี้ยรับ!#REF!</definedName>
    <definedName name="PU" localSheetId="2">[26]ดอกเบี้ยรับ!#REF!</definedName>
    <definedName name="PU" localSheetId="9">[26]ดอกเบี้ยรับ!#REF!</definedName>
    <definedName name="PU" localSheetId="1">[26]ดอกเบี้ยรับ!#REF!</definedName>
    <definedName name="PU">[26]ดอกเบี้ยรับ!#REF!</definedName>
    <definedName name="q" localSheetId="16" hidden="1">{#N/A,#N/A,FALSE,"Eff-SSC2"}</definedName>
    <definedName name="q" localSheetId="2" hidden="1">{#N/A,#N/A,FALSE,"Eff-SSC2"}</definedName>
    <definedName name="q" localSheetId="9" hidden="1">{#N/A,#N/A,FALSE,"Eff-SSC2"}</definedName>
    <definedName name="q" localSheetId="11" hidden="1">{#N/A,#N/A,FALSE,"Eff-SSC2"}</definedName>
    <definedName name="q" localSheetId="1" hidden="1">{#N/A,#N/A,FALSE,"Eff-SSC2"}</definedName>
    <definedName name="q" hidden="1">{#N/A,#N/A,FALSE,"Eff-SSC2"}</definedName>
    <definedName name="QQQ">#REF!</definedName>
    <definedName name="qw" hidden="1">#REF!</definedName>
    <definedName name="qwqqwqwqwqwqwqwqwqwqwqwqwqwqwqwqw">#REF!</definedName>
    <definedName name="RATE">[38]RATE!$A$1:$C$32</definedName>
    <definedName name="rate_new" localSheetId="16">#REF!</definedName>
    <definedName name="rate_new" localSheetId="2">#REF!</definedName>
    <definedName name="rate_new" localSheetId="9">#REF!</definedName>
    <definedName name="rate_new" localSheetId="1">#REF!</definedName>
    <definedName name="rate_new">#REF!</definedName>
    <definedName name="RATE4">[39]RATE!$A$1:$D$32</definedName>
    <definedName name="RBL" localSheetId="16">#REF!</definedName>
    <definedName name="RBL" localSheetId="2">#REF!</definedName>
    <definedName name="RBL" localSheetId="9">#REF!</definedName>
    <definedName name="RBL" localSheetId="1">#REF!</definedName>
    <definedName name="RBL">#REF!</definedName>
    <definedName name="RecP">[3]REPORT!$G$23:$G$29,[3]REPORT!$J$23:$J$29,[3]REPORT!$L$23:$L$29</definedName>
    <definedName name="RecR">[3]REPORT!$G$4:$G$15,[3]REPORT!$J$4:$J$15,[3]REPORT!$L$4:$L$15</definedName>
    <definedName name="RENAME" localSheetId="16">[8]SSW_loan_OD!#REF!</definedName>
    <definedName name="RENAME" localSheetId="2">[8]SSW_loan_OD!#REF!</definedName>
    <definedName name="RENAME" localSheetId="9">[8]SSW_loan_OD!#REF!</definedName>
    <definedName name="RENAME" localSheetId="1">[8]SSW_loan_OD!#REF!</definedName>
    <definedName name="RENAME">[8]SSW_loan_OD!#REF!</definedName>
    <definedName name="rjfd" localSheetId="16">#REF!</definedName>
    <definedName name="rjfd" localSheetId="2">#REF!</definedName>
    <definedName name="rjfd" localSheetId="9">#REF!</definedName>
    <definedName name="rjfd" localSheetId="1">#REF!</definedName>
    <definedName name="rjfd">#REF!</definedName>
    <definedName name="rrr" localSheetId="16">#REF!</definedName>
    <definedName name="rrr" localSheetId="2">#REF!</definedName>
    <definedName name="rrr" localSheetId="9">#REF!</definedName>
    <definedName name="rrr" localSheetId="1">#REF!</definedName>
    <definedName name="rrr">#REF!</definedName>
    <definedName name="rrrrrrrr" localSheetId="16">'[6]AA-1'!#REF!</definedName>
    <definedName name="rrrrrrrr" localSheetId="2">'[6]AA-1'!#REF!</definedName>
    <definedName name="rrrrrrrr" localSheetId="9">'[6]AA-1'!#REF!</definedName>
    <definedName name="rrrrrrrr" localSheetId="1">'[6]AA-1'!#REF!</definedName>
    <definedName name="rrrrrrrr">'[6]AA-1'!#REF!</definedName>
    <definedName name="rrrrrrrrrr" localSheetId="16">#REF!</definedName>
    <definedName name="rrrrrrrrrr" localSheetId="2">#REF!</definedName>
    <definedName name="rrrrrrrrrr" localSheetId="9">#REF!</definedName>
    <definedName name="rrrrrrrrrr" localSheetId="1">#REF!</definedName>
    <definedName name="rrrrrrrrrr">#REF!</definedName>
    <definedName name="rtg" localSheetId="16">#REF!</definedName>
    <definedName name="rtg" localSheetId="2">#REF!</definedName>
    <definedName name="rtg" localSheetId="9">#REF!</definedName>
    <definedName name="rtg">#REF!</definedName>
    <definedName name="Rub" localSheetId="16">[36]dBase!#REF!</definedName>
    <definedName name="Rub" localSheetId="2">[36]dBase!#REF!</definedName>
    <definedName name="Rub" localSheetId="9">[36]dBase!#REF!</definedName>
    <definedName name="Rub">[36]dBase!#REF!</definedName>
    <definedName name="rung" localSheetId="16" hidden="1">{#N/A,#N/A,FALSE,"Eff-SSC2"}</definedName>
    <definedName name="rung" localSheetId="2" hidden="1">{#N/A,#N/A,FALSE,"Eff-SSC2"}</definedName>
    <definedName name="rung" localSheetId="9" hidden="1">{#N/A,#N/A,FALSE,"Eff-SSC2"}</definedName>
    <definedName name="rung" localSheetId="11" hidden="1">{#N/A,#N/A,FALSE,"Eff-SSC2"}</definedName>
    <definedName name="rung" localSheetId="1"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6">#REF!</definedName>
    <definedName name="sale0405" localSheetId="2">#REF!</definedName>
    <definedName name="sale0405" localSheetId="9">#REF!</definedName>
    <definedName name="sale0405" localSheetId="1">#REF!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6">#REF!</definedName>
    <definedName name="SAW" localSheetId="2">#REF!</definedName>
    <definedName name="SAW" localSheetId="9">#REF!</definedName>
    <definedName name="SAW" localSheetId="1">#REF!</definedName>
    <definedName name="SAW">#REF!</definedName>
    <definedName name="sd" localSheetId="16">#REF!</definedName>
    <definedName name="sd" localSheetId="2">#REF!</definedName>
    <definedName name="sd" localSheetId="9">#REF!</definedName>
    <definedName name="sd" localSheetId="1">#REF!</definedName>
    <definedName name="sd">#REF!</definedName>
    <definedName name="sf" localSheetId="16">#REF!</definedName>
    <definedName name="sf" localSheetId="2">#REF!</definedName>
    <definedName name="sf" localSheetId="9">#REF!</definedName>
    <definedName name="sf" localSheetId="1">#REF!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3">#REF!</definedName>
    <definedName name="TextRefCopy34" localSheetId="20">#REF!</definedName>
    <definedName name="TextRefCopy34" localSheetId="21">#REF!</definedName>
    <definedName name="TextRefCopy34" localSheetId="1">#REF!</definedName>
    <definedName name="TextRefCopy34">#REF!</definedName>
    <definedName name="TextRefCopy36" localSheetId="20">#REF!</definedName>
    <definedName name="TextRefCopy36" localSheetId="21">#REF!</definedName>
    <definedName name="TextRefCopy36">#REF!</definedName>
    <definedName name="TextRefCopy38" localSheetId="20">#REF!</definedName>
    <definedName name="TextRefCopy38" localSheetId="21">#REF!</definedName>
    <definedName name="TextRefCopy38">#REF!</definedName>
    <definedName name="TextRefCopy4" localSheetId="20">#REF!</definedName>
    <definedName name="TextRefCopy4" localSheetId="21">#REF!</definedName>
    <definedName name="TextRefCopy4">#REF!</definedName>
    <definedName name="TextRefCopy40" localSheetId="20">#REF!</definedName>
    <definedName name="TextRefCopy40" localSheetId="21">#REF!</definedName>
    <definedName name="TextRefCopy40">#REF!</definedName>
    <definedName name="TextRefCopy42" localSheetId="20">#REF!</definedName>
    <definedName name="TextRefCopy42" localSheetId="21">#REF!</definedName>
    <definedName name="TextRefCopy42">#REF!</definedName>
    <definedName name="TextRefCopy44" localSheetId="20">#REF!</definedName>
    <definedName name="TextRefCopy44" localSheetId="21">#REF!</definedName>
    <definedName name="TextRefCopy44">#REF!</definedName>
    <definedName name="TextRefCopy45" localSheetId="20">#REF!</definedName>
    <definedName name="TextRefCopy45" localSheetId="21">#REF!</definedName>
    <definedName name="TextRefCopy45">#REF!</definedName>
    <definedName name="TextRefCopy47" localSheetId="20">#REF!</definedName>
    <definedName name="TextRefCopy47" localSheetId="21">#REF!</definedName>
    <definedName name="TextRefCopy47">#REF!</definedName>
    <definedName name="TextRefCopy49" localSheetId="20">#REF!</definedName>
    <definedName name="TextRefCopy49" localSheetId="21">#REF!</definedName>
    <definedName name="TextRefCopy49">#REF!</definedName>
    <definedName name="TextRefCopy51" localSheetId="20">#REF!</definedName>
    <definedName name="TextRefCopy51" localSheetId="21">#REF!</definedName>
    <definedName name="TextRefCopy51">#REF!</definedName>
    <definedName name="TextRefCopy53" localSheetId="20">#REF!</definedName>
    <definedName name="TextRefCopy53" localSheetId="21">#REF!</definedName>
    <definedName name="TextRefCopy53">#REF!</definedName>
    <definedName name="TextRefCopy6" localSheetId="20">#REF!</definedName>
    <definedName name="TextRefCopy6" localSheetId="21">#REF!</definedName>
    <definedName name="TextRefCopy6">#REF!</definedName>
    <definedName name="TextRefCopy8" localSheetId="20">#REF!</definedName>
    <definedName name="TextRefCopy8" localSheetId="21">#REF!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localSheetId="16" hidden="1">{#N/A,#N/A,FALSE,"Eff-SSC2"}</definedName>
    <definedName name="week34" localSheetId="2" hidden="1">{#N/A,#N/A,FALSE,"Eff-SSC2"}</definedName>
    <definedName name="week34" localSheetId="9" hidden="1">{#N/A,#N/A,FALSE,"Eff-SSC2"}</definedName>
    <definedName name="week34" localSheetId="11" hidden="1">{#N/A,#N/A,FALSE,"Eff-SSC2"}</definedName>
    <definedName name="week34" localSheetId="1" hidden="1">{#N/A,#N/A,FALSE,"Eff-SSC2"}</definedName>
    <definedName name="week34" hidden="1">{#N/A,#N/A,FALSE,"Eff-SSC2"}</definedName>
    <definedName name="week35" localSheetId="16" hidden="1">{#N/A,#N/A,FALSE,"Eff-SSC2"}</definedName>
    <definedName name="week35" localSheetId="2" hidden="1">{#N/A,#N/A,FALSE,"Eff-SSC2"}</definedName>
    <definedName name="week35" localSheetId="9" hidden="1">{#N/A,#N/A,FALSE,"Eff-SSC2"}</definedName>
    <definedName name="week35" localSheetId="11" hidden="1">{#N/A,#N/A,FALSE,"Eff-SSC2"}</definedName>
    <definedName name="week35" localSheetId="1" hidden="1">{#N/A,#N/A,FALSE,"Eff-SSC2"}</definedName>
    <definedName name="week35" hidden="1">{#N/A,#N/A,FALSE,"Eff-SSC2"}</definedName>
    <definedName name="week36" localSheetId="16" hidden="1">{#N/A,#N/A,FALSE,"Eff-SSC2"}</definedName>
    <definedName name="week36" localSheetId="2" hidden="1">{#N/A,#N/A,FALSE,"Eff-SSC2"}</definedName>
    <definedName name="week36" localSheetId="9" hidden="1">{#N/A,#N/A,FALSE,"Eff-SSC2"}</definedName>
    <definedName name="week36" localSheetId="11" hidden="1">{#N/A,#N/A,FALSE,"Eff-SSC2"}</definedName>
    <definedName name="week36" localSheetId="1" hidden="1">{#N/A,#N/A,FALSE,"Eff-SSC2"}</definedName>
    <definedName name="week36" hidden="1">{#N/A,#N/A,FALSE,"Eff-SSC2"}</definedName>
    <definedName name="week38" localSheetId="16" hidden="1">{#N/A,#N/A,FALSE,"Eff-SSC2"}</definedName>
    <definedName name="week38" localSheetId="2" hidden="1">{#N/A,#N/A,FALSE,"Eff-SSC2"}</definedName>
    <definedName name="week38" localSheetId="9" hidden="1">{#N/A,#N/A,FALSE,"Eff-SSC2"}</definedName>
    <definedName name="week38" localSheetId="11" hidden="1">{#N/A,#N/A,FALSE,"Eff-SSC2"}</definedName>
    <definedName name="week38" localSheetId="1"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localSheetId="16" hidden="1">{#N/A,#N/A,FALSE,"Eff-SSC2"}</definedName>
    <definedName name="wrn.A." localSheetId="2" hidden="1">{#N/A,#N/A,FALSE,"Eff-SSC2"}</definedName>
    <definedName name="wrn.A." localSheetId="9" hidden="1">{#N/A,#N/A,FALSE,"Eff-SSC2"}</definedName>
    <definedName name="wrn.A." localSheetId="11" hidden="1">{#N/A,#N/A,FALSE,"Eff-SSC2"}</definedName>
    <definedName name="wrn.A." localSheetId="1" hidden="1">{#N/A,#N/A,FALSE,"Eff-SSC2"}</definedName>
    <definedName name="wrn.A." hidden="1">{#N/A,#N/A,FALSE,"Eff-SSC2"}</definedName>
    <definedName name="WS">#REF!</definedName>
    <definedName name="X">'[55]Machine2,3''04'!#REF!</definedName>
    <definedName name="y" localSheetId="16" hidden="1">{#N/A,#N/A,FALSE,"Eff-SSC2"}</definedName>
    <definedName name="y" localSheetId="2" hidden="1">{#N/A,#N/A,FALSE,"Eff-SSC2"}</definedName>
    <definedName name="y" localSheetId="9" hidden="1">{#N/A,#N/A,FALSE,"Eff-SSC2"}</definedName>
    <definedName name="y" localSheetId="11" hidden="1">{#N/A,#N/A,FALSE,"Eff-SSC2"}</definedName>
    <definedName name="y" localSheetId="1" hidden="1">{#N/A,#N/A,FALSE,"Eff-SSC2"}</definedName>
    <definedName name="y" hidden="1">{#N/A,#N/A,FALSE,"Eff-SSC2"}</definedName>
    <definedName name="ying" localSheetId="16" hidden="1">{#N/A,#N/A,FALSE,"Eff-SSC2"}</definedName>
    <definedName name="ying" localSheetId="2" hidden="1">{#N/A,#N/A,FALSE,"Eff-SSC2"}</definedName>
    <definedName name="ying" localSheetId="9" hidden="1">{#N/A,#N/A,FALSE,"Eff-SSC2"}</definedName>
    <definedName name="ying" localSheetId="11" hidden="1">{#N/A,#N/A,FALSE,"Eff-SSC2"}</definedName>
    <definedName name="ying" localSheetId="1"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_249825B4_7F04_4430_947E_5D45E9CD46F1_.wvu.PrintArea" localSheetId="16" hidden="1">'44-46'!$A$1:$P$14</definedName>
    <definedName name="Z_249825B4_7F04_4430_947E_5D45E9CD46F1_.wvu.PrintArea" localSheetId="2" hidden="1">'P13-16'!$A$79:$Q$131</definedName>
    <definedName name="Z_3F0A9068_A546_4BB7_AA2C_C73BF4606A33_.wvu.PrintArea" localSheetId="16" hidden="1">'44-46'!$A$1:$P$14</definedName>
    <definedName name="Z_4126CC80_0DA6_4D80_B373_EE0254C62312_.wvu.PrintArea" localSheetId="16" hidden="1">'44-46'!$A$1:$P$14</definedName>
    <definedName name="Z_4126CC80_0DA6_4D80_B373_EE0254C62312_.wvu.PrintArea" localSheetId="2" hidden="1">'P13-16'!$A$79:$Q$131</definedName>
    <definedName name="Z_9B066D8E_FCF9_4068_8FA6_601497EA18A5_.wvu.PrintArea" localSheetId="16" hidden="1">'44-46'!$A$1:$P$14</definedName>
    <definedName name="zz" localSheetId="16">#REF!</definedName>
    <definedName name="zz" localSheetId="2">#REF!</definedName>
    <definedName name="zz" localSheetId="9">#REF!</definedName>
    <definedName name="zz">#REF!</definedName>
    <definedName name="เ1149" localSheetId="16">[56]Aging!#REF!</definedName>
    <definedName name="เ1149">[56]Aging!#REF!</definedName>
    <definedName name="ก็ไ" localSheetId="2">#REF!</definedName>
    <definedName name="ก็ไ" localSheetId="9">#REF!</definedName>
    <definedName name="ก็ไ" localSheetId="1">#REF!</definedName>
    <definedName name="ก็ไ">#REF!</definedName>
    <definedName name="กก" localSheetId="2">[2]RSS9801!#REF!</definedName>
    <definedName name="กก" localSheetId="9">[2]RSS9801!#REF!</definedName>
    <definedName name="กก">[2]RSS9801!#REF!</definedName>
    <definedName name="ก่ำภใ">'[29]GL CB'!$L$44</definedName>
    <definedName name="กิ">#REF!</definedName>
    <definedName name="ค่ารับรอง">#REF!</definedName>
    <definedName name="ฆ๋ฒ?ฏธ๋?" hidden="1">#REF!</definedName>
    <definedName name="เงินมัดจำ" localSheetId="16">#REF!</definedName>
    <definedName name="เงินมัดจำ">#REF!</definedName>
    <definedName name="ช">#REF!</definedName>
    <definedName name="ชั่วโมงการอบยาง">'[57]ปัจจุบัน '!#REF!</definedName>
    <definedName name="ด" hidden="1">'[7]PS-1995'!#REF!</definedName>
    <definedName name="ดด" localSheetId="16" hidden="1">{#N/A,#N/A,FALSE,"Eff-SSC2"}</definedName>
    <definedName name="ดด" localSheetId="2" hidden="1">{#N/A,#N/A,FALSE,"Eff-SSC2"}</definedName>
    <definedName name="ดด" localSheetId="9" hidden="1">{#N/A,#N/A,FALSE,"Eff-SSC2"}</definedName>
    <definedName name="ดด" localSheetId="11" hidden="1">{#N/A,#N/A,FALSE,"Eff-SSC2"}</definedName>
    <definedName name="ดด" localSheetId="1" hidden="1">{#N/A,#N/A,FALSE,"Eff-SSC2"}</definedName>
    <definedName name="ดด" hidden="1">{#N/A,#N/A,FALSE,"Eff-SSC2"}</definedName>
    <definedName name="เดถึคจ่" localSheetId="16">#REF!</definedName>
    <definedName name="เดถึคจ่">#REF!</definedName>
    <definedName name="ถุงมือสุ่มก่อนชั่ง">[19]note_defect!#REF!</definedName>
    <definedName name="ทม้">#REF!</definedName>
    <definedName name="ทำวดืแท">#REF!</definedName>
    <definedName name="เท" localSheetId="16" hidden="1">#REF!</definedName>
    <definedName name="เท" hidden="1">#REF!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localSheetId="16" hidden="1">{#N/A,#N/A,FALSE,"Eff-SSC2"}</definedName>
    <definedName name="ผู้เข้าประชุมKz" localSheetId="2" hidden="1">{#N/A,#N/A,FALSE,"Eff-SSC2"}</definedName>
    <definedName name="ผู้เข้าประชุมKz" localSheetId="9" hidden="1">{#N/A,#N/A,FALSE,"Eff-SSC2"}</definedName>
    <definedName name="ผู้เข้าประชุมKz" localSheetId="11" hidden="1">{#N/A,#N/A,FALSE,"Eff-SSC2"}</definedName>
    <definedName name="ผู้เข้าประชุมKz" localSheetId="1" hidden="1">{#N/A,#N/A,FALSE,"Eff-SSC2"}</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เมหถำหร่กา">#REF!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3">#REF!</definedName>
    <definedName name="วุตาไพ" localSheetId="20">#REF!</definedName>
    <definedName name="วุตาไพ" localSheetId="21">#REF!</definedName>
    <definedName name="วุตาไพ" localSheetId="1">#REF!</definedName>
    <definedName name="วุตาไพ">#REF!</definedName>
    <definedName name="ส" localSheetId="16" hidden="1">{#N/A,#N/A,FALSE,"Eff-SSC2"}</definedName>
    <definedName name="ส" localSheetId="2" hidden="1">{#N/A,#N/A,FALSE,"Eff-SSC2"}</definedName>
    <definedName name="ส" localSheetId="9" hidden="1">{#N/A,#N/A,FALSE,"Eff-SSC2"}</definedName>
    <definedName name="ส" localSheetId="11" hidden="1">{#N/A,#N/A,FALSE,"Eff-SSC2"}</definedName>
    <definedName name="ส" localSheetId="1" hidden="1">{#N/A,#N/A,FALSE,"Eff-SSC2"}</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 localSheetId="16">#REF!</definedName>
    <definedName name="สินค้า" localSheetId="2">#REF!</definedName>
    <definedName name="สินค้า" localSheetId="9">#REF!</definedName>
    <definedName name="สินค้า" localSheetId="1">#REF!</definedName>
    <definedName name="สินค้า">#REF!</definedName>
    <definedName name="หพา" localSheetId="16">#REF!</definedName>
    <definedName name="หพา" localSheetId="2">#REF!</definedName>
    <definedName name="หพา" localSheetId="9">#REF!</definedName>
    <definedName name="หพา" localSheetId="1">#REF!</definedName>
    <definedName name="หพา">#REF!</definedName>
    <definedName name="หราเกื้ปท" localSheetId="16">#REF!</definedName>
    <definedName name="หราเกื้ปท" localSheetId="2">#REF!</definedName>
    <definedName name="หราเกื้ปท" localSheetId="9">#REF!</definedName>
    <definedName name="หราเกื้ปท" localSheetId="1">#REF!</definedName>
    <definedName name="หราเกื้ปท">#REF!</definedName>
    <definedName name="หาดท">#REF!</definedName>
    <definedName name="อืแ">#REF!</definedName>
    <definedName name="ฯฏฎธะ">#REF!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92" i="58" l="1"/>
  <c r="I71" i="58"/>
  <c r="P64" i="49" l="1"/>
  <c r="N64" i="49"/>
  <c r="P56" i="49"/>
  <c r="N56" i="49"/>
  <c r="L56" i="49"/>
  <c r="J56" i="49"/>
  <c r="P7" i="49"/>
  <c r="N7" i="49"/>
  <c r="L7" i="49"/>
  <c r="J7" i="49"/>
  <c r="N13" i="60" l="1"/>
  <c r="K22" i="59"/>
  <c r="K24" i="59" s="1"/>
  <c r="M22" i="59"/>
  <c r="I118" i="58"/>
  <c r="K118" i="58"/>
  <c r="M118" i="58"/>
  <c r="O118" i="58"/>
  <c r="M71" i="58"/>
  <c r="O140" i="50"/>
  <c r="M140" i="50"/>
  <c r="K140" i="50"/>
  <c r="I140" i="50"/>
  <c r="O87" i="50"/>
  <c r="M87" i="50"/>
  <c r="K87" i="50"/>
  <c r="I87" i="50"/>
  <c r="P75" i="61" l="1"/>
  <c r="P77" i="61" s="1"/>
  <c r="P54" i="61"/>
  <c r="P52" i="61"/>
  <c r="N51" i="61"/>
  <c r="P51" i="61" s="1"/>
  <c r="P49" i="61"/>
  <c r="P46" i="61"/>
  <c r="P45" i="61"/>
  <c r="P43" i="61"/>
  <c r="P28" i="61"/>
  <c r="P26" i="61"/>
  <c r="N25" i="61"/>
  <c r="P25" i="61" s="1"/>
  <c r="P23" i="61"/>
  <c r="P20" i="61"/>
  <c r="P19" i="61"/>
  <c r="P17" i="61"/>
  <c r="N75" i="61" l="1"/>
  <c r="N77" i="61" s="1"/>
  <c r="L19" i="64" l="1"/>
  <c r="J19" i="64"/>
  <c r="H19" i="64"/>
  <c r="F19" i="64"/>
  <c r="L13" i="64"/>
  <c r="J13" i="64"/>
  <c r="H13" i="64"/>
  <c r="F13" i="64"/>
  <c r="L8" i="64"/>
  <c r="J8" i="64"/>
  <c r="H8" i="64"/>
  <c r="F8" i="64"/>
  <c r="H13" i="31"/>
  <c r="J13" i="31"/>
  <c r="L13" i="31"/>
  <c r="N13" i="31"/>
  <c r="G26" i="26"/>
  <c r="I26" i="26"/>
  <c r="K26" i="26"/>
  <c r="M26" i="26"/>
  <c r="M15" i="26"/>
  <c r="K15" i="26"/>
  <c r="I15" i="26"/>
  <c r="G15" i="26"/>
  <c r="K31" i="36"/>
  <c r="O31" i="36" s="1"/>
  <c r="J68" i="63"/>
  <c r="L68" i="63"/>
  <c r="L61" i="63"/>
  <c r="J61" i="63"/>
  <c r="N60" i="63"/>
  <c r="P60" i="63" s="1"/>
  <c r="N57" i="63"/>
  <c r="P57" i="63" s="1"/>
  <c r="J24" i="63"/>
  <c r="L17" i="63"/>
  <c r="J17" i="63"/>
  <c r="N16" i="63"/>
  <c r="P16" i="63" s="1"/>
  <c r="N13" i="63"/>
  <c r="P13" i="63" s="1"/>
  <c r="N128" i="60"/>
  <c r="L128" i="60"/>
  <c r="J128" i="60"/>
  <c r="H128" i="60"/>
  <c r="N75" i="60"/>
  <c r="L75" i="60"/>
  <c r="J75" i="60"/>
  <c r="H75" i="60"/>
  <c r="O92" i="58"/>
  <c r="M92" i="58"/>
  <c r="O71" i="58"/>
  <c r="O99" i="58"/>
  <c r="M99" i="58"/>
  <c r="K99" i="58"/>
  <c r="I99" i="58"/>
  <c r="K92" i="58"/>
  <c r="O52" i="58"/>
  <c r="M52" i="58"/>
  <c r="K52" i="58"/>
  <c r="I52" i="58"/>
  <c r="O177" i="50"/>
  <c r="M177" i="50"/>
  <c r="K177" i="50"/>
  <c r="I177" i="50"/>
  <c r="K24" i="50"/>
  <c r="I101" i="58" l="1"/>
  <c r="I102" i="58" s="1"/>
  <c r="F14" i="64"/>
  <c r="F20" i="64" s="1"/>
  <c r="F23" i="64" s="1"/>
  <c r="F25" i="64" s="1"/>
  <c r="H14" i="64"/>
  <c r="H20" i="64" s="1"/>
  <c r="H23" i="64" s="1"/>
  <c r="H25" i="64" s="1"/>
  <c r="H29" i="64" s="1"/>
  <c r="L14" i="64"/>
  <c r="L20" i="64" s="1"/>
  <c r="L23" i="64" s="1"/>
  <c r="L25" i="64" s="1"/>
  <c r="J14" i="64"/>
  <c r="J20" i="64" s="1"/>
  <c r="J23" i="64" s="1"/>
  <c r="J25" i="64" s="1"/>
  <c r="J27" i="64" s="1"/>
  <c r="K101" i="58"/>
  <c r="K102" i="58" s="1"/>
  <c r="M101" i="58"/>
  <c r="M102" i="58" s="1"/>
  <c r="O101" i="58"/>
  <c r="O102" i="58" s="1"/>
  <c r="J29" i="64" l="1"/>
  <c r="J31" i="64"/>
  <c r="J37" i="64" s="1"/>
  <c r="L31" i="64"/>
  <c r="L37" i="64" s="1"/>
  <c r="L27" i="64"/>
  <c r="L35" i="64" s="1"/>
  <c r="L29" i="64"/>
  <c r="F27" i="64"/>
  <c r="F33" i="64" s="1"/>
  <c r="F29" i="64"/>
  <c r="F31" i="64" s="1"/>
  <c r="F37" i="64" s="1"/>
  <c r="H27" i="64"/>
  <c r="H35" i="64" s="1"/>
  <c r="H31" i="64"/>
  <c r="H37" i="64" s="1"/>
  <c r="J35" i="64"/>
  <c r="J33" i="64"/>
  <c r="L33" i="64" l="1"/>
  <c r="F35" i="64"/>
  <c r="H33" i="64"/>
  <c r="O121" i="50" l="1"/>
  <c r="M121" i="50"/>
  <c r="K121" i="50"/>
  <c r="I121" i="50"/>
  <c r="O115" i="50"/>
  <c r="M115" i="50"/>
  <c r="K115" i="50"/>
  <c r="I115" i="50"/>
  <c r="O106" i="50"/>
  <c r="M106" i="50"/>
  <c r="K106" i="50"/>
  <c r="I106" i="50"/>
  <c r="O99" i="50"/>
  <c r="M99" i="50"/>
  <c r="K99" i="50"/>
  <c r="I99" i="50"/>
  <c r="O93" i="50"/>
  <c r="M93" i="50"/>
  <c r="K93" i="50"/>
  <c r="I93" i="50"/>
  <c r="O81" i="50"/>
  <c r="M81" i="50"/>
  <c r="K81" i="50"/>
  <c r="I81" i="50"/>
  <c r="O72" i="50"/>
  <c r="M72" i="50"/>
  <c r="K72" i="50"/>
  <c r="I72" i="50"/>
  <c r="K30" i="53" l="1"/>
  <c r="I30" i="53"/>
  <c r="G30" i="53"/>
  <c r="E30" i="53"/>
  <c r="P15" i="49" l="1"/>
  <c r="N15" i="49"/>
  <c r="L15" i="49"/>
  <c r="J15" i="49"/>
  <c r="P134" i="61" l="1"/>
  <c r="P126" i="61"/>
  <c r="N139" i="61"/>
  <c r="N130" i="61"/>
  <c r="P111" i="61"/>
  <c r="P118" i="61"/>
  <c r="P116" i="61"/>
  <c r="P115" i="61"/>
  <c r="P114" i="61"/>
  <c r="P113" i="61"/>
  <c r="P100" i="61"/>
  <c r="P101" i="61"/>
  <c r="P99" i="61"/>
  <c r="P102" i="61" l="1"/>
  <c r="K29" i="36" l="1"/>
  <c r="O29" i="36" s="1"/>
  <c r="K25" i="36"/>
  <c r="O25" i="36" s="1"/>
  <c r="K23" i="36"/>
  <c r="O23" i="36" s="1"/>
  <c r="K22" i="36"/>
  <c r="O22" i="36" s="1"/>
  <c r="K21" i="36"/>
  <c r="O21" i="36" s="1"/>
  <c r="K20" i="36"/>
  <c r="O20" i="36" s="1"/>
  <c r="K19" i="36"/>
  <c r="O19" i="36" s="1"/>
  <c r="K17" i="36"/>
  <c r="O17" i="36" s="1"/>
  <c r="K16" i="36"/>
  <c r="O16" i="36" s="1"/>
  <c r="L101" i="63" l="1"/>
  <c r="J101" i="63"/>
  <c r="N100" i="63"/>
  <c r="P100" i="63" s="1"/>
  <c r="N99" i="63"/>
  <c r="P99" i="63" s="1"/>
  <c r="N98" i="63"/>
  <c r="P98" i="63" s="1"/>
  <c r="N97" i="63"/>
  <c r="P97" i="63" s="1"/>
  <c r="N96" i="63"/>
  <c r="P96" i="63" s="1"/>
  <c r="L44" i="63"/>
  <c r="J44" i="63"/>
  <c r="N43" i="63"/>
  <c r="P43" i="63" s="1"/>
  <c r="N41" i="63"/>
  <c r="P41" i="63" s="1"/>
  <c r="N40" i="63"/>
  <c r="P40" i="63" s="1"/>
  <c r="N39" i="63"/>
  <c r="P39" i="63" s="1"/>
  <c r="N37" i="63"/>
  <c r="P37" i="63" s="1"/>
  <c r="N36" i="63"/>
  <c r="P36" i="63" s="1"/>
  <c r="L34" i="63"/>
  <c r="J34" i="63"/>
  <c r="N33" i="63"/>
  <c r="P33" i="63" s="1"/>
  <c r="N32" i="63"/>
  <c r="P32" i="63" s="1"/>
  <c r="N31" i="63"/>
  <c r="P31" i="63" s="1"/>
  <c r="N10" i="63"/>
  <c r="N11" i="63"/>
  <c r="P11" i="63" s="1"/>
  <c r="N14" i="63"/>
  <c r="P14" i="63" s="1"/>
  <c r="N19" i="63"/>
  <c r="P19" i="63" s="1"/>
  <c r="N20" i="63"/>
  <c r="P20" i="63" s="1"/>
  <c r="N21" i="63"/>
  <c r="P21" i="63" s="1"/>
  <c r="N22" i="63"/>
  <c r="P22" i="63" s="1"/>
  <c r="N17" i="63" l="1"/>
  <c r="P10" i="63"/>
  <c r="P17" i="63" s="1"/>
  <c r="P44" i="63"/>
  <c r="P101" i="63"/>
  <c r="N101" i="63"/>
  <c r="P34" i="63"/>
  <c r="N34" i="63"/>
  <c r="N44" i="63"/>
  <c r="P23" i="49" l="1"/>
  <c r="N23" i="49"/>
  <c r="L23" i="49"/>
  <c r="J23" i="49"/>
  <c r="O155" i="50"/>
  <c r="M155" i="50"/>
  <c r="K155" i="50"/>
  <c r="I155" i="50"/>
  <c r="J139" i="61"/>
  <c r="L139" i="61"/>
  <c r="P138" i="61"/>
  <c r="P135" i="61"/>
  <c r="J119" i="61"/>
  <c r="L119" i="61"/>
  <c r="J102" i="61"/>
  <c r="L102" i="61"/>
  <c r="P136" i="61"/>
  <c r="P132" i="61"/>
  <c r="J130" i="61"/>
  <c r="L130" i="61"/>
  <c r="P129" i="61"/>
  <c r="P128" i="61"/>
  <c r="P127" i="61"/>
  <c r="P90" i="61"/>
  <c r="N90" i="61"/>
  <c r="N119" i="61" l="1"/>
  <c r="P139" i="61"/>
  <c r="P130" i="61"/>
  <c r="N102" i="61"/>
  <c r="P119" i="61"/>
  <c r="L19" i="54" l="1"/>
  <c r="J19" i="54"/>
  <c r="H19" i="54"/>
  <c r="F19" i="54"/>
  <c r="L94" i="63"/>
  <c r="J94" i="63"/>
  <c r="N93" i="63"/>
  <c r="P93" i="63" s="1"/>
  <c r="N92" i="63"/>
  <c r="P92" i="63" s="1"/>
  <c r="N91" i="63"/>
  <c r="P91" i="63" s="1"/>
  <c r="N90" i="63"/>
  <c r="P90" i="63" s="1"/>
  <c r="N67" i="63"/>
  <c r="P67" i="63" s="1"/>
  <c r="N66" i="63"/>
  <c r="P66" i="63" s="1"/>
  <c r="N65" i="63"/>
  <c r="P65" i="63" s="1"/>
  <c r="N64" i="63"/>
  <c r="P64" i="63" s="1"/>
  <c r="N63" i="63"/>
  <c r="N58" i="63"/>
  <c r="P58" i="63" s="1"/>
  <c r="N55" i="63"/>
  <c r="P55" i="63" s="1"/>
  <c r="N54" i="63"/>
  <c r="P54" i="63" s="1"/>
  <c r="N53" i="63"/>
  <c r="N23" i="63"/>
  <c r="P23" i="63" s="1"/>
  <c r="K42" i="53"/>
  <c r="I42" i="53"/>
  <c r="G42" i="53"/>
  <c r="E42" i="53"/>
  <c r="M38" i="53"/>
  <c r="M37" i="53"/>
  <c r="M24" i="53"/>
  <c r="O163" i="58"/>
  <c r="O167" i="58" s="1"/>
  <c r="M163" i="58"/>
  <c r="M167" i="58" s="1"/>
  <c r="O143" i="58"/>
  <c r="M143" i="58"/>
  <c r="O132" i="58"/>
  <c r="O134" i="58" s="1"/>
  <c r="M132" i="58"/>
  <c r="M134" i="58" s="1"/>
  <c r="K132" i="58"/>
  <c r="I132" i="58"/>
  <c r="P53" i="63" l="1"/>
  <c r="P61" i="63" s="1"/>
  <c r="N61" i="63"/>
  <c r="O147" i="58"/>
  <c r="O149" i="58" s="1"/>
  <c r="M147" i="58"/>
  <c r="M149" i="58" s="1"/>
  <c r="N68" i="63"/>
  <c r="P94" i="63"/>
  <c r="P24" i="63"/>
  <c r="L24" i="63"/>
  <c r="P63" i="63"/>
  <c r="P68" i="63" s="1"/>
  <c r="N94" i="63"/>
  <c r="N24" i="63" l="1"/>
  <c r="L24" i="62" l="1"/>
  <c r="J24" i="62"/>
  <c r="L18" i="62"/>
  <c r="L21" i="62" s="1"/>
  <c r="J18" i="62"/>
  <c r="L10" i="62"/>
  <c r="L14" i="62" s="1"/>
  <c r="J10" i="62"/>
  <c r="O59" i="50"/>
  <c r="M59" i="50"/>
  <c r="K59" i="50"/>
  <c r="I59" i="50"/>
  <c r="L23" i="62" l="1"/>
  <c r="J14" i="62"/>
  <c r="J21" i="62"/>
  <c r="J23" i="62" l="1"/>
  <c r="K71" i="58" l="1"/>
  <c r="K163" i="58" l="1"/>
  <c r="K167" i="58" s="1"/>
  <c r="I163" i="58"/>
  <c r="I167" i="58" s="1"/>
  <c r="K134" i="58"/>
  <c r="I134" i="58"/>
  <c r="M24" i="59" l="1"/>
  <c r="N163" i="60" l="1"/>
  <c r="L163" i="60"/>
  <c r="J163" i="60"/>
  <c r="H163" i="60"/>
  <c r="N120" i="60"/>
  <c r="L120" i="60"/>
  <c r="J120" i="60"/>
  <c r="H120" i="60"/>
  <c r="N83" i="60"/>
  <c r="L83" i="60"/>
  <c r="J83" i="60"/>
  <c r="H83" i="60"/>
  <c r="N63" i="60"/>
  <c r="L63" i="60"/>
  <c r="J63" i="60"/>
  <c r="H63" i="60"/>
  <c r="N53" i="60"/>
  <c r="L53" i="60"/>
  <c r="J53" i="60"/>
  <c r="H53" i="60"/>
  <c r="N21" i="60"/>
  <c r="L21" i="60"/>
  <c r="L13" i="60" l="1"/>
  <c r="O168" i="50" l="1"/>
  <c r="M168" i="50"/>
  <c r="K168" i="50"/>
  <c r="I168" i="50"/>
  <c r="O134" i="50"/>
  <c r="M134" i="50"/>
  <c r="K134" i="50"/>
  <c r="I134" i="50"/>
  <c r="O24" i="50"/>
  <c r="M24" i="50"/>
  <c r="I24" i="50"/>
  <c r="O78" i="58" l="1"/>
  <c r="M78" i="58"/>
  <c r="K78" i="58"/>
  <c r="I78" i="58"/>
  <c r="O62" i="58"/>
  <c r="M62" i="58"/>
  <c r="K62" i="58"/>
  <c r="I62" i="58"/>
  <c r="O114" i="58" l="1"/>
  <c r="O119" i="58" s="1"/>
  <c r="M114" i="58"/>
  <c r="M119" i="58" s="1"/>
  <c r="K114" i="58"/>
  <c r="K119" i="58" s="1"/>
  <c r="I114" i="58"/>
  <c r="I119" i="58" s="1"/>
  <c r="O80" i="58" l="1"/>
  <c r="O81" i="58" s="1"/>
  <c r="M80" i="58"/>
  <c r="M81" i="58" s="1"/>
  <c r="K80" i="58"/>
  <c r="K81" i="58" s="1"/>
  <c r="O36" i="58"/>
  <c r="M36" i="58"/>
  <c r="K36" i="58"/>
  <c r="I36" i="58"/>
  <c r="O22" i="58"/>
  <c r="M22" i="58"/>
  <c r="K22" i="58"/>
  <c r="I22" i="58"/>
  <c r="O19" i="58"/>
  <c r="M19" i="58"/>
  <c r="K19" i="58"/>
  <c r="I19" i="58"/>
  <c r="O8" i="58"/>
  <c r="M8" i="58"/>
  <c r="I80" i="58" l="1"/>
  <c r="I81" i="58" s="1"/>
  <c r="T30" i="39" l="1"/>
  <c r="T28" i="39"/>
  <c r="T27" i="39"/>
  <c r="T18" i="39"/>
  <c r="T16" i="39"/>
  <c r="T15" i="39"/>
  <c r="T13" i="39"/>
  <c r="T11" i="39"/>
  <c r="T9" i="39"/>
  <c r="T10" i="39"/>
  <c r="R26" i="39"/>
  <c r="R31" i="39" s="1"/>
  <c r="R14" i="39"/>
  <c r="K13" i="50"/>
  <c r="I13" i="50"/>
  <c r="O13" i="50"/>
  <c r="M13" i="50"/>
  <c r="R34" i="39" l="1"/>
  <c r="R19" i="39"/>
  <c r="R33" i="39" s="1"/>
  <c r="O161" i="50" l="1"/>
  <c r="M161" i="50"/>
  <c r="K161" i="50"/>
  <c r="I161" i="50"/>
  <c r="O51" i="50"/>
  <c r="M51" i="50"/>
  <c r="K51" i="50"/>
  <c r="I51" i="50"/>
  <c r="O45" i="50"/>
  <c r="M45" i="50"/>
  <c r="K45" i="50"/>
  <c r="I45" i="50"/>
  <c r="O36" i="50"/>
  <c r="M36" i="50"/>
  <c r="K36" i="50"/>
  <c r="I36" i="50"/>
  <c r="E12" i="42" l="1"/>
  <c r="E17" i="42" s="1"/>
  <c r="E24" i="42"/>
  <c r="E32" i="42" l="1"/>
  <c r="E29" i="42"/>
  <c r="E31" i="42" s="1"/>
  <c r="J22" i="38" l="1"/>
  <c r="S24" i="42" l="1"/>
  <c r="S29" i="42" s="1"/>
  <c r="S12" i="42"/>
  <c r="Q24" i="42"/>
  <c r="Q29" i="42" s="1"/>
  <c r="Q12" i="42"/>
  <c r="Q17" i="42" s="1"/>
  <c r="AE26" i="42"/>
  <c r="AE21" i="42"/>
  <c r="AE23" i="42"/>
  <c r="AE19" i="42"/>
  <c r="AE14" i="42"/>
  <c r="AE8" i="42"/>
  <c r="AE9" i="42"/>
  <c r="AE11" i="42"/>
  <c r="AE7" i="42"/>
  <c r="AC24" i="42"/>
  <c r="AC29" i="42" s="1"/>
  <c r="AC12" i="42"/>
  <c r="P34" i="49"/>
  <c r="J34" i="49"/>
  <c r="M149" i="50"/>
  <c r="AE28" i="42"/>
  <c r="AE16" i="42"/>
  <c r="AE25" i="42"/>
  <c r="G24" i="42"/>
  <c r="G29" i="42" s="1"/>
  <c r="G12" i="42"/>
  <c r="G17" i="42" s="1"/>
  <c r="AE13" i="42"/>
  <c r="O149" i="50"/>
  <c r="K149" i="50"/>
  <c r="L13" i="54"/>
  <c r="L9" i="54"/>
  <c r="I149" i="50"/>
  <c r="AE20" i="42"/>
  <c r="N34" i="31"/>
  <c r="N36" i="31" s="1"/>
  <c r="J34" i="31"/>
  <c r="J36" i="31" s="1"/>
  <c r="K12" i="43"/>
  <c r="K16" i="43" s="1"/>
  <c r="I12" i="43"/>
  <c r="I16" i="43" s="1"/>
  <c r="M49" i="36"/>
  <c r="N20" i="31"/>
  <c r="J20" i="31"/>
  <c r="P47" i="49"/>
  <c r="L47" i="49"/>
  <c r="T25" i="39"/>
  <c r="T23" i="39"/>
  <c r="T22" i="39"/>
  <c r="T21" i="39"/>
  <c r="M27" i="53"/>
  <c r="M25" i="53"/>
  <c r="O30" i="50"/>
  <c r="M30" i="50"/>
  <c r="K30" i="50"/>
  <c r="I30" i="50"/>
  <c r="I21" i="43"/>
  <c r="I24" i="43" s="1"/>
  <c r="L9" i="38"/>
  <c r="L11" i="38"/>
  <c r="L8" i="38"/>
  <c r="L13" i="38"/>
  <c r="AA24" i="42"/>
  <c r="Y24" i="42"/>
  <c r="Y29" i="42" s="1"/>
  <c r="W24" i="42"/>
  <c r="W29" i="42" s="1"/>
  <c r="U24" i="42"/>
  <c r="O24" i="42"/>
  <c r="O29" i="42" s="1"/>
  <c r="M24" i="42"/>
  <c r="M29" i="42" s="1"/>
  <c r="K24" i="42"/>
  <c r="I24" i="42"/>
  <c r="J26" i="39"/>
  <c r="J31" i="39" s="1"/>
  <c r="P26" i="39"/>
  <c r="P31" i="39" s="1"/>
  <c r="N26" i="39"/>
  <c r="N31" i="39" s="1"/>
  <c r="L26" i="39"/>
  <c r="H26" i="39"/>
  <c r="H22" i="38"/>
  <c r="H26" i="38" s="1"/>
  <c r="J12" i="38"/>
  <c r="J29" i="38" s="1"/>
  <c r="L18" i="38"/>
  <c r="L21" i="38"/>
  <c r="L19" i="38"/>
  <c r="H12" i="38"/>
  <c r="K21" i="43"/>
  <c r="K24"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7" i="26"/>
  <c r="I27" i="26"/>
  <c r="L34" i="49"/>
  <c r="L23" i="38"/>
  <c r="L25" i="38"/>
  <c r="L15" i="38"/>
  <c r="J26" i="38"/>
  <c r="N34" i="49"/>
  <c r="I49" i="36"/>
  <c r="I55" i="36" s="1"/>
  <c r="I57" i="36" s="1"/>
  <c r="I63" i="36" s="1"/>
  <c r="G49" i="36"/>
  <c r="G55" i="36" s="1"/>
  <c r="G57" i="36" s="1"/>
  <c r="G63" i="36" s="1"/>
  <c r="M18" i="36"/>
  <c r="M24" i="36" s="1"/>
  <c r="M26" i="36" s="1"/>
  <c r="M32" i="36" s="1"/>
  <c r="H9" i="54"/>
  <c r="H13" i="54"/>
  <c r="M30" i="53" l="1"/>
  <c r="S32" i="42"/>
  <c r="AE12" i="42"/>
  <c r="AE17" i="42" s="1"/>
  <c r="M55" i="36"/>
  <c r="M57" i="36" s="1"/>
  <c r="M63" i="36" s="1"/>
  <c r="F31" i="39"/>
  <c r="F33" i="39" s="1"/>
  <c r="T26" i="39"/>
  <c r="H29" i="38"/>
  <c r="N21" i="31"/>
  <c r="N37" i="31" s="1"/>
  <c r="O32" i="42"/>
  <c r="L12" i="38"/>
  <c r="L16" i="38" s="1"/>
  <c r="I27" i="43"/>
  <c r="N34" i="39"/>
  <c r="S17" i="42"/>
  <c r="S31" i="42" s="1"/>
  <c r="J21" i="31"/>
  <c r="J37" i="31" s="1"/>
  <c r="AC32" i="42"/>
  <c r="M32" i="42"/>
  <c r="L22" i="38"/>
  <c r="G32" i="42"/>
  <c r="O17" i="42"/>
  <c r="O31" i="42" s="1"/>
  <c r="K32" i="42"/>
  <c r="W32" i="42"/>
  <c r="H16" i="38"/>
  <c r="H28" i="38" s="1"/>
  <c r="L31" i="39"/>
  <c r="L33" i="39" s="1"/>
  <c r="T14" i="39"/>
  <c r="T19" i="39" s="1"/>
  <c r="N19" i="39"/>
  <c r="N33" i="39" s="1"/>
  <c r="H34" i="39"/>
  <c r="K27" i="43"/>
  <c r="F34" i="39"/>
  <c r="L34" i="39"/>
  <c r="AA32" i="42"/>
  <c r="M40" i="53"/>
  <c r="M42" i="53" s="1"/>
  <c r="AC17" i="42"/>
  <c r="AC31" i="42" s="1"/>
  <c r="Q32" i="42"/>
  <c r="J34" i="39"/>
  <c r="J16" i="38"/>
  <c r="J28" i="38" s="1"/>
  <c r="H31" i="39"/>
  <c r="H33" i="39" s="1"/>
  <c r="P34" i="39"/>
  <c r="I32" i="42"/>
  <c r="U32" i="42"/>
  <c r="P19" i="39"/>
  <c r="P33" i="39" s="1"/>
  <c r="P48" i="49"/>
  <c r="L48" i="49"/>
  <c r="I26" i="43"/>
  <c r="G31" i="42"/>
  <c r="J33" i="39"/>
  <c r="H14" i="54"/>
  <c r="H20" i="54" s="1"/>
  <c r="H23" i="54" s="1"/>
  <c r="H25" i="54" s="1"/>
  <c r="H27" i="54" s="1"/>
  <c r="L14" i="54"/>
  <c r="L20" i="54" s="1"/>
  <c r="L23" i="54" s="1"/>
  <c r="L25" i="54" s="1"/>
  <c r="L29" i="54" s="1"/>
  <c r="O49" i="36"/>
  <c r="K26" i="43"/>
  <c r="Q31" i="42"/>
  <c r="K29" i="42"/>
  <c r="K31" i="42" s="1"/>
  <c r="Y32" i="42"/>
  <c r="AE24" i="42"/>
  <c r="AE29" i="42" s="1"/>
  <c r="AA29" i="42"/>
  <c r="AA31" i="42" s="1"/>
  <c r="M31" i="42"/>
  <c r="Y31" i="42"/>
  <c r="U29" i="42"/>
  <c r="U31" i="42" s="1"/>
  <c r="W31" i="42"/>
  <c r="I29" i="42"/>
  <c r="I31" i="42" s="1"/>
  <c r="K49" i="36"/>
  <c r="K55" i="36" s="1"/>
  <c r="K57" i="36" s="1"/>
  <c r="K63" i="36" s="1"/>
  <c r="T34" i="39" l="1"/>
  <c r="T33" i="39"/>
  <c r="L29" i="38"/>
  <c r="L26" i="38"/>
  <c r="L28" i="38" s="1"/>
  <c r="AE32" i="42"/>
  <c r="T31" i="39"/>
  <c r="H31" i="54"/>
  <c r="H37" i="54" s="1"/>
  <c r="H29" i="54"/>
  <c r="L27" i="54"/>
  <c r="L35" i="54" s="1"/>
  <c r="O55" i="36"/>
  <c r="O57" i="36" s="1"/>
  <c r="O63" i="36" s="1"/>
  <c r="L31" i="54"/>
  <c r="L37" i="54" s="1"/>
  <c r="H35" i="54"/>
  <c r="H33" i="54"/>
  <c r="AE31" i="42"/>
  <c r="L33" i="54" l="1"/>
  <c r="O65" i="36"/>
  <c r="O67" i="36" s="1"/>
  <c r="N47" i="49" l="1"/>
  <c r="N48" i="49" s="1"/>
  <c r="J47" i="49" l="1"/>
  <c r="J48" i="49" s="1"/>
  <c r="I18" i="36" l="1"/>
  <c r="I24" i="36" s="1"/>
  <c r="I26" i="36" s="1"/>
  <c r="I32" i="36" s="1"/>
  <c r="J9" i="54" l="1"/>
  <c r="L20" i="31" l="1"/>
  <c r="G18" i="36" l="1"/>
  <c r="K18" i="36" s="1"/>
  <c r="O18" i="36" s="1"/>
  <c r="L21" i="31" l="1"/>
  <c r="F9" i="54"/>
  <c r="K27" i="26"/>
  <c r="H20" i="31" l="1"/>
  <c r="J13" i="54" l="1"/>
  <c r="J14" i="54" s="1"/>
  <c r="J20" i="54" s="1"/>
  <c r="J23" i="54" s="1"/>
  <c r="J25" i="54" s="1"/>
  <c r="J31" i="54" l="1"/>
  <c r="J37" i="54" s="1"/>
  <c r="J27" i="54"/>
  <c r="J29" i="54"/>
  <c r="L34" i="31"/>
  <c r="L36" i="31" s="1"/>
  <c r="L37" i="31" s="1"/>
  <c r="H21" i="31"/>
  <c r="J35" i="54" l="1"/>
  <c r="J33" i="54"/>
  <c r="G27" i="26"/>
  <c r="F13" i="54" l="1"/>
  <c r="F14" i="54" s="1"/>
  <c r="F20" i="54" s="1"/>
  <c r="F23" i="54" s="1"/>
  <c r="F25" i="54" s="1"/>
  <c r="F29" i="54" l="1"/>
  <c r="F31" i="54" s="1"/>
  <c r="F37" i="54" s="1"/>
  <c r="F27" i="54"/>
  <c r="H34" i="31"/>
  <c r="H36" i="31" s="1"/>
  <c r="H37" i="31" s="1"/>
  <c r="F35" i="54" l="1"/>
  <c r="F33" i="54"/>
  <c r="G24" i="36" l="1"/>
  <c r="G26" i="36" l="1"/>
  <c r="G32" i="36" s="1"/>
  <c r="K24" i="36"/>
  <c r="O24" i="36" s="1"/>
  <c r="K26" i="36" l="1"/>
  <c r="K32" i="36" s="1"/>
  <c r="O26" i="36" l="1"/>
  <c r="O32" i="36" l="1"/>
  <c r="O34" i="36" s="1"/>
  <c r="O36" i="36" s="1"/>
</calcChain>
</file>

<file path=xl/sharedStrings.xml><?xml version="1.0" encoding="utf-8"?>
<sst xmlns="http://schemas.openxmlformats.org/spreadsheetml/2006/main" count="2109" uniqueCount="1201">
  <si>
    <t>8.</t>
  </si>
  <si>
    <t>19.</t>
  </si>
  <si>
    <t>- 20 -</t>
  </si>
  <si>
    <t>- 24 -</t>
  </si>
  <si>
    <t>- 10 -</t>
  </si>
  <si>
    <t>- 29 -</t>
  </si>
  <si>
    <t>22.</t>
  </si>
  <si>
    <t>24.</t>
  </si>
  <si>
    <t>- 21 -</t>
  </si>
  <si>
    <t>18.</t>
  </si>
  <si>
    <t>21.</t>
  </si>
  <si>
    <t>- 22 -</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</si>
  <si>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</si>
  <si>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</si>
  <si>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</si>
  <si>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</si>
  <si>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</si>
  <si>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</si>
  <si>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</si>
  <si>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</si>
  <si>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</si>
  <si>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</si>
  <si>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</si>
  <si>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</si>
  <si>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</si>
  <si>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</si>
  <si>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</si>
  <si>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</si>
  <si>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</si>
  <si>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</si>
  <si>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</si>
  <si>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</si>
  <si>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</si>
  <si>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</si>
  <si>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</si>
  <si>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</si>
  <si>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- 19 -</t>
  </si>
  <si>
    <t>- 23 -</t>
  </si>
  <si>
    <t>33.</t>
  </si>
  <si>
    <t>- 35 -</t>
  </si>
  <si>
    <t>- 31 -</t>
  </si>
  <si>
    <t>6.</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</si>
  <si>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</si>
  <si>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</si>
  <si>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</si>
  <si>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</si>
  <si>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</si>
  <si>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</si>
  <si>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</si>
  <si>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xml:space="preserve">     A number of the Company and subsidiary's accounting policies and disclosures require the measurement of fair</t>
  </si>
  <si>
    <t xml:space="preserve">            </t>
  </si>
  <si>
    <t xml:space="preserve">     The  valuation  team  regularly  reviews  significant  unobservable inputs  and  valuation adjustments.  If third</t>
  </si>
  <si>
    <t xml:space="preserve">            Significant valuation issues are reported to the Company and subsidiaries Audit Committee.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</si>
  <si>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</si>
  <si>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</si>
  <si>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</si>
  <si>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</si>
  <si>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</si>
  <si>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Inventories </t>
  </si>
  <si>
    <t>3.  Consolidated financial statements preparation basis</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</si>
  <si>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</si>
  <si>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</si>
  <si>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</si>
  <si>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</si>
  <si>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</si>
  <si>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</si>
  <si>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</si>
  <si>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</si>
  <si>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</si>
  <si>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</si>
  <si>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</si>
  <si>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</si>
  <si>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acquired and liabilities assumed, all measured as of the acquisition date. </t>
  </si>
  <si>
    <t xml:space="preserve">     transferred also includes the fair value  of any contingent consideration.</t>
  </si>
  <si>
    <t xml:space="preserve">     which control commences until the date on which control ceases.</t>
  </si>
  <si>
    <t xml:space="preserve">            Loss of control</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</si>
  <si>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</si>
  <si>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</si>
  <si>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</si>
  <si>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</si>
  <si>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</si>
  <si>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</si>
  <si>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</si>
  <si>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</si>
  <si>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</si>
  <si>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</si>
  <si>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</si>
  <si>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</si>
  <si>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</si>
  <si>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</si>
  <si>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</si>
  <si>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</si>
  <si>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</si>
  <si>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</si>
  <si>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</si>
  <si>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</si>
  <si>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</si>
  <si>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</si>
  <si>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</si>
  <si>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</si>
  <si>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</si>
  <si>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</si>
  <si>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</si>
  <si>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</si>
  <si>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</si>
  <si>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</si>
  <si>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</si>
  <si>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</si>
  <si>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</si>
  <si>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</si>
  <si>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</si>
  <si>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</si>
  <si>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</si>
  <si>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</si>
  <si>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</si>
  <si>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</si>
  <si>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</si>
  <si>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</si>
  <si>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</si>
  <si>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</si>
  <si>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</si>
  <si>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</si>
  <si>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</si>
  <si>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</si>
  <si>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</si>
  <si>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</si>
  <si>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</si>
  <si>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</si>
  <si>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</si>
  <si>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</si>
  <si>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</si>
  <si>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</si>
  <si>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</si>
  <si>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</si>
  <si>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</si>
  <si>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</si>
  <si>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</si>
  <si>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</si>
  <si>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</si>
  <si>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</si>
  <si>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</si>
  <si>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</si>
  <si>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</si>
  <si>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</si>
  <si>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</si>
  <si>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</si>
  <si>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</si>
  <si>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</si>
  <si>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</si>
  <si>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</si>
  <si>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</si>
  <si>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The Company and subsidiary recognize a provision  when an entity has a present legal  or constructive obligation as</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</si>
  <si>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</si>
  <si>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</si>
  <si>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required to settle and determines discount rate  by reference  to market yield  of government bonds  should have terms  to</t>
  </si>
  <si>
    <t xml:space="preserve">     employee benefits shall be recorded in profit or loss for sharing such costs throughout the period of services rendering.</t>
  </si>
  <si>
    <t xml:space="preserve">     Significant judgements and estimates are as follows:</t>
  </si>
  <si>
    <t xml:space="preserve">     Allowance for doubtful accounts</t>
  </si>
  <si>
    <t xml:space="preserve">     Property, plant and equipment </t>
  </si>
  <si>
    <t xml:space="preserve">     lives and residual values of the Company’s plant and equipment and intangible assets and to review estimate useful lives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</si>
  <si>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</si>
  <si>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</si>
  <si>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</si>
  <si>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</si>
  <si>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</si>
  <si>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</si>
  <si>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</si>
  <si>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</si>
  <si>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</si>
  <si>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</si>
  <si>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</si>
  <si>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</si>
  <si>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</si>
  <si>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</si>
  <si>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</si>
  <si>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</si>
  <si>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</si>
  <si>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</si>
  <si>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</si>
  <si>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</si>
  <si>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</si>
  <si>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</si>
  <si>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</si>
  <si>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</si>
  <si>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</si>
  <si>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</si>
  <si>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</si>
  <si>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</si>
  <si>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</si>
  <si>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</si>
  <si>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</si>
  <si>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</si>
  <si>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</si>
  <si>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</si>
  <si>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</si>
  <si>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</si>
  <si>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</si>
  <si>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</si>
  <si>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</si>
  <si>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</si>
  <si>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</si>
  <si>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</si>
  <si>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</si>
  <si>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</si>
  <si>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</si>
  <si>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</si>
  <si>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</si>
  <si>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</si>
  <si>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</si>
  <si>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</si>
  <si>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</si>
  <si>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</si>
  <si>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</si>
  <si>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</si>
  <si>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</si>
  <si>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</si>
  <si>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</si>
  <si>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</si>
  <si>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</si>
  <si>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</si>
  <si>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</si>
  <si>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</si>
  <si>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</si>
  <si>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</si>
  <si>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</si>
  <si>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</si>
  <si>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</si>
  <si>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</si>
  <si>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</si>
  <si>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</si>
  <si>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</si>
  <si>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</si>
  <si>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</si>
  <si>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</si>
  <si>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</si>
  <si>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</si>
  <si>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</si>
  <si>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</si>
  <si>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</si>
  <si>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</si>
  <si>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</si>
  <si>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</si>
  <si>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</si>
  <si>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</si>
  <si>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</si>
  <si>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</si>
  <si>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</si>
  <si>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</si>
  <si>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</si>
  <si>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</si>
  <si>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</si>
  <si>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</si>
  <si>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</si>
  <si>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</si>
  <si>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</si>
  <si>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</si>
  <si>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</si>
  <si>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</si>
  <si>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</si>
  <si>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</si>
  <si>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</si>
  <si>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</si>
  <si>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</si>
  <si>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</si>
  <si>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</si>
  <si>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</si>
  <si>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</si>
  <si>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</si>
  <si>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</si>
  <si>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</si>
  <si>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</si>
  <si>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</si>
  <si>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</si>
  <si>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</si>
  <si>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</si>
  <si>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</si>
  <si>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</si>
  <si>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</si>
  <si>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Changes in present value of employee benefit obligations plan are as follows:</t>
  </si>
  <si>
    <t>Defined benefit obligations plan as at January 1,</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</si>
  <si>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</si>
  <si>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</si>
  <si>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</si>
  <si>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</si>
  <si>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</si>
  <si>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</si>
  <si>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</si>
  <si>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</si>
  <si>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</si>
  <si>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</si>
  <si>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</si>
  <si>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</si>
  <si>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</si>
  <si>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Directors' remuneration and management benefit expenses</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</si>
  <si>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</si>
  <si>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</si>
  <si>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</si>
  <si>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</si>
  <si>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</si>
  <si>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</si>
  <si>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</si>
  <si>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</si>
  <si>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</si>
  <si>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</si>
  <si>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</si>
  <si>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</si>
  <si>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</si>
  <si>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</si>
  <si>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</si>
  <si>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</si>
  <si>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</si>
  <si>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</si>
  <si>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</si>
  <si>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</si>
  <si>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</si>
  <si>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</si>
  <si>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</si>
  <si>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</si>
  <si>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</si>
  <si>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</si>
  <si>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</si>
  <si>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</si>
  <si>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</si>
  <si>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</si>
  <si>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</si>
  <si>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</si>
  <si>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</si>
  <si>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</si>
  <si>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</si>
  <si>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</si>
  <si>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</si>
  <si>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</si>
  <si>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</si>
  <si>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</si>
  <si>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Profit before income tax </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</si>
  <si>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</si>
  <si>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</si>
  <si>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</si>
  <si>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</si>
  <si>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</si>
  <si>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</si>
  <si>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</si>
  <si>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</si>
  <si>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</si>
  <si>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</si>
  <si>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</si>
  <si>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</si>
  <si>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</si>
  <si>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</si>
  <si>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</si>
  <si>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</si>
  <si>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</si>
  <si>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</si>
  <si>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</si>
  <si>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</si>
  <si>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</si>
  <si>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</si>
  <si>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</si>
  <si>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</si>
  <si>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</si>
  <si>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</si>
  <si>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</si>
  <si>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</si>
  <si>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</si>
  <si>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</si>
  <si>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</si>
  <si>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</si>
  <si>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</si>
  <si>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</si>
  <si>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</si>
  <si>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</si>
  <si>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</si>
  <si>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</si>
  <si>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</si>
  <si>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</si>
  <si>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</si>
  <si>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</si>
  <si>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</si>
  <si>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</si>
  <si>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</si>
  <si>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</si>
  <si>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</si>
  <si>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</si>
  <si>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</si>
  <si>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</si>
  <si>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</si>
  <si>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</si>
  <si>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</si>
  <si>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</si>
  <si>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</si>
  <si>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Significant financial liabilities can be  classified by interest rate and separated on maturity date of  financial liabilities as follows:</t>
  </si>
  <si>
    <t>maker in order to make decisions about the allocation of resources to the segment and assess its performance.</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</si>
  <si>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</si>
  <si>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</si>
  <si>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</si>
  <si>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</si>
  <si>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</si>
  <si>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</si>
  <si>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</si>
  <si>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</si>
  <si>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</si>
  <si>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</si>
  <si>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</si>
  <si>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</si>
  <si>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</si>
  <si>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</si>
  <si>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</si>
  <si>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</si>
  <si>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</si>
  <si>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</si>
  <si>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</si>
  <si>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</si>
  <si>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</si>
  <si>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</si>
  <si>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</si>
  <si>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</si>
  <si>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</si>
  <si>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</si>
  <si>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</si>
  <si>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</si>
  <si>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</si>
  <si>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</si>
  <si>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</si>
  <si>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</si>
  <si>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Loans to related parties</t>
  </si>
  <si>
    <t>Other income (gain (loss) on exchange rate</t>
  </si>
  <si>
    <t xml:space="preserve">       and other income)</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</si>
  <si>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</si>
  <si>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</si>
  <si>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</si>
  <si>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</si>
  <si>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</si>
  <si>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</si>
  <si>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</si>
  <si>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</si>
  <si>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</si>
  <si>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</si>
  <si>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</si>
  <si>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</si>
  <si>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</si>
  <si>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</si>
  <si>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</si>
  <si>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</si>
  <si>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 xml:space="preserve">The primary objective of the Company and subsidiary's capital management is to ensure that it has an appropriate financial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</si>
  <si>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</si>
  <si>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</si>
  <si>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</si>
  <si>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</si>
  <si>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</si>
  <si>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</si>
  <si>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</si>
  <si>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t>LIBOR + 2.52 to 3.30</t>
  </si>
  <si>
    <t>as follows :</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</si>
  <si>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</si>
  <si>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</si>
  <si>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</si>
  <si>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- 18 -</t>
  </si>
  <si>
    <t>- 36 -</t>
  </si>
  <si>
    <t>:  The Company was registered as a company limited under Thai Law on May 10, 1996 and converted</t>
  </si>
  <si>
    <t xml:space="preserve">Distribution costs </t>
  </si>
  <si>
    <t>- 11 -</t>
  </si>
  <si>
    <t xml:space="preserve">PPP Green Complex Co., Ltd. </t>
  </si>
  <si>
    <t xml:space="preserve">Exchange difference on translating financial </t>
  </si>
  <si>
    <t xml:space="preserve">   statements</t>
  </si>
  <si>
    <t>3.00 , 4.00</t>
  </si>
  <si>
    <t>AMA MARINE PUBLIC COMPANY LIMITED AND SUBSIDIARY</t>
  </si>
  <si>
    <t xml:space="preserve">:  The Company and subsidiary's business is to transport of goods,  the Company  engaged in business </t>
  </si>
  <si>
    <t xml:space="preserve">   of marine transportation and subsidiary engaged in logistic business.</t>
  </si>
  <si>
    <t xml:space="preserve">     3.1  These financial statements have been consolidated by including the financial statements of subsidiary in which AMA</t>
  </si>
  <si>
    <t xml:space="preserve">     3.2  Investment between AMA Marine Company Limited and subsidiary have been eliminated under equity method as if</t>
  </si>
  <si>
    <t xml:space="preserve">     3.3  These  consolidated  financial  statements  have  been  presented  the  consolidated  financial position  and  results of</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</si>
  <si>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</si>
  <si>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</si>
  <si>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</si>
  <si>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Company and</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</si>
  <si>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</si>
  <si>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</si>
  <si>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</si>
  <si>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- 5 -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</si>
  <si>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</si>
  <si>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</si>
  <si>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</si>
  <si>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</si>
  <si>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</si>
  <si>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</si>
  <si>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</si>
  <si>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</si>
  <si>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</si>
  <si>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</si>
  <si>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Where  the  carrying  amount  of  an  asset  is  greater than  its  estimated  recoverable  amount,  it  is  written  down</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</si>
  <si>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</si>
  <si>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</si>
  <si>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Any gain or  loss arising  on disposal  of  property,  plant  and equipment  are difference  of net  consideration from</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</si>
  <si>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</si>
  <si>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</si>
  <si>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</si>
  <si>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</si>
  <si>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in other comprehensive income, other components of shareholders' equity. In general, when the Thai Baht  presentation</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</si>
  <si>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</si>
  <si>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</si>
  <si>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Current tax  (if any)  is calculated  from the annual profit  to be paid, using tax rates  enacted,  and any  related </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</si>
  <si>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</si>
  <si>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</si>
  <si>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</si>
  <si>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</si>
  <si>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</si>
  <si>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</si>
  <si>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</si>
  <si>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</si>
  <si>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</si>
  <si>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</si>
  <si>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</si>
  <si>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paid-up during the year. </t>
  </si>
  <si>
    <t xml:space="preserve">      The Company and subsidiary have established provident fund under the defined contribution plan. The fund's  </t>
  </si>
  <si>
    <t xml:space="preserve">     assets are separated  entities  which are  administered  by  the outsider fund  manager.  The Company and employees made </t>
  </si>
  <si>
    <t xml:space="preserve">     contribution into such  provident fund.  The Company's  contribution payments  to the  provident  fund  were recorded as </t>
  </si>
  <si>
    <t xml:space="preserve">     expenses  in statements of comprehensive income in the period in which they are incurred.</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</si>
  <si>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</si>
  <si>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</si>
  <si>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</si>
  <si>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maturity approximately equal to the terms of such obligations. In determine the future cash flows expected to be required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</si>
  <si>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</si>
  <si>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</si>
  <si>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</si>
  <si>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</si>
  <si>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In determining depreciation  of plant and equipment,  the management  is required to make estimates  of the useful </t>
  </si>
  <si>
    <t xml:space="preserve">     is lower than the carrying amount. This requires judgements regarding forecast of future revenues and expenses relating </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</si>
  <si>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</si>
  <si>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</si>
  <si>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</si>
  <si>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</si>
  <si>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Deferred tax relating to </t>
  </si>
  <si>
    <t xml:space="preserve">Income tax recognized in other </t>
  </si>
  <si>
    <t xml:space="preserve">     comprehensive income </t>
  </si>
  <si>
    <t>Financial Instruments: Presentation</t>
  </si>
  <si>
    <t>Hedges of a Net Investments in a Foreign Operation</t>
  </si>
  <si>
    <t>Extinguishing Financial Liabilities with Equity Instruments</t>
  </si>
  <si>
    <t>Financial Instruments: Disclosures</t>
  </si>
  <si>
    <t>Financial Instruments</t>
  </si>
  <si>
    <t>Financial assumptions</t>
  </si>
  <si>
    <t>Demographic assumptions</t>
  </si>
  <si>
    <t>Experience adjustment</t>
  </si>
  <si>
    <t xml:space="preserve">       defined benefit plans </t>
  </si>
  <si>
    <t xml:space="preserve">         TFRS 7</t>
  </si>
  <si>
    <t xml:space="preserve">         TFRS 9</t>
  </si>
  <si>
    <t xml:space="preserve">         TAS 32</t>
  </si>
  <si>
    <t xml:space="preserve">         TFRIC 16</t>
  </si>
  <si>
    <t xml:space="preserve">         TFRIC 19</t>
  </si>
  <si>
    <t xml:space="preserve"> - 8 -</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</si>
  <si>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</si>
  <si>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t>
  </si>
  <si>
    <t xml:space="preserve">     settle  a provision, is expected  to be  reimbursed  when  it  is  virtually certain  that reimbursement  will be received if the</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</si>
  <si>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</si>
  <si>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</si>
  <si>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</si>
  <si>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</si>
  <si>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</si>
  <si>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of income earnings from such activities.</t>
  </si>
  <si>
    <t xml:space="preserve">        The Company's virtually operated in only shipment services business, therefore, the financial information by segment was not presented in the </t>
  </si>
  <si>
    <t>separate financial statements.</t>
  </si>
  <si>
    <t>- 37 -</t>
  </si>
  <si>
    <t xml:space="preserve">     Thai Financial Reporting Standards:</t>
  </si>
  <si>
    <t xml:space="preserve">     Thai Accounting Standard:</t>
  </si>
  <si>
    <t xml:space="preserve">     Thai Financial Reporting Interpretations Committee:</t>
  </si>
  <si>
    <t>Tax expense/deferred tax</t>
  </si>
  <si>
    <t xml:space="preserve">Tax expense presented in statements </t>
  </si>
  <si>
    <t xml:space="preserve">Tax expense presented in statements of </t>
  </si>
  <si>
    <t>Balance as at January 1</t>
  </si>
  <si>
    <t xml:space="preserve">        Operating segment information is reported in a manner consistent with internal reports that are regularly reviewed by the chief operating decision</t>
  </si>
  <si>
    <t>Distribution costs</t>
  </si>
  <si>
    <t xml:space="preserve">Share premium on ordinary shares </t>
  </si>
  <si>
    <t>- 26 -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</si>
  <si>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</si>
  <si>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</si>
  <si>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</si>
  <si>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30.</t>
  </si>
  <si>
    <t>Short-term borrowings from financial institutions</t>
  </si>
  <si>
    <t>Exempted income</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</si>
  <si>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</si>
  <si>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</si>
  <si>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Enterprises and individuals  that directly,  or indirectly  through one or more intermediaries, control, or are controlled</t>
  </si>
  <si>
    <t>- 38 -</t>
  </si>
  <si>
    <t>NOTES TO INTERIM FINANCIAL STATEMENTS</t>
  </si>
  <si>
    <t>Leases</t>
  </si>
  <si>
    <t>Operating Leases - Incentives</t>
  </si>
  <si>
    <t>Evaluating the Substance of Transactions Involving the  Legal Form of a Lease</t>
  </si>
  <si>
    <t>Determining Whether an Arrangement Contains a Lease</t>
  </si>
  <si>
    <t xml:space="preserve">     Thai Financial  Reporting Standards No. 16 : Leases</t>
  </si>
  <si>
    <t xml:space="preserve">     Thai Accounting Standard</t>
  </si>
  <si>
    <t xml:space="preserve">         TAS 17 (Revised 2018)</t>
  </si>
  <si>
    <t xml:space="preserve">     Thai Standing Interpretations Committee</t>
  </si>
  <si>
    <t xml:space="preserve">         TSIC 15 (Revised 2018)</t>
  </si>
  <si>
    <t xml:space="preserve">         TSIC 27 (Revised 2018)</t>
  </si>
  <si>
    <t xml:space="preserve">         TFRIC 4 (Revised 2018)</t>
  </si>
  <si>
    <r>
      <t xml:space="preserve">     </t>
    </r>
    <r>
      <rPr>
        <sz val="15"/>
        <color theme="1"/>
        <rFont val="Angsana New"/>
        <family val="1"/>
      </rPr>
      <t>Thai Financial Reporting Interpretations Committee</t>
    </r>
  </si>
  <si>
    <t xml:space="preserve">     subsidiary  to  the  previous  owners  of  the  acquire,  and equity  interests  issued  by the Group/Company.  Consideration</t>
  </si>
  <si>
    <t>Previous service costs</t>
  </si>
  <si>
    <t>Promotional privileges from investment</t>
  </si>
  <si>
    <t>ordinary shares.</t>
  </si>
  <si>
    <t>517,920,000 common shares, USD 0.0135 par value</t>
  </si>
  <si>
    <t>517,916,773 common shares, USD 0.0135 par value</t>
  </si>
  <si>
    <t>Olympus Oil Co., Ltd.</t>
  </si>
  <si>
    <t xml:space="preserve">     4.3  Trade and other current receivables</t>
  </si>
  <si>
    <t xml:space="preserve">     4.4  Inventories</t>
  </si>
  <si>
    <t xml:space="preserve">     4.5  Investment in subsidiary </t>
  </si>
  <si>
    <t xml:space="preserve">     4.6  Investment properties</t>
  </si>
  <si>
    <t xml:space="preserve">     4.7  Property, plant and equipment </t>
  </si>
  <si>
    <t xml:space="preserve">     4.8  Other intangible assets</t>
  </si>
  <si>
    <t xml:space="preserve">     4.9   Impairment of assets</t>
  </si>
  <si>
    <t xml:space="preserve">     4.10  Translation of foreign currency financial statements</t>
  </si>
  <si>
    <t xml:space="preserve">     4.13  Income tax expenses and deferred tax</t>
  </si>
  <si>
    <t xml:space="preserve">              4.13.1  Current tax</t>
  </si>
  <si>
    <t xml:space="preserve">              4.13.2  Deferred tax</t>
  </si>
  <si>
    <t xml:space="preserve">     4.14  Basic earnings per share</t>
  </si>
  <si>
    <t xml:space="preserve">     4.15  Provisions</t>
  </si>
  <si>
    <t xml:space="preserve">     4.16  Employee benefits</t>
  </si>
  <si>
    <t xml:space="preserve">              4.16.1  Provident fund</t>
  </si>
  <si>
    <t xml:space="preserve">              4.16.2  Employee benefits</t>
  </si>
  <si>
    <t xml:space="preserve">     4.17  Transactions with related parties</t>
  </si>
  <si>
    <t xml:space="preserve">     4.18  Significant accounting judgements and estimates</t>
  </si>
  <si>
    <t>(1)</t>
  </si>
  <si>
    <t>Libor+3.30 %</t>
  </si>
  <si>
    <t>(2)</t>
  </si>
  <si>
    <t>Libor+2.60 %</t>
  </si>
  <si>
    <t>(3)</t>
  </si>
  <si>
    <t>Libor+3.25 %</t>
  </si>
  <si>
    <t>(4)</t>
  </si>
  <si>
    <t>Libor+2.55 %</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</si>
  <si>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</si>
  <si>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</si>
  <si>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</si>
  <si>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</si>
  <si>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</si>
  <si>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</si>
  <si>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</si>
  <si>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</si>
  <si>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</si>
  <si>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</si>
  <si>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</si>
  <si>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</si>
  <si>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</si>
  <si>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</si>
  <si>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</si>
  <si>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</si>
  <si>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</si>
  <si>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</si>
  <si>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</si>
  <si>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</si>
  <si>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</si>
  <si>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</si>
  <si>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</si>
  <si>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</si>
  <si>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</si>
  <si>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</si>
  <si>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</si>
  <si>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</si>
  <si>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</si>
  <si>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</si>
  <si>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</si>
  <si>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</si>
  <si>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</si>
  <si>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</si>
  <si>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</si>
  <si>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 xml:space="preserve">Movements of long-term borrowings from  financial institution  in the consolidated and separate financial statements for </t>
  </si>
  <si>
    <t>length of service.</t>
  </si>
  <si>
    <t>risk and market (investment) risk.</t>
  </si>
  <si>
    <t xml:space="preserve">The defined benefit plans expose the Group of company to actuarials risks, such as longevity risk, currency risk, interest rate </t>
  </si>
  <si>
    <t xml:space="preserve"> Cash and cash equivalents consist of cash on hand and all type of deposit  with the original maturity is less than three months </t>
  </si>
  <si>
    <t xml:space="preserve">and are not subject to restriction on withdrawal. </t>
  </si>
  <si>
    <t xml:space="preserve">share capital. Such reserve is not available for dividend distribution. During the period, the legal reserve had been fully appropriated.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</si>
  <si>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</si>
  <si>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</si>
  <si>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(“TMO2017”).</t>
  </si>
  <si>
    <t>shares).  The Company has already paid dividend on May 9, 2019.</t>
  </si>
  <si>
    <t xml:space="preserve">dividend for the year 2018  to the shareholders at Baht  0.10 per share,  amounting to Baht  51.79 million  (517.92 million ordinary </t>
  </si>
  <si>
    <t xml:space="preserve">According to the minutes of shareholders' general meeting  No.1/ 2019  held on April 18, 2019,  passed  the resolution to pay </t>
  </si>
  <si>
    <t>June 18,  2015</t>
  </si>
  <si>
    <t xml:space="preserve">Employee benefit expenses paid </t>
  </si>
  <si>
    <t xml:space="preserve">Exempted on corporate income tax from the promoted  business  for  a  period of 8 years, commencing on the date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</si>
  <si>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</si>
  <si>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</si>
  <si>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</si>
  <si>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December 31, 2019</t>
  </si>
  <si>
    <t>As at December 31, 2019</t>
  </si>
  <si>
    <t xml:space="preserve">        Balance as at December 31, 2019</t>
  </si>
  <si>
    <t>1.50 , 1.71</t>
  </si>
  <si>
    <t>34.</t>
  </si>
  <si>
    <t>- 17 -</t>
  </si>
  <si>
    <t>Actuarial (gains) losses</t>
  </si>
  <si>
    <t xml:space="preserve">Assumptions regarding future mortality  are based on published statistics  and Thailand Mortality Ordinary Life  table 2017 </t>
  </si>
  <si>
    <t xml:space="preserve">termination of employment for a terminated employee  who has worked for 20 consecutive years or more and shall be  entitled to </t>
  </si>
  <si>
    <t xml:space="preserve">On April 5, 2019,  Labour Protection Act was amended which determined the additional rate of severance pay in the case of </t>
  </si>
  <si>
    <t xml:space="preserve">receive payment  not less than  the last rate  of wages  for 400 days.  As a result,  the Company  and subsidiary  have additionally </t>
  </si>
  <si>
    <t xml:space="preserve">recorded the effects of non-current provisions for employee benefit in accordance with new Labour Protection Act by the amount </t>
  </si>
  <si>
    <t>Amortized big dry-dock of vessels expenses</t>
  </si>
  <si>
    <t xml:space="preserve">Long-term borrowings from </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</si>
  <si>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</si>
  <si>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</si>
  <si>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Freight charges income is recognized on over time of service rendering based on the stage of completion which is</t>
  </si>
  <si>
    <t xml:space="preserve">            4.1.1  Revenues from services, the Company satisfies a performance obligation comprise : </t>
  </si>
  <si>
    <t xml:space="preserve">      determined as  the proportion of  the shipment time  to the total  time required of  that particular navigation.  </t>
  </si>
  <si>
    <t xml:space="preserve">                      -  Revenues from transportation services in a short period are recognized when the services are rendered. </t>
  </si>
  <si>
    <t xml:space="preserve">repayment maturity as previously determined in the borrowings agreement. </t>
  </si>
  <si>
    <t xml:space="preserve">of Baht 3.12 million (Separate : amount of Baht 3.10 million). </t>
  </si>
  <si>
    <t>July 27,  2017</t>
  </si>
  <si>
    <t xml:space="preserve"> - 13 -</t>
  </si>
  <si>
    <t xml:space="preserve">December 31, 2019 are as follows: </t>
  </si>
  <si>
    <t>Transactions and amounts with related persons and parties in statements of comprehensive income for the three-month periods ended</t>
  </si>
  <si>
    <t>As at January 1, 2019</t>
  </si>
  <si>
    <t xml:space="preserve">     Depreciation for the period</t>
  </si>
  <si>
    <t>as guarantee under guarantee agreement against short-term borrowings from financial institution as stated in note 17 and long-term borrowings from financial institutions as stated in note 20.</t>
  </si>
  <si>
    <t>as stated in note 19.</t>
  </si>
  <si>
    <t>13.</t>
  </si>
  <si>
    <t>หนี้สินทางการเงินอื่หมุนเวียนอื่น</t>
  </si>
  <si>
    <t xml:space="preserve">     Amortization for the period</t>
  </si>
  <si>
    <t>Income tax for the period</t>
  </si>
  <si>
    <t xml:space="preserve">Reconciliation between income tax expenses and multiplication of accounting profit and tax rate used for the three-month periods ended </t>
  </si>
  <si>
    <t>Building</t>
  </si>
  <si>
    <t>financial statements</t>
  </si>
  <si>
    <t>(8)</t>
  </si>
  <si>
    <t>May 27, 2020</t>
  </si>
  <si>
    <t>May 2020</t>
  </si>
  <si>
    <t>3.10</t>
  </si>
  <si>
    <t>3.16 - 4.55, 5.00</t>
  </si>
  <si>
    <t>5.00</t>
  </si>
  <si>
    <t>Gain (loss) on financial instruments</t>
  </si>
  <si>
    <t>Profit for the period</t>
  </si>
  <si>
    <t>Gain (Loss) on sales of assets</t>
  </si>
  <si>
    <t>Total comprehensive income for the period</t>
  </si>
  <si>
    <t>6.2</t>
  </si>
  <si>
    <t xml:space="preserve">6.2.1  Loans to related party - AMA Logistic Co., Ltd. </t>
  </si>
  <si>
    <t xml:space="preserve">6.2.2  Trade accounts receivable </t>
  </si>
  <si>
    <t xml:space="preserve">6.2.3  Accrued interest income </t>
  </si>
  <si>
    <t>6.2.4  Other current receivables</t>
  </si>
  <si>
    <t xml:space="preserve">6.2.5  Guarantees </t>
  </si>
  <si>
    <t xml:space="preserve">6.2.6  Assets acquisition </t>
  </si>
  <si>
    <t>6.2.7  Trade accounts payable</t>
  </si>
  <si>
    <t>6.3</t>
  </si>
  <si>
    <t xml:space="preserve">6.3.1  Hire of transportation income </t>
  </si>
  <si>
    <t xml:space="preserve">8.1  Trade accounts receivable consist of : </t>
  </si>
  <si>
    <t xml:space="preserve">8.2  Other current receivables consist of : </t>
  </si>
  <si>
    <t>9.</t>
  </si>
  <si>
    <t>10.  Investment in subsidiary</t>
  </si>
  <si>
    <t>11. Investment properties</t>
  </si>
  <si>
    <t xml:space="preserve">12. Property, plant and equipment </t>
  </si>
  <si>
    <t>As at January 1, 2020</t>
  </si>
  <si>
    <t>Balance as at December 31, 2019</t>
  </si>
  <si>
    <t>Separate financial</t>
  </si>
  <si>
    <t>statements  (Baht)</t>
  </si>
  <si>
    <t xml:space="preserve">Consolidated  financial </t>
  </si>
  <si>
    <t>14.  Other intangible assets</t>
  </si>
  <si>
    <t>15.  เงินฝากประจำที่ติดภาระค้ำประกัน</t>
  </si>
  <si>
    <t>20. Long-term borrowings from financial institutions</t>
  </si>
  <si>
    <t>25.1  Directors' remuneration</t>
  </si>
  <si>
    <t>25.2  Management benefit expenses</t>
  </si>
  <si>
    <t>27.1  Cash and cash equivalents</t>
  </si>
  <si>
    <t>27.2  Non-cash transactions</t>
  </si>
  <si>
    <t>31.</t>
  </si>
  <si>
    <t>31.1  Accounting policy</t>
  </si>
  <si>
    <t xml:space="preserve">     31.1.1  Capital management</t>
  </si>
  <si>
    <t xml:space="preserve">     31.1.2  Interest rate risk</t>
  </si>
  <si>
    <t>32. Segment financial information</t>
  </si>
  <si>
    <t>Current liabilities</t>
  </si>
  <si>
    <t>Statememts of financial position</t>
  </si>
  <si>
    <t>Non current liabilities</t>
  </si>
  <si>
    <t>Financial reporting standards related to financial instruments</t>
  </si>
  <si>
    <t xml:space="preserve">     Financial reporting standards related to financial instruments</t>
  </si>
  <si>
    <t xml:space="preserve">     2.3  Measurement of fair values</t>
  </si>
  <si>
    <t xml:space="preserve">     2.4  Financial reporting standards that became effective in the current period</t>
  </si>
  <si>
    <t xml:space="preserve">            Trade and other current receivables are stated at the at the net realizable value less allowance for doubtful accounts. </t>
  </si>
  <si>
    <t xml:space="preserve">              4.12.1  Classification and measurement</t>
  </si>
  <si>
    <t xml:space="preserve">     4.12  Financial instruments </t>
  </si>
  <si>
    <t xml:space="preserve">              4.12.2  Impairment of financial assets</t>
  </si>
  <si>
    <t xml:space="preserve">                         The Company and subsidiary recognized an allowance for expected credit losses on its financial assets which </t>
  </si>
  <si>
    <t xml:space="preserve">              applies a simplified approach to determine the lifetime expected credit losses.</t>
  </si>
  <si>
    <t xml:space="preserve">Right-of-use assets are recognized  at the commencement date of the lease. Right-of-use assets  are stated at cost, </t>
  </si>
  <si>
    <t xml:space="preserve">less any accumulated deprecistion and provision for impairment (if any), and adjusted for any remeasurement of </t>
  </si>
  <si>
    <t xml:space="preserve">lease liabilities (if any).  The cost of right-of-use  assets includes the amount  of lease liabilities recognized,  initial </t>
  </si>
  <si>
    <t xml:space="preserve">direct costs incurred,  and lease payments made at or before the commencement date,  less any lease incentives </t>
  </si>
  <si>
    <t>received.</t>
  </si>
  <si>
    <t xml:space="preserve">Depreciation of right-of-use assets are calculated by reference to their costs on a straight-line basis over the shorter </t>
  </si>
  <si>
    <t>of the lease term and the estimated useful lives for each of right-of-use assets, as follows:</t>
  </si>
  <si>
    <t>Number of years</t>
  </si>
  <si>
    <t>Office buildings</t>
  </si>
  <si>
    <t>Lease liabilities</t>
  </si>
  <si>
    <t xml:space="preserve">of the lease payments to be made over the lease term, discounted by the interest rate implicit in the lease present </t>
  </si>
  <si>
    <t xml:space="preserve">increased to reflect the accretion of interest  and reduced for the lease payments made.  In addition,  the carrying </t>
  </si>
  <si>
    <t>amount of lease liabilities is remeasured if there is a modification or reassessment.</t>
  </si>
  <si>
    <t xml:space="preserve">     4.11  Leases</t>
  </si>
  <si>
    <t>Cumulative effects of changes in accounting policy from adoption new financial reporting standards</t>
  </si>
  <si>
    <t>Lease liabilities - net of current portion</t>
  </si>
  <si>
    <t xml:space="preserve">Lease liabilities </t>
  </si>
  <si>
    <t>TFRS 16</t>
  </si>
  <si>
    <t>The above adjustment has the details, summarized following :</t>
  </si>
  <si>
    <t>Consolidated financial</t>
  </si>
  <si>
    <t>Obligations related to lease disclosed as at December 31, 2019</t>
  </si>
  <si>
    <t>Add : Obligations from renewal of lease</t>
  </si>
  <si>
    <t>Less : Deferred interest</t>
  </si>
  <si>
    <t>Lease liabilities increase from initial adoption of TFRS 16</t>
  </si>
  <si>
    <t>Finance lease liabilities as at December 31, 2019</t>
  </si>
  <si>
    <t>Lease liabilities as at January 1, 2020</t>
  </si>
  <si>
    <t>Thai Financial  Reporting Standards No. 16 : Leases</t>
  </si>
  <si>
    <t>5.1</t>
  </si>
  <si>
    <t>5.2</t>
  </si>
  <si>
    <t>The effect of the changes in accounting policies due to the adoption of these financial reporting standards on the beginning balance of</t>
  </si>
  <si>
    <t>retained earnings for 2020 comprises :</t>
  </si>
  <si>
    <t xml:space="preserve">statements </t>
  </si>
  <si>
    <t>(Baht)</t>
  </si>
  <si>
    <t>Derivatives</t>
  </si>
  <si>
    <t xml:space="preserve">The classifications, measurement basis and carrying values of financial assets and financial liabilities in accordance with TFRS 9 as at </t>
  </si>
  <si>
    <t xml:space="preserve">Carrying value </t>
  </si>
  <si>
    <t>Amortized cost</t>
  </si>
  <si>
    <t xml:space="preserve">Fair value through </t>
  </si>
  <si>
    <t>profit or loss</t>
  </si>
  <si>
    <t>Fair value</t>
  </si>
  <si>
    <t>Financial assets</t>
  </si>
  <si>
    <t>Total financial assets</t>
  </si>
  <si>
    <t>Total financial liabilities</t>
  </si>
  <si>
    <t xml:space="preserve">Current portion of long-term borrowings and lease liabilities </t>
  </si>
  <si>
    <t>Trade accounts receivable-related parties</t>
  </si>
  <si>
    <t>Effects from adoption TFRS 16 as at January 1, 2020</t>
  </si>
  <si>
    <t>Exchange difference on translation of financial statements</t>
  </si>
  <si>
    <t xml:space="preserve">Acquisition </t>
  </si>
  <si>
    <t>Disposal/write off</t>
  </si>
  <si>
    <t>Depreciation for the period</t>
  </si>
  <si>
    <t>Effects from adoption TFRS 16</t>
  </si>
  <si>
    <t>Payments</t>
  </si>
  <si>
    <t>Less: Current portion</t>
  </si>
  <si>
    <t>Depreciation of right of use assets</t>
  </si>
  <si>
    <t>Interest of lease liabilities</t>
  </si>
  <si>
    <t>Short-term lease expenses</t>
  </si>
  <si>
    <t>31.2  Fair value of financial instruments</t>
  </si>
  <si>
    <t>Short-term borrowings  from financial institutions</t>
  </si>
  <si>
    <t>Other current financial liabilities</t>
  </si>
  <si>
    <t>Separate financial statements as at January 1, 2020 (Baht)</t>
  </si>
  <si>
    <t>The methods and assumptions used by the Company and  subsidiary in estimating the fair value of financial instruments are as follows:</t>
  </si>
  <si>
    <t>Other non-current financial liabilities</t>
  </si>
  <si>
    <t xml:space="preserve">According to the minutes of the Board of directors' meeting No.2/2020 held on March 30, 2020 passed the resolution to pay </t>
  </si>
  <si>
    <t xml:space="preserve">interim dividend from the 2019 results of operations to the shareholders at Baht 0.20 per share, total amount of Baht 103.57 million </t>
  </si>
  <si>
    <t>5</t>
  </si>
  <si>
    <t xml:space="preserve">     expected loss incurred from receivables by using a simplified approach to determine the lifetime expected allowance for </t>
  </si>
  <si>
    <t xml:space="preserve">     doubtful accounts.</t>
  </si>
  <si>
    <t xml:space="preserve">     Determining the lease term of contracts with renewal and termination options</t>
  </si>
  <si>
    <t xml:space="preserve">      judgment in evaluating whether it is reasonably certain whether or not to exercise the option to renew or terminate the </t>
  </si>
  <si>
    <t xml:space="preserve">     change in circumstances that is with  its control and affects to reasonably certain to be excercised. </t>
  </si>
  <si>
    <t>Consolidated financial statements as at  January 1, 2020  (Baht)</t>
  </si>
  <si>
    <t xml:space="preserve">     The  financial  statements  have  been  prepared  under  the  historical  cost  convention,  except  as  transaction</t>
  </si>
  <si>
    <t xml:space="preserve">      In  the  current,  the Coronavirus  disease 19 (COVID-19)  has  spread  in  many  countries  around  the  world </t>
  </si>
  <si>
    <t xml:space="preserve">             including  Thailand,  causing the slowdown  in overall  economic and  affecting  the Company's  business  since  many </t>
  </si>
  <si>
    <t xml:space="preserve">             countries have been placed on lockdown, as a result, the volume of ocean freight vessels increased. Therefore, resulting </t>
  </si>
  <si>
    <t xml:space="preserve">             in the competition in the shipping costs that there is uncertainty in the environment of the Company's business caused </t>
  </si>
  <si>
    <t xml:space="preserve">             values, for both financial and non-financial assets and liabilities. </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</si>
  <si>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</si>
  <si>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</si>
  <si>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</si>
  <si>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financial statements and will assess the further situation.</t>
  </si>
  <si>
    <t xml:space="preserve">             by  this  situation.  The  management  of  the  Company  has  carefully  evaluated  the  aforementioned  impacts  on the </t>
  </si>
  <si>
    <t xml:space="preserve">     During the period, the Company and subsidiary have adopted the revised (revised 2019) and new financial</t>
  </si>
  <si>
    <t xml:space="preserve">             reporting standards and interpretations which are effective  for fiscal  periods beginning on or after January 1, 2020.</t>
  </si>
  <si>
    <t xml:space="preserve">             value hierarchy as the lowest level input that is significant to the entire measurement. </t>
  </si>
  <si>
    <t xml:space="preserve">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</si>
  <si>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</si>
  <si>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  The adoption of these financial reporting standards  does not have </t>
  </si>
  <si>
    <t xml:space="preserve">             involves changes to key principles, which are summarized below:</t>
  </si>
  <si>
    <t xml:space="preserve">             any significant  impact on  the Company’s  and  its  subsidiary’s  financial  statements.  However, the new standard </t>
  </si>
  <si>
    <t xml:space="preserve">             as follows:</t>
  </si>
  <si>
    <t xml:space="preserve">     A set of  TFRSs  related to financial  instruments consists  of five  accounting  standards and interpretations, </t>
  </si>
  <si>
    <t xml:space="preserve"> - 4 -</t>
  </si>
  <si>
    <t xml:space="preserve">     TFRS 16 Leases set out the principals of the recognition, measurement, presentation and disclosure of leases, </t>
  </si>
  <si>
    <t xml:space="preserve">             and requires a lessee  to recognize assets  and liabilities  for all leases  with a term of more than 12 months, unless the </t>
  </si>
  <si>
    <t xml:space="preserve">             underlying asset is low value. Accounting by lessors  is substantially unchanged from TAS 17.  Lessors will continue </t>
  </si>
  <si>
    <t xml:space="preserve">     These TFRSs related  to  financial  instruments  make  stipulations  relating  to  the  classification  of financial </t>
  </si>
  <si>
    <t xml:space="preserve">             disclosure of financial instruments. The adoption of these standards will have the impact on the financial statements </t>
  </si>
  <si>
    <t xml:space="preserve">             from the transactions following :</t>
  </si>
  <si>
    <t xml:space="preserve">             characteristics of  the contractual  cash flows and  the Company’s  business model,  calculation of impairment using </t>
  </si>
  <si>
    <t xml:space="preserve">             instruments and  their measurement  at fair  value or  amortized cost  taking into account the type of instrument, the </t>
  </si>
  <si>
    <t xml:space="preserve">             the expected credit loss method,  and hedge accounting.  These include stipulations  regarding the presentation and </t>
  </si>
  <si>
    <t xml:space="preserve">             recognition of credit losses will have  no significant  impacts on  retained earnings  adjustment as  at January 1, 2020.  </t>
  </si>
  <si>
    <t xml:space="preserve">             required  for  measuring  the  expected  loss  allowance  in   the  lifetime  for  trade  receivables.  The  aforementioned </t>
  </si>
  <si>
    <t xml:space="preserve">     -  Recognition  of  credit  losses - The Company  and subsidiary have  to recognize expected credit losses on </t>
  </si>
  <si>
    <t xml:space="preserve">             financial  assets,  it is  no  longer  necessary for  a credit - impaired event  to have  occurred.  A simplified  approach is  </t>
  </si>
  <si>
    <t xml:space="preserve">     The Company  and subsidiary  adopted these  financial reporting  standards  which  the  cumulative  effect of </t>
  </si>
  <si>
    <t xml:space="preserve">     The Company  and subsidiary  adopted these  financial reporting  standards  which  the  cumulative  effect  of </t>
  </si>
  <si>
    <t xml:space="preserve">     Accounting Treatment Guidance on “Temporary relief measures on accounting alternatives in response </t>
  </si>
  <si>
    <t xml:space="preserve">     The Federation of Accounting Professions announced Accounting Treatment Guidance on “Temporary relief </t>
  </si>
  <si>
    <t xml:space="preserve">             accounting treatments during the period of uncertainty relating to this situation.</t>
  </si>
  <si>
    <t xml:space="preserve">             alleviate  some  of  the impact  of  applying  certain financial  reporting  standards,  and  to  provide  clarification about </t>
  </si>
  <si>
    <t xml:space="preserve">             measures  on accounting  alternatives  in response  to  the  impact  of  the COVID-19  situation”.  Its objectives are to </t>
  </si>
  <si>
    <t xml:space="preserve">     On April 22, 2020, the Accounting Treatment Guidance was announced in the Royal Gazette and it is effective </t>
  </si>
  <si>
    <t xml:space="preserve">             TAS 36, Impairment of Assets.</t>
  </si>
  <si>
    <t xml:space="preserve">     -  Not to  take into  account forward-looking  information  when  determining  expected  credit losses,  in cases </t>
  </si>
  <si>
    <t xml:space="preserve">     -  Not to consider the COVID-19 situation as  an indication that  an asset may be impaired  in accordance with </t>
  </si>
  <si>
    <t xml:space="preserve">            Company and subsidiary have been eliminated  from  the consolidated  financial statements.  The financial statements</t>
  </si>
  <si>
    <t xml:space="preserve">            Marine Public  Company  Limited  has  a  power  to  control  such company.  Balances and  transactions  between the</t>
  </si>
  <si>
    <t xml:space="preserve">            the Company owns 100 per cent  shareholding  in that subsidiary,  and the interest  of other shareholders  is shown as </t>
  </si>
  <si>
    <t xml:space="preserve">            operations of AMA Marine Public  Company Limited  and subsidiary.  The usefulness  of transaction  of consolidated</t>
  </si>
  <si>
    <t xml:space="preserve">     by an option  to terminate  the lease,  if it is reasonably certain not to be exercised.  The management is required  to  use</t>
  </si>
  <si>
    <t xml:space="preserve">     any period  covered by  an option to extend  the lease if it is reasonably certain to be exercised,  or any periods covered</t>
  </si>
  <si>
    <t xml:space="preserve">             The  Company  and  subsidiary  determine the lease  term as  the non-cancellable  term of  the  lease,  together with</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</si>
  <si>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</si>
  <si>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</si>
  <si>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</si>
  <si>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lease,  considering all  relevant factors  that create  an economic  incentive to  exercise either the renewal or termination.</t>
  </si>
  <si>
    <t xml:space="preserve">     After the commencement date,  the Company  and subsidiary  reassesses  the lease term  if there is a significant event or </t>
  </si>
  <si>
    <t xml:space="preserve">            In determining an allowance for doubtful accounts,  the management  needs to  make judgement and estimates the </t>
  </si>
  <si>
    <t xml:space="preserve">     and residual values when there are any changes. In addition, the management is required to review plant and equipment </t>
  </si>
  <si>
    <t xml:space="preserve">     for impairment on a periodical basis  and record  impairment losses  when it is determined  that their recoverable amount</t>
  </si>
  <si>
    <t xml:space="preserve">     probable  that  taxable  profit  will  be  available  against  which  the  temporary  differences  and  losses  can  be  utilized.</t>
  </si>
  <si>
    <t xml:space="preserve">Current portion of long-term borrowings and </t>
  </si>
  <si>
    <t xml:space="preserve">lease liabilities </t>
  </si>
  <si>
    <t xml:space="preserve"> - 14 -</t>
  </si>
  <si>
    <t xml:space="preserve"> - 15 -</t>
  </si>
  <si>
    <t xml:space="preserve">Consolidated  </t>
  </si>
  <si>
    <t xml:space="preserve">In the first and second quarter of 2019,  the  Company  has  additionally  reclassified  current  portion  of  long-term  borrowings  </t>
  </si>
  <si>
    <r>
      <t>from  the 1</t>
    </r>
    <r>
      <rPr>
        <vertAlign val="superscript"/>
        <sz val="15"/>
        <rFont val="Angsana New"/>
        <family val="1"/>
      </rPr>
      <t>st</t>
    </r>
    <r>
      <rPr>
        <sz val="15"/>
        <rFont val="Angsana New"/>
        <family val="1"/>
      </rPr>
      <t xml:space="preserve"> bank  for  another  Baht  397  million  and  Baht  355  million  respectively  for the 1</t>
    </r>
    <r>
      <rPr>
        <vertAlign val="superscript"/>
        <sz val="15"/>
        <rFont val="Angsana New"/>
        <family val="1"/>
      </rPr>
      <t>st</t>
    </r>
    <r>
      <rPr>
        <sz val="15"/>
        <rFont val="Angsana New"/>
        <family val="1"/>
      </rPr>
      <t>, 2</t>
    </r>
    <r>
      <rPr>
        <vertAlign val="superscript"/>
        <sz val="15"/>
        <rFont val="Angsana New"/>
        <family val="1"/>
      </rPr>
      <t>nd</t>
    </r>
    <r>
      <rPr>
        <sz val="15"/>
        <rFont val="Angsana New"/>
        <family val="1"/>
      </rPr>
      <t xml:space="preserve"> and 3</t>
    </r>
    <r>
      <rPr>
        <vertAlign val="superscript"/>
        <sz val="15"/>
        <rFont val="Angsana New"/>
        <family val="1"/>
      </rPr>
      <t>rd</t>
    </r>
    <r>
      <rPr>
        <sz val="15"/>
        <rFont val="Angsana New"/>
        <family val="1"/>
      </rPr>
      <t xml:space="preserve"> lines since the financial </t>
    </r>
  </si>
  <si>
    <t>ratio of  the Company  does not  conform to  the conditions  as stipulated in borrowings agreement. Subsequent on October 8, 2019,</t>
  </si>
  <si>
    <t xml:space="preserve">that resulting to the bank still not exercise in  the case of financial  ratio of the Company that does not meet the conditions including </t>
  </si>
  <si>
    <t xml:space="preserve">the Company  additionally made  memorandum with  the bank  by adding  the certain  conditions other than the existing agreement </t>
  </si>
  <si>
    <t xml:space="preserve">as at December 31, 2019,  the Company has  reclassified short-term borrowings  to be long-term borrowings  in accordance with the </t>
  </si>
  <si>
    <t xml:space="preserve">the Company is  still  able  to  pay  debts   in  accordance  with  the  conditions  stipulated  in the borrowings  agreement.  As a result, </t>
  </si>
  <si>
    <t>associated with these financial instruments and how they are managed is described below.</t>
  </si>
  <si>
    <t xml:space="preserve">                 For preservation  or  restructuring  capital,  the  Group may  change  the  dividend payment policy to the shareholders or issue new</t>
  </si>
  <si>
    <t xml:space="preserve">                 Interest  rate  risk  from  changes  in  market  interest  rate  will  affect  the  results of the  Company's operation  and its  cash flows. </t>
  </si>
  <si>
    <t>- 39 -</t>
  </si>
  <si>
    <t>- 40 -</t>
  </si>
  <si>
    <t>- 41 -</t>
  </si>
  <si>
    <t>- 42 -</t>
  </si>
  <si>
    <t>- 43 -</t>
  </si>
  <si>
    <t>- 44 -</t>
  </si>
  <si>
    <t>- 45 -</t>
  </si>
  <si>
    <t>- 46 -</t>
  </si>
  <si>
    <t xml:space="preserve">             initially applying is recognized  as an  adjustment  to the retained earnings as at 1 January 2020, and the comparative </t>
  </si>
  <si>
    <t xml:space="preserve">             to classify leases  as either  operating  or finance leases using similar principles to those used under TAS 17. </t>
  </si>
  <si>
    <t xml:space="preserve">     TFRS 16  supersedes the following accounting standards together with related interpretations. </t>
  </si>
  <si>
    <t xml:space="preserve">             to the impact of the COVID-19 situation”</t>
  </si>
  <si>
    <t xml:space="preserve">             where the Company and its subsidiary uses a simplified approach to determine expected credit losses.</t>
  </si>
  <si>
    <t xml:space="preserve">At the commencement date of the lease, the Company and  subsidiary recognize lease liabilities measured at the </t>
  </si>
  <si>
    <t>value or the Company incremental borrowing rate. After the commencement date, the amount of lease liabilities is</t>
  </si>
  <si>
    <t>Liabilities</t>
  </si>
  <si>
    <t>Current portion of lease liabilities</t>
  </si>
  <si>
    <t xml:space="preserve">Lease liabilities - net of current portion </t>
  </si>
  <si>
    <t>Retained earnings - unappropriated</t>
  </si>
  <si>
    <t xml:space="preserve">Current portion of lease liabilities </t>
  </si>
  <si>
    <t xml:space="preserve">During this fiacal period,  the Company  and subsidiary have adopted financial reporting standards related to financial instruments. The </t>
  </si>
  <si>
    <t>Reclassification and measurement under TFRS 9</t>
  </si>
  <si>
    <t>Former accounting</t>
  </si>
  <si>
    <t xml:space="preserve">The Group has certain transactions with their related parties, a portion of assets, liabilities, revenues and expenses arose from </t>
  </si>
  <si>
    <t>transactions with related persons and parties.</t>
  </si>
  <si>
    <t xml:space="preserve">     Gains on re-measurements of</t>
  </si>
  <si>
    <t xml:space="preserve">          defined employee benefit plans</t>
  </si>
  <si>
    <t xml:space="preserve">Details of leased assets under leases are as follows : </t>
  </si>
  <si>
    <t>The minimum amounts to be paid under leases are as follows :</t>
  </si>
  <si>
    <t xml:space="preserve">Present value of lease liabilities </t>
  </si>
  <si>
    <t>Less  Future interest of leases</t>
  </si>
  <si>
    <t xml:space="preserve">Depreciation of right of use assets in property, plant and equipment </t>
  </si>
  <si>
    <t>Repayments during the period</t>
  </si>
  <si>
    <t>(Gains) losses on re-measurements of defined benefit plans are recognized in the statement of comprehensive income.</t>
  </si>
  <si>
    <t xml:space="preserve">             This set of standards  have no significant impact on the Company and subsidiary financial statements. </t>
  </si>
  <si>
    <t>principle value</t>
  </si>
  <si>
    <t>approximates their fair values.</t>
  </si>
  <si>
    <r>
      <t>2)</t>
    </r>
    <r>
      <rPr>
        <sz val="15"/>
        <rFont val="Times New Roman"/>
        <family val="1"/>
      </rPr>
      <t xml:space="preserve">   </t>
    </r>
    <r>
      <rPr>
        <sz val="15"/>
        <rFont val="Angsana New"/>
        <family val="1"/>
      </rPr>
      <t xml:space="preserve">For loans and borrowings carrying interest approximate to the market rate,  their carrying amounts in  the statements of financial position </t>
    </r>
  </si>
  <si>
    <t>payables, their carrying amounts in the statements of financial position approximate their fair values.</t>
  </si>
  <si>
    <r>
      <t>1)</t>
    </r>
    <r>
      <rPr>
        <sz val="15"/>
        <rFont val="Times New Roman"/>
        <family val="1"/>
      </rPr>
      <t xml:space="preserve">   </t>
    </r>
    <r>
      <rPr>
        <sz val="15"/>
        <rFont val="Angsana New"/>
        <family val="1"/>
      </rPr>
      <t xml:space="preserve">For financial  assets  and  liabilities  which have short-term  maturity,  including cash  and deposit at financial institutions, receivables and </t>
    </r>
  </si>
  <si>
    <r>
      <t>3)</t>
    </r>
    <r>
      <rPr>
        <sz val="15"/>
        <rFont val="Times New Roman"/>
        <family val="1"/>
      </rPr>
      <t xml:space="preserve">   </t>
    </r>
    <r>
      <rPr>
        <sz val="15"/>
        <rFont val="AngsanaUPC"/>
        <family val="1"/>
      </rPr>
      <t>Derivatives their fair value has been determined by using a discounted future cash flow  model and a  valuation model technique. Most of</t>
    </r>
  </si>
  <si>
    <t>of foreign currency.</t>
  </si>
  <si>
    <t>the inputs used for the valuation are observable in the relevant market, for example, spot rates of foreign currencies and forward exchange rate</t>
  </si>
  <si>
    <t>swaps</t>
  </si>
  <si>
    <t>at the historical carry value prior to the date of initial adoption TFRS 16.</t>
  </si>
  <si>
    <t>accordance with TAS 17 as follows:</t>
  </si>
  <si>
    <t xml:space="preserve">Reconciliation between lease liabilities as at January 1, 2020 and obligations under operating lease as at December 31, 2019 are shown in </t>
  </si>
  <si>
    <t xml:space="preserve">As at January 1, 2020, for leases previously classified as capital lease. The Company and subsidiary recognized lease assets and liabilities </t>
  </si>
  <si>
    <t xml:space="preserve">            The Company and subsidiary provide the allowance for doubtful accounts by using a simplified approach to determine </t>
  </si>
  <si>
    <t xml:space="preserve">     expected credit losses. </t>
  </si>
  <si>
    <t xml:space="preserve">             or loss.  </t>
  </si>
  <si>
    <t xml:space="preserve">                         Financial assets consist of contractual right or claims are measured at fair value by amortized cost method.</t>
  </si>
  <si>
    <t xml:space="preserve">              measured at amortized cost, without requiring a credit - impaired event to have occurred prior to the recognition which </t>
  </si>
  <si>
    <t>1.46 , 1.64</t>
  </si>
  <si>
    <t>2.00 - 4.00 , 4.00</t>
  </si>
  <si>
    <t>December 2022</t>
  </si>
  <si>
    <t>6.4</t>
  </si>
  <si>
    <t xml:space="preserve">6.4.1  Hire of transportation income </t>
  </si>
  <si>
    <t xml:space="preserve">              Group as a lessee</t>
  </si>
  <si>
    <t xml:space="preserve">              Right-of-use assets</t>
  </si>
  <si>
    <t xml:space="preserve">              Lease liabilities</t>
  </si>
  <si>
    <t>- 47 -</t>
  </si>
  <si>
    <t>- 48 -</t>
  </si>
  <si>
    <t>- 49 -</t>
  </si>
  <si>
    <t>- 50 -</t>
  </si>
  <si>
    <t>The impacts of</t>
  </si>
  <si>
    <t>January 1, 2020</t>
  </si>
  <si>
    <t>Other current financial assets</t>
  </si>
  <si>
    <t>Other non-current financial assets</t>
  </si>
  <si>
    <t xml:space="preserve">present value of the lease payments discounted by the incremental borrowings rate  of the Company and subsidiary.  </t>
  </si>
  <si>
    <t xml:space="preserve">The impacts on the beginning balance of retained earnings of 2020 from changes in accounting policies due to the adoption of these </t>
  </si>
  <si>
    <t>standards are presented as follows:</t>
  </si>
  <si>
    <t>Depreciation of right-of-use assets</t>
  </si>
  <si>
    <t>Finance income</t>
  </si>
  <si>
    <t xml:space="preserve">             financial statements were not restated.</t>
  </si>
  <si>
    <t xml:space="preserve">             financial statements.</t>
  </si>
  <si>
    <t xml:space="preserve">     The cumulative effect of the change in accounting policy is described in notes 5 to the interim consolidated </t>
  </si>
  <si>
    <t xml:space="preserve">             for the Company and subsidiary's financial statements preparation for reporting periods ending between January 1, 2020 </t>
  </si>
  <si>
    <t xml:space="preserve">             on accounting alternatives:</t>
  </si>
  <si>
    <t xml:space="preserve">             and December 31, 2020.  The Company  and subsidiary  have elected  to apply  the following temporary relief  measures  </t>
  </si>
  <si>
    <t>As described in notes 2.4 to the interim consolidated financial statements, the Company and subsidiary have adopted TFRS 9</t>
  </si>
  <si>
    <t>to retained earnings as at  January 1, 2020.  Therefore, the comparative financial statements were not restated.</t>
  </si>
  <si>
    <t>TFRSs related to</t>
  </si>
  <si>
    <t>Instruments"</t>
  </si>
  <si>
    <t>cumulative effect  of initially  applying these  financial reporting  standards  is recognized as an adjustment  to retained earnings  as at</t>
  </si>
  <si>
    <t>Unappropriated retained earnings as at  December 31, 2019</t>
  </si>
  <si>
    <t>Unappropriated retained earnings as at January 1, 2020 - TFRS 9</t>
  </si>
  <si>
    <t>January 1, 2020, and with the carrying amounts under the former basis, are as follows :</t>
  </si>
  <si>
    <t>Consolidated financial statements as at January 1, 2020  (Baht)</t>
  </si>
  <si>
    <t>Other current financial liabilities - interest rate swaps</t>
  </si>
  <si>
    <t>Other non-current financial liabilities - interest rate</t>
  </si>
  <si>
    <t>Separate financial statements as at January 1, 2020  (Baht)</t>
  </si>
  <si>
    <t xml:space="preserve">Trade accounts receivable-other parties </t>
  </si>
  <si>
    <t>Lease liabilities provisions</t>
  </si>
  <si>
    <t xml:space="preserve">(517.92 million ordinary shares). The Company has already paid dividend on April 27, 2020 and passed the acknowledgment at the </t>
  </si>
  <si>
    <t>- interest rates swap</t>
  </si>
  <si>
    <t>Other current financial liabilities - interest rates swap</t>
  </si>
  <si>
    <t>Other non-current financial liabilities - interest rates swap</t>
  </si>
  <si>
    <t>"Financial</t>
  </si>
  <si>
    <t>January 1, 2020. Therefore,  the comparative financial statements were not restated.</t>
  </si>
  <si>
    <t xml:space="preserve">annual shareholders' general meeting for the year 2020 held on July 23, 2020. </t>
  </si>
  <si>
    <t xml:space="preserve">FOR THE NINE-MONTH PERIODS ENDED SEPTEMBER 30, 2020 (UNAUDITED/REVIEWED ONLY) </t>
  </si>
  <si>
    <t>September 30, 2019</t>
  </si>
  <si>
    <t>September 30, 2020</t>
  </si>
  <si>
    <t xml:space="preserve">Transactions and amounts with related persons and parties in statements of financial position as at September 30, 2020 and </t>
  </si>
  <si>
    <t>September 30, 2020 and 2019 are as follows:</t>
  </si>
  <si>
    <t xml:space="preserve">6.4.3  Rental and service income </t>
  </si>
  <si>
    <t xml:space="preserve">6.4.4  Other income </t>
  </si>
  <si>
    <t xml:space="preserve">6.4.5  Interest income </t>
  </si>
  <si>
    <t xml:space="preserve">6.4.6  Purchase of oil </t>
  </si>
  <si>
    <t>6.4.7  Cost of service</t>
  </si>
  <si>
    <t>6.4.8  Administrative expenses</t>
  </si>
  <si>
    <t xml:space="preserve">As at September 30, 2020 and December 31, 2019, the Company has outstanding trade accounts receivable classified by age bands </t>
  </si>
  <si>
    <t>As at September 30, 2020</t>
  </si>
  <si>
    <t xml:space="preserve">        Balance as at September 30, 2020</t>
  </si>
  <si>
    <t>Depreciation for the nine-month periods ended September 30, 2020</t>
  </si>
  <si>
    <t>Depreciation for the nine-month periods ended September 30, 2019</t>
  </si>
  <si>
    <t xml:space="preserve">     Depreciation for the nine-month periods ended September 30, 2020</t>
  </si>
  <si>
    <t xml:space="preserve">     Depreciation for the nine-month periods ended September 30, 2019</t>
  </si>
  <si>
    <t>As at September 30, 2020 and December 31, 2019, vessels  and equipment at net carrying value amount of Baht 1,782.22 million and Baht 1,777.84 million respectively were mortgaged (part) and the remaining were used</t>
  </si>
  <si>
    <t xml:space="preserve">As at September 30, 2020 and December 31, 2019, the Company has equipment at the cost of Baht 11.05 million and Baht 15.33  million respectively which were fully depreciated but are still in use. </t>
  </si>
  <si>
    <t>Balance as at September 30, 2020</t>
  </si>
  <si>
    <t>Amortization for the nine-month periods ended September 30, 2019</t>
  </si>
  <si>
    <t>Amortization for the nine-month periods ended September 30, 2020</t>
  </si>
  <si>
    <t>Tax expense for the three-month periods ended September 30, 2020 and December 31, 2019 are summarized as follows:</t>
  </si>
  <si>
    <t>Tax expense for the nine-month periods ended September 30, 2020 and December 31, 2019 are summarized as follows:</t>
  </si>
  <si>
    <t xml:space="preserve">Reconciliation between income tax expenses and multiplication of accounting profit and tax rate used for the nine-month periods ended </t>
  </si>
  <si>
    <t>Carrying value and movements of lease liabilities for the nine-month periods ended September 30, 2020 are as follows :</t>
  </si>
  <si>
    <t xml:space="preserve">Lease expenses recognized in the following items in part of profit or loss for the nine-month periods ended September 30, 2020 </t>
  </si>
  <si>
    <t>Baht</t>
  </si>
  <si>
    <t>(9)</t>
  </si>
  <si>
    <t>ปีที่ 1-2 = 2%</t>
  </si>
  <si>
    <t>(10)</t>
  </si>
  <si>
    <t>June 29, 2020</t>
  </si>
  <si>
    <t>January 2021</t>
  </si>
  <si>
    <t>September 2023</t>
  </si>
  <si>
    <t>the nine-month periods ended September 30, 2020 are as follows :</t>
  </si>
  <si>
    <t>For the nine-month periods ended September 30</t>
  </si>
  <si>
    <t>as at September 30</t>
  </si>
  <si>
    <t>For the three-month periods ended September 30</t>
  </si>
  <si>
    <t>Gain (loss) on exchange rate for the three-month periods ended September 30, 2020 and 2019, the details are as follows:-</t>
  </si>
  <si>
    <t>Gain (loss) on exchange rate for the nine-month periods ended September 30, 2020 and 2019, the details are as follows:-</t>
  </si>
  <si>
    <t>The significant expenses analyzed by nature for the nine-month periods ended September 30, 2020 and 2019, are detailed as follows :</t>
  </si>
  <si>
    <t xml:space="preserve">As at September 30, 2020 and December 31, 2019 the Company has debt to equity ratio as follows : </t>
  </si>
  <si>
    <t>Fixed Rate 2.00 - 2.98</t>
  </si>
  <si>
    <t xml:space="preserve">Prime Rate -2.00 </t>
  </si>
  <si>
    <t xml:space="preserve">          The carrying value and fair value of financial assets and financial liabilities as at September 30, 2020 and January 1, 2020 are presented below.</t>
  </si>
  <si>
    <t>Consolidated financial statements as at  September 30, 2020  (Baht)</t>
  </si>
  <si>
    <t>Separate financial statements as at  September 30, 2020  (Baht)</t>
  </si>
  <si>
    <t>For the nine-month periods ended September 30, 2020</t>
  </si>
  <si>
    <t>Fixed assets as at September 30, 2020</t>
  </si>
  <si>
    <t>For the nine-month periods ended September 30, 2019</t>
  </si>
  <si>
    <t>Fixed assets as at September 30, 2019</t>
  </si>
  <si>
    <t>Statements of comprehensive income for the three-month periods ended September 30, 2020 and 2019</t>
  </si>
  <si>
    <t>Statements of comprehensive income for the nine-month periods ended September 30, 2020 and 2019</t>
  </si>
  <si>
    <t>on November 6, 2020.</t>
  </si>
  <si>
    <t>September 30, 2020 and 2019 can be presented as follows:</t>
  </si>
  <si>
    <t>From the 2nd year until the end of the period Prime Rate -2%</t>
  </si>
  <si>
    <t>:  At 33/4, The Nine Tower A,  33 floor,  TNA02, TNA03 room, RAMA IX Road,  Huaykwang,</t>
  </si>
  <si>
    <t xml:space="preserve">            disclosed in related accounting policy.</t>
  </si>
  <si>
    <t xml:space="preserve">     The Company  and subsidiary  have an  established control  framework with respect  to the  measurement of fair </t>
  </si>
  <si>
    <t xml:space="preserve">             including level 3 fair values, and reports directly to CFO. </t>
  </si>
  <si>
    <t xml:space="preserve">             values. This includes a valuation team that has overall responsibility for overseeing all significant fair value measurements,</t>
  </si>
  <si>
    <t xml:space="preserve">     When measuring the fair value of an asset or a liability,  the Company and subsidiary use market observable date </t>
  </si>
  <si>
    <t xml:space="preserve">            in the valuation techniques as follows : </t>
  </si>
  <si>
    <t xml:space="preserve">            as fair  as possible.  Fair values are categorized  into different  levels in a fair value hierarchy based on the inputs used </t>
  </si>
  <si>
    <t xml:space="preserve">             the fair value hierarchy,  then the  fair value  measurement  is categorized in its entirely in the same level  of the fair</t>
  </si>
  <si>
    <t xml:space="preserve">     The Company  and subsidiary  recognized transfers  between levels of the fair value hierarchy at the end of the</t>
  </si>
  <si>
    <t xml:space="preserve">             reporting period during which the change has occurred. </t>
  </si>
  <si>
    <t xml:space="preserve">                         Financial liabilities are classified and measured by amortized cost method. Financial liabilities in form of </t>
  </si>
  <si>
    <t xml:space="preserve">              derivatives used in cash flows hedge are recognized the changes in fair value through profit or loss.</t>
  </si>
  <si>
    <t xml:space="preserve"> - 9 -</t>
  </si>
  <si>
    <t>- 12 -</t>
  </si>
  <si>
    <t xml:space="preserve"> - 16 -</t>
  </si>
  <si>
    <t xml:space="preserve">6.3.2  Demurrage income </t>
  </si>
  <si>
    <t xml:space="preserve">6.3.3  Rental and service income </t>
  </si>
  <si>
    <t xml:space="preserve">6.3.4  Other income </t>
  </si>
  <si>
    <t xml:space="preserve">6.3.5  Interest income </t>
  </si>
  <si>
    <t xml:space="preserve">6.3.6  Purchase of oil </t>
  </si>
  <si>
    <t>6.3.7  Cost of service</t>
  </si>
  <si>
    <t>6.3.8  Administrative expenses</t>
  </si>
  <si>
    <t>functional currency to presentation currency.</t>
  </si>
  <si>
    <t xml:space="preserve">In separate  financial statements,  the changes  in cost  of investment  in subsidiary arose from the exchange difference on translation of </t>
  </si>
  <si>
    <t xml:space="preserve">As at September 30, 2020 and December 31, 2019, investment properties had total fair value in the amount of Baht </t>
  </si>
  <si>
    <t>4.12 million.</t>
  </si>
  <si>
    <t xml:space="preserve">2019 are summarized as follows : </t>
  </si>
  <si>
    <t>Tax amounts related  to each component part of other comprehensive income for the nine-month periods ended September 30, 2020 and</t>
  </si>
  <si>
    <t>use of port service with a government agency in the amount of Baht 0.10 million as stated in note 28.1.</t>
  </si>
  <si>
    <t xml:space="preserve">As at September 30, 2020 and December 31, 2019, the Company taken fixed deposits in full amount for using as collaterals against the </t>
  </si>
  <si>
    <t>28.1  As at September 30, 2020 and December 31, 2019, the Company and subsidiary have contingent liabilities from bank issuance</t>
  </si>
  <si>
    <t xml:space="preserve">        using as collaterals against port usage rendering  with a government agency, guaranteed by fixed deposit  with obligations as </t>
  </si>
  <si>
    <t xml:space="preserve">        with PTG  Energy Public Company Limited, guaranteed by the parent company.</t>
  </si>
  <si>
    <t xml:space="preserve">        of letter of guarantee to the Company for  the amount of  Baht  17.10 million  (Separate : amount of Baht  0.10  million)  for  </t>
  </si>
  <si>
    <t xml:space="preserve">        stated in note 15, purchase order of petroleum  products and rendered services by credit  and  hire of fuel oil transportation </t>
  </si>
  <si>
    <t xml:space="preserve">         The Company  and subsidiary  financial instruments,  as defined  under Thai  Financial Reporting  Standards No. 7  “Financial Instruments: </t>
  </si>
  <si>
    <t xml:space="preserve">Disclosure”,  principally comprise cash  and cash equivalents,  trade and other current receivables,  fixed deposit with obligations,  trade and other </t>
  </si>
  <si>
    <t xml:space="preserve">                 The primary objective of the Group’s capital management is to preserve the ability of the Group's operation as a going concern in order</t>
  </si>
  <si>
    <t>reduce cost of capital.</t>
  </si>
  <si>
    <t xml:space="preserve">to monitor the return divide to the shareholders  and including any non-controlling interests  and to have an appropriate financial structure in order to </t>
  </si>
  <si>
    <t xml:space="preserve">The statements of financial position as at September 30, 2020 and December 31, 2019, and statements of comprehensive </t>
  </si>
  <si>
    <t>can be presented as follows :</t>
  </si>
  <si>
    <t xml:space="preserve">income for the nine-month periods ended September 30, 2020 and 2019 denominated in US Dollar currency as functional currency </t>
  </si>
  <si>
    <t>- 51 -</t>
  </si>
  <si>
    <t>- 52 -</t>
  </si>
  <si>
    <t>28.3  As at December 31, 2019, the Company has obligation from entering into fuel acquisition agreement which is the main cost</t>
  </si>
  <si>
    <t>28.4  Contingent liabilities</t>
  </si>
  <si>
    <t xml:space="preserve">        million.</t>
  </si>
  <si>
    <t xml:space="preserve">        with the value USD 0.78 million.</t>
  </si>
  <si>
    <t xml:space="preserve">Revenue Department considers that the Company’s nature of business and most of VAT refund for vessels used for the shipment </t>
  </si>
  <si>
    <t>another Baht 10.83 million.</t>
  </si>
  <si>
    <t xml:space="preserve">The Revenue Department  has issued a  letter dated August 28, 2020  which informed not  to refund the  tax whereby the </t>
  </si>
  <si>
    <t xml:space="preserve">Company filed  a tax refund  in the form of value  added tax (VAT)  in July 2018  in the amount of Baht 10.83 million since the </t>
  </si>
  <si>
    <t xml:space="preserve">importing such  vessels is not directly related  to the business operation  which is subject to VAT  and resulting  in the Company </t>
  </si>
  <si>
    <t xml:space="preserve">represented a deviation tax  in the amount  of Baht 10.83 million  and is liable on  payment penalty  double of  deviation tax  for </t>
  </si>
  <si>
    <t xml:space="preserve">Subsequent on September 10, 2020, the Company filed an appeal in the case of non-tax refund because the Company has </t>
  </si>
  <si>
    <t xml:space="preserve">the same main objective as the operations of domestic and international shipping by vessels. From the date of incorporation to </t>
  </si>
  <si>
    <t xml:space="preserve">the present, the Company operated domestic and international shipping by vessels, the cargo will be carried from the origin port </t>
  </si>
  <si>
    <t xml:space="preserve">another destination port outside the Kingdom. Therefore, it is consider that the Company’s business is operated in an international </t>
  </si>
  <si>
    <t xml:space="preserve">shipping service by vessels which is subject to VAT at the percentage rate 0 under the Section 80/1(3) of the Revenue Code. </t>
  </si>
  <si>
    <t xml:space="preserve">in Thailand to  the destination port  in Thailand and  overseas and also  will carry from  the origin port outside  the Kingdom to </t>
  </si>
  <si>
    <t xml:space="preserve">At present, the appeal is being considered by the Area Revenue Office and the Company has not reviewed the recording </t>
  </si>
  <si>
    <t>aforementioned letter of the Revenue Department since the Company expects to win the appeal.</t>
  </si>
  <si>
    <t xml:space="preserve">allowance for  devaluation of  Revenue Department  receivable account  and did  not recognize  penalty in  accordance  the </t>
  </si>
  <si>
    <t>As at September 30, 2020 and December 31, 2019, subsidiary has fuel truck and components under  lease with the carrying value approximately amount of Baht 921.38 million and Baht 778.25 million respectively</t>
  </si>
  <si>
    <t xml:space="preserve">As at September 30, 2020 and December 31, 2019, the Company has long-term borrowings from two financial institutions total 13 and 11 credit lines respectively, are guaranteed by vessels as sated in </t>
  </si>
  <si>
    <t xml:space="preserve">note 12. </t>
  </si>
  <si>
    <t xml:space="preserve">     -  Recognition of derivatives - The Company and subsidiary is to recognize changes in the  fair value in profit</t>
  </si>
  <si>
    <t xml:space="preserve">             initially applying  is recognized  as an  adjustment  to the retained earnings  as at January 1, 2020, and the comparative </t>
  </si>
  <si>
    <t xml:space="preserve">     2.5  Financial reporting standards that became effective for fiscal year beginning on or after January 1, 2021</t>
  </si>
  <si>
    <t xml:space="preserve">             interpretations, which are effective for the financial statements for fiscal year beginning on or after January 1, 2021. </t>
  </si>
  <si>
    <t xml:space="preserve">     The  Federation  of Accounting  Professions issued  a  number  of  revised  financial  reporting  standards  and  </t>
  </si>
  <si>
    <t xml:space="preserve">             These financial reporting standards were aimed at alignment with the corresponding International Financial Reporting </t>
  </si>
  <si>
    <t xml:space="preserve">             Standards with most of the changes directed towards clarifying accounting treatment and providing accounting guidance </t>
  </si>
  <si>
    <t xml:space="preserve">     The management of the Company and its subsidiary is currently evaluating the impact of  these standards to the </t>
  </si>
  <si>
    <t xml:space="preserve">            financial statements in the year when they are adopted.</t>
  </si>
  <si>
    <t xml:space="preserve">            When the Company loses control over a subsidiary, it derecognizes the assets and liabilities of the subsidiary, and any</t>
  </si>
  <si>
    <t xml:space="preserve">and 16 during this fiscal period.  The cumulative effect of initially applying these financial reporting standards is recognized as an adjustment </t>
  </si>
  <si>
    <t>Right-of-use assets</t>
  </si>
  <si>
    <t xml:space="preserve">The Company and subsidiary recognized right-of-use assets and  lease liabilities  which is used to reclassified as operating lease  at the </t>
  </si>
  <si>
    <t xml:space="preserve">             Reporting Standards, Business definition, Definition of material and Interest Rate Benchmark Reforms. </t>
  </si>
  <si>
    <t xml:space="preserve">             for users  of the  standards  that  included in  amendments  to  references to  the  Conceptual  Framework in  Financial </t>
  </si>
  <si>
    <t>Transactions and amounts with related persons and parties in statements of comprehensive income for the nine-month periods ended</t>
  </si>
  <si>
    <t>6.4.2  Waste time income</t>
  </si>
  <si>
    <t xml:space="preserve">As at September 30, 2020 and December 31, 2019, the Company has short-term borrowings facility from a financial institution in the </t>
  </si>
  <si>
    <t>amount of Baht 100 million at the fixed interest rate, are guaranteed by vessels as stated in note 12.</t>
  </si>
  <si>
    <t>Presented in property, plant and equipment :</t>
  </si>
  <si>
    <t>Presented as right-of-use assets :</t>
  </si>
  <si>
    <t>Total cost</t>
  </si>
  <si>
    <t>Libor+2.50 %</t>
  </si>
  <si>
    <t>Libor+2.98 %</t>
  </si>
  <si>
    <t>Baht 59.75 million respectively.</t>
  </si>
  <si>
    <t xml:space="preserve">As at September 30, 2020 and 2019,  the subsidiary has acquired assets by using credit amount of Baht 191.07 million and </t>
  </si>
  <si>
    <t>of Baht 2.19 million and Baht 2.27 million respectively.</t>
  </si>
  <si>
    <t xml:space="preserve"> Management  benefit expenses  focus salaries,  remunerations and other benefits  paid to their directors and executive officer in</t>
  </si>
  <si>
    <t xml:space="preserve">accordance with the definitions of the Office of the Securities and Exchange Commission. </t>
  </si>
  <si>
    <t xml:space="preserve"> For the nine-month periods ended September 30, 2020 and 2019, the Company and subsidiary have paid the management  benefit </t>
  </si>
  <si>
    <t>million respectively).</t>
  </si>
  <si>
    <t xml:space="preserve">expenses  amount of Baht 25.62 million and Baht 25.04 million  respectively  (Separate : amount of  Baht 18.17 million and Baht 19.14 </t>
  </si>
  <si>
    <t xml:space="preserve"> For the nine-month periods ended September 30, 2020 and 2019,  the Company has paid the directors' remuneration amount of </t>
  </si>
  <si>
    <t xml:space="preserve">28.2  As at September 30, 2020,  the Subsidiary entered  into office building  construction contract  for the amount  of Baht 8.06 </t>
  </si>
  <si>
    <t xml:space="preserve">       financial institutions</t>
  </si>
  <si>
    <t xml:space="preserve">current payables,  lease liabilities  and long- term borrowings  from financial institutions.  The Company and subsidiary  exposed to financial risks </t>
  </si>
  <si>
    <t xml:space="preserve">from  an oversea  origin port  to overseas destination port  which is  deemed as offshore operations,  the input tax arising  from </t>
  </si>
  <si>
    <t>The Group operated in the transportation  business by dividing into 2 majority segment are as follows:</t>
  </si>
  <si>
    <t xml:space="preserve">Gains (losses) on re-measurements of </t>
  </si>
  <si>
    <t>2.  Preparation and presentation of interim financial statements basis</t>
  </si>
  <si>
    <t xml:space="preserve">     2.1  Interim financial statements preparation basis</t>
  </si>
  <si>
    <t xml:space="preserve">            (TFRS);  guidelines promulgated by the Federation of Accounting Professions (FAP)  and the regulation of The Stock </t>
  </si>
  <si>
    <t xml:space="preserve">     These interim financial statements have been prepared in accordance  with Thai Financial Reporting Standards</t>
  </si>
  <si>
    <t xml:space="preserve">            Exchange of Thailand (SET)  dated October 2, 2017  regarding the preparation and submission of financial statements  </t>
  </si>
  <si>
    <t xml:space="preserve">            regarding the condensed form should be included in the financial statements (No. 3) B.E. 2562 dated December 26, 2019. </t>
  </si>
  <si>
    <t xml:space="preserve">     2.2  Coronavirus disease 2019 (COVID-19) Pandemic</t>
  </si>
  <si>
    <t xml:space="preserve">            and reports  for the  financial performance  of the  listed  companies  B.E. 2560.   The format  of presentation  of the </t>
  </si>
  <si>
    <t xml:space="preserve">            financial statements is not significantly different  from the Notification of the Department  of Business Development </t>
  </si>
  <si>
    <t xml:space="preserve">     determined  by dividing  profit  (loss) for  the period  by the  weighted  average number  of common  shares issued  and </t>
  </si>
  <si>
    <t xml:space="preserve">of Thai Labour Protection Act B.E. 2541 (1998) to provide retirement benefits to employees based on pensionable remuneration and </t>
  </si>
  <si>
    <t xml:space="preserve">The Company and subsidiary has obligations  relating to non-current provisions for employee benefit based on the requirement </t>
  </si>
  <si>
    <t xml:space="preserve">Other income (included finance income) </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</si>
</sst>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_-* #,##0.0000_-;\-* #,##0.0000_-;_-* &quot;-&quot;??_-;_-@_-"/>
    <numFmt numFmtId="211" formatCode="###0.00\ ;\(###0.00\)"/>
    <numFmt numFmtId="212" formatCode="#,##0.0000_);[Red]\(#,##0.0000\)"/>
    <numFmt numFmtId="213" formatCode="#,##0_);[Black]\(#,##0\)"/>
    <numFmt numFmtId="214" formatCode="_-* #,##0_-;\-* #,##0_-;_-* &quot;-&quot;??_-;_-@_-"/>
    <numFmt numFmtId="215" formatCode="[$-187041E]d\ mmmm\ yyyy;@"/>
    <numFmt numFmtId="216" formatCode="_(* #,##0.00_);_(* \(#,##0.00\);_(* \-??_);_(@_)"/>
    <numFmt numFmtId="217" formatCode="_-* &quot;-&quot;??_-;_-@_-"/>
    <numFmt numFmtId="218" formatCode="#,##0.00%_);\(#,##0.00%\)"/>
    <numFmt numFmtId="219" formatCode="#,##0.00;\(#,##0.00\)"/>
    <numFmt numFmtId="220" formatCode="#,##0.0000\ ;\(#,##0.0000\)"/>
  </numFmts>
  <fonts count="113">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15"/>
      <color theme="1"/>
      <name val="AngsanaUPC"/>
      <family val="1"/>
      <charset val="222"/>
    </font>
    <font>
      <sz val="14"/>
      <color theme="1"/>
      <name val="Angsana New"/>
      <family val="1"/>
    </font>
    <font>
      <sz val="8"/>
      <name val="Cordia New"/>
      <family val="2"/>
    </font>
    <font>
      <b/>
      <sz val="13"/>
      <name val="Angsana New"/>
      <family val="1"/>
    </font>
    <font>
      <vertAlign val="superscript"/>
      <sz val="15"/>
      <name val="Angsana New"/>
      <family val="1"/>
    </font>
    <font>
      <b/>
      <sz val="16"/>
      <name val="Angsana New"/>
      <family val="1"/>
    </font>
    <font>
      <sz val="14"/>
      <color indexed="8"/>
      <name val="Angsana New"/>
      <family val="2"/>
      <charset val="222"/>
    </font>
    <font>
      <sz val="16"/>
      <name val="Angsana New"/>
      <family val="1"/>
    </font>
    <font>
      <sz val="8"/>
      <name val="Arial"/>
      <family val="2"/>
      <charset val="222"/>
    </font>
    <font>
      <sz val="15"/>
      <name val="Cordia New"/>
      <family val="2"/>
    </font>
    <font>
      <sz val="15"/>
      <name val="Times New Roman"/>
      <family val="1"/>
    </font>
    <font>
      <b/>
      <sz val="15"/>
      <name val="AngsanaUPC"/>
      <family val="1"/>
      <charset val="222"/>
    </font>
    <font>
      <sz val="16"/>
      <color theme="1"/>
      <name val="Angsana New"/>
      <family val="1"/>
      <charset val="222"/>
    </font>
    <font>
      <sz val="16"/>
      <name val="Angsana New"/>
      <family val="1"/>
      <charset val="222"/>
    </font>
    <font>
      <b/>
      <sz val="16"/>
      <name val="Angsana New"/>
      <family val="1"/>
      <charset val="222"/>
    </font>
    <font>
      <b/>
      <sz val="14"/>
      <color theme="1"/>
      <name val="Angsana New"/>
      <family val="1"/>
    </font>
    <font>
      <sz val="15"/>
      <color theme="1"/>
      <name val="AngsanaUPC"/>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s>
  <cellStyleXfs count="4468">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1" fontId="2" fillId="0" borderId="0"/>
    <xf numFmtId="193" fontId="2" fillId="0" borderId="0"/>
    <xf numFmtId="193" fontId="2" fillId="0" borderId="0"/>
    <xf numFmtId="39" fontId="70"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1" fontId="2" fillId="0" borderId="0"/>
    <xf numFmtId="0" fontId="66" fillId="0" borderId="0"/>
    <xf numFmtId="0" fontId="2" fillId="0" borderId="0"/>
    <xf numFmtId="0" fontId="2" fillId="0" borderId="0"/>
    <xf numFmtId="211"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189" fontId="102" fillId="0" borderId="0" applyFont="0" applyFill="0" applyBorder="0" applyAlignment="0" applyProtection="0"/>
    <xf numFmtId="0" fontId="5" fillId="0" borderId="0"/>
    <xf numFmtId="0" fontId="102" fillId="0" borderId="0"/>
    <xf numFmtId="189" fontId="44" fillId="0" borderId="0" applyFont="0" applyFill="0" applyBorder="0" applyAlignment="0" applyProtection="0"/>
    <xf numFmtId="189" fontId="7" fillId="0" borderId="0" applyFill="0" applyBorder="0" applyAlignment="0" applyProtection="0"/>
    <xf numFmtId="39" fontId="70" fillId="0" borderId="0"/>
  </cellStyleXfs>
  <cellXfs count="802">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43" fontId="69" fillId="0" borderId="17" xfId="1186" applyFont="1" applyFill="1" applyBorder="1"/>
    <xf numFmtId="43" fontId="69" fillId="0" borderId="0" xfId="0" applyNumberFormat="1" applyFont="1"/>
    <xf numFmtId="43" fontId="76" fillId="0" borderId="0" xfId="1186"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5" fillId="0" borderId="0" xfId="4437"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7"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7" applyNumberFormat="1" applyFont="1" applyFill="1"/>
    <xf numFmtId="37" fontId="75" fillId="0" borderId="0" xfId="4437" applyNumberFormat="1" applyFont="1" applyFill="1" applyAlignment="1">
      <alignment horizontal="left"/>
    </xf>
    <xf numFmtId="37" fontId="78" fillId="0" borderId="0" xfId="4437"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2" applyNumberFormat="1" applyFont="1" applyFill="1"/>
    <xf numFmtId="37" fontId="75" fillId="0" borderId="0" xfId="3429" quotePrefix="1" applyNumberFormat="1" applyFont="1" applyFill="1" applyAlignment="1">
      <alignment horizontal="left"/>
    </xf>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2286" applyFont="1" applyFill="1" applyAlignme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7" quotePrefix="1" applyNumberFormat="1" applyFont="1" applyFill="1" applyBorder="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8"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37" fontId="77" fillId="0" borderId="0" xfId="3429"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207" fontId="76" fillId="0" borderId="0" xfId="4408" applyNumberFormat="1" applyFont="1" applyFill="1" applyAlignment="1" applyProtection="1">
      <alignment horizontal="left"/>
    </xf>
    <xf numFmtId="0" fontId="83" fillId="0" borderId="0" xfId="2393" applyNumberFormat="1" applyFont="1" applyFill="1"/>
    <xf numFmtId="39" fontId="83" fillId="0" borderId="0" xfId="2393" applyNumberFormat="1" applyFont="1" applyFill="1"/>
    <xf numFmtId="39" fontId="76" fillId="0" borderId="0" xfId="4438" applyNumberFormat="1" applyFont="1" applyFill="1"/>
    <xf numFmtId="39" fontId="76" fillId="0" borderId="0" xfId="4438" applyNumberFormat="1" applyFont="1" applyFill="1" applyAlignment="1" applyProtection="1">
      <alignment horizontal="left"/>
    </xf>
    <xf numFmtId="0" fontId="87" fillId="0" borderId="0" xfId="4432" applyFont="1" applyFill="1"/>
    <xf numFmtId="207" fontId="83" fillId="0" borderId="0" xfId="4432" applyNumberFormat="1" applyFont="1" applyFill="1"/>
    <xf numFmtId="0" fontId="83" fillId="0" borderId="0" xfId="4428" applyFont="1" applyFill="1" applyAlignment="1">
      <alignment horizontal="center"/>
    </xf>
    <xf numFmtId="208" fontId="83" fillId="0" borderId="0" xfId="4428" applyNumberFormat="1" applyFont="1" applyFill="1"/>
    <xf numFmtId="0" fontId="83" fillId="0" borderId="0" xfId="4428" applyNumberFormat="1" applyFont="1" applyFill="1" applyAlignment="1">
      <alignment horizontal="center"/>
    </xf>
    <xf numFmtId="207" fontId="83" fillId="0" borderId="0" xfId="4434" applyNumberFormat="1" applyFont="1" applyFill="1"/>
    <xf numFmtId="207" fontId="83" fillId="0" borderId="0" xfId="4433" quotePrefix="1" applyNumberFormat="1" applyFont="1" applyFill="1" applyAlignment="1" applyProtection="1">
      <alignment horizontal="center"/>
    </xf>
    <xf numFmtId="206" fontId="76" fillId="0" borderId="0" xfId="4432" applyNumberFormat="1" applyFont="1" applyFill="1" applyBorder="1" applyAlignment="1"/>
    <xf numFmtId="207" fontId="83" fillId="0" borderId="0" xfId="4408" applyNumberFormat="1" applyFont="1" applyFill="1" applyAlignment="1" applyProtection="1"/>
    <xf numFmtId="207" fontId="83" fillId="0" borderId="0" xfId="4408" quotePrefix="1" applyNumberFormat="1" applyFont="1" applyFill="1" applyAlignment="1" applyProtection="1">
      <alignment horizontal="center"/>
    </xf>
    <xf numFmtId="207" fontId="76" fillId="0" borderId="0" xfId="4432" quotePrefix="1" applyNumberFormat="1" applyFont="1" applyFill="1" applyAlignment="1">
      <alignment horizontal="center"/>
    </xf>
    <xf numFmtId="207" fontId="83" fillId="0" borderId="0" xfId="4408" applyNumberFormat="1" applyFont="1" applyFill="1" applyAlignment="1" applyProtection="1">
      <alignment horizontal="left"/>
    </xf>
    <xf numFmtId="39" fontId="76" fillId="0" borderId="0" xfId="4439" applyNumberFormat="1" applyFont="1" applyFill="1"/>
    <xf numFmtId="208" fontId="83" fillId="0" borderId="0" xfId="4428" applyNumberFormat="1" applyFont="1" applyFill="1" applyAlignment="1"/>
    <xf numFmtId="207" fontId="83" fillId="0" borderId="0" xfId="4408"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0" fontId="76" fillId="0" borderId="0" xfId="0" applyFont="1" applyFill="1" applyAlignment="1"/>
    <xf numFmtId="0" fontId="76" fillId="0" borderId="0" xfId="0" applyFont="1" applyAlignment="1"/>
    <xf numFmtId="40" fontId="77" fillId="0" borderId="0" xfId="4441" applyNumberFormat="1" applyFont="1" applyFill="1" applyAlignment="1" applyProtection="1">
      <alignment horizontal="left"/>
    </xf>
    <xf numFmtId="40" fontId="76" fillId="0" borderId="0" xfId="4441" applyNumberFormat="1" applyFont="1" applyFill="1" applyAlignment="1" applyProtection="1">
      <alignment horizontal="left"/>
    </xf>
    <xf numFmtId="40" fontId="76" fillId="0" borderId="0" xfId="4441" applyNumberFormat="1" applyFont="1" applyFill="1" applyAlignment="1"/>
    <xf numFmtId="207" fontId="76" fillId="0" borderId="0" xfId="4441"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40" fontId="76" fillId="0" borderId="0" xfId="4441" applyNumberFormat="1" applyFont="1" applyFill="1" applyAlignment="1">
      <alignment horizontal="right"/>
    </xf>
    <xf numFmtId="39" fontId="76" fillId="0" borderId="0" xfId="4408" applyNumberFormat="1" applyFont="1" applyFill="1" applyAlignment="1" applyProtection="1"/>
    <xf numFmtId="207" fontId="76" fillId="0" borderId="0" xfId="4441" applyNumberFormat="1" applyFont="1" applyFill="1" applyAlignment="1">
      <alignment horizontal="left"/>
    </xf>
    <xf numFmtId="39" fontId="83" fillId="0" borderId="0" xfId="4433" applyNumberFormat="1" applyFont="1" applyFill="1" applyAlignment="1" applyProtection="1">
      <alignment horizontal="left"/>
    </xf>
    <xf numFmtId="39" fontId="83" fillId="0" borderId="0" xfId="4433" applyNumberFormat="1" applyFont="1" applyFill="1"/>
    <xf numFmtId="39" fontId="76" fillId="0" borderId="0" xfId="4408" quotePrefix="1" applyNumberFormat="1" applyFont="1" applyFill="1" applyBorder="1" applyAlignment="1">
      <alignment horizontal="center"/>
    </xf>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7" quotePrefix="1" applyNumberFormat="1" applyFont="1" applyFill="1" applyBorder="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89"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8"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0" fillId="0" borderId="0" xfId="0" applyNumberFormat="1" applyFont="1" applyFill="1" applyAlignment="1">
      <alignment horizontal="left"/>
    </xf>
    <xf numFmtId="37" fontId="91" fillId="0" borderId="0" xfId="0" applyNumberFormat="1" applyFont="1" applyFill="1" applyAlignment="1">
      <alignment horizontal="center"/>
    </xf>
    <xf numFmtId="37" fontId="92"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89" fillId="0" borderId="0" xfId="0" applyFont="1" applyFill="1"/>
    <xf numFmtId="0" fontId="77" fillId="0" borderId="0" xfId="1186" applyNumberFormat="1" applyFont="1"/>
    <xf numFmtId="0" fontId="90"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7"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0" fillId="0" borderId="0" xfId="1186" applyNumberFormat="1" applyFont="1"/>
    <xf numFmtId="40" fontId="76" fillId="0" borderId="0" xfId="1186" applyNumberFormat="1" applyFont="1" applyBorder="1"/>
    <xf numFmtId="198" fontId="76" fillId="0" borderId="21" xfId="1186" applyNumberFormat="1" applyFont="1" applyBorder="1"/>
    <xf numFmtId="198" fontId="76" fillId="0" borderId="14" xfId="1186" applyNumberFormat="1" applyFont="1" applyBorder="1"/>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7" applyNumberFormat="1" applyFont="1" applyFill="1" applyAlignment="1"/>
    <xf numFmtId="43" fontId="89"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89"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8" applyFont="1" applyFill="1"/>
    <xf numFmtId="39" fontId="76" fillId="0" borderId="0" xfId="4408" applyFont="1" applyFill="1" applyAlignment="1" applyProtection="1">
      <alignment horizontal="left"/>
    </xf>
    <xf numFmtId="0" fontId="93" fillId="0" borderId="0" xfId="0" applyFont="1" applyAlignment="1">
      <alignment horizontal="center" vertical="center"/>
    </xf>
    <xf numFmtId="0" fontId="93" fillId="0" borderId="0" xfId="0" applyFont="1" applyAlignment="1">
      <alignment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wrapText="1"/>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wrapText="1"/>
    </xf>
    <xf numFmtId="0" fontId="93" fillId="0" borderId="18" xfId="0" applyFont="1" applyFill="1" applyBorder="1" applyAlignment="1">
      <alignment horizontal="center" vertical="center"/>
    </xf>
    <xf numFmtId="0" fontId="94" fillId="0" borderId="0" xfId="0" applyFont="1" applyFill="1" applyAlignment="1">
      <alignment vertical="center"/>
    </xf>
    <xf numFmtId="0" fontId="93" fillId="0" borderId="0" xfId="0" applyFont="1" applyFill="1" applyAlignment="1">
      <alignment vertical="center"/>
    </xf>
    <xf numFmtId="198" fontId="93" fillId="0" borderId="0" xfId="0" applyNumberFormat="1" applyFont="1" applyAlignment="1">
      <alignment horizontal="right" vertical="center"/>
    </xf>
    <xf numFmtId="198" fontId="93" fillId="0" borderId="0" xfId="1186" applyNumberFormat="1" applyFont="1" applyAlignment="1">
      <alignment horizontal="right" vertical="center"/>
    </xf>
    <xf numFmtId="0" fontId="93" fillId="0" borderId="0" xfId="0" applyFont="1" applyAlignment="1">
      <alignment horizontal="right" vertical="center"/>
    </xf>
    <xf numFmtId="16" fontId="93" fillId="0" borderId="0" xfId="0" applyNumberFormat="1" applyFont="1" applyFill="1" applyAlignment="1">
      <alignment horizontal="center" vertical="center"/>
    </xf>
    <xf numFmtId="43" fontId="93" fillId="0" borderId="0" xfId="1186" applyFont="1" applyAlignment="1">
      <alignment horizontal="right" vertical="center" wrapText="1"/>
    </xf>
    <xf numFmtId="43" fontId="93" fillId="0" borderId="0" xfId="1186" applyFont="1" applyAlignment="1">
      <alignment horizontal="right" vertical="center"/>
    </xf>
    <xf numFmtId="198" fontId="93" fillId="0" borderId="0" xfId="0" applyNumberFormat="1" applyFont="1" applyAlignment="1">
      <alignment horizontal="right" vertical="center" wrapText="1"/>
    </xf>
    <xf numFmtId="198" fontId="93" fillId="0" borderId="0" xfId="0" applyNumberFormat="1" applyFont="1" applyBorder="1" applyAlignment="1">
      <alignment horizontal="right" vertical="center" wrapText="1"/>
    </xf>
    <xf numFmtId="198" fontId="93" fillId="0" borderId="0" xfId="1186" applyNumberFormat="1" applyFont="1" applyBorder="1" applyAlignment="1">
      <alignment horizontal="right" vertical="center"/>
    </xf>
    <xf numFmtId="198" fontId="93"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0" fontId="75" fillId="0" borderId="0" xfId="0" applyFont="1" applyFill="1" applyAlignment="1">
      <alignment horizontal="center"/>
    </xf>
    <xf numFmtId="43" fontId="89" fillId="0" borderId="0" xfId="1186" applyFont="1" applyBorder="1"/>
    <xf numFmtId="0" fontId="76" fillId="0" borderId="0" xfId="1986" applyFont="1" applyAlignment="1">
      <alignment horizontal="center"/>
    </xf>
    <xf numFmtId="0" fontId="76" fillId="0" borderId="0" xfId="1986" applyFont="1" applyFill="1"/>
    <xf numFmtId="0" fontId="76" fillId="0" borderId="0" xfId="1986" applyFont="1" applyFill="1" applyAlignment="1">
      <alignment horizontal="center"/>
    </xf>
    <xf numFmtId="0" fontId="76" fillId="0" borderId="0" xfId="1986" quotePrefix="1" applyFont="1" applyFill="1"/>
    <xf numFmtId="206" fontId="83" fillId="0" borderId="0" xfId="1986" applyNumberFormat="1" applyFont="1" applyFill="1"/>
    <xf numFmtId="40" fontId="83" fillId="0" borderId="0" xfId="1986" applyNumberFormat="1" applyFont="1" applyFill="1"/>
    <xf numFmtId="40" fontId="76" fillId="0" borderId="0" xfId="1986" applyNumberFormat="1" applyFont="1" applyFill="1"/>
    <xf numFmtId="207" fontId="76" fillId="0" borderId="0" xfId="1986" applyNumberFormat="1" applyFont="1" applyFill="1"/>
    <xf numFmtId="0" fontId="83" fillId="0" borderId="0" xfId="1986" applyFont="1" applyFill="1"/>
    <xf numFmtId="207" fontId="83" fillId="0" borderId="0" xfId="1986" applyNumberFormat="1" applyFont="1" applyFill="1"/>
    <xf numFmtId="206" fontId="76" fillId="0" borderId="0" xfId="1986" applyNumberFormat="1" applyFont="1" applyFill="1" applyBorder="1" applyAlignment="1"/>
    <xf numFmtId="0" fontId="76" fillId="0" borderId="18" xfId="1986" applyFont="1" applyBorder="1" applyAlignment="1">
      <alignment horizontal="center"/>
    </xf>
    <xf numFmtId="0" fontId="77" fillId="0" borderId="0" xfId="1986" applyFont="1" applyFill="1"/>
    <xf numFmtId="0" fontId="88" fillId="0" borderId="0" xfId="1986" applyFont="1" applyFill="1"/>
    <xf numFmtId="0" fontId="76" fillId="0" borderId="0" xfId="1986" applyFont="1" applyAlignment="1">
      <alignment horizontal="right"/>
    </xf>
    <xf numFmtId="0" fontId="76" fillId="0" borderId="0" xfId="1986" applyFont="1" applyFill="1" applyAlignment="1">
      <alignment horizontal="right"/>
    </xf>
    <xf numFmtId="0" fontId="76" fillId="0" borderId="0" xfId="1986" applyFont="1" applyFill="1" applyAlignment="1">
      <alignment horizontal="left"/>
    </xf>
    <xf numFmtId="37" fontId="76" fillId="0" borderId="0" xfId="1986" applyNumberFormat="1" applyFont="1" applyFill="1" applyBorder="1" applyAlignment="1"/>
    <xf numFmtId="206" fontId="76" fillId="0" borderId="0" xfId="1986" applyNumberFormat="1" applyFont="1" applyFill="1" applyAlignment="1"/>
    <xf numFmtId="206" fontId="83" fillId="0" borderId="0" xfId="0" applyNumberFormat="1" applyFont="1" applyFill="1"/>
    <xf numFmtId="206" fontId="77" fillId="0" borderId="0" xfId="2286" applyNumberFormat="1" applyFont="1" applyFill="1"/>
    <xf numFmtId="206" fontId="77" fillId="0" borderId="0" xfId="2286" applyNumberFormat="1" applyFont="1" applyFill="1" applyBorder="1"/>
    <xf numFmtId="206" fontId="76" fillId="0" borderId="0" xfId="2286" applyNumberFormat="1" applyFont="1" applyFill="1"/>
    <xf numFmtId="39" fontId="76" fillId="0" borderId="0" xfId="4433" applyFont="1" applyFill="1" applyAlignment="1">
      <alignment horizontal="left"/>
    </xf>
    <xf numFmtId="43" fontId="89" fillId="0" borderId="0" xfId="1186" applyFont="1" applyFill="1"/>
    <xf numFmtId="0" fontId="76" fillId="0" borderId="0" xfId="1986" applyFont="1" applyFill="1" applyAlignment="1">
      <alignment horizontal="center"/>
    </xf>
    <xf numFmtId="0" fontId="76" fillId="0" borderId="0" xfId="1986" applyFont="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1986" applyFont="1" applyBorder="1"/>
    <xf numFmtId="206" fontId="76" fillId="0" borderId="0" xfId="1986" applyNumberFormat="1" applyFont="1" applyFill="1"/>
    <xf numFmtId="198" fontId="76" fillId="0" borderId="0" xfId="1986" applyNumberFormat="1" applyFont="1"/>
    <xf numFmtId="213" fontId="76" fillId="0" borderId="0" xfId="1986" applyNumberFormat="1" applyFont="1" applyFill="1"/>
    <xf numFmtId="198" fontId="76" fillId="0" borderId="0" xfId="2692" applyNumberFormat="1" applyFont="1"/>
    <xf numFmtId="10" fontId="76" fillId="0" borderId="0" xfId="2692" quotePrefix="1" applyNumberFormat="1" applyFont="1" applyAlignment="1">
      <alignment horizontal="right"/>
    </xf>
    <xf numFmtId="0" fontId="89" fillId="0" borderId="0" xfId="1986" applyFont="1" applyFill="1"/>
    <xf numFmtId="43" fontId="76" fillId="0" borderId="0" xfId="1186" applyFont="1" applyFill="1" applyBorder="1" applyAlignment="1"/>
    <xf numFmtId="0" fontId="93" fillId="0" borderId="0" xfId="0" applyFont="1" applyFill="1" applyBorder="1" applyAlignment="1">
      <alignment horizontal="center" vertical="center"/>
    </xf>
    <xf numFmtId="0" fontId="87" fillId="0" borderId="0" xfId="1986" applyFont="1" applyFill="1"/>
    <xf numFmtId="213" fontId="76" fillId="0" borderId="0" xfId="1986" applyNumberFormat="1" applyFont="1" applyFill="1" applyBorder="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xf numFmtId="49" fontId="87" fillId="0" borderId="0" xfId="1186" applyNumberFormat="1" applyFont="1" applyFill="1"/>
    <xf numFmtId="0" fontId="87" fillId="0" borderId="0" xfId="1186" applyNumberFormat="1" applyFont="1" applyFill="1"/>
    <xf numFmtId="43" fontId="87" fillId="0" borderId="0" xfId="1186" applyFont="1" applyFill="1"/>
    <xf numFmtId="43" fontId="87" fillId="0" borderId="0" xfId="1186" applyFont="1"/>
    <xf numFmtId="43" fontId="83" fillId="0" borderId="0" xfId="1186" applyFont="1" applyFill="1"/>
    <xf numFmtId="43" fontId="83" fillId="0" borderId="0" xfId="1186" applyFont="1" applyFill="1" applyBorder="1" applyAlignment="1">
      <alignment horizontal="center"/>
    </xf>
    <xf numFmtId="37" fontId="83" fillId="0" borderId="0" xfId="4437" applyNumberFormat="1" applyFont="1" applyFill="1" applyAlignment="1">
      <alignment horizontal="center"/>
    </xf>
    <xf numFmtId="198" fontId="83" fillId="0" borderId="0" xfId="1186" applyNumberFormat="1" applyFont="1"/>
    <xf numFmtId="198" fontId="83" fillId="0" borderId="18" xfId="1186" applyNumberFormat="1" applyFont="1" applyFill="1" applyBorder="1"/>
    <xf numFmtId="198" fontId="83" fillId="0" borderId="0" xfId="1186" applyNumberFormat="1" applyFont="1" applyFill="1"/>
    <xf numFmtId="198" fontId="83" fillId="0" borderId="0" xfId="1186" applyNumberFormat="1" applyFont="1" applyBorder="1"/>
    <xf numFmtId="198" fontId="83" fillId="0" borderId="19" xfId="1186" applyNumberFormat="1" applyFont="1" applyBorder="1"/>
    <xf numFmtId="198" fontId="83" fillId="0" borderId="18" xfId="1186" applyNumberFormat="1" applyFont="1" applyBorder="1"/>
    <xf numFmtId="49" fontId="87" fillId="0" borderId="0" xfId="1186" applyNumberFormat="1" applyFont="1"/>
    <xf numFmtId="43" fontId="83" fillId="0" borderId="0" xfId="1186" applyFont="1" applyBorder="1"/>
    <xf numFmtId="37" fontId="83" fillId="0" borderId="0" xfId="2293" quotePrefix="1" applyNumberFormat="1" applyFont="1" applyFill="1" applyBorder="1" applyAlignment="1">
      <alignment horizontal="center"/>
    </xf>
    <xf numFmtId="43" fontId="83" fillId="0" borderId="0" xfId="1186" applyFont="1" applyFill="1" applyBorder="1"/>
    <xf numFmtId="37" fontId="83" fillId="0" borderId="0" xfId="2293" quotePrefix="1" applyNumberFormat="1" applyFont="1" applyFill="1" applyBorder="1" applyAlignment="1">
      <alignment horizontal="left"/>
    </xf>
    <xf numFmtId="43" fontId="83" fillId="0" borderId="0" xfId="1186" applyFont="1" applyFill="1" applyAlignment="1">
      <alignment horizontal="center"/>
    </xf>
    <xf numFmtId="37" fontId="83" fillId="0" borderId="0" xfId="4437" applyNumberFormat="1" applyFont="1" applyFill="1" applyBorder="1" applyAlignment="1">
      <alignment horizontal="center"/>
    </xf>
    <xf numFmtId="198" fontId="83" fillId="0" borderId="0" xfId="1186" applyNumberFormat="1" applyFont="1" applyFill="1" applyBorder="1"/>
    <xf numFmtId="37" fontId="83" fillId="0" borderId="0" xfId="2293" applyNumberFormat="1" applyFont="1" applyFill="1" applyAlignment="1">
      <alignment horizontal="left"/>
    </xf>
    <xf numFmtId="40" fontId="83" fillId="0" borderId="0" xfId="4433" applyNumberFormat="1" applyFont="1" applyFill="1" applyAlignment="1">
      <alignment horizontal="left"/>
    </xf>
    <xf numFmtId="39" fontId="83" fillId="0" borderId="0" xfId="4458" applyNumberFormat="1" applyFont="1" applyFill="1" applyAlignment="1"/>
    <xf numFmtId="40" fontId="83" fillId="0" borderId="0" xfId="4433" applyNumberFormat="1" applyFont="1" applyFill="1" applyAlignment="1"/>
    <xf numFmtId="206" fontId="83" fillId="0" borderId="0" xfId="0" applyNumberFormat="1" applyFont="1" applyFill="1" applyAlignment="1"/>
    <xf numFmtId="37" fontId="83" fillId="0" borderId="0" xfId="2293" applyNumberFormat="1" applyFont="1" applyFill="1" applyBorder="1" applyAlignment="1">
      <alignment horizontal="left"/>
    </xf>
    <xf numFmtId="43" fontId="83" fillId="0" borderId="18" xfId="1186" applyFont="1" applyBorder="1"/>
    <xf numFmtId="0" fontId="83" fillId="0" borderId="0" xfId="0" applyFont="1" applyFill="1" applyAlignment="1">
      <alignment horizontal="left"/>
    </xf>
    <xf numFmtId="0" fontId="83" fillId="0" borderId="0" xfId="0" applyFont="1" applyFill="1" applyBorder="1" applyAlignment="1">
      <alignment horizontal="left"/>
    </xf>
    <xf numFmtId="43" fontId="76" fillId="0" borderId="18" xfId="1186" applyFont="1" applyFill="1" applyBorder="1" applyAlignment="1">
      <alignment horizontal="center"/>
    </xf>
    <xf numFmtId="206" fontId="83" fillId="0" borderId="0" xfId="0" applyNumberFormat="1" applyFont="1" applyFill="1" applyBorder="1"/>
    <xf numFmtId="0" fontId="87" fillId="0" borderId="0" xfId="0" applyFont="1" applyFill="1" applyAlignment="1">
      <alignment horizontal="left"/>
    </xf>
    <xf numFmtId="39" fontId="83" fillId="0" borderId="0" xfId="4408" quotePrefix="1" applyFont="1" applyFill="1" applyAlignment="1" applyProtection="1">
      <alignment horizontal="left"/>
    </xf>
    <xf numFmtId="43" fontId="76" fillId="0" borderId="0" xfId="1186" quotePrefix="1" applyFont="1" applyFill="1" applyAlignment="1">
      <alignment horizontal="right"/>
    </xf>
    <xf numFmtId="198" fontId="76" fillId="0" borderId="0" xfId="2692" applyNumberFormat="1" applyFont="1" applyFill="1"/>
    <xf numFmtId="0" fontId="75" fillId="0" borderId="0" xfId="0"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0" fontId="2" fillId="0" borderId="0" xfId="4460"/>
    <xf numFmtId="0" fontId="76" fillId="0" borderId="0" xfId="4459" quotePrefix="1" applyFont="1" applyAlignment="1">
      <alignment horizontal="center"/>
    </xf>
    <xf numFmtId="189" fontId="76" fillId="0" borderId="0" xfId="4459" quotePrefix="1" applyNumberFormat="1" applyFont="1" applyAlignment="1">
      <alignment horizontal="center"/>
    </xf>
    <xf numFmtId="40" fontId="76" fillId="0" borderId="0" xfId="4459" applyNumberFormat="1" applyFont="1"/>
    <xf numFmtId="40" fontId="76" fillId="0" borderId="0" xfId="4461" applyNumberFormat="1" applyFont="1" applyAlignment="1">
      <alignment horizontal="left"/>
    </xf>
    <xf numFmtId="214" fontId="76" fillId="0" borderId="0" xfId="1186" applyNumberFormat="1" applyFont="1" applyAlignment="1">
      <alignment horizontal="left"/>
    </xf>
    <xf numFmtId="40" fontId="76" fillId="0" borderId="0" xfId="4461" applyNumberFormat="1" applyFont="1"/>
    <xf numFmtId="43" fontId="77" fillId="0" borderId="0" xfId="1186" applyFont="1" applyAlignment="1">
      <alignment horizontal="right"/>
    </xf>
    <xf numFmtId="0" fontId="76" fillId="0" borderId="0" xfId="4460" applyFont="1" applyAlignment="1">
      <alignment horizontal="center"/>
    </xf>
    <xf numFmtId="0" fontId="76" fillId="0" borderId="0" xfId="4460" quotePrefix="1" applyFont="1" applyAlignment="1">
      <alignment horizontal="center"/>
    </xf>
    <xf numFmtId="214" fontId="76" fillId="0" borderId="0" xfId="1186" applyNumberFormat="1" applyFont="1" applyAlignment="1">
      <alignment horizontal="center"/>
    </xf>
    <xf numFmtId="216" fontId="76" fillId="0" borderId="0" xfId="4460" applyNumberFormat="1" applyFont="1"/>
    <xf numFmtId="216" fontId="2" fillId="0" borderId="0" xfId="4460" applyNumberFormat="1"/>
    <xf numFmtId="216" fontId="76" fillId="0" borderId="0" xfId="1186" applyNumberFormat="1" applyFont="1" applyAlignment="1">
      <alignment horizontal="center"/>
    </xf>
    <xf numFmtId="189" fontId="76" fillId="0" borderId="0" xfId="4460" applyNumberFormat="1" applyFont="1" applyAlignment="1">
      <alignment horizontal="center"/>
    </xf>
    <xf numFmtId="216" fontId="76" fillId="0" borderId="0" xfId="4460" applyNumberFormat="1" applyFont="1" applyAlignment="1">
      <alignment horizontal="center"/>
    </xf>
    <xf numFmtId="216" fontId="76" fillId="0" borderId="19" xfId="4460" applyNumberFormat="1" applyFont="1" applyBorder="1" applyAlignment="1">
      <alignment horizontal="center"/>
    </xf>
    <xf numFmtId="189" fontId="76" fillId="0" borderId="0" xfId="4460" applyNumberFormat="1" applyFont="1"/>
    <xf numFmtId="0" fontId="76" fillId="0" borderId="0" xfId="4460" applyFont="1"/>
    <xf numFmtId="0" fontId="0" fillId="0" borderId="0" xfId="0" applyBorder="1"/>
    <xf numFmtId="216" fontId="76" fillId="0" borderId="0" xfId="1186" quotePrefix="1" applyNumberFormat="1" applyFont="1" applyFill="1" applyAlignment="1">
      <alignment horizontal="center"/>
    </xf>
    <xf numFmtId="40" fontId="76" fillId="0" borderId="0" xfId="4459" applyNumberFormat="1" applyFont="1" applyFill="1"/>
    <xf numFmtId="40" fontId="77" fillId="0" borderId="0" xfId="4461" applyNumberFormat="1" applyFont="1" applyFill="1" applyAlignment="1" applyProtection="1">
      <alignment horizontal="left"/>
    </xf>
    <xf numFmtId="214" fontId="77" fillId="0" borderId="0" xfId="1186" applyNumberFormat="1" applyFont="1" applyFill="1" applyAlignment="1" applyProtection="1">
      <alignment horizontal="left"/>
    </xf>
    <xf numFmtId="40" fontId="77" fillId="0" borderId="18" xfId="4461" applyNumberFormat="1" applyFont="1" applyFill="1" applyBorder="1"/>
    <xf numFmtId="40" fontId="95" fillId="0" borderId="22" xfId="2286" applyNumberFormat="1" applyFont="1" applyFill="1" applyBorder="1" applyAlignment="1" applyProtection="1">
      <alignment horizontal="center"/>
    </xf>
    <xf numFmtId="214" fontId="95" fillId="0" borderId="22" xfId="2286" applyNumberFormat="1" applyFont="1" applyFill="1" applyBorder="1" applyAlignment="1" applyProtection="1">
      <alignment horizontal="center"/>
    </xf>
    <xf numFmtId="40" fontId="95" fillId="0" borderId="0" xfId="2286" applyNumberFormat="1" applyFont="1" applyFill="1" applyAlignment="1" applyProtection="1">
      <alignment horizontal="center"/>
    </xf>
    <xf numFmtId="189" fontId="90" fillId="0" borderId="0" xfId="1186" applyNumberFormat="1" applyFont="1" applyFill="1" applyAlignment="1">
      <alignment vertical="center"/>
    </xf>
    <xf numFmtId="40" fontId="95" fillId="0" borderId="24" xfId="2286" applyNumberFormat="1" applyFont="1" applyFill="1" applyBorder="1" applyAlignment="1" applyProtection="1">
      <alignment horizontal="center"/>
    </xf>
    <xf numFmtId="40" fontId="95" fillId="0" borderId="24" xfId="2286" applyNumberFormat="1" applyFont="1" applyFill="1" applyBorder="1" applyProtection="1"/>
    <xf numFmtId="214" fontId="95" fillId="0" borderId="24" xfId="2286" applyNumberFormat="1" applyFont="1" applyFill="1" applyBorder="1" applyAlignment="1" applyProtection="1">
      <alignment horizontal="center"/>
    </xf>
    <xf numFmtId="43" fontId="83" fillId="0" borderId="0" xfId="1186" applyFont="1" applyFill="1" applyBorder="1" applyAlignment="1"/>
    <xf numFmtId="189" fontId="76" fillId="0" borderId="0" xfId="0" applyNumberFormat="1" applyFont="1" applyFill="1"/>
    <xf numFmtId="215" fontId="76" fillId="0" borderId="0" xfId="4460" quotePrefix="1" applyNumberFormat="1" applyFont="1" applyAlignment="1">
      <alignment horizontal="left"/>
    </xf>
    <xf numFmtId="215" fontId="76" fillId="0" borderId="0" xfId="4460" quotePrefix="1" applyNumberFormat="1" applyFont="1" applyFill="1" applyAlignment="1">
      <alignment horizontal="left"/>
    </xf>
    <xf numFmtId="0" fontId="76" fillId="0" borderId="0" xfId="4460" applyFont="1" applyFill="1" applyAlignment="1">
      <alignment horizontal="left"/>
    </xf>
    <xf numFmtId="0" fontId="76" fillId="0" borderId="0" xfId="4460" quotePrefix="1" applyFont="1" applyAlignment="1">
      <alignment horizontal="left"/>
    </xf>
    <xf numFmtId="43" fontId="83" fillId="0" borderId="0" xfId="1186" applyFont="1" applyFill="1" applyAlignment="1"/>
    <xf numFmtId="43" fontId="76" fillId="0" borderId="18" xfId="1186" applyFont="1" applyBorder="1" applyAlignment="1">
      <alignment horizontal="center"/>
    </xf>
    <xf numFmtId="43" fontId="76" fillId="0" borderId="0" xfId="1186" applyFont="1" applyAlignment="1">
      <alignment horizontal="center"/>
    </xf>
    <xf numFmtId="43" fontId="99" fillId="0" borderId="18" xfId="1186" applyFont="1" applyFill="1" applyBorder="1" applyAlignment="1">
      <alignment horizontal="right"/>
    </xf>
    <xf numFmtId="0" fontId="2" fillId="0" borderId="0" xfId="4460" applyFill="1"/>
    <xf numFmtId="0" fontId="76" fillId="0" borderId="0" xfId="4460" applyFont="1" applyFill="1"/>
    <xf numFmtId="0" fontId="0" fillId="0" borderId="0" xfId="0" applyFill="1"/>
    <xf numFmtId="0" fontId="76" fillId="0" borderId="0" xfId="1986" applyFont="1" applyFill="1" applyAlignment="1">
      <alignment horizontal="center"/>
    </xf>
    <xf numFmtId="0" fontId="76" fillId="0" borderId="0" xfId="1986" applyFont="1" applyAlignment="1">
      <alignment horizontal="center"/>
    </xf>
    <xf numFmtId="43" fontId="83" fillId="0" borderId="0" xfId="1186" applyFont="1" applyAlignment="1">
      <alignment horizontal="center"/>
    </xf>
    <xf numFmtId="198" fontId="76" fillId="0" borderId="0" xfId="2692" applyNumberFormat="1" applyFont="1" applyBorder="1"/>
    <xf numFmtId="43" fontId="76" fillId="0" borderId="0" xfId="1186" quotePrefix="1" applyFont="1" applyBorder="1" applyAlignment="1">
      <alignment horizontal="right"/>
    </xf>
    <xf numFmtId="43" fontId="83" fillId="0" borderId="18" xfId="1186" applyFont="1" applyFill="1" applyBorder="1" applyAlignment="1"/>
    <xf numFmtId="40" fontId="76" fillId="0" borderId="0" xfId="4459" applyNumberFormat="1" applyFont="1" applyFill="1" applyAlignment="1">
      <alignment horizontal="right"/>
    </xf>
    <xf numFmtId="0" fontId="76" fillId="0" borderId="0" xfId="4459" quotePrefix="1" applyFont="1" applyAlignment="1"/>
    <xf numFmtId="0" fontId="76" fillId="0" borderId="0" xfId="1986" applyFont="1" applyFill="1" applyAlignment="1">
      <alignment horizontal="center"/>
    </xf>
    <xf numFmtId="211" fontId="93" fillId="0" borderId="0" xfId="0" applyNumberFormat="1" applyFont="1" applyAlignment="1">
      <alignment horizontal="right" vertical="center"/>
    </xf>
    <xf numFmtId="211" fontId="93" fillId="0" borderId="0" xfId="1186" applyNumberFormat="1" applyFont="1" applyAlignment="1">
      <alignment horizontal="right" vertical="center" wrapText="1"/>
    </xf>
    <xf numFmtId="211" fontId="93" fillId="0" borderId="0" xfId="1186" applyNumberFormat="1" applyFont="1" applyAlignment="1">
      <alignment horizontal="right" vertical="center"/>
    </xf>
    <xf numFmtId="211" fontId="93" fillId="0" borderId="0" xfId="1186" applyNumberFormat="1" applyFont="1" applyFill="1" applyAlignment="1">
      <alignment horizontal="right" vertical="center"/>
    </xf>
    <xf numFmtId="211" fontId="93" fillId="0" borderId="7" xfId="1186" applyNumberFormat="1" applyFont="1" applyBorder="1" applyAlignment="1">
      <alignment horizontal="right" vertical="center"/>
    </xf>
    <xf numFmtId="211" fontId="93" fillId="0" borderId="0" xfId="0" applyNumberFormat="1" applyFont="1" applyAlignment="1">
      <alignment horizontal="right" vertical="center" wrapText="1"/>
    </xf>
    <xf numFmtId="0" fontId="93" fillId="0" borderId="0" xfId="0" applyFont="1" applyFill="1" applyBorder="1" applyAlignment="1">
      <alignment horizontal="center" vertical="center"/>
    </xf>
    <xf numFmtId="206" fontId="76" fillId="0" borderId="0" xfId="4458" applyNumberFormat="1" applyFont="1"/>
    <xf numFmtId="206" fontId="76" fillId="0" borderId="0" xfId="4458" applyNumberFormat="1" applyFont="1" applyAlignment="1">
      <alignment horizontal="center"/>
    </xf>
    <xf numFmtId="206" fontId="76" fillId="0" borderId="0" xfId="4458" applyNumberFormat="1" applyFont="1" applyAlignment="1">
      <alignment horizontal="right"/>
    </xf>
    <xf numFmtId="206" fontId="77" fillId="0" borderId="0" xfId="4458" quotePrefix="1" applyNumberFormat="1" applyFont="1" applyAlignment="1">
      <alignment horizontal="left"/>
    </xf>
    <xf numFmtId="0" fontId="101" fillId="0" borderId="0" xfId="4458" applyFont="1"/>
    <xf numFmtId="206" fontId="76" fillId="0" borderId="0" xfId="4458" applyNumberFormat="1" applyFont="1" applyAlignment="1">
      <alignment horizontal="left"/>
    </xf>
    <xf numFmtId="206" fontId="76" fillId="0" borderId="0" xfId="4458" quotePrefix="1" applyNumberFormat="1" applyFont="1" applyAlignment="1">
      <alignment horizontal="center"/>
    </xf>
    <xf numFmtId="206" fontId="77" fillId="0" borderId="0" xfId="4458" applyNumberFormat="1" applyFont="1" applyAlignment="1">
      <alignment horizontal="left"/>
    </xf>
    <xf numFmtId="0" fontId="101" fillId="0" borderId="0" xfId="1986" applyFont="1"/>
    <xf numFmtId="43" fontId="76" fillId="0" borderId="0" xfId="1233" applyFont="1" applyFill="1" applyAlignment="1">
      <alignment horizontal="right"/>
    </xf>
    <xf numFmtId="198" fontId="83" fillId="0" borderId="0" xfId="4462" applyNumberFormat="1" applyFont="1" applyFill="1" applyAlignment="1">
      <alignment horizontal="right"/>
    </xf>
    <xf numFmtId="40" fontId="76" fillId="0" borderId="0" xfId="4463" applyNumberFormat="1" applyFont="1"/>
    <xf numFmtId="206" fontId="77" fillId="0" borderId="0" xfId="4458" quotePrefix="1" applyNumberFormat="1" applyFont="1"/>
    <xf numFmtId="43" fontId="76" fillId="0" borderId="0" xfId="1233" applyFont="1" applyFill="1" applyBorder="1"/>
    <xf numFmtId="198" fontId="76" fillId="0" borderId="0" xfId="1233" applyNumberFormat="1" applyFont="1" applyFill="1" applyBorder="1"/>
    <xf numFmtId="198" fontId="76" fillId="0" borderId="0" xfId="1233" applyNumberFormat="1" applyFont="1" applyFill="1"/>
    <xf numFmtId="0" fontId="76" fillId="0" borderId="0" xfId="1986" applyFont="1" applyAlignment="1">
      <alignment horizontal="left"/>
    </xf>
    <xf numFmtId="206" fontId="76" fillId="0" borderId="0" xfId="1986" applyNumberFormat="1" applyFont="1"/>
    <xf numFmtId="206" fontId="89" fillId="0" borderId="0" xfId="4458" applyNumberFormat="1" applyFont="1" applyAlignment="1">
      <alignment horizontal="center"/>
    </xf>
    <xf numFmtId="206" fontId="89" fillId="0" borderId="0" xfId="4458" applyNumberFormat="1" applyFont="1" applyAlignment="1">
      <alignment horizontal="right"/>
    </xf>
    <xf numFmtId="206" fontId="77" fillId="0" borderId="0" xfId="4458" applyNumberFormat="1" applyFont="1"/>
    <xf numFmtId="49" fontId="76" fillId="0" borderId="0" xfId="4458" quotePrefix="1" applyNumberFormat="1" applyFont="1" applyAlignment="1">
      <alignment horizontal="center"/>
    </xf>
    <xf numFmtId="49" fontId="76" fillId="0" borderId="0" xfId="1233" applyNumberFormat="1" applyFont="1" applyFill="1" applyAlignment="1">
      <alignment horizontal="center"/>
    </xf>
    <xf numFmtId="49" fontId="76" fillId="0" borderId="0" xfId="4458" applyNumberFormat="1" applyFont="1" applyAlignment="1">
      <alignment horizontal="center"/>
    </xf>
    <xf numFmtId="43" fontId="76" fillId="0" borderId="0" xfId="1233" applyFont="1" applyFill="1"/>
    <xf numFmtId="194" fontId="76" fillId="0" borderId="0" xfId="0" applyNumberFormat="1" applyFont="1"/>
    <xf numFmtId="37" fontId="85" fillId="0" borderId="18" xfId="4437" quotePrefix="1" applyNumberFormat="1" applyFont="1" applyBorder="1" applyAlignment="1">
      <alignment horizontal="center"/>
    </xf>
    <xf numFmtId="37" fontId="76" fillId="0" borderId="0" xfId="4437" applyNumberFormat="1" applyFont="1" applyAlignment="1">
      <alignment horizontal="center"/>
    </xf>
    <xf numFmtId="194" fontId="76" fillId="0" borderId="0" xfId="4408" applyNumberFormat="1" applyFont="1"/>
    <xf numFmtId="39" fontId="76" fillId="0" borderId="0" xfId="0" applyNumberFormat="1" applyFont="1"/>
    <xf numFmtId="0" fontId="77" fillId="0" borderId="0" xfId="1986" quotePrefix="1" applyFont="1" applyAlignment="1">
      <alignment horizontal="left"/>
    </xf>
    <xf numFmtId="43" fontId="76" fillId="0" borderId="0" xfId="1233" applyFont="1" applyFill="1" applyBorder="1" applyAlignment="1">
      <alignment horizontal="center" vertical="center"/>
    </xf>
    <xf numFmtId="218" fontId="76" fillId="0" borderId="0" xfId="2692" quotePrefix="1" applyNumberFormat="1" applyFont="1" applyFill="1" applyAlignment="1">
      <alignment horizontal="right"/>
    </xf>
    <xf numFmtId="43" fontId="83" fillId="0" borderId="18" xfId="1186" applyFont="1" applyFill="1" applyBorder="1"/>
    <xf numFmtId="198" fontId="76" fillId="0" borderId="18" xfId="1233" applyNumberFormat="1" applyFont="1" applyFill="1" applyBorder="1"/>
    <xf numFmtId="2" fontId="83" fillId="0" borderId="0" xfId="1186" applyNumberFormat="1" applyFont="1"/>
    <xf numFmtId="2" fontId="83" fillId="0" borderId="18" xfId="1186" applyNumberFormat="1" applyFont="1" applyBorder="1"/>
    <xf numFmtId="216" fontId="76" fillId="0" borderId="0" xfId="1186" applyNumberFormat="1" applyFont="1" applyBorder="1" applyAlignment="1">
      <alignment horizontal="center"/>
    </xf>
    <xf numFmtId="43" fontId="76" fillId="0" borderId="0" xfId="1233" applyFont="1" applyAlignment="1">
      <alignment horizontal="center"/>
    </xf>
    <xf numFmtId="16" fontId="93" fillId="0" borderId="0" xfId="0" quotePrefix="1" applyNumberFormat="1" applyFont="1" applyAlignment="1">
      <alignment horizontal="center" vertical="center"/>
    </xf>
    <xf numFmtId="16" fontId="93" fillId="0" borderId="0" xfId="0" applyNumberFormat="1" applyFont="1" applyAlignment="1">
      <alignment horizontal="center" vertical="center"/>
    </xf>
    <xf numFmtId="198" fontId="93" fillId="0" borderId="0" xfId="1233" applyNumberFormat="1" applyFont="1" applyFill="1" applyAlignment="1">
      <alignment horizontal="right" vertical="center"/>
    </xf>
    <xf numFmtId="49" fontId="76" fillId="0" borderId="0" xfId="1986" applyNumberFormat="1" applyFont="1" applyAlignment="1">
      <alignment horizontal="center"/>
    </xf>
    <xf numFmtId="43" fontId="76" fillId="0" borderId="0" xfId="1233" applyFont="1" applyFill="1" applyBorder="1" applyAlignment="1">
      <alignment horizontal="center"/>
    </xf>
    <xf numFmtId="0" fontId="76" fillId="0" borderId="0" xfId="1986" applyFont="1" applyAlignment="1">
      <alignment horizontal="centerContinuous"/>
    </xf>
    <xf numFmtId="49" fontId="76" fillId="0" borderId="0" xfId="1986" applyNumberFormat="1" applyFont="1" applyAlignment="1">
      <alignment horizontal="left"/>
    </xf>
    <xf numFmtId="0" fontId="76" fillId="0" borderId="0" xfId="1986" applyFont="1" applyAlignment="1">
      <alignment vertical="center"/>
    </xf>
    <xf numFmtId="0" fontId="76" fillId="0" borderId="0" xfId="1986" quotePrefix="1" applyFont="1" applyAlignment="1">
      <alignment horizontal="left"/>
    </xf>
    <xf numFmtId="43" fontId="76" fillId="0" borderId="0" xfId="1233" applyFont="1" applyFill="1" applyAlignment="1">
      <alignment vertical="center"/>
    </xf>
    <xf numFmtId="0" fontId="76" fillId="0" borderId="0" xfId="1986" applyFont="1" applyAlignment="1">
      <alignment horizontal="center" vertical="center"/>
    </xf>
    <xf numFmtId="43" fontId="77" fillId="0" borderId="0" xfId="1233" applyFont="1" applyFill="1" applyBorder="1" applyAlignment="1">
      <alignment horizontal="center" vertical="center"/>
    </xf>
    <xf numFmtId="43" fontId="76" fillId="0" borderId="18" xfId="1233" applyFont="1" applyFill="1" applyBorder="1" applyAlignment="1">
      <alignment horizontal="center" vertical="center" wrapText="1"/>
    </xf>
    <xf numFmtId="198" fontId="76" fillId="0" borderId="0" xfId="4462" applyNumberFormat="1" applyFont="1" applyFill="1" applyAlignment="1">
      <alignment horizontal="right"/>
    </xf>
    <xf numFmtId="198" fontId="76" fillId="0" borderId="0" xfId="4466" applyNumberFormat="1" applyFont="1" applyFill="1" applyAlignment="1">
      <alignment horizontal="right"/>
    </xf>
    <xf numFmtId="0" fontId="76" fillId="0" borderId="0" xfId="2286" quotePrefix="1" applyFont="1" applyAlignment="1">
      <alignment horizontal="left"/>
    </xf>
    <xf numFmtId="37" fontId="77" fillId="0" borderId="0" xfId="3429" applyNumberFormat="1" applyFont="1"/>
    <xf numFmtId="39" fontId="76" fillId="0" borderId="0" xfId="2293" applyNumberFormat="1" applyFont="1"/>
    <xf numFmtId="39" fontId="83" fillId="0" borderId="0" xfId="4433" applyNumberFormat="1" applyFont="1" applyFill="1" applyAlignment="1">
      <alignment horizontal="center"/>
    </xf>
    <xf numFmtId="0" fontId="76" fillId="0" borderId="0" xfId="1986" applyFont="1" applyFill="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43" fontId="76" fillId="0" borderId="18" xfId="1233" applyFont="1" applyFill="1" applyBorder="1" applyAlignment="1">
      <alignment horizontal="center" vertical="center"/>
    </xf>
    <xf numFmtId="0" fontId="109" fillId="0" borderId="0" xfId="2286" applyFont="1" applyFill="1" applyAlignment="1">
      <alignment horizontal="left"/>
    </xf>
    <xf numFmtId="0" fontId="90" fillId="0" borderId="0" xfId="0" applyFont="1" applyFill="1"/>
    <xf numFmtId="0" fontId="83" fillId="0" borderId="0" xfId="2454" applyFont="1" applyFill="1" applyAlignment="1"/>
    <xf numFmtId="0" fontId="83" fillId="0" borderId="0" xfId="1986" applyFont="1" applyFill="1" applyAlignment="1"/>
    <xf numFmtId="0" fontId="108" fillId="0" borderId="0" xfId="1986" applyFont="1" applyFill="1"/>
    <xf numFmtId="207" fontId="76" fillId="0" borderId="0" xfId="4440" applyNumberFormat="1" applyFont="1" applyFill="1"/>
    <xf numFmtId="0" fontId="76" fillId="0" borderId="0" xfId="2293" quotePrefix="1" applyFont="1" applyFill="1"/>
    <xf numFmtId="0" fontId="76" fillId="0" borderId="0" xfId="1986" applyFont="1" applyFill="1" applyAlignment="1"/>
    <xf numFmtId="0" fontId="83" fillId="0" borderId="0" xfId="1986" applyFont="1" applyFill="1" applyAlignment="1">
      <alignment horizontal="left" indent="3"/>
    </xf>
    <xf numFmtId="0" fontId="76" fillId="0" borderId="0" xfId="4409" applyFont="1" applyFill="1"/>
    <xf numFmtId="39" fontId="84" fillId="0" borderId="0" xfId="4440" applyNumberFormat="1" applyFont="1" applyFill="1" applyBorder="1" applyAlignment="1">
      <alignment horizontal="left"/>
    </xf>
    <xf numFmtId="0" fontId="83" fillId="0" borderId="0" xfId="4409" applyFont="1" applyFill="1"/>
    <xf numFmtId="207" fontId="83" fillId="0" borderId="0" xfId="4409" applyNumberFormat="1" applyFont="1" applyFill="1"/>
    <xf numFmtId="0" fontId="96" fillId="0" borderId="0" xfId="0" applyFont="1" applyFill="1"/>
    <xf numFmtId="0" fontId="83" fillId="0" borderId="0" xfId="3433" applyFont="1" applyFill="1"/>
    <xf numFmtId="206" fontId="109" fillId="0" borderId="0" xfId="2286" quotePrefix="1" applyNumberFormat="1" applyFont="1" applyFill="1" applyAlignment="1">
      <alignment horizontal="left"/>
    </xf>
    <xf numFmtId="206" fontId="108" fillId="0" borderId="0" xfId="2286" applyNumberFormat="1" applyFont="1" applyFill="1" applyAlignment="1"/>
    <xf numFmtId="0" fontId="76" fillId="0" borderId="0" xfId="0" applyFont="1" applyFill="1" applyAlignment="1">
      <alignment horizontal="left"/>
    </xf>
    <xf numFmtId="0" fontId="109" fillId="0" borderId="0" xfId="2286" applyFont="1" applyAlignment="1">
      <alignment horizontal="left"/>
    </xf>
    <xf numFmtId="206" fontId="109" fillId="0" borderId="0" xfId="3450" applyNumberFormat="1" applyFont="1" applyFill="1" applyAlignment="1">
      <alignment horizontal="center"/>
    </xf>
    <xf numFmtId="206" fontId="109" fillId="0" borderId="0" xfId="3450" applyNumberFormat="1" applyFont="1" applyFill="1"/>
    <xf numFmtId="206" fontId="108" fillId="0" borderId="0" xfId="3450" applyNumberFormat="1" applyFont="1" applyFill="1"/>
    <xf numFmtId="0" fontId="110" fillId="0" borderId="0" xfId="3450" applyFont="1" applyFill="1"/>
    <xf numFmtId="39" fontId="77" fillId="0" borderId="0" xfId="4408" applyNumberFormat="1" applyFont="1" applyFill="1" applyAlignment="1" applyProtection="1"/>
    <xf numFmtId="39" fontId="76" fillId="0" borderId="0" xfId="4408" quotePrefix="1" applyNumberFormat="1" applyFont="1" applyFill="1" applyAlignment="1" applyProtection="1">
      <alignment horizontal="center"/>
    </xf>
    <xf numFmtId="0" fontId="103" fillId="0" borderId="0" xfId="4458" applyFont="1"/>
    <xf numFmtId="206" fontId="76" fillId="0" borderId="0" xfId="4458" applyNumberFormat="1" applyFont="1" applyFill="1" applyAlignment="1">
      <alignment horizontal="left"/>
    </xf>
    <xf numFmtId="206" fontId="76" fillId="0" borderId="0" xfId="4458" applyNumberFormat="1" applyFont="1" applyFill="1"/>
    <xf numFmtId="37" fontId="76" fillId="0" borderId="0" xfId="4464" applyNumberFormat="1" applyFont="1" applyFill="1" applyBorder="1"/>
    <xf numFmtId="37" fontId="76" fillId="0" borderId="0" xfId="4464" applyNumberFormat="1" applyFont="1" applyFill="1"/>
    <xf numFmtId="206" fontId="77" fillId="0" borderId="0" xfId="4458" applyNumberFormat="1" applyFont="1" applyFill="1" applyAlignment="1">
      <alignment horizontal="left"/>
    </xf>
    <xf numFmtId="206" fontId="76" fillId="0" borderId="0" xfId="4458" applyNumberFormat="1" applyFont="1" applyFill="1" applyAlignment="1">
      <alignment horizontal="right"/>
    </xf>
    <xf numFmtId="37" fontId="77" fillId="0" borderId="0" xfId="4437" applyNumberFormat="1" applyFont="1" applyFill="1"/>
    <xf numFmtId="37" fontId="76" fillId="0" borderId="0" xfId="4437" applyNumberFormat="1" applyFont="1" applyFill="1"/>
    <xf numFmtId="206" fontId="76" fillId="0" borderId="0" xfId="4458" applyNumberFormat="1" applyFont="1" applyFill="1" applyAlignment="1">
      <alignment horizontal="center"/>
    </xf>
    <xf numFmtId="206" fontId="76" fillId="0" borderId="0" xfId="4458" quotePrefix="1" applyNumberFormat="1" applyFont="1" applyFill="1" applyAlignment="1">
      <alignment horizontal="left"/>
    </xf>
    <xf numFmtId="43" fontId="76" fillId="0" borderId="0" xfId="1209" applyFont="1" applyFill="1" applyAlignment="1">
      <alignment horizontal="right"/>
    </xf>
    <xf numFmtId="43" fontId="76" fillId="0" borderId="0" xfId="1209" applyFont="1" applyFill="1" applyAlignment="1">
      <alignment horizontal="center"/>
    </xf>
    <xf numFmtId="217" fontId="76" fillId="0" borderId="0" xfId="1209" applyNumberFormat="1" applyFont="1" applyFill="1" applyAlignment="1">
      <alignment horizontal="right"/>
    </xf>
    <xf numFmtId="206" fontId="77" fillId="0" borderId="0" xfId="4458" quotePrefix="1" applyNumberFormat="1" applyFont="1" applyFill="1"/>
    <xf numFmtId="206" fontId="76" fillId="0" borderId="0" xfId="1209" applyNumberFormat="1" applyFont="1" applyFill="1"/>
    <xf numFmtId="206" fontId="96" fillId="0" borderId="0" xfId="0" applyNumberFormat="1" applyFont="1" applyBorder="1" applyAlignment="1">
      <alignment horizontal="center"/>
    </xf>
    <xf numFmtId="206" fontId="76" fillId="0" borderId="18" xfId="4458" applyNumberFormat="1" applyFont="1" applyFill="1" applyBorder="1" applyAlignment="1">
      <alignment horizontal="center" wrapText="1"/>
    </xf>
    <xf numFmtId="206" fontId="76" fillId="0" borderId="0" xfId="4458" quotePrefix="1" applyNumberFormat="1" applyFont="1" applyFill="1" applyAlignment="1">
      <alignment horizontal="center"/>
    </xf>
    <xf numFmtId="189" fontId="76" fillId="0" borderId="0" xfId="4458" applyNumberFormat="1" applyFont="1" applyFill="1"/>
    <xf numFmtId="0" fontId="103" fillId="0" borderId="0" xfId="0" applyFont="1" applyFill="1"/>
    <xf numFmtId="9" fontId="76" fillId="0" borderId="0" xfId="4458" applyNumberFormat="1" applyFont="1" applyFill="1"/>
    <xf numFmtId="189" fontId="76" fillId="0" borderId="19" xfId="4458" applyNumberFormat="1" applyFont="1" applyFill="1" applyBorder="1"/>
    <xf numFmtId="0" fontId="76" fillId="0" borderId="0" xfId="4458" applyFont="1" applyFill="1"/>
    <xf numFmtId="206" fontId="77" fillId="0" borderId="0" xfId="4458" quotePrefix="1" applyNumberFormat="1" applyFont="1" applyFill="1" applyAlignment="1">
      <alignment horizontal="left"/>
    </xf>
    <xf numFmtId="43" fontId="76" fillId="0" borderId="0" xfId="1233" applyFont="1" applyAlignment="1">
      <alignment horizontal="center" vertical="center"/>
    </xf>
    <xf numFmtId="198" fontId="85" fillId="0" borderId="0" xfId="4462" applyNumberFormat="1" applyFont="1"/>
    <xf numFmtId="198" fontId="85" fillId="0" borderId="18" xfId="4462" applyNumberFormat="1" applyFont="1" applyBorder="1"/>
    <xf numFmtId="43" fontId="76" fillId="0" borderId="17" xfId="0" applyNumberFormat="1" applyFont="1" applyBorder="1"/>
    <xf numFmtId="43" fontId="111" fillId="0" borderId="0" xfId="1209" applyFont="1" applyFill="1" applyAlignment="1">
      <alignment horizontal="center" vertical="center"/>
    </xf>
    <xf numFmtId="43" fontId="97" fillId="0" borderId="26" xfId="1209" applyFont="1" applyFill="1" applyBorder="1" applyAlignment="1">
      <alignment horizontal="center" vertical="center" wrapText="1"/>
    </xf>
    <xf numFmtId="206" fontId="69" fillId="0" borderId="0" xfId="1986" applyNumberFormat="1" applyFont="1"/>
    <xf numFmtId="206" fontId="76" fillId="0" borderId="0" xfId="4437" quotePrefix="1" applyNumberFormat="1" applyFont="1" applyFill="1" applyBorder="1" applyAlignment="1">
      <alignment horizontal="right"/>
    </xf>
    <xf numFmtId="206" fontId="76" fillId="0" borderId="0" xfId="4437" applyNumberFormat="1" applyFont="1" applyFill="1" applyAlignment="1">
      <alignment horizontal="right"/>
    </xf>
    <xf numFmtId="198" fontId="76" fillId="0" borderId="19" xfId="1233" applyNumberFormat="1" applyFont="1" applyFill="1" applyBorder="1"/>
    <xf numFmtId="0" fontId="76" fillId="0" borderId="26" xfId="1986" quotePrefix="1" applyFont="1" applyFill="1" applyBorder="1" applyAlignment="1">
      <alignment horizontal="center"/>
    </xf>
    <xf numFmtId="0" fontId="76" fillId="0" borderId="0" xfId="1986" quotePrefix="1" applyFont="1" applyFill="1" applyAlignment="1">
      <alignment horizontal="center" vertical="center"/>
    </xf>
    <xf numFmtId="0" fontId="103" fillId="0" borderId="0" xfId="0" applyFont="1"/>
    <xf numFmtId="43" fontId="76" fillId="0" borderId="0" xfId="1986" applyNumberFormat="1" applyFont="1" applyFill="1"/>
    <xf numFmtId="0" fontId="76" fillId="0" borderId="0" xfId="1986" quotePrefix="1" applyFont="1" applyFill="1" applyAlignment="1">
      <alignment horizontal="right"/>
    </xf>
    <xf numFmtId="0" fontId="76" fillId="0" borderId="0" xfId="1986" quotePrefix="1" applyFont="1" applyFill="1" applyAlignment="1">
      <alignment horizontal="center" vertical="top"/>
    </xf>
    <xf numFmtId="219" fontId="76" fillId="0" borderId="0" xfId="1433" applyNumberFormat="1" applyFont="1" applyFill="1"/>
    <xf numFmtId="0" fontId="76" fillId="0" borderId="0" xfId="0" applyFont="1" applyFill="1" applyAlignment="1">
      <alignment horizontal="centerContinuous"/>
    </xf>
    <xf numFmtId="0" fontId="93" fillId="0" borderId="0" xfId="0" applyFont="1" applyFill="1" applyAlignment="1">
      <alignment horizontal="center" vertical="center"/>
    </xf>
    <xf numFmtId="43" fontId="97" fillId="0" borderId="0" xfId="1209" applyFont="1" applyFill="1" applyBorder="1" applyAlignment="1">
      <alignment horizontal="center" vertical="center" wrapText="1"/>
    </xf>
    <xf numFmtId="189" fontId="69" fillId="0" borderId="0" xfId="0" applyNumberFormat="1" applyFont="1"/>
    <xf numFmtId="206" fontId="76" fillId="0" borderId="0" xfId="1233" applyNumberFormat="1" applyFont="1" applyFill="1" applyBorder="1"/>
    <xf numFmtId="207" fontId="76" fillId="0" borderId="0" xfId="1986" applyNumberFormat="1" applyFont="1" applyFill="1" applyAlignment="1"/>
    <xf numFmtId="39" fontId="77" fillId="0" borderId="0" xfId="4438" applyNumberFormat="1" applyFont="1" applyFill="1" applyAlignment="1">
      <alignment horizontal="left"/>
    </xf>
    <xf numFmtId="39" fontId="76" fillId="0" borderId="0" xfId="4467" applyFont="1" applyFill="1" applyAlignment="1">
      <alignment horizontal="center"/>
    </xf>
    <xf numFmtId="39" fontId="76" fillId="0" borderId="0" xfId="4467" applyNumberFormat="1" applyFont="1" applyFill="1" applyAlignment="1" applyProtection="1">
      <alignment horizontal="center"/>
    </xf>
    <xf numFmtId="39" fontId="76" fillId="0" borderId="0" xfId="4438" applyNumberFormat="1" applyFont="1" applyFill="1" applyAlignment="1">
      <alignment horizontal="left"/>
    </xf>
    <xf numFmtId="0" fontId="76" fillId="0" borderId="0" xfId="1986" applyFont="1" applyAlignment="1">
      <alignment horizontal="center"/>
    </xf>
    <xf numFmtId="43" fontId="83" fillId="0" borderId="0" xfId="1186" applyFont="1" applyAlignment="1">
      <alignment horizontal="center"/>
    </xf>
    <xf numFmtId="39" fontId="83" fillId="0" borderId="0" xfId="4433" applyNumberFormat="1" applyFont="1" applyFill="1" applyAlignment="1">
      <alignment horizontal="center"/>
    </xf>
    <xf numFmtId="0" fontId="76" fillId="0" borderId="0" xfId="1986" applyFont="1" applyFill="1" applyAlignment="1">
      <alignment horizontal="center"/>
    </xf>
    <xf numFmtId="206" fontId="76" fillId="0" borderId="0" xfId="4458" applyNumberFormat="1" applyFont="1" applyAlignment="1">
      <alignment horizontal="center"/>
    </xf>
    <xf numFmtId="43" fontId="76" fillId="0" borderId="0" xfId="1233" applyFont="1" applyFill="1" applyAlignment="1">
      <alignment horizontal="center"/>
    </xf>
    <xf numFmtId="0" fontId="76" fillId="0" borderId="18" xfId="1986" quotePrefix="1" applyFont="1" applyFill="1" applyBorder="1" applyAlignment="1">
      <alignment horizontal="center" vertical="center" wrapText="1"/>
    </xf>
    <xf numFmtId="0" fontId="76" fillId="0" borderId="26" xfId="1986" quotePrefix="1" applyFont="1" applyFill="1" applyBorder="1" applyAlignment="1">
      <alignment horizontal="center" wrapText="1"/>
    </xf>
    <xf numFmtId="0" fontId="76" fillId="0" borderId="18" xfId="1986" quotePrefix="1" applyFont="1" applyFill="1" applyBorder="1" applyAlignment="1">
      <alignment horizontal="center" wrapText="1"/>
    </xf>
    <xf numFmtId="43" fontId="83" fillId="0" borderId="0" xfId="1186" applyFont="1" applyAlignment="1">
      <alignment horizontal="center"/>
    </xf>
    <xf numFmtId="43" fontId="83" fillId="0" borderId="18" xfId="1186" applyFont="1" applyFill="1" applyBorder="1" applyAlignment="1">
      <alignment horizontal="center"/>
    </xf>
    <xf numFmtId="43" fontId="97" fillId="0" borderId="0" xfId="1209" applyFont="1" applyFill="1" applyBorder="1" applyAlignment="1">
      <alignment vertical="center"/>
    </xf>
    <xf numFmtId="198" fontId="85" fillId="0" borderId="19" xfId="4462" applyNumberFormat="1" applyFont="1" applyBorder="1"/>
    <xf numFmtId="206" fontId="77" fillId="0" borderId="0" xfId="4458" applyNumberFormat="1" applyFont="1" applyFill="1"/>
    <xf numFmtId="198" fontId="85" fillId="0" borderId="0" xfId="4462" applyNumberFormat="1" applyFont="1" applyBorder="1"/>
    <xf numFmtId="43" fontId="76" fillId="0" borderId="0" xfId="1233" applyFont="1" applyBorder="1" applyAlignment="1">
      <alignment horizontal="center" vertical="center"/>
    </xf>
    <xf numFmtId="37" fontId="85" fillId="0" borderId="0" xfId="4437" quotePrefix="1" applyNumberFormat="1" applyFont="1" applyBorder="1" applyAlignment="1">
      <alignment horizontal="center"/>
    </xf>
    <xf numFmtId="43" fontId="83" fillId="0" borderId="0" xfId="1186" applyFont="1" applyFill="1" applyAlignment="1">
      <alignment horizontal="left"/>
    </xf>
    <xf numFmtId="198" fontId="76" fillId="0" borderId="19" xfId="4466" applyNumberFormat="1" applyFont="1" applyFill="1" applyBorder="1" applyAlignment="1">
      <alignment horizontal="right"/>
    </xf>
    <xf numFmtId="206" fontId="76" fillId="0" borderId="27" xfId="4458" applyNumberFormat="1" applyFont="1" applyBorder="1" applyAlignment="1">
      <alignment horizontal="center"/>
    </xf>
    <xf numFmtId="206" fontId="76" fillId="0" borderId="0" xfId="4458" applyNumberFormat="1" applyFont="1" applyBorder="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39" fontId="77" fillId="0" borderId="0" xfId="1233" applyNumberFormat="1" applyFont="1" applyFill="1"/>
    <xf numFmtId="39" fontId="77" fillId="0" borderId="0" xfId="1233" applyNumberFormat="1" applyFont="1" applyFill="1" applyBorder="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wrapText="1"/>
    </xf>
    <xf numFmtId="39" fontId="76" fillId="0" borderId="18"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39" fontId="76" fillId="0" borderId="0" xfId="0" applyNumberFormat="1" applyFont="1" applyFill="1"/>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104" fillId="0" borderId="0" xfId="1233" applyNumberFormat="1" applyFont="1" applyFill="1"/>
    <xf numFmtId="0" fontId="0" fillId="0" borderId="0" xfId="0" applyAlignment="1"/>
    <xf numFmtId="43" fontId="83" fillId="0" borderId="0" xfId="1186" applyFont="1" applyAlignment="1"/>
    <xf numFmtId="49" fontId="87" fillId="0" borderId="0" xfId="1186" applyNumberFormat="1" applyFont="1" applyAlignment="1"/>
    <xf numFmtId="37" fontId="87" fillId="0" borderId="0" xfId="2293" applyNumberFormat="1" applyFont="1" applyFill="1" applyAlignment="1"/>
    <xf numFmtId="43" fontId="87" fillId="0" borderId="0" xfId="1186" applyFont="1" applyAlignment="1"/>
    <xf numFmtId="43" fontId="87" fillId="0" borderId="0" xfId="1186" applyFont="1" applyBorder="1" applyAlignment="1"/>
    <xf numFmtId="37" fontId="83" fillId="0" borderId="0" xfId="2293" applyNumberFormat="1" applyFont="1" applyFill="1" applyAlignment="1"/>
    <xf numFmtId="198" fontId="76" fillId="0" borderId="0" xfId="1186" applyNumberFormat="1" applyFont="1" applyFill="1" applyAlignment="1"/>
    <xf numFmtId="198" fontId="76" fillId="0" borderId="0" xfId="1186" applyNumberFormat="1" applyFont="1" applyFill="1" applyBorder="1" applyAlignment="1"/>
    <xf numFmtId="198" fontId="76" fillId="0" borderId="19" xfId="1186" applyNumberFormat="1" applyFont="1" applyFill="1" applyBorder="1" applyAlignment="1"/>
    <xf numFmtId="43" fontId="83" fillId="0" borderId="19" xfId="1186" applyFont="1" applyBorder="1" applyAlignment="1"/>
    <xf numFmtId="198" fontId="83" fillId="0" borderId="0" xfId="1186" applyNumberFormat="1" applyFont="1" applyAlignment="1"/>
    <xf numFmtId="198" fontId="83" fillId="0" borderId="19" xfId="1186" applyNumberFormat="1" applyFont="1" applyBorder="1" applyAlignment="1"/>
    <xf numFmtId="198" fontId="83" fillId="0" borderId="0" xfId="1186" applyNumberFormat="1" applyFont="1" applyBorder="1" applyAlignment="1"/>
    <xf numFmtId="43" fontId="83" fillId="0" borderId="0" xfId="1186" applyFont="1" applyBorder="1" applyAlignment="1"/>
    <xf numFmtId="43" fontId="76" fillId="0" borderId="0" xfId="1186" applyFont="1" applyFill="1" applyAlignment="1"/>
    <xf numFmtId="198" fontId="83" fillId="0" borderId="0" xfId="1186" applyNumberFormat="1" applyFont="1" applyFill="1" applyBorder="1" applyAlignment="1"/>
    <xf numFmtId="198" fontId="83" fillId="0" borderId="0" xfId="1186" applyNumberFormat="1" applyFont="1" applyFill="1" applyAlignment="1"/>
    <xf numFmtId="43" fontId="89" fillId="0" borderId="0" xfId="1186" applyFont="1" applyFill="1" applyAlignment="1"/>
    <xf numFmtId="0" fontId="89" fillId="0" borderId="0" xfId="1186" applyNumberFormat="1" applyFont="1" applyFill="1" applyAlignment="1"/>
    <xf numFmtId="0" fontId="83" fillId="0" borderId="0" xfId="1186" applyNumberFormat="1" applyFont="1" applyFill="1" applyAlignment="1"/>
    <xf numFmtId="49" fontId="87" fillId="0" borderId="0" xfId="1186" applyNumberFormat="1" applyFont="1" applyFill="1" applyAlignment="1"/>
    <xf numFmtId="0" fontId="87" fillId="0" borderId="0" xfId="1186" applyNumberFormat="1" applyFont="1" applyFill="1" applyAlignment="1"/>
    <xf numFmtId="43" fontId="87" fillId="0" borderId="0" xfId="1186" applyFont="1" applyFill="1" applyAlignment="1"/>
    <xf numFmtId="37" fontId="83" fillId="0" borderId="0" xfId="0" applyNumberFormat="1" applyFont="1" applyFill="1" applyAlignment="1"/>
    <xf numFmtId="43" fontId="83" fillId="0" borderId="20" xfId="1186" applyFont="1" applyBorder="1" applyAlignment="1"/>
    <xf numFmtId="198" fontId="83" fillId="0" borderId="17" xfId="1186" applyNumberFormat="1" applyFont="1" applyBorder="1" applyAlignment="1"/>
    <xf numFmtId="198" fontId="83" fillId="0" borderId="19" xfId="1186" applyNumberFormat="1" applyFont="1" applyFill="1" applyBorder="1" applyAlignment="1"/>
    <xf numFmtId="0" fontId="83" fillId="0" borderId="0" xfId="0" applyFont="1" applyFill="1" applyAlignment="1"/>
    <xf numFmtId="0" fontId="83" fillId="0" borderId="0" xfId="0" applyFont="1" applyAlignment="1"/>
    <xf numFmtId="43" fontId="77" fillId="0" borderId="0" xfId="1186" applyFont="1" applyAlignment="1"/>
    <xf numFmtId="0" fontId="2" fillId="0" borderId="0" xfId="0" applyFont="1" applyAlignment="1"/>
    <xf numFmtId="0" fontId="89" fillId="0" borderId="0" xfId="0" applyFont="1" applyAlignment="1"/>
    <xf numFmtId="37" fontId="83" fillId="0" borderId="0" xfId="1986" applyNumberFormat="1" applyFont="1" applyFill="1" applyAlignment="1"/>
    <xf numFmtId="0" fontId="0" fillId="0" borderId="0" xfId="0" applyFill="1" applyAlignment="1"/>
    <xf numFmtId="43" fontId="83" fillId="0" borderId="18" xfId="1186" applyFont="1" applyBorder="1" applyAlignment="1"/>
    <xf numFmtId="37" fontId="83" fillId="0" borderId="0" xfId="1986" applyNumberFormat="1" applyFont="1" applyFill="1" applyBorder="1" applyAlignment="1"/>
    <xf numFmtId="43" fontId="97" fillId="0" borderId="0" xfId="1186" applyFont="1" applyAlignment="1"/>
    <xf numFmtId="49" fontId="87" fillId="0" borderId="0" xfId="0" applyNumberFormat="1" applyFont="1" applyFill="1" applyAlignment="1"/>
    <xf numFmtId="0" fontId="87" fillId="0" borderId="0" xfId="0" applyFont="1" applyFill="1" applyAlignment="1"/>
    <xf numFmtId="0" fontId="76" fillId="0" borderId="0" xfId="1986" applyFont="1" applyAlignment="1"/>
    <xf numFmtId="43" fontId="76" fillId="0" borderId="0" xfId="1233" applyFont="1" applyFill="1" applyAlignment="1"/>
    <xf numFmtId="43" fontId="76" fillId="0" borderId="26" xfId="1233" applyFont="1" applyFill="1" applyBorder="1" applyAlignment="1">
      <alignment horizontal="center"/>
    </xf>
    <xf numFmtId="43" fontId="76" fillId="0" borderId="18" xfId="1233" applyFont="1" applyFill="1" applyBorder="1" applyAlignment="1">
      <alignment horizontal="center" wrapText="1"/>
    </xf>
    <xf numFmtId="43" fontId="77" fillId="0" borderId="0" xfId="1233" applyFont="1" applyFill="1" applyBorder="1" applyAlignment="1">
      <alignment horizontal="center"/>
    </xf>
    <xf numFmtId="0" fontId="77" fillId="0" borderId="0" xfId="1986" applyFont="1" applyAlignment="1"/>
    <xf numFmtId="37" fontId="76" fillId="0" borderId="0" xfId="4464" applyNumberFormat="1" applyFont="1" applyAlignment="1"/>
    <xf numFmtId="37" fontId="76" fillId="0" borderId="0" xfId="4437" applyNumberFormat="1" applyFont="1" applyAlignment="1"/>
    <xf numFmtId="198" fontId="76" fillId="0" borderId="0" xfId="1233" applyNumberFormat="1" applyFont="1" applyFill="1" applyAlignment="1">
      <alignment horizontal="right"/>
    </xf>
    <xf numFmtId="0" fontId="76" fillId="0" borderId="0" xfId="1986" quotePrefix="1" applyFont="1" applyAlignment="1"/>
    <xf numFmtId="43" fontId="105" fillId="0" borderId="0" xfId="1233" applyFont="1" applyFill="1" applyAlignment="1"/>
    <xf numFmtId="198" fontId="76" fillId="0" borderId="19" xfId="1233" applyNumberFormat="1" applyFont="1" applyFill="1" applyBorder="1" applyAlignment="1">
      <alignment horizontal="right"/>
    </xf>
    <xf numFmtId="43" fontId="76" fillId="0" borderId="19" xfId="1233" applyFont="1" applyFill="1" applyBorder="1" applyAlignment="1"/>
    <xf numFmtId="189" fontId="76" fillId="0" borderId="0" xfId="4465" applyFont="1" applyFill="1" applyAlignment="1"/>
    <xf numFmtId="43" fontId="76" fillId="0" borderId="27" xfId="1186" applyFont="1" applyBorder="1" applyAlignment="1"/>
    <xf numFmtId="39" fontId="83" fillId="0" borderId="0" xfId="4433" applyNumberFormat="1" applyFont="1" applyFill="1" applyAlignment="1">
      <alignment horizontal="center"/>
    </xf>
    <xf numFmtId="0" fontId="76" fillId="0" borderId="0" xfId="1986" applyFont="1" applyFill="1" applyAlignment="1">
      <alignment horizontal="center"/>
    </xf>
    <xf numFmtId="43" fontId="83" fillId="0" borderId="26" xfId="1209" applyFont="1" applyFill="1" applyBorder="1" applyAlignment="1">
      <alignment horizontal="center" wrapText="1"/>
    </xf>
    <xf numFmtId="43" fontId="87" fillId="0" borderId="0" xfId="1209" applyFont="1" applyFill="1" applyAlignment="1">
      <alignment horizontal="center"/>
    </xf>
    <xf numFmtId="43" fontId="83" fillId="0" borderId="0" xfId="1209" applyFont="1" applyFill="1" applyAlignment="1">
      <alignment horizontal="center"/>
    </xf>
    <xf numFmtId="43" fontId="83" fillId="0" borderId="26" xfId="1209" applyFont="1" applyFill="1" applyBorder="1" applyAlignment="1">
      <alignment horizontal="center"/>
    </xf>
    <xf numFmtId="0" fontId="96" fillId="0" borderId="0" xfId="0" applyFont="1"/>
    <xf numFmtId="37" fontId="112" fillId="0" borderId="0" xfId="3429" applyNumberFormat="1" applyFont="1" applyFill="1" applyBorder="1"/>
    <xf numFmtId="39" fontId="112" fillId="0" borderId="0" xfId="0" quotePrefix="1" applyNumberFormat="1" applyFont="1" applyFill="1"/>
    <xf numFmtId="212" fontId="83" fillId="0" borderId="0" xfId="1186" applyNumberFormat="1" applyFont="1" applyFill="1"/>
    <xf numFmtId="210" fontId="83" fillId="0" borderId="0" xfId="1186" applyNumberFormat="1" applyFont="1" applyFill="1"/>
    <xf numFmtId="220" fontId="75" fillId="0" borderId="0" xfId="1186" applyNumberFormat="1" applyFont="1"/>
    <xf numFmtId="0" fontId="76" fillId="0" borderId="0" xfId="1986" quotePrefix="1" applyFont="1" applyFill="1" applyAlignment="1"/>
    <xf numFmtId="198" fontId="93" fillId="0" borderId="7" xfId="1186" applyNumberFormat="1" applyFont="1" applyBorder="1" applyAlignment="1">
      <alignment horizontal="right" vertic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0" applyFont="1" applyAlignment="1">
      <alignment horizontal="center"/>
    </xf>
    <xf numFmtId="43" fontId="83" fillId="0" borderId="18" xfId="1186" applyFont="1" applyFill="1" applyBorder="1" applyAlignment="1">
      <alignment horizontal="center"/>
    </xf>
    <xf numFmtId="0" fontId="69" fillId="0" borderId="0" xfId="0" applyFont="1" applyAlignment="1">
      <alignment horizontal="center"/>
    </xf>
    <xf numFmtId="0" fontId="76" fillId="0" borderId="0" xfId="1986" applyFont="1" applyAlignment="1">
      <alignment horizontal="center"/>
    </xf>
    <xf numFmtId="39" fontId="76" fillId="0" borderId="0" xfId="4408" applyNumberFormat="1" applyFont="1" applyFill="1" applyAlignment="1" applyProtection="1">
      <alignment horizontal="center"/>
    </xf>
    <xf numFmtId="198" fontId="76" fillId="0" borderId="25" xfId="1233" applyNumberFormat="1" applyFont="1" applyFill="1" applyBorder="1"/>
    <xf numFmtId="198" fontId="76" fillId="0" borderId="17" xfId="1233" applyNumberFormat="1" applyFont="1" applyFill="1" applyBorder="1"/>
    <xf numFmtId="198" fontId="76" fillId="0" borderId="0" xfId="1233" applyNumberFormat="1" applyFont="1" applyFill="1" applyAlignment="1">
      <alignment horizontal="center"/>
    </xf>
    <xf numFmtId="198" fontId="76" fillId="0" borderId="0" xfId="4466" applyNumberFormat="1" applyFont="1" applyFill="1" applyBorder="1" applyAlignment="1">
      <alignment horizontal="right"/>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206" fontId="76" fillId="0" borderId="27" xfId="4458" quotePrefix="1" applyNumberFormat="1" applyFont="1" applyBorder="1" applyAlignment="1">
      <alignment horizontal="center"/>
    </xf>
    <xf numFmtId="206" fontId="76" fillId="0" borderId="0" xfId="4458" applyNumberFormat="1" applyFont="1" applyBorder="1" applyAlignment="1">
      <alignment horizontal="right"/>
    </xf>
    <xf numFmtId="206" fontId="76" fillId="0" borderId="27" xfId="4458" applyNumberFormat="1" applyFont="1" applyFill="1" applyBorder="1" applyAlignment="1">
      <alignment horizontal="center" wrapText="1"/>
    </xf>
    <xf numFmtId="206" fontId="76" fillId="0" borderId="27" xfId="4458" applyNumberFormat="1" applyFont="1" applyFill="1" applyBorder="1"/>
    <xf numFmtId="206" fontId="76" fillId="0" borderId="27" xfId="1233" applyNumberFormat="1" applyFont="1" applyFill="1" applyBorder="1"/>
    <xf numFmtId="189" fontId="76" fillId="0" borderId="0" xfId="4458" applyNumberFormat="1" applyFont="1" applyFill="1" applyBorder="1"/>
    <xf numFmtId="0" fontId="76" fillId="0" borderId="0" xfId="1986" applyFont="1" applyFill="1" applyAlignment="1">
      <alignment horizontal="center"/>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43" fontId="83" fillId="0" borderId="18" xfId="1186" applyFont="1" applyFill="1" applyBorder="1" applyAlignment="1">
      <alignment horizontal="center"/>
    </xf>
    <xf numFmtId="0" fontId="76" fillId="0" borderId="27" xfId="4458" applyFont="1" applyBorder="1" applyAlignment="1">
      <alignment horizontal="center" wrapText="1"/>
    </xf>
    <xf numFmtId="0" fontId="76" fillId="0" borderId="27" xfId="4458" quotePrefix="1" applyFont="1" applyBorder="1" applyAlignment="1">
      <alignment horizontal="center"/>
    </xf>
    <xf numFmtId="206" fontId="76" fillId="0" borderId="0" xfId="4458" applyNumberFormat="1" applyFont="1" applyBorder="1"/>
    <xf numFmtId="0" fontId="9" fillId="0" borderId="0" xfId="0" applyFont="1"/>
    <xf numFmtId="43" fontId="83" fillId="0" borderId="27" xfId="1186" applyFont="1" applyBorder="1" applyAlignment="1"/>
    <xf numFmtId="206" fontId="76" fillId="0" borderId="0" xfId="1186" applyNumberFormat="1" applyFont="1" applyFill="1" applyAlignment="1">
      <alignment horizontal="center"/>
    </xf>
    <xf numFmtId="43" fontId="76" fillId="0" borderId="0" xfId="1186" applyFont="1" applyAlignment="1">
      <alignment horizontal="center"/>
    </xf>
    <xf numFmtId="43" fontId="83" fillId="0" borderId="0" xfId="1186" applyFont="1" applyAlignment="1">
      <alignment horizontal="center"/>
    </xf>
    <xf numFmtId="0" fontId="76" fillId="0" borderId="0" xfId="1986" applyFont="1" applyFill="1" applyAlignment="1">
      <alignment horizontal="center"/>
    </xf>
    <xf numFmtId="37" fontId="85" fillId="0" borderId="27" xfId="4437" quotePrefix="1" applyNumberFormat="1" applyFont="1" applyBorder="1" applyAlignment="1">
      <alignment horizontal="center"/>
    </xf>
    <xf numFmtId="214" fontId="76" fillId="0" borderId="0" xfId="1233" applyNumberFormat="1" applyFont="1" applyAlignment="1">
      <alignment horizontal="center"/>
    </xf>
    <xf numFmtId="0" fontId="76" fillId="0" borderId="0" xfId="4460" applyFont="1" applyAlignment="1">
      <alignment horizontal="left"/>
    </xf>
    <xf numFmtId="198" fontId="76" fillId="0" borderId="27" xfId="1186" applyNumberFormat="1" applyFont="1" applyFill="1" applyBorder="1"/>
    <xf numFmtId="216" fontId="76" fillId="0" borderId="27" xfId="1186" applyNumberFormat="1" applyFont="1" applyBorder="1" applyAlignment="1">
      <alignment horizontal="center"/>
    </xf>
    <xf numFmtId="198" fontId="93" fillId="0" borderId="0" xfId="1233" applyNumberFormat="1" applyFont="1" applyFill="1" applyAlignment="1">
      <alignment horizontal="right" vertical="center" wrapText="1"/>
    </xf>
    <xf numFmtId="43" fontId="9" fillId="0" borderId="0" xfId="1233" applyFont="1" applyFill="1"/>
    <xf numFmtId="198" fontId="9" fillId="0" borderId="0" xfId="1233" applyNumberFormat="1" applyFont="1" applyFill="1"/>
    <xf numFmtId="0" fontId="9" fillId="0" borderId="0" xfId="1986" applyFont="1"/>
    <xf numFmtId="0" fontId="76" fillId="0" borderId="0" xfId="1986" applyFont="1" applyAlignment="1">
      <alignment horizontal="center"/>
    </xf>
    <xf numFmtId="0" fontId="76" fillId="0" borderId="0" xfId="1986" applyFont="1" applyFill="1" applyAlignment="1">
      <alignment horizontal="center"/>
    </xf>
    <xf numFmtId="43" fontId="76" fillId="0" borderId="18" xfId="1186" applyFont="1" applyBorder="1" applyAlignment="1">
      <alignment horizontal="center"/>
    </xf>
    <xf numFmtId="206" fontId="76" fillId="0" borderId="0" xfId="1186" applyNumberFormat="1" applyFont="1" applyFill="1" applyAlignment="1">
      <alignment horizontal="center"/>
    </xf>
    <xf numFmtId="43" fontId="76" fillId="0" borderId="0" xfId="1186" applyFont="1" applyAlignment="1">
      <alignment horizontal="center"/>
    </xf>
    <xf numFmtId="0" fontId="76" fillId="0" borderId="0" xfId="0" applyFont="1" applyFill="1" applyAlignment="1">
      <alignment horizontal="center"/>
    </xf>
    <xf numFmtId="0" fontId="76" fillId="0" borderId="0" xfId="0" applyFont="1" applyFill="1" applyBorder="1" applyAlignment="1">
      <alignment horizontal="center"/>
    </xf>
    <xf numFmtId="0" fontId="76" fillId="0" borderId="0" xfId="4460" applyFont="1" applyFill="1" applyAlignment="1">
      <alignment horizontal="center"/>
    </xf>
    <xf numFmtId="0" fontId="76" fillId="0" borderId="0" xfId="4460" quotePrefix="1" applyFont="1" applyFill="1" applyAlignment="1">
      <alignment horizontal="left"/>
    </xf>
    <xf numFmtId="0" fontId="76" fillId="0" borderId="0" xfId="4460" quotePrefix="1" applyFont="1" applyFill="1" applyAlignment="1">
      <alignment horizontal="center"/>
    </xf>
    <xf numFmtId="0" fontId="93" fillId="0" borderId="0" xfId="0" applyFont="1"/>
    <xf numFmtId="206" fontId="76" fillId="0" borderId="27" xfId="4458" applyNumberFormat="1" applyFont="1" applyBorder="1" applyAlignment="1">
      <alignment horizontal="center"/>
    </xf>
    <xf numFmtId="43" fontId="76" fillId="0" borderId="18" xfId="1233" applyFont="1" applyFill="1" applyBorder="1" applyAlignment="1">
      <alignment horizontal="center"/>
    </xf>
    <xf numFmtId="43" fontId="76" fillId="0" borderId="18" xfId="1186" applyFont="1" applyBorder="1" applyAlignment="1">
      <alignment horizontal="center"/>
    </xf>
    <xf numFmtId="43" fontId="76" fillId="0" borderId="27" xfId="1186" applyFont="1" applyBorder="1" applyAlignment="1">
      <alignment horizontal="center"/>
    </xf>
    <xf numFmtId="43" fontId="83" fillId="0" borderId="0" xfId="1209" applyFont="1" applyFill="1" applyBorder="1" applyAlignment="1"/>
    <xf numFmtId="206" fontId="76" fillId="0" borderId="0" xfId="4458" applyNumberFormat="1" applyFont="1" applyAlignment="1"/>
    <xf numFmtId="43" fontId="83" fillId="0" borderId="0" xfId="1209" applyFont="1" applyFill="1" applyBorder="1" applyAlignment="1">
      <alignment horizontal="center" wrapText="1"/>
    </xf>
    <xf numFmtId="43" fontId="76" fillId="0" borderId="18" xfId="1186" applyFont="1" applyBorder="1" applyAlignment="1">
      <alignment horizontal="center"/>
    </xf>
    <xf numFmtId="198" fontId="76" fillId="0" borderId="26" xfId="1186" applyNumberFormat="1" applyFont="1" applyBorder="1"/>
    <xf numFmtId="0" fontId="76" fillId="0" borderId="0" xfId="1986" applyFont="1" applyAlignment="1">
      <alignment horizontal="center"/>
    </xf>
    <xf numFmtId="43" fontId="76" fillId="0" borderId="18" xfId="1233" applyFont="1" applyFill="1" applyBorder="1" applyAlignment="1">
      <alignment horizontal="center"/>
    </xf>
    <xf numFmtId="0" fontId="87" fillId="0" borderId="0" xfId="0" applyFont="1" applyAlignment="1"/>
    <xf numFmtId="39" fontId="83" fillId="0" borderId="0" xfId="4433" applyNumberFormat="1" applyFont="1" applyFill="1" applyAlignment="1">
      <alignment horizontal="center"/>
    </xf>
    <xf numFmtId="0" fontId="77" fillId="0" borderId="0" xfId="1986" applyFont="1" applyAlignment="1">
      <alignment horizontal="center"/>
    </xf>
    <xf numFmtId="37" fontId="107" fillId="0" borderId="0" xfId="4441" applyNumberFormat="1" applyFont="1" applyAlignment="1">
      <alignment horizontal="center"/>
    </xf>
    <xf numFmtId="0" fontId="76" fillId="0" borderId="0" xfId="1986" quotePrefix="1" applyFont="1" applyAlignment="1">
      <alignment horizontal="center"/>
    </xf>
    <xf numFmtId="0" fontId="76" fillId="0" borderId="0" xfId="1986" applyFont="1" applyAlignment="1">
      <alignment horizontal="center"/>
    </xf>
    <xf numFmtId="0" fontId="76" fillId="0" borderId="18" xfId="1986" applyFont="1" applyBorder="1" applyAlignment="1">
      <alignment horizontal="center"/>
    </xf>
    <xf numFmtId="0" fontId="76" fillId="0" borderId="0" xfId="1986" quotePrefix="1" applyFont="1" applyFill="1" applyAlignment="1">
      <alignment horizontal="center"/>
    </xf>
    <xf numFmtId="0" fontId="76" fillId="0" borderId="0" xfId="1986" applyFont="1" applyFill="1" applyAlignment="1">
      <alignment horizontal="center"/>
    </xf>
    <xf numFmtId="206" fontId="76" fillId="0" borderId="18" xfId="4458" applyNumberFormat="1" applyFont="1" applyFill="1" applyBorder="1" applyAlignment="1">
      <alignment horizontal="center"/>
    </xf>
    <xf numFmtId="43" fontId="83" fillId="0" borderId="7" xfId="1209" applyFont="1" applyFill="1" applyBorder="1" applyAlignment="1">
      <alignment horizontal="center" vertical="center"/>
    </xf>
    <xf numFmtId="43" fontId="83" fillId="0" borderId="7" xfId="1209" applyFont="1" applyFill="1" applyBorder="1" applyAlignment="1">
      <alignment horizontal="center"/>
    </xf>
    <xf numFmtId="206" fontId="76" fillId="0" borderId="0" xfId="4458" quotePrefix="1" applyNumberFormat="1" applyFont="1" applyAlignment="1">
      <alignment horizontal="center"/>
    </xf>
    <xf numFmtId="206" fontId="76" fillId="0" borderId="0" xfId="4458" applyNumberFormat="1" applyFont="1" applyAlignment="1">
      <alignment horizontal="center"/>
    </xf>
    <xf numFmtId="43" fontId="76" fillId="0" borderId="18" xfId="1233" applyFont="1" applyFill="1" applyBorder="1" applyAlignment="1">
      <alignment horizontal="center" vertical="center"/>
    </xf>
    <xf numFmtId="206" fontId="76" fillId="0" borderId="7" xfId="4458" applyNumberFormat="1" applyFont="1" applyBorder="1" applyAlignment="1">
      <alignment horizontal="center"/>
    </xf>
    <xf numFmtId="206" fontId="76" fillId="0" borderId="27" xfId="4458" applyNumberFormat="1" applyFont="1" applyFill="1" applyBorder="1" applyAlignment="1">
      <alignment horizontal="center"/>
    </xf>
    <xf numFmtId="206" fontId="76" fillId="0" borderId="27" xfId="4458" applyNumberFormat="1" applyFont="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Fill="1" applyBorder="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27" xfId="1186" applyFont="1" applyBorder="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vertical="center"/>
    </xf>
    <xf numFmtId="39" fontId="76" fillId="0" borderId="0" xfId="1233" quotePrefix="1" applyNumberFormat="1" applyFont="1" applyFill="1" applyAlignment="1">
      <alignment horizontal="center"/>
    </xf>
    <xf numFmtId="40" fontId="76" fillId="0" borderId="18" xfId="1186" applyNumberFormat="1" applyFont="1" applyBorder="1" applyAlignment="1">
      <alignment horizontal="center"/>
    </xf>
    <xf numFmtId="0" fontId="76" fillId="0" borderId="18" xfId="1986" quotePrefix="1" applyFont="1" applyFill="1" applyBorder="1" applyAlignment="1">
      <alignment horizontal="center"/>
    </xf>
    <xf numFmtId="40" fontId="76" fillId="0" borderId="18" xfId="1186" applyNumberFormat="1" applyFont="1" applyFill="1" applyBorder="1" applyAlignment="1">
      <alignment horizontal="center"/>
    </xf>
    <xf numFmtId="0" fontId="95" fillId="0" borderId="23" xfId="2286" applyFont="1" applyFill="1" applyBorder="1" applyAlignment="1" applyProtection="1">
      <alignment horizontal="center"/>
    </xf>
    <xf numFmtId="189" fontId="90" fillId="0" borderId="20" xfId="1186" quotePrefix="1" applyNumberFormat="1" applyFont="1" applyFill="1" applyBorder="1" applyAlignment="1">
      <alignment horizontal="center" vertical="center"/>
    </xf>
    <xf numFmtId="189" fontId="90" fillId="0" borderId="18" xfId="1186" quotePrefix="1" applyNumberFormat="1" applyFont="1" applyFill="1" applyBorder="1" applyAlignment="1">
      <alignment horizontal="center" vertical="center"/>
    </xf>
    <xf numFmtId="0" fontId="76" fillId="0" borderId="0" xfId="4459" quotePrefix="1" applyFont="1" applyAlignment="1">
      <alignment horizontal="center"/>
    </xf>
    <xf numFmtId="43" fontId="83" fillId="0" borderId="27" xfId="1186" applyFont="1" applyFill="1" applyBorder="1" applyAlignment="1">
      <alignment horizontal="center"/>
    </xf>
    <xf numFmtId="43" fontId="83" fillId="0" borderId="18" xfId="1186" applyFont="1" applyFill="1" applyBorder="1" applyAlignment="1">
      <alignment horizontal="center"/>
    </xf>
    <xf numFmtId="43" fontId="83" fillId="0" borderId="0" xfId="1186" quotePrefix="1" applyFont="1" applyAlignment="1">
      <alignment horizontal="center"/>
    </xf>
    <xf numFmtId="43" fontId="83" fillId="0" borderId="0" xfId="1186" applyFont="1" applyAlignment="1">
      <alignment horizontal="center"/>
    </xf>
    <xf numFmtId="43" fontId="76" fillId="0" borderId="27" xfId="1186" applyFont="1" applyFill="1" applyBorder="1" applyAlignment="1">
      <alignment horizontal="center"/>
    </xf>
    <xf numFmtId="0" fontId="93" fillId="0" borderId="18" xfId="0" applyFont="1" applyFill="1" applyBorder="1" applyAlignment="1">
      <alignment horizontal="center" vertical="center" wrapText="1"/>
    </xf>
    <xf numFmtId="0" fontId="93" fillId="0" borderId="7" xfId="0" applyFont="1" applyFill="1" applyBorder="1" applyAlignment="1">
      <alignment horizontal="center" vertical="center" wrapText="1"/>
    </xf>
    <xf numFmtId="0" fontId="93" fillId="0" borderId="7" xfId="0" applyFont="1" applyFill="1" applyBorder="1" applyAlignment="1">
      <alignment horizontal="center" vertical="center"/>
    </xf>
    <xf numFmtId="0" fontId="93" fillId="0" borderId="20" xfId="0" applyFont="1" applyFill="1" applyBorder="1" applyAlignment="1">
      <alignment horizontal="center" vertical="center"/>
    </xf>
    <xf numFmtId="0" fontId="93" fillId="0" borderId="0" xfId="0" applyFont="1" applyFill="1" applyBorder="1" applyAlignment="1">
      <alignment horizontal="center" vertical="center"/>
    </xf>
    <xf numFmtId="0" fontId="93" fillId="0" borderId="18" xfId="0" applyFont="1" applyFill="1" applyBorder="1" applyAlignment="1">
      <alignment horizontal="center" vertical="center"/>
    </xf>
    <xf numFmtId="0" fontId="93" fillId="0" borderId="0" xfId="0" applyFont="1" applyBorder="1" applyAlignment="1">
      <alignment horizontal="center" vertical="center" wrapText="1"/>
    </xf>
    <xf numFmtId="43" fontId="76" fillId="0" borderId="18" xfId="1233" applyFont="1" applyFill="1" applyBorder="1" applyAlignment="1">
      <alignment horizontal="center"/>
    </xf>
    <xf numFmtId="43" fontId="76" fillId="0" borderId="25" xfId="1233" applyFont="1" applyFill="1" applyBorder="1" applyAlignment="1">
      <alignment horizontal="center"/>
    </xf>
    <xf numFmtId="49" fontId="76" fillId="0" borderId="0" xfId="1986" quotePrefix="1" applyNumberFormat="1" applyFont="1" applyAlignment="1">
      <alignment horizontal="center"/>
    </xf>
    <xf numFmtId="43" fontId="76" fillId="0" borderId="7" xfId="1186" applyFont="1" applyBorder="1" applyAlignment="1">
      <alignment horizontal="center"/>
    </xf>
    <xf numFmtId="0" fontId="76" fillId="0" borderId="18" xfId="0"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xf numFmtId="37" fontId="76" fillId="0" borderId="0" xfId="0" applyNumberFormat="1" applyFont="1" applyFill="1" applyBorder="1"/>
    <xf numFmtId="207" fontId="77" fillId="0" borderId="0" xfId="2293" applyNumberFormat="1" applyFont="1" applyFill="1" applyBorder="1" applyAlignment="1"/>
    <xf numFmtId="207" fontId="89" fillId="0" borderId="0" xfId="2293" applyNumberFormat="1" applyFont="1" applyFill="1" applyBorder="1" applyAlignment="1"/>
  </cellXfs>
  <cellStyles count="4468">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1"/>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2"/>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3"/>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79" xfId="4465"/>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4"/>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5"/>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6"/>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2"/>
    <cellStyle name="Comma 40" xfId="1380"/>
    <cellStyle name="Comma 40 2" xfId="4462"/>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7"/>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8"/>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3"/>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8"/>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4"/>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5"/>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19"/>
    <cellStyle name="Normal 2 2 5" xfId="4446"/>
    <cellStyle name="Normal 2 3" xfId="2296"/>
    <cellStyle name="Normal 2 3 2" xfId="2297"/>
    <cellStyle name="Normal 2 3 2 2" xfId="2298"/>
    <cellStyle name="Normal 2 3 3" xfId="4420"/>
    <cellStyle name="Normal 2 4" xfId="2299"/>
    <cellStyle name="Normal 2 4 2" xfId="4421"/>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4"/>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3"/>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2"/>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7"/>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4"/>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5"/>
    <cellStyle name="Normal 6 39" xfId="4448"/>
    <cellStyle name="Normal 6 4" xfId="2485"/>
    <cellStyle name="Normal 6 5" xfId="2486"/>
    <cellStyle name="Normal 6 6" xfId="2487"/>
    <cellStyle name="Normal 6 7" xfId="2488"/>
    <cellStyle name="Normal 6 8" xfId="2489"/>
    <cellStyle name="Normal 6 9" xfId="2490"/>
    <cellStyle name="Normal 60" xfId="2491"/>
    <cellStyle name="Normal 61" xfId="4410"/>
    <cellStyle name="Normal 62" xfId="4432"/>
    <cellStyle name="Normal 63" xfId="4436"/>
    <cellStyle name="Normal 64" xfId="4449"/>
    <cellStyle name="Normal 65" xfId="4450"/>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6"/>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1"/>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7"/>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2"/>
    <cellStyle name="Normal_C779A0245" xfId="4428"/>
    <cellStyle name="Normal_W168-Dec'51-T3 วินท์คอม เทคโนโลยี" xfId="4409"/>
    <cellStyle name="Normal_W169T-Dec'51 วีพีพี โปรเกรสซิฟ" xfId="4459"/>
    <cellStyle name="Normal_หมายเหตุ น1-5" xfId="4439"/>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29"/>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0"/>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5 2" xfId="4466"/>
    <cellStyle name="เครื่องหมายจุลภาค 2 6" xfId="4453"/>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4"/>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3 2" xfId="4458"/>
    <cellStyle name="ปกติ 2 2 4" xfId="3432"/>
    <cellStyle name="ปกติ 2 2 5" xfId="4431"/>
    <cellStyle name="ปกติ 2 2 6" xfId="4455"/>
    <cellStyle name="ปกติ 2 3" xfId="3433"/>
    <cellStyle name="ปกติ 2 3 3" xfId="4463"/>
    <cellStyle name="ปกติ 2 4" xfId="3434"/>
    <cellStyle name="ปกติ 2 6" xfId="4437"/>
    <cellStyle name="ปกติ 20" xfId="3435"/>
    <cellStyle name="ปกติ 21" xfId="3436"/>
    <cellStyle name="ปกติ 22" xfId="3437"/>
    <cellStyle name="ปกติ 23" xfId="4460"/>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6"/>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8"/>
    <cellStyle name="ปกติ_Sheet1 2" xfId="4433"/>
    <cellStyle name="ปกติ_Sheet1 2 2" xfId="4441"/>
    <cellStyle name="ปกติ_Sheet1 3 2" xfId="4467"/>
    <cellStyle name="ปกติ_Sheet1_W169T-Dec'51 วีพีพี โปรเกรสซิฟ" xfId="4461"/>
    <cellStyle name="ปกติ_SPC-Dec'50-T3" xfId="4434"/>
    <cellStyle name="ปกติ_SPC-Dec'50-T3 2" xfId="4440"/>
    <cellStyle name="ปกติ_Thai Ha-Mar'51-T3 6" xfId="4457"/>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5"/>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76" Type="http://schemas.openxmlformats.org/officeDocument/2006/relationships/externalLink" Target="externalLinks/externalLink54.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4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66" Type="http://schemas.openxmlformats.org/officeDocument/2006/relationships/externalLink" Target="externalLinks/externalLink44.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87"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39.xml"/><Relationship Id="rId82" Type="http://schemas.openxmlformats.org/officeDocument/2006/relationships/theme" Target="theme/theme1.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styles" Target="styles.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sheetData sheetId="17"/>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sheetData sheetId="92"/>
      <sheetData sheetId="93"/>
      <sheetData sheetId="94"/>
      <sheetData sheetId="95"/>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sheetData sheetId="111"/>
      <sheetData sheetId="112"/>
      <sheetData sheetId="113"/>
      <sheetData sheetId="114"/>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s>
    <sheetDataSet>
      <sheetData sheetId="0"/>
      <sheetData sheetId="1"/>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s>
    <sheetDataSet>
      <sheetData sheetId="0" refreshError="1">
        <row r="1">
          <cell r="A1" t="str">
            <v>001201002</v>
          </cell>
          <cell r="B1" t="str">
            <v>นายอนันต์  พฤกษานุศักดิ์</v>
          </cell>
          <cell r="C1" t="str">
            <v/>
          </cell>
        </row>
        <row r="2">
          <cell r="A2" t="str">
            <v>001201005</v>
          </cell>
          <cell r="B2" t="str">
            <v>ดร.พูนสุข  เชิดเกียรติกำจาย</v>
          </cell>
          <cell r="C2" t="str">
            <v/>
          </cell>
        </row>
        <row r="3">
          <cell r="A3" t="str">
            <v>001201007</v>
          </cell>
          <cell r="B3" t="str">
            <v>นายอาศรม  อักษรนำ</v>
          </cell>
          <cell r="C3" t="str">
            <v>9381069603</v>
          </cell>
        </row>
        <row r="4">
          <cell r="A4" t="str">
            <v>001201010</v>
          </cell>
          <cell r="B4" t="str">
            <v>นายภัทราวุธ  พาณิชย์กุล</v>
          </cell>
          <cell r="C4" t="str">
            <v/>
          </cell>
        </row>
        <row r="5">
          <cell r="A5" t="str">
            <v>001201011</v>
          </cell>
          <cell r="B5" t="str">
            <v>นางขวัญกมล  ชโลธรสุทธิ</v>
          </cell>
          <cell r="C5" t="str">
            <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t="str">
            <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t="str">
            <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t="str">
            <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t="str">
            <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t="str">
            <v/>
          </cell>
        </row>
        <row r="442">
          <cell r="A442" t="str">
            <v>003111224</v>
          </cell>
          <cell r="B442" t="str">
            <v>นายสมบัติ  สุวรรณชะนะ</v>
          </cell>
          <cell r="C442" t="str">
            <v>9381273820</v>
          </cell>
        </row>
        <row r="443">
          <cell r="A443" t="str">
            <v>003111225</v>
          </cell>
          <cell r="B443" t="str">
            <v>นายปรีชา  สืบศักดิ์</v>
          </cell>
          <cell r="C443" t="str">
            <v/>
          </cell>
        </row>
        <row r="444">
          <cell r="A444" t="str">
            <v>003111226</v>
          </cell>
          <cell r="B444" t="str">
            <v>นายนฤเบศ  ชิตวงศ์</v>
          </cell>
          <cell r="C444" t="str">
            <v/>
          </cell>
        </row>
        <row r="445">
          <cell r="A445" t="str">
            <v>003111227</v>
          </cell>
          <cell r="B445" t="str">
            <v>น.ส.เนตรชนก  วงมั่น</v>
          </cell>
          <cell r="C445" t="str">
            <v>9381272778</v>
          </cell>
        </row>
        <row r="446">
          <cell r="A446" t="str">
            <v>003111228</v>
          </cell>
          <cell r="B446" t="str">
            <v>นายนวฤทธิ์  มะลิวงศ์</v>
          </cell>
          <cell r="C446" t="str">
            <v/>
          </cell>
        </row>
        <row r="447">
          <cell r="A447" t="str">
            <v>003111229</v>
          </cell>
          <cell r="B447" t="str">
            <v>น.ส.สุดาทิพย์  สุรินาม</v>
          </cell>
          <cell r="C447" t="str">
            <v>9381272166</v>
          </cell>
        </row>
        <row r="448">
          <cell r="A448" t="str">
            <v>003111230</v>
          </cell>
          <cell r="B448" t="str">
            <v>นายสมภาร  คำหอม</v>
          </cell>
          <cell r="C448" t="str">
            <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t="str">
            <v/>
          </cell>
        </row>
        <row r="455">
          <cell r="A455" t="str">
            <v>003111237</v>
          </cell>
          <cell r="B455" t="str">
            <v>นายสมศักดิ์  เอียดนุ้ย</v>
          </cell>
          <cell r="C455" t="str">
            <v/>
          </cell>
        </row>
        <row r="456">
          <cell r="A456" t="str">
            <v>003111238</v>
          </cell>
          <cell r="B456" t="str">
            <v>นายจรัล  แก้วมี</v>
          </cell>
          <cell r="C456" t="str">
            <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t="str">
            <v/>
          </cell>
        </row>
        <row r="460">
          <cell r="A460" t="str">
            <v>003111242</v>
          </cell>
          <cell r="B460" t="str">
            <v>นายสุรเชษฐ  อินทนู</v>
          </cell>
          <cell r="C460" t="str">
            <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t="str">
            <v/>
          </cell>
        </row>
        <row r="465">
          <cell r="A465" t="str">
            <v>003111280</v>
          </cell>
          <cell r="B465" t="str">
            <v>นายจำเนียร  สายกี้เส้ง</v>
          </cell>
          <cell r="C465" t="str">
            <v/>
          </cell>
        </row>
        <row r="466">
          <cell r="A466" t="str">
            <v>003111281</v>
          </cell>
          <cell r="B466" t="str">
            <v>นายเอกพงศ์  แพ่งเพ็ชร์</v>
          </cell>
          <cell r="C466" t="str">
            <v/>
          </cell>
        </row>
        <row r="467">
          <cell r="A467" t="str">
            <v>003111282</v>
          </cell>
          <cell r="B467" t="str">
            <v>นายภูวดล  เจริญศิลป์</v>
          </cell>
          <cell r="C467" t="str">
            <v/>
          </cell>
        </row>
        <row r="468">
          <cell r="A468" t="str">
            <v>003111283</v>
          </cell>
          <cell r="B468" t="str">
            <v>นายนิรัตน์  แก้วกูล</v>
          </cell>
          <cell r="C468" t="str">
            <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t="str">
            <v/>
          </cell>
        </row>
        <row r="740">
          <cell r="A740" t="str">
            <v>008088092</v>
          </cell>
          <cell r="B740" t="str">
            <v>น.ส.รัตนาพรณ์  ชูแสง</v>
          </cell>
          <cell r="C740" t="str">
            <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t="str">
            <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t="str">
            <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t="str">
            <v/>
          </cell>
        </row>
        <row r="843">
          <cell r="A843" t="str">
            <v>008088338</v>
          </cell>
          <cell r="B843" t="str">
            <v>น.ส.สุภา  มู่เก็ม</v>
          </cell>
          <cell r="C843" t="str">
            <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t="str">
            <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t="str">
            <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t="str">
            <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t="str">
            <v/>
          </cell>
        </row>
        <row r="1701">
          <cell r="A1701" t="str">
            <v>023150109</v>
          </cell>
          <cell r="B1701" t="str">
            <v>น.ส.ศรีสุวรรณ  เตโช</v>
          </cell>
          <cell r="C1701" t="str">
            <v/>
          </cell>
        </row>
        <row r="1702">
          <cell r="A1702" t="str">
            <v>023150110</v>
          </cell>
          <cell r="B1702" t="str">
            <v>น.ส.นันทกา  คำรณ</v>
          </cell>
          <cell r="C1702" t="str">
            <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t="str">
            <v/>
          </cell>
        </row>
        <row r="1708">
          <cell r="A1708" t="str">
            <v>023150121</v>
          </cell>
          <cell r="B1708" t="str">
            <v>น.ส.ผกาวรรณ์  พูลศักดิ์</v>
          </cell>
          <cell r="C1708" t="str">
            <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t="str">
            <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t="str">
            <v/>
          </cell>
        </row>
        <row r="1807">
          <cell r="A1807" t="str">
            <v>024142361</v>
          </cell>
          <cell r="B1807" t="str">
            <v>นายกิตติ  นาฮับผล</v>
          </cell>
          <cell r="C1807" t="str">
            <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t="str">
            <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t="str">
            <v/>
          </cell>
        </row>
        <row r="2152">
          <cell r="A2152" t="str">
            <v>301341209</v>
          </cell>
          <cell r="B2152" t="str">
            <v>นางสีดา  ราชประสิทธิ์</v>
          </cell>
          <cell r="C2152" t="str">
            <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t="str">
            <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t="str">
            <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t="str">
            <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t="str">
            <v/>
          </cell>
        </row>
        <row r="2178">
          <cell r="A2178" t="str">
            <v>301341278</v>
          </cell>
          <cell r="B2178" t="str">
            <v>น.ส.วิไลวรรณ  สีสูง</v>
          </cell>
          <cell r="C2178" t="str">
            <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t="str">
            <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t="str">
            <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t="str">
            <v/>
          </cell>
        </row>
        <row r="2198">
          <cell r="A2198" t="str">
            <v>301341376</v>
          </cell>
          <cell r="B2198" t="str">
            <v>นายอนุชา  แซ่เดี๊ยะ</v>
          </cell>
          <cell r="C2198" t="str">
            <v/>
          </cell>
        </row>
        <row r="2199">
          <cell r="A2199" t="str">
            <v>301341378</v>
          </cell>
          <cell r="B2199" t="str">
            <v>น.ส.ศิริรัตน์  สาฤทธิ์</v>
          </cell>
          <cell r="C2199" t="str">
            <v/>
          </cell>
        </row>
        <row r="2200">
          <cell r="A2200" t="str">
            <v>301341379</v>
          </cell>
          <cell r="B2200" t="str">
            <v>นายอภสิทธิ์  พรมสวัสดิ์</v>
          </cell>
          <cell r="C2200" t="str">
            <v/>
          </cell>
        </row>
        <row r="2201">
          <cell r="A2201" t="str">
            <v>301341380</v>
          </cell>
          <cell r="B2201" t="str">
            <v>นายประสพ  รงรักษ์</v>
          </cell>
          <cell r="C2201" t="str">
            <v/>
          </cell>
        </row>
        <row r="2202">
          <cell r="A2202" t="str">
            <v>301341381</v>
          </cell>
          <cell r="B2202" t="str">
            <v>นายมนตรี  สงนุ่น</v>
          </cell>
          <cell r="C2202" t="str">
            <v/>
          </cell>
        </row>
        <row r="2203">
          <cell r="A2203" t="str">
            <v>301341382</v>
          </cell>
          <cell r="B2203" t="str">
            <v>นางนงนุช  สงนุ่น</v>
          </cell>
          <cell r="C2203" t="str">
            <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t="str">
            <v/>
          </cell>
        </row>
        <row r="2647">
          <cell r="A2647" t="str">
            <v>350621217</v>
          </cell>
          <cell r="B2647" t="str">
            <v>น.ส.ฮาตีมะ  ขุนนา</v>
          </cell>
          <cell r="C2647" t="str">
            <v/>
          </cell>
        </row>
        <row r="2648">
          <cell r="A2648" t="str">
            <v>350621218</v>
          </cell>
          <cell r="B2648" t="str">
            <v>น.ส.รุสนานี  สะแอ</v>
          </cell>
          <cell r="C2648" t="str">
            <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t="str">
            <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s>
    <sheetDataSet>
      <sheetData sheetId="0">
        <row r="1">
          <cell r="A1" t="str">
            <v>DATE</v>
          </cell>
        </row>
      </sheetData>
      <sheetData sheetId="1">
        <row r="1">
          <cell r="A1" t="str">
            <v>DATE</v>
          </cell>
        </row>
      </sheetData>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sheetData sheetId="27">
        <row r="1">
          <cell r="A1" t="str">
            <v>INVOICE</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sheetData sheetId="31"/>
      <sheetData sheetId="32"/>
      <sheetData sheetId="33"/>
      <sheetData sheetId="34"/>
      <sheetData sheetId="35"/>
      <sheetData sheetId="36">
        <row r="1">
          <cell r="A1" t="str">
            <v>INVOICE</v>
          </cell>
        </row>
      </sheetData>
      <sheetData sheetId="37"/>
      <sheetData sheetId="38"/>
      <sheetData sheetId="39"/>
      <sheetData sheetId="40"/>
      <sheetData sheetId="41"/>
      <sheetData sheetId="42"/>
      <sheetData sheetId="43">
        <row r="1">
          <cell r="A1" t="str">
            <v>INVOICE</v>
          </cell>
        </row>
      </sheetData>
      <sheetData sheetId="44"/>
      <sheetData sheetId="45"/>
      <sheetData sheetId="46"/>
      <sheetData sheetId="47"/>
      <sheetData sheetId="48"/>
      <sheetData sheetId="4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sheetData sheetId="29"/>
      <sheetData sheetId="30"/>
      <sheetData sheetId="31"/>
      <sheetData sheetId="32"/>
      <sheetData sheetId="33">
        <row r="1">
          <cell r="A1" t="str">
            <v>INVOICE</v>
          </cell>
        </row>
      </sheetData>
      <sheetData sheetId="34"/>
      <sheetData sheetId="35"/>
      <sheetData sheetId="36"/>
      <sheetData sheetId="37"/>
      <sheetData sheetId="38"/>
      <sheetData sheetId="39"/>
      <sheetData sheetId="40">
        <row r="1">
          <cell r="A1" t="str">
            <v>INVOICE</v>
          </cell>
        </row>
      </sheetData>
      <sheetData sheetId="41"/>
      <sheetData sheetId="42"/>
      <sheetData sheetId="43"/>
      <sheetData sheetId="44"/>
      <sheetData sheetId="45"/>
      <sheetData sheetId="4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refreshError="1"/>
      <sheetData sheetId="26">
        <row r="1">
          <cell r="A1" t="str">
            <v>INVOICE</v>
          </cell>
        </row>
      </sheetData>
      <sheetData sheetId="27"/>
      <sheetData sheetId="28"/>
      <sheetData sheetId="29"/>
      <sheetData sheetId="30"/>
      <sheetData sheetId="31">
        <row r="1">
          <cell r="A1" t="str">
            <v>INVOICE</v>
          </cell>
        </row>
      </sheetData>
      <sheetData sheetId="32"/>
      <sheetData sheetId="33"/>
      <sheetData sheetId="34"/>
      <sheetData sheetId="35"/>
      <sheetData sheetId="36">
        <row r="1">
          <cell r="A1" t="str">
            <v>INVOICE</v>
          </cell>
        </row>
      </sheetData>
      <sheetData sheetId="37"/>
      <sheetData sheetId="38"/>
      <sheetData sheetId="39"/>
      <sheetData sheetId="4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row r="1">
          <cell r="A1" t="str">
            <v>INVOICE</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sheetData sheetId="31">
        <row r="2">
          <cell r="A2" t="str">
            <v>L040278</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ow r="1">
          <cell r="A1" t="str">
            <v>INVOICE</v>
          </cell>
        </row>
      </sheetData>
      <sheetData sheetId="29" refreshError="1"/>
      <sheetData sheetId="30" refreshError="1"/>
      <sheetData sheetId="31" refreshError="1"/>
      <sheetData sheetId="32"/>
      <sheetData sheetId="33">
        <row r="1">
          <cell r="A1" t="str">
            <v>INVOICE</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refreshError="1"/>
      <sheetData sheetId="33" refreshError="1"/>
      <sheetData sheetId="34"/>
      <sheetData sheetId="35">
        <row r="1">
          <cell r="A1" t="str">
            <v>INVOICE</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row r="1">
          <cell r="A1" t="str">
            <v>INVOICE</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421"/>
  <sheetViews>
    <sheetView topLeftCell="A336" zoomScale="80" zoomScaleNormal="80" zoomScaleSheetLayoutView="80" workbookViewId="0">
      <selection activeCell="A347" sqref="A347"/>
    </sheetView>
  </sheetViews>
  <sheetFormatPr defaultRowHeight="24.75" customHeight="1"/>
  <cols>
    <col min="1" max="1" width="9.140625" style="189"/>
    <col min="2" max="2" width="9.140625" style="189" customWidth="1"/>
    <col min="3" max="3" width="9.140625" style="189"/>
    <col min="4" max="4" width="9.140625" style="189" customWidth="1"/>
    <col min="5" max="5" width="15.28515625" style="189" customWidth="1"/>
    <col min="6" max="6" width="1.7109375" style="189" customWidth="1"/>
    <col min="7" max="7" width="15.28515625" style="189" customWidth="1"/>
    <col min="8" max="8" width="1.7109375" style="189" customWidth="1"/>
    <col min="9" max="9" width="15.28515625" style="189" customWidth="1"/>
    <col min="10" max="10" width="1.7109375" style="189" customWidth="1"/>
    <col min="11" max="11" width="15.5703125" style="275" customWidth="1"/>
    <col min="12" max="12" width="1.42578125" style="189" customWidth="1"/>
    <col min="13" max="16384" width="9.140625" style="189"/>
  </cols>
  <sheetData>
    <row r="1" spans="1:11" s="178" customFormat="1" ht="24" customHeight="1">
      <c r="A1" s="733" t="s">
        <v>465</v>
      </c>
      <c r="B1" s="733"/>
      <c r="C1" s="733"/>
      <c r="D1" s="733"/>
      <c r="E1" s="733"/>
      <c r="F1" s="733"/>
      <c r="G1" s="733"/>
      <c r="H1" s="733"/>
      <c r="I1" s="733"/>
      <c r="J1" s="733"/>
      <c r="K1" s="733"/>
    </row>
    <row r="2" spans="1:11" s="178" customFormat="1" ht="24" customHeight="1">
      <c r="A2" s="733" t="s">
        <v>582</v>
      </c>
      <c r="B2" s="733"/>
      <c r="C2" s="733"/>
      <c r="D2" s="733"/>
      <c r="E2" s="733"/>
      <c r="F2" s="733"/>
      <c r="G2" s="733"/>
      <c r="H2" s="733"/>
      <c r="I2" s="733"/>
      <c r="J2" s="733"/>
      <c r="K2" s="733"/>
    </row>
    <row r="3" spans="1:11" s="178" customFormat="1" ht="24" customHeight="1">
      <c r="A3" s="734" t="s">
        <v>1024</v>
      </c>
      <c r="B3" s="734"/>
      <c r="C3" s="734"/>
      <c r="D3" s="734"/>
      <c r="E3" s="734"/>
      <c r="F3" s="734"/>
      <c r="G3" s="734"/>
      <c r="H3" s="734"/>
      <c r="I3" s="734"/>
      <c r="J3" s="734"/>
      <c r="K3" s="734"/>
    </row>
    <row r="4" spans="1:11" ht="24" customHeight="1"/>
    <row r="5" spans="1:11" ht="24" customHeight="1">
      <c r="A5" s="178" t="s">
        <v>43</v>
      </c>
    </row>
    <row r="6" spans="1:11" s="276" customFormat="1" ht="24" customHeight="1">
      <c r="A6" s="276" t="s">
        <v>44</v>
      </c>
      <c r="C6" s="276" t="s">
        <v>458</v>
      </c>
      <c r="K6" s="277"/>
    </row>
    <row r="7" spans="1:11" s="276" customFormat="1" ht="24" customHeight="1">
      <c r="C7" s="278" t="s">
        <v>45</v>
      </c>
      <c r="K7" s="277"/>
    </row>
    <row r="8" spans="1:11" ht="24" customHeight="1">
      <c r="A8" s="276" t="s">
        <v>46</v>
      </c>
      <c r="C8" s="276" t="s">
        <v>1081</v>
      </c>
    </row>
    <row r="9" spans="1:11" ht="24" customHeight="1">
      <c r="A9" s="276"/>
      <c r="C9" s="276" t="s">
        <v>47</v>
      </c>
    </row>
    <row r="10" spans="1:11" ht="24" customHeight="1">
      <c r="A10" s="276" t="s">
        <v>48</v>
      </c>
      <c r="C10" s="276" t="s">
        <v>466</v>
      </c>
      <c r="D10" s="276"/>
      <c r="E10" s="276"/>
      <c r="F10" s="276"/>
      <c r="G10" s="276"/>
      <c r="H10" s="276"/>
      <c r="I10" s="276"/>
      <c r="J10" s="276"/>
      <c r="K10" s="277"/>
    </row>
    <row r="11" spans="1:11" ht="24" customHeight="1">
      <c r="C11" s="276" t="s">
        <v>467</v>
      </c>
      <c r="D11" s="276"/>
      <c r="E11" s="276"/>
      <c r="F11" s="276"/>
      <c r="G11" s="276"/>
      <c r="H11" s="276"/>
      <c r="I11" s="276"/>
      <c r="J11" s="276"/>
      <c r="K11" s="277"/>
    </row>
    <row r="12" spans="1:11" ht="24" customHeight="1">
      <c r="C12" s="276"/>
      <c r="D12" s="276"/>
      <c r="E12" s="276"/>
      <c r="F12" s="276"/>
      <c r="G12" s="276"/>
      <c r="H12" s="276"/>
      <c r="I12" s="276"/>
      <c r="J12" s="276"/>
      <c r="K12" s="300"/>
    </row>
    <row r="13" spans="1:11" ht="24" customHeight="1">
      <c r="A13" s="178" t="s">
        <v>1188</v>
      </c>
    </row>
    <row r="14" spans="1:11" ht="24" customHeight="1">
      <c r="A14" s="97" t="s">
        <v>1189</v>
      </c>
    </row>
    <row r="15" spans="1:11" s="279" customFormat="1" ht="24" customHeight="1">
      <c r="B15" s="280" t="s">
        <v>1191</v>
      </c>
      <c r="C15" s="98"/>
      <c r="D15" s="99"/>
      <c r="E15" s="99"/>
      <c r="F15" s="99"/>
      <c r="G15" s="99"/>
      <c r="H15" s="99"/>
      <c r="I15" s="99"/>
      <c r="J15" s="99"/>
      <c r="K15" s="99"/>
    </row>
    <row r="16" spans="1:11" ht="24" customHeight="1">
      <c r="A16" s="281" t="s">
        <v>1190</v>
      </c>
      <c r="B16" s="281"/>
    </row>
    <row r="17" spans="1:11" ht="24" customHeight="1">
      <c r="A17" s="281" t="s">
        <v>1192</v>
      </c>
      <c r="B17" s="281"/>
    </row>
    <row r="18" spans="1:11" ht="24" customHeight="1">
      <c r="A18" s="281" t="s">
        <v>1195</v>
      </c>
      <c r="B18" s="281"/>
    </row>
    <row r="19" spans="1:11" ht="24" customHeight="1">
      <c r="A19" s="281" t="s">
        <v>1196</v>
      </c>
      <c r="B19" s="276"/>
    </row>
    <row r="20" spans="1:11" ht="24" customHeight="1">
      <c r="A20" s="98" t="s">
        <v>1193</v>
      </c>
    </row>
    <row r="21" spans="1:11" ht="24" customHeight="1">
      <c r="A21" s="100"/>
      <c r="B21" s="97" t="s">
        <v>846</v>
      </c>
    </row>
    <row r="22" spans="1:11" ht="24" customHeight="1">
      <c r="A22" s="282" t="s">
        <v>1082</v>
      </c>
      <c r="B22" s="101"/>
    </row>
    <row r="23" spans="1:11" s="276" customFormat="1" ht="24" customHeight="1">
      <c r="A23" s="553" t="s">
        <v>1194</v>
      </c>
      <c r="B23" s="554"/>
      <c r="C23" s="555"/>
      <c r="D23" s="556"/>
      <c r="E23" s="556"/>
      <c r="F23" s="556"/>
      <c r="G23" s="556"/>
      <c r="H23" s="556"/>
      <c r="I23" s="556"/>
      <c r="J23" s="556"/>
      <c r="K23" s="556"/>
    </row>
    <row r="24" spans="1:11" s="276" customFormat="1" ht="24" customHeight="1">
      <c r="B24" s="553" t="s">
        <v>847</v>
      </c>
      <c r="C24" s="555"/>
      <c r="D24" s="556"/>
      <c r="E24" s="556"/>
      <c r="F24" s="556"/>
      <c r="G24" s="556"/>
      <c r="H24" s="556"/>
      <c r="I24" s="556"/>
      <c r="J24" s="556"/>
      <c r="K24" s="556"/>
    </row>
    <row r="25" spans="1:11" s="276" customFormat="1" ht="24" customHeight="1">
      <c r="A25" s="553" t="s">
        <v>848</v>
      </c>
      <c r="B25" s="554"/>
      <c r="C25" s="555"/>
      <c r="D25" s="556"/>
      <c r="E25" s="556"/>
      <c r="F25" s="556"/>
      <c r="G25" s="556"/>
      <c r="H25" s="556"/>
      <c r="I25" s="556"/>
      <c r="J25" s="556"/>
      <c r="K25" s="556"/>
    </row>
    <row r="26" spans="1:11" s="276" customFormat="1" ht="24" customHeight="1">
      <c r="A26" s="553" t="s">
        <v>849</v>
      </c>
      <c r="B26" s="557"/>
      <c r="C26" s="555"/>
      <c r="D26" s="556"/>
      <c r="E26" s="556"/>
      <c r="F26" s="556"/>
      <c r="G26" s="556"/>
      <c r="H26" s="556"/>
      <c r="I26" s="556"/>
      <c r="J26" s="556"/>
      <c r="K26" s="556"/>
    </row>
    <row r="27" spans="1:11" s="276" customFormat="1" ht="24" customHeight="1">
      <c r="A27" s="553" t="s">
        <v>850</v>
      </c>
      <c r="B27" s="557"/>
      <c r="C27" s="555"/>
      <c r="D27" s="556"/>
      <c r="E27" s="556"/>
      <c r="F27" s="556"/>
      <c r="G27" s="556"/>
      <c r="H27" s="556"/>
      <c r="I27" s="556"/>
      <c r="J27" s="556"/>
      <c r="K27" s="556"/>
    </row>
    <row r="28" spans="1:11" s="276" customFormat="1" ht="24" customHeight="1">
      <c r="A28" s="553" t="s">
        <v>856</v>
      </c>
      <c r="B28" s="557"/>
      <c r="C28" s="555"/>
      <c r="D28" s="556"/>
      <c r="E28" s="556"/>
      <c r="F28" s="556"/>
      <c r="G28" s="556"/>
      <c r="H28" s="556"/>
      <c r="I28" s="556"/>
      <c r="J28" s="556"/>
      <c r="K28" s="556"/>
    </row>
    <row r="29" spans="1:11" s="276" customFormat="1" ht="24" customHeight="1">
      <c r="A29" s="553" t="s">
        <v>855</v>
      </c>
      <c r="B29" s="557"/>
      <c r="C29" s="555"/>
      <c r="D29" s="556"/>
      <c r="E29" s="556"/>
      <c r="F29" s="556"/>
      <c r="G29" s="556"/>
      <c r="H29" s="556"/>
      <c r="I29" s="556"/>
      <c r="J29" s="556"/>
      <c r="K29" s="556"/>
    </row>
    <row r="30" spans="1:11" ht="24" customHeight="1">
      <c r="A30" s="189" t="s">
        <v>767</v>
      </c>
      <c r="B30" s="102"/>
      <c r="C30" s="103"/>
      <c r="D30" s="103"/>
      <c r="E30" s="103"/>
      <c r="F30" s="103"/>
      <c r="G30" s="103"/>
      <c r="H30" s="103"/>
      <c r="I30" s="103"/>
      <c r="J30" s="103"/>
      <c r="K30" s="103"/>
    </row>
    <row r="31" spans="1:11" ht="24" customHeight="1">
      <c r="A31" s="283"/>
      <c r="B31" s="97" t="s">
        <v>49</v>
      </c>
      <c r="C31" s="103"/>
      <c r="D31" s="103"/>
      <c r="E31" s="103"/>
      <c r="F31" s="103"/>
      <c r="G31" s="103"/>
      <c r="H31" s="103"/>
      <c r="I31" s="103"/>
      <c r="J31" s="103"/>
      <c r="K31" s="103"/>
    </row>
    <row r="32" spans="1:11" ht="24" customHeight="1">
      <c r="A32" s="283" t="s">
        <v>851</v>
      </c>
      <c r="B32" s="283"/>
      <c r="C32" s="104"/>
      <c r="D32" s="104"/>
      <c r="E32" s="104"/>
      <c r="F32" s="105"/>
      <c r="G32" s="105"/>
      <c r="H32" s="105"/>
      <c r="I32" s="106"/>
      <c r="J32" s="106"/>
      <c r="K32" s="106"/>
    </row>
    <row r="33" spans="1:11" ht="24" customHeight="1">
      <c r="A33" s="283"/>
      <c r="B33" s="97" t="s">
        <v>1083</v>
      </c>
      <c r="C33" s="104"/>
      <c r="D33" s="104"/>
      <c r="E33" s="104"/>
      <c r="F33" s="105"/>
      <c r="G33" s="105"/>
      <c r="H33" s="105"/>
      <c r="I33" s="106"/>
      <c r="J33" s="106"/>
      <c r="K33" s="106"/>
    </row>
    <row r="34" spans="1:11" ht="24" customHeight="1">
      <c r="A34" s="283" t="s">
        <v>1085</v>
      </c>
      <c r="B34" s="107"/>
      <c r="C34" s="104"/>
      <c r="D34" s="104"/>
      <c r="E34" s="104"/>
      <c r="F34" s="105"/>
      <c r="G34" s="105"/>
      <c r="H34" s="105"/>
      <c r="I34" s="106"/>
      <c r="J34" s="106"/>
      <c r="K34" s="106"/>
    </row>
    <row r="35" spans="1:11" ht="24" customHeight="1">
      <c r="A35" s="283" t="s">
        <v>1084</v>
      </c>
      <c r="B35" s="283"/>
      <c r="C35" s="104"/>
      <c r="D35" s="104"/>
      <c r="E35" s="104"/>
      <c r="F35" s="105"/>
      <c r="G35" s="105"/>
      <c r="H35" s="105"/>
      <c r="I35" s="106"/>
      <c r="J35" s="106"/>
      <c r="K35" s="106"/>
    </row>
    <row r="36" spans="1:11" ht="24" customHeight="1">
      <c r="A36" s="283"/>
      <c r="B36" s="283"/>
      <c r="C36" s="104"/>
      <c r="D36" s="104"/>
      <c r="E36" s="104"/>
      <c r="F36" s="105"/>
      <c r="G36" s="105"/>
      <c r="H36" s="105"/>
      <c r="I36" s="106"/>
      <c r="J36" s="106"/>
      <c r="K36" s="106"/>
    </row>
    <row r="37" spans="1:11" ht="24" customHeight="1">
      <c r="A37" s="732" t="s">
        <v>31</v>
      </c>
      <c r="B37" s="732"/>
      <c r="C37" s="732"/>
      <c r="D37" s="732"/>
      <c r="E37" s="732"/>
      <c r="F37" s="732"/>
      <c r="G37" s="732"/>
      <c r="H37" s="732"/>
      <c r="I37" s="732"/>
      <c r="J37" s="732"/>
      <c r="K37" s="732"/>
    </row>
    <row r="38" spans="1:11" ht="24" customHeight="1">
      <c r="A38" s="108"/>
      <c r="B38" s="108"/>
      <c r="C38" s="108"/>
      <c r="D38" s="108"/>
      <c r="E38" s="108"/>
      <c r="F38" s="108"/>
      <c r="G38" s="108"/>
      <c r="H38" s="108"/>
      <c r="I38" s="108"/>
      <c r="J38" s="108"/>
      <c r="K38" s="108"/>
    </row>
    <row r="39" spans="1:11" ht="24" customHeight="1">
      <c r="A39" s="283" t="s">
        <v>50</v>
      </c>
      <c r="B39" s="97" t="s">
        <v>51</v>
      </c>
      <c r="C39" s="104"/>
      <c r="D39" s="104"/>
      <c r="E39" s="104"/>
      <c r="F39" s="105"/>
      <c r="G39" s="105"/>
      <c r="H39" s="105"/>
      <c r="I39" s="106"/>
      <c r="J39" s="106"/>
      <c r="K39" s="106"/>
    </row>
    <row r="40" spans="1:11" ht="24" customHeight="1">
      <c r="A40" s="283" t="s">
        <v>852</v>
      </c>
      <c r="B40" s="284"/>
      <c r="C40" s="104"/>
      <c r="D40" s="104"/>
      <c r="E40" s="104"/>
      <c r="F40" s="105"/>
      <c r="G40" s="105"/>
      <c r="H40" s="105"/>
      <c r="I40" s="106"/>
      <c r="J40" s="106"/>
      <c r="K40" s="106"/>
    </row>
    <row r="41" spans="1:11" ht="24" customHeight="1">
      <c r="A41" s="283" t="s">
        <v>853</v>
      </c>
      <c r="B41" s="283"/>
      <c r="C41" s="103"/>
      <c r="D41" s="103"/>
      <c r="E41" s="103"/>
      <c r="F41" s="103"/>
      <c r="G41" s="103"/>
      <c r="H41" s="103"/>
      <c r="I41" s="103"/>
      <c r="J41" s="103"/>
      <c r="K41" s="103"/>
    </row>
    <row r="42" spans="1:11" ht="24" customHeight="1">
      <c r="A42" s="283" t="s">
        <v>854</v>
      </c>
      <c r="B42" s="107"/>
      <c r="C42" s="104"/>
      <c r="D42" s="104"/>
      <c r="E42" s="104"/>
      <c r="F42" s="105"/>
      <c r="G42" s="105"/>
      <c r="H42" s="105"/>
      <c r="I42" s="106"/>
      <c r="J42" s="106"/>
      <c r="K42" s="106"/>
    </row>
    <row r="43" spans="1:11" ht="24" customHeight="1">
      <c r="A43" s="283" t="s">
        <v>52</v>
      </c>
      <c r="B43" s="107"/>
      <c r="C43" s="108"/>
      <c r="D43" s="108"/>
      <c r="E43" s="108"/>
      <c r="F43" s="108"/>
      <c r="G43" s="108"/>
      <c r="H43" s="108"/>
      <c r="I43" s="108"/>
      <c r="J43" s="108"/>
      <c r="K43" s="108"/>
    </row>
    <row r="44" spans="1:11" ht="24" customHeight="1">
      <c r="A44" s="283"/>
      <c r="B44" s="97" t="s">
        <v>1086</v>
      </c>
      <c r="C44" s="104"/>
      <c r="D44" s="104"/>
      <c r="E44" s="104"/>
      <c r="F44" s="105"/>
      <c r="G44" s="105"/>
      <c r="H44" s="105"/>
      <c r="I44" s="106"/>
      <c r="J44" s="106"/>
      <c r="K44" s="106"/>
    </row>
    <row r="45" spans="1:11" ht="24" customHeight="1">
      <c r="A45" s="283" t="s">
        <v>1088</v>
      </c>
      <c r="B45" s="283"/>
      <c r="C45" s="104"/>
      <c r="D45" s="104"/>
      <c r="E45" s="104"/>
      <c r="F45" s="105"/>
      <c r="G45" s="105"/>
      <c r="H45" s="105"/>
      <c r="I45" s="106"/>
      <c r="J45" s="106"/>
      <c r="K45" s="106"/>
    </row>
    <row r="46" spans="1:11" ht="24" customHeight="1">
      <c r="A46" s="283" t="s">
        <v>1087</v>
      </c>
      <c r="B46" s="283"/>
      <c r="C46" s="104"/>
      <c r="D46" s="104"/>
      <c r="E46" s="104"/>
      <c r="F46" s="105"/>
      <c r="G46" s="105"/>
      <c r="H46" s="105"/>
      <c r="I46" s="106"/>
      <c r="J46" s="106"/>
      <c r="K46" s="106"/>
    </row>
    <row r="47" spans="1:11" ht="24" customHeight="1">
      <c r="A47" s="109" t="s">
        <v>455</v>
      </c>
      <c r="B47" s="110" t="s">
        <v>53</v>
      </c>
      <c r="C47" s="111"/>
      <c r="D47" s="111"/>
      <c r="E47" s="111"/>
      <c r="F47" s="112"/>
      <c r="G47" s="111"/>
      <c r="H47" s="113"/>
      <c r="I47" s="111"/>
      <c r="J47" s="111"/>
      <c r="K47" s="111"/>
    </row>
    <row r="48" spans="1:11" ht="24" customHeight="1">
      <c r="A48" s="109" t="s">
        <v>455</v>
      </c>
      <c r="B48" s="110" t="s">
        <v>54</v>
      </c>
      <c r="C48" s="111"/>
      <c r="D48" s="111"/>
      <c r="E48" s="111"/>
      <c r="F48" s="112"/>
      <c r="G48" s="111"/>
      <c r="H48" s="113"/>
      <c r="I48" s="111"/>
      <c r="J48" s="111"/>
      <c r="K48" s="111"/>
    </row>
    <row r="49" spans="1:11" ht="24" customHeight="1">
      <c r="A49" s="113"/>
      <c r="B49" s="110" t="s">
        <v>55</v>
      </c>
      <c r="C49" s="111"/>
      <c r="D49" s="111"/>
      <c r="E49" s="111"/>
      <c r="F49" s="112"/>
      <c r="G49" s="111"/>
      <c r="H49" s="113"/>
      <c r="I49" s="111"/>
      <c r="J49" s="111"/>
      <c r="K49" s="111"/>
    </row>
    <row r="50" spans="1:11" ht="24" customHeight="1">
      <c r="A50" s="109" t="s">
        <v>455</v>
      </c>
      <c r="B50" s="110" t="s">
        <v>56</v>
      </c>
      <c r="C50" s="111"/>
      <c r="D50" s="111"/>
      <c r="E50" s="111"/>
      <c r="F50" s="112"/>
      <c r="G50" s="111"/>
      <c r="H50" s="113"/>
      <c r="I50" s="111"/>
      <c r="J50" s="111"/>
      <c r="K50" s="111"/>
    </row>
    <row r="51" spans="1:11" ht="24" customHeight="1">
      <c r="A51" s="285"/>
      <c r="B51" s="97" t="s">
        <v>57</v>
      </c>
      <c r="C51" s="111"/>
      <c r="D51" s="114"/>
      <c r="E51" s="104"/>
      <c r="F51" s="104"/>
      <c r="G51" s="115"/>
      <c r="H51" s="115"/>
      <c r="I51" s="115"/>
      <c r="J51" s="115"/>
      <c r="K51" s="106"/>
    </row>
    <row r="52" spans="1:11" ht="24" customHeight="1">
      <c r="A52" s="113" t="s">
        <v>1089</v>
      </c>
      <c r="B52" s="116"/>
      <c r="C52" s="111"/>
      <c r="D52" s="114"/>
      <c r="E52" s="104"/>
      <c r="F52" s="104"/>
      <c r="G52" s="115"/>
      <c r="H52" s="115"/>
      <c r="I52" s="115"/>
      <c r="J52" s="115"/>
      <c r="K52" s="106"/>
    </row>
    <row r="53" spans="1:11" ht="24" customHeight="1">
      <c r="A53" s="113" t="s">
        <v>859</v>
      </c>
      <c r="B53" s="116"/>
      <c r="C53" s="111"/>
      <c r="D53" s="114"/>
      <c r="E53" s="67"/>
      <c r="F53" s="67"/>
      <c r="G53" s="117"/>
      <c r="H53" s="118"/>
      <c r="I53" s="67"/>
      <c r="J53" s="67"/>
      <c r="K53" s="67"/>
    </row>
    <row r="54" spans="1:11" ht="24" customHeight="1">
      <c r="A54" s="113"/>
      <c r="B54" s="97" t="s">
        <v>1090</v>
      </c>
      <c r="C54" s="111"/>
      <c r="D54" s="114"/>
      <c r="E54" s="67"/>
      <c r="F54" s="67"/>
      <c r="G54" s="117"/>
      <c r="H54" s="118"/>
      <c r="I54" s="67"/>
      <c r="J54" s="67"/>
      <c r="K54" s="67"/>
    </row>
    <row r="55" spans="1:11" s="276" customFormat="1" ht="24" customHeight="1">
      <c r="A55" s="113" t="s">
        <v>1091</v>
      </c>
      <c r="B55" s="116"/>
      <c r="C55" s="111"/>
      <c r="D55" s="114"/>
      <c r="E55" s="119"/>
      <c r="F55" s="120"/>
      <c r="G55" s="120"/>
      <c r="H55" s="121"/>
      <c r="I55" s="120"/>
      <c r="J55" s="120"/>
      <c r="K55" s="119"/>
    </row>
    <row r="56" spans="1:11" s="276" customFormat="1" ht="24" customHeight="1">
      <c r="A56" s="486" t="s">
        <v>768</v>
      </c>
      <c r="B56" s="487"/>
      <c r="C56" s="488"/>
      <c r="K56" s="477"/>
    </row>
    <row r="57" spans="1:11" s="276" customFormat="1" ht="24" customHeight="1">
      <c r="A57" s="489"/>
      <c r="B57" s="113" t="s">
        <v>857</v>
      </c>
      <c r="C57" s="488"/>
      <c r="K57" s="477"/>
    </row>
    <row r="58" spans="1:11" s="276" customFormat="1" ht="24" customHeight="1">
      <c r="A58" s="97" t="s">
        <v>858</v>
      </c>
      <c r="B58" s="283"/>
      <c r="C58" s="488"/>
      <c r="K58" s="477"/>
    </row>
    <row r="59" spans="1:11" s="276" customFormat="1" ht="24" customHeight="1">
      <c r="A59" s="97" t="s">
        <v>860</v>
      </c>
      <c r="B59" s="283"/>
      <c r="C59" s="488"/>
      <c r="D59" s="488"/>
      <c r="E59" s="490"/>
      <c r="K59" s="477"/>
    </row>
    <row r="60" spans="1:11" s="276" customFormat="1" ht="24" customHeight="1">
      <c r="A60" s="97" t="s">
        <v>861</v>
      </c>
      <c r="B60" s="491"/>
      <c r="C60" s="492"/>
      <c r="D60" s="492"/>
      <c r="E60" s="492"/>
      <c r="K60" s="477"/>
    </row>
    <row r="61" spans="1:11" s="276" customFormat="1" ht="24" customHeight="1">
      <c r="A61" s="97" t="s">
        <v>862</v>
      </c>
      <c r="B61" s="484"/>
      <c r="C61" s="67"/>
      <c r="D61" s="483"/>
      <c r="E61" s="484"/>
      <c r="K61" s="477"/>
    </row>
    <row r="62" spans="1:11" s="276" customFormat="1" ht="24" customHeight="1">
      <c r="A62" s="97" t="s">
        <v>864</v>
      </c>
      <c r="B62" s="484"/>
      <c r="C62" s="67"/>
      <c r="D62" s="483"/>
      <c r="E62" s="484"/>
      <c r="K62" s="477"/>
    </row>
    <row r="63" spans="1:11" s="276" customFormat="1" ht="24" customHeight="1">
      <c r="A63" s="97" t="s">
        <v>863</v>
      </c>
      <c r="B63" s="484"/>
      <c r="C63" s="67"/>
      <c r="D63" s="483"/>
      <c r="E63" s="484"/>
      <c r="K63" s="477"/>
    </row>
    <row r="64" spans="1:11" s="283" customFormat="1" ht="24" customHeight="1">
      <c r="B64" s="314" t="s">
        <v>766</v>
      </c>
      <c r="C64" s="311"/>
      <c r="D64" s="311"/>
      <c r="E64" s="311"/>
      <c r="F64" s="311"/>
      <c r="G64" s="311"/>
      <c r="H64" s="311"/>
      <c r="I64" s="311"/>
      <c r="J64" s="311"/>
      <c r="K64" s="311"/>
    </row>
    <row r="65" spans="1:11" s="283" customFormat="1" ht="24" customHeight="1">
      <c r="B65" s="283" t="s">
        <v>866</v>
      </c>
      <c r="C65" s="311"/>
      <c r="D65" s="311"/>
      <c r="E65" s="311"/>
      <c r="F65" s="311"/>
      <c r="G65" s="311"/>
      <c r="H65" s="311"/>
      <c r="I65" s="311"/>
      <c r="J65" s="311"/>
      <c r="K65" s="311"/>
    </row>
    <row r="66" spans="1:11" s="283" customFormat="1" ht="24" customHeight="1">
      <c r="A66" s="97" t="s">
        <v>865</v>
      </c>
      <c r="C66" s="311"/>
      <c r="D66" s="311"/>
      <c r="E66" s="311"/>
      <c r="F66" s="311"/>
      <c r="G66" s="311"/>
      <c r="H66" s="311"/>
      <c r="I66" s="311"/>
      <c r="J66" s="311"/>
      <c r="K66" s="311"/>
    </row>
    <row r="67" spans="1:11" s="276" customFormat="1" ht="24" customHeight="1">
      <c r="A67" s="97"/>
      <c r="B67" s="68" t="s">
        <v>561</v>
      </c>
      <c r="C67" s="283"/>
      <c r="D67" s="283"/>
      <c r="E67" s="283"/>
      <c r="K67" s="477"/>
    </row>
    <row r="68" spans="1:11" s="276" customFormat="1" ht="24" customHeight="1">
      <c r="A68" s="97"/>
      <c r="B68" s="68" t="s">
        <v>543</v>
      </c>
      <c r="C68" s="294"/>
      <c r="D68" s="68"/>
      <c r="E68" s="68" t="s">
        <v>537</v>
      </c>
      <c r="K68" s="477"/>
    </row>
    <row r="69" spans="1:11" s="68" customFormat="1" ht="24" customHeight="1">
      <c r="B69" s="68" t="s">
        <v>544</v>
      </c>
      <c r="C69" s="294"/>
      <c r="E69" s="68" t="s">
        <v>538</v>
      </c>
    </row>
    <row r="70" spans="1:11" s="276" customFormat="1" ht="24" customHeight="1">
      <c r="A70" s="97"/>
      <c r="B70" s="68" t="s">
        <v>562</v>
      </c>
      <c r="C70" s="294"/>
      <c r="D70" s="68"/>
      <c r="E70" s="68"/>
      <c r="K70" s="477"/>
    </row>
    <row r="71" spans="1:11" s="283" customFormat="1" ht="24" customHeight="1">
      <c r="A71" s="493"/>
      <c r="B71" s="68" t="s">
        <v>545</v>
      </c>
      <c r="C71" s="494"/>
      <c r="D71" s="68"/>
      <c r="E71" s="68" t="s">
        <v>534</v>
      </c>
    </row>
    <row r="72" spans="1:11" s="276" customFormat="1" ht="24" customHeight="1">
      <c r="A72" s="97"/>
      <c r="B72" s="97"/>
      <c r="E72" s="97"/>
      <c r="K72" s="477"/>
    </row>
    <row r="73" spans="1:11" s="276" customFormat="1" ht="23.45" customHeight="1">
      <c r="A73" s="732" t="s">
        <v>32</v>
      </c>
      <c r="B73" s="732"/>
      <c r="C73" s="732"/>
      <c r="D73" s="732"/>
      <c r="E73" s="732"/>
      <c r="F73" s="732"/>
      <c r="G73" s="732"/>
      <c r="H73" s="732"/>
      <c r="I73" s="732"/>
      <c r="J73" s="732"/>
      <c r="K73" s="732"/>
    </row>
    <row r="74" spans="1:11" s="276" customFormat="1" ht="23.45" customHeight="1">
      <c r="A74" s="476"/>
      <c r="B74" s="476"/>
      <c r="C74" s="476"/>
      <c r="D74" s="476"/>
      <c r="E74" s="476"/>
      <c r="F74" s="476"/>
      <c r="G74" s="476"/>
      <c r="H74" s="476"/>
      <c r="I74" s="476"/>
      <c r="J74" s="476"/>
      <c r="K74" s="476"/>
    </row>
    <row r="75" spans="1:11" s="276" customFormat="1" ht="23.45" customHeight="1">
      <c r="A75" s="97"/>
      <c r="B75" s="68" t="s">
        <v>563</v>
      </c>
      <c r="C75" s="494"/>
      <c r="D75" s="68"/>
      <c r="E75" s="68"/>
      <c r="K75" s="477"/>
    </row>
    <row r="76" spans="1:11" s="276" customFormat="1" ht="23.45" customHeight="1">
      <c r="A76" s="97"/>
      <c r="B76" s="68" t="s">
        <v>546</v>
      </c>
      <c r="C76" s="494"/>
      <c r="D76" s="495"/>
      <c r="E76" s="68" t="s">
        <v>535</v>
      </c>
      <c r="K76" s="477"/>
    </row>
    <row r="77" spans="1:11" s="276" customFormat="1" ht="23.45" customHeight="1">
      <c r="A77" s="97"/>
      <c r="B77" s="68" t="s">
        <v>547</v>
      </c>
      <c r="C77" s="294"/>
      <c r="D77" s="495"/>
      <c r="E77" s="68" t="s">
        <v>536</v>
      </c>
      <c r="K77" s="477"/>
    </row>
    <row r="78" spans="1:11" s="276" customFormat="1" ht="23.45" customHeight="1">
      <c r="A78" s="485"/>
      <c r="B78" s="97" t="s">
        <v>871</v>
      </c>
      <c r="D78" s="483"/>
      <c r="E78" s="484"/>
      <c r="K78" s="477"/>
    </row>
    <row r="79" spans="1:11" s="276" customFormat="1" ht="23.45" customHeight="1">
      <c r="A79" s="97" t="s">
        <v>875</v>
      </c>
      <c r="B79" s="485"/>
      <c r="D79" s="483"/>
      <c r="E79" s="484"/>
      <c r="K79" s="477"/>
    </row>
    <row r="80" spans="1:11" s="276" customFormat="1" ht="23.45" customHeight="1">
      <c r="A80" s="97" t="s">
        <v>874</v>
      </c>
      <c r="B80" s="485"/>
      <c r="D80" s="483"/>
      <c r="E80" s="484"/>
      <c r="K80" s="477"/>
    </row>
    <row r="81" spans="1:11" s="276" customFormat="1" ht="23.45" customHeight="1">
      <c r="A81" s="97" t="s">
        <v>876</v>
      </c>
      <c r="B81" s="485"/>
      <c r="D81" s="483"/>
      <c r="E81" s="484"/>
      <c r="K81" s="477"/>
    </row>
    <row r="82" spans="1:11" s="276" customFormat="1" ht="23.45" customHeight="1">
      <c r="A82" s="97" t="s">
        <v>872</v>
      </c>
      <c r="B82" s="481"/>
      <c r="D82" s="483"/>
      <c r="E82" s="484"/>
      <c r="K82" s="477"/>
    </row>
    <row r="83" spans="1:11" s="276" customFormat="1" ht="23.45" customHeight="1">
      <c r="A83" s="97" t="s">
        <v>873</v>
      </c>
      <c r="B83" s="481"/>
      <c r="D83" s="483"/>
      <c r="E83" s="484"/>
      <c r="K83" s="561"/>
    </row>
    <row r="84" spans="1:11" s="276" customFormat="1" ht="23.45" customHeight="1">
      <c r="A84" s="97"/>
      <c r="B84" s="97" t="s">
        <v>879</v>
      </c>
      <c r="D84" s="483"/>
      <c r="E84" s="484"/>
      <c r="K84" s="477"/>
    </row>
    <row r="85" spans="1:11" s="276" customFormat="1" ht="23.45" customHeight="1">
      <c r="A85" s="97" t="s">
        <v>880</v>
      </c>
      <c r="B85" s="481"/>
      <c r="D85" s="483"/>
      <c r="E85" s="484"/>
      <c r="K85" s="477"/>
    </row>
    <row r="86" spans="1:11" s="276" customFormat="1" ht="23.45" customHeight="1">
      <c r="A86" s="97" t="s">
        <v>878</v>
      </c>
      <c r="B86" s="481"/>
      <c r="D86" s="483"/>
      <c r="E86" s="484"/>
      <c r="K86" s="477"/>
    </row>
    <row r="87" spans="1:11" s="276" customFormat="1" ht="23.45" customHeight="1">
      <c r="A87" s="97" t="s">
        <v>877</v>
      </c>
      <c r="B87" s="481"/>
      <c r="D87" s="483"/>
      <c r="E87" s="484"/>
      <c r="K87" s="477"/>
    </row>
    <row r="88" spans="1:11" s="276" customFormat="1" ht="23.45" customHeight="1">
      <c r="A88" s="97" t="s">
        <v>957</v>
      </c>
      <c r="B88" s="481"/>
      <c r="D88" s="483"/>
      <c r="E88" s="484"/>
      <c r="K88" s="477"/>
    </row>
    <row r="89" spans="1:11" s="276" customFormat="1" ht="23.45" customHeight="1">
      <c r="A89" s="97"/>
      <c r="B89" s="97" t="s">
        <v>1149</v>
      </c>
      <c r="D89" s="483"/>
      <c r="E89" s="484"/>
      <c r="K89" s="477"/>
    </row>
    <row r="90" spans="1:11" s="276" customFormat="1" ht="23.45" customHeight="1">
      <c r="A90" s="97" t="s">
        <v>973</v>
      </c>
      <c r="B90" s="67"/>
      <c r="D90" s="483"/>
      <c r="E90" s="484"/>
      <c r="K90" s="654"/>
    </row>
    <row r="91" spans="1:11" s="276" customFormat="1" ht="23.45" customHeight="1">
      <c r="A91" s="485"/>
      <c r="B91" s="97" t="s">
        <v>881</v>
      </c>
      <c r="D91" s="483"/>
      <c r="E91" s="484"/>
      <c r="K91" s="477"/>
    </row>
    <row r="92" spans="1:11" s="276" customFormat="1" ht="23.45" customHeight="1">
      <c r="A92" s="97" t="s">
        <v>931</v>
      </c>
      <c r="B92" s="485"/>
      <c r="D92" s="483"/>
      <c r="E92" s="484"/>
      <c r="K92" s="477"/>
    </row>
    <row r="93" spans="1:11" s="276" customFormat="1" ht="23.45" customHeight="1">
      <c r="A93" s="97" t="s">
        <v>997</v>
      </c>
      <c r="B93" s="485"/>
      <c r="D93" s="483"/>
      <c r="E93" s="484"/>
      <c r="K93" s="477"/>
    </row>
    <row r="94" spans="1:11" s="276" customFormat="1" ht="23.45" customHeight="1">
      <c r="B94" s="97" t="s">
        <v>999</v>
      </c>
      <c r="D94" s="483"/>
      <c r="E94" s="484"/>
      <c r="K94" s="477"/>
    </row>
    <row r="95" spans="1:11" s="276" customFormat="1" ht="23.45" customHeight="1">
      <c r="A95" s="97" t="s">
        <v>998</v>
      </c>
      <c r="B95" s="97"/>
      <c r="D95" s="483"/>
      <c r="E95" s="484"/>
      <c r="K95" s="687"/>
    </row>
    <row r="96" spans="1:11" s="283" customFormat="1" ht="23.45" customHeight="1">
      <c r="B96" s="314" t="s">
        <v>587</v>
      </c>
      <c r="C96" s="311"/>
      <c r="D96" s="311"/>
      <c r="E96" s="311"/>
      <c r="F96" s="311"/>
      <c r="G96" s="311"/>
      <c r="H96" s="311"/>
      <c r="I96" s="311"/>
      <c r="J96" s="311"/>
      <c r="K96" s="311"/>
    </row>
    <row r="97" spans="1:11" s="283" customFormat="1" ht="23.45" customHeight="1">
      <c r="B97" s="283" t="s">
        <v>868</v>
      </c>
      <c r="C97" s="311"/>
      <c r="D97" s="311"/>
      <c r="E97" s="311"/>
      <c r="F97" s="311"/>
      <c r="G97" s="311"/>
      <c r="H97" s="311"/>
      <c r="I97" s="311"/>
      <c r="J97" s="311"/>
      <c r="K97" s="311"/>
    </row>
    <row r="98" spans="1:11" s="283" customFormat="1" ht="23.45" customHeight="1">
      <c r="A98" s="283" t="s">
        <v>869</v>
      </c>
      <c r="C98" s="311"/>
      <c r="D98" s="311"/>
      <c r="E98" s="311"/>
      <c r="F98" s="311"/>
      <c r="G98" s="311"/>
      <c r="H98" s="311"/>
      <c r="I98" s="311"/>
      <c r="J98" s="311"/>
      <c r="K98" s="311"/>
    </row>
    <row r="99" spans="1:11" s="283" customFormat="1" ht="23.45" customHeight="1">
      <c r="A99" s="283" t="s">
        <v>870</v>
      </c>
      <c r="B99" s="276"/>
      <c r="C99" s="311"/>
      <c r="D99" s="311"/>
      <c r="E99" s="311"/>
      <c r="F99" s="311"/>
      <c r="G99" s="311"/>
      <c r="H99" s="311"/>
      <c r="I99" s="311"/>
      <c r="J99" s="311"/>
      <c r="K99" s="311"/>
    </row>
    <row r="100" spans="1:11" s="283" customFormat="1" ht="23.45" customHeight="1">
      <c r="A100" s="283" t="s">
        <v>932</v>
      </c>
      <c r="B100" s="276"/>
      <c r="C100" s="311"/>
      <c r="D100" s="311"/>
      <c r="E100" s="311"/>
      <c r="F100" s="311"/>
      <c r="G100" s="311"/>
      <c r="H100" s="311"/>
      <c r="I100" s="311"/>
      <c r="J100" s="311"/>
      <c r="K100" s="311"/>
    </row>
    <row r="101" spans="1:11" s="283" customFormat="1" ht="23.45" customHeight="1">
      <c r="B101" s="283" t="s">
        <v>933</v>
      </c>
      <c r="C101" s="311"/>
      <c r="D101" s="311"/>
      <c r="E101" s="311"/>
      <c r="F101" s="311"/>
      <c r="G101" s="311"/>
      <c r="H101" s="311"/>
      <c r="I101" s="311"/>
      <c r="J101" s="311"/>
      <c r="K101" s="311"/>
    </row>
    <row r="102" spans="1:11" s="283" customFormat="1" ht="23.45" customHeight="1">
      <c r="B102" s="68" t="s">
        <v>588</v>
      </c>
      <c r="C102" s="311"/>
      <c r="D102" s="311"/>
      <c r="E102" s="311"/>
      <c r="F102" s="311"/>
      <c r="G102" s="311"/>
      <c r="H102" s="311"/>
      <c r="I102" s="311"/>
      <c r="J102" s="311"/>
      <c r="K102" s="311"/>
    </row>
    <row r="103" spans="1:11" s="283" customFormat="1" ht="23.45" customHeight="1">
      <c r="B103" s="68" t="s">
        <v>589</v>
      </c>
      <c r="C103" s="311"/>
      <c r="D103" s="311"/>
      <c r="E103" s="352" t="s">
        <v>583</v>
      </c>
      <c r="F103" s="311"/>
      <c r="G103" s="311"/>
      <c r="H103" s="311"/>
      <c r="I103" s="311"/>
      <c r="J103" s="311"/>
      <c r="K103" s="311"/>
    </row>
    <row r="104" spans="1:11" s="276" customFormat="1" ht="23.45" customHeight="1">
      <c r="A104" s="283"/>
      <c r="B104" s="347" t="s">
        <v>590</v>
      </c>
      <c r="C104" s="311"/>
      <c r="D104" s="311"/>
      <c r="E104" s="311"/>
      <c r="F104" s="311"/>
      <c r="G104" s="311"/>
      <c r="H104" s="311"/>
      <c r="I104" s="311"/>
      <c r="J104" s="311"/>
      <c r="K104" s="311"/>
    </row>
    <row r="105" spans="1:11" s="283" customFormat="1" ht="23.45" customHeight="1">
      <c r="B105" s="347" t="s">
        <v>591</v>
      </c>
      <c r="C105" s="294"/>
      <c r="D105" s="347"/>
      <c r="E105" s="352" t="s">
        <v>584</v>
      </c>
      <c r="F105" s="311"/>
      <c r="G105" s="311"/>
      <c r="H105" s="311"/>
      <c r="I105" s="311"/>
      <c r="J105" s="311"/>
      <c r="K105" s="311"/>
    </row>
    <row r="106" spans="1:11" s="283" customFormat="1" ht="23.45" customHeight="1">
      <c r="A106" s="350"/>
      <c r="B106" s="347" t="s">
        <v>592</v>
      </c>
      <c r="C106" s="294"/>
      <c r="D106" s="347"/>
      <c r="E106" s="352" t="s">
        <v>585</v>
      </c>
      <c r="F106" s="347"/>
      <c r="G106" s="352"/>
      <c r="H106" s="352"/>
      <c r="I106" s="352"/>
      <c r="J106" s="352"/>
      <c r="K106" s="352"/>
    </row>
    <row r="107" spans="1:11" s="283" customFormat="1" ht="23.45" customHeight="1">
      <c r="A107" s="350"/>
      <c r="B107" s="351" t="s">
        <v>594</v>
      </c>
      <c r="C107" s="294"/>
      <c r="D107" s="347"/>
      <c r="E107" s="294"/>
      <c r="F107" s="294"/>
      <c r="G107" s="294"/>
      <c r="H107" s="352"/>
      <c r="I107" s="294"/>
      <c r="J107" s="352"/>
      <c r="K107" s="352"/>
    </row>
    <row r="108" spans="1:11" s="283" customFormat="1" ht="23.45" customHeight="1">
      <c r="A108" s="350"/>
      <c r="B108" s="347" t="s">
        <v>593</v>
      </c>
      <c r="C108" s="294"/>
      <c r="D108" s="294"/>
      <c r="E108" s="352" t="s">
        <v>586</v>
      </c>
      <c r="F108" s="294"/>
      <c r="G108" s="294"/>
      <c r="H108" s="352"/>
      <c r="I108" s="294"/>
      <c r="J108" s="352"/>
      <c r="K108" s="352"/>
    </row>
    <row r="109" spans="1:11" s="283" customFormat="1" ht="23.45" customHeight="1">
      <c r="A109" s="350"/>
      <c r="B109" s="347"/>
      <c r="C109" s="294"/>
      <c r="D109" s="294"/>
      <c r="E109" s="352"/>
      <c r="F109" s="294"/>
      <c r="G109" s="294"/>
      <c r="H109" s="352"/>
      <c r="I109" s="294"/>
      <c r="J109" s="352"/>
      <c r="K109" s="352"/>
    </row>
    <row r="110" spans="1:11" s="276" customFormat="1" ht="27" customHeight="1">
      <c r="A110" s="732" t="s">
        <v>867</v>
      </c>
      <c r="B110" s="732"/>
      <c r="C110" s="732"/>
      <c r="D110" s="732"/>
      <c r="E110" s="732"/>
      <c r="F110" s="732"/>
      <c r="G110" s="732"/>
      <c r="H110" s="732"/>
      <c r="I110" s="732"/>
      <c r="J110" s="732"/>
      <c r="K110" s="732"/>
    </row>
    <row r="111" spans="1:11" s="276" customFormat="1" ht="27" customHeight="1">
      <c r="A111" s="653"/>
      <c r="B111" s="653"/>
      <c r="C111" s="653"/>
      <c r="D111" s="653"/>
      <c r="E111" s="653"/>
      <c r="F111" s="653"/>
      <c r="G111" s="653"/>
      <c r="H111" s="653"/>
      <c r="I111" s="653"/>
      <c r="J111" s="653"/>
      <c r="K111" s="653"/>
    </row>
    <row r="112" spans="1:11" s="276" customFormat="1" ht="27" customHeight="1">
      <c r="A112" s="485"/>
      <c r="B112" s="97" t="s">
        <v>882</v>
      </c>
      <c r="D112" s="483"/>
      <c r="E112" s="484"/>
      <c r="K112" s="477"/>
    </row>
    <row r="113" spans="1:11" s="276" customFormat="1" ht="27" customHeight="1">
      <c r="A113" s="97" t="s">
        <v>1150</v>
      </c>
      <c r="B113" s="485"/>
      <c r="D113" s="483"/>
      <c r="E113" s="484"/>
      <c r="K113" s="477"/>
    </row>
    <row r="114" spans="1:11" s="276" customFormat="1" ht="27" customHeight="1">
      <c r="A114" s="97" t="s">
        <v>997</v>
      </c>
      <c r="B114" s="485"/>
      <c r="D114" s="483"/>
      <c r="E114" s="484"/>
      <c r="K114" s="477"/>
    </row>
    <row r="115" spans="1:11" s="276" customFormat="1" ht="27" customHeight="1">
      <c r="B115" s="97" t="s">
        <v>999</v>
      </c>
      <c r="D115" s="483"/>
      <c r="E115" s="484"/>
      <c r="K115" s="477"/>
    </row>
    <row r="116" spans="1:11" s="276" customFormat="1" ht="27" customHeight="1">
      <c r="A116" s="97" t="s">
        <v>998</v>
      </c>
      <c r="B116" s="67"/>
      <c r="D116" s="483"/>
      <c r="E116" s="484"/>
      <c r="K116" s="561"/>
    </row>
    <row r="117" spans="1:11" s="283" customFormat="1" ht="27" customHeight="1">
      <c r="B117" s="314" t="s">
        <v>883</v>
      </c>
      <c r="C117" s="311"/>
      <c r="D117" s="311"/>
      <c r="E117" s="311"/>
      <c r="F117" s="311"/>
      <c r="G117" s="311"/>
      <c r="H117" s="311"/>
      <c r="I117" s="311"/>
      <c r="J117" s="311"/>
      <c r="K117" s="311"/>
    </row>
    <row r="118" spans="1:11" s="283" customFormat="1" ht="27" customHeight="1">
      <c r="A118" s="314" t="s">
        <v>934</v>
      </c>
      <c r="C118" s="311"/>
      <c r="D118" s="311"/>
      <c r="E118" s="311"/>
      <c r="F118" s="311"/>
      <c r="G118" s="311"/>
      <c r="H118" s="311"/>
      <c r="I118" s="311"/>
      <c r="J118" s="311"/>
      <c r="K118" s="311"/>
    </row>
    <row r="119" spans="1:11" s="283" customFormat="1" ht="27" customHeight="1">
      <c r="B119" s="283" t="s">
        <v>884</v>
      </c>
      <c r="C119" s="311"/>
      <c r="D119" s="311"/>
      <c r="E119" s="311"/>
      <c r="F119" s="311"/>
      <c r="G119" s="311"/>
      <c r="H119" s="311"/>
      <c r="I119" s="311"/>
      <c r="J119" s="311"/>
      <c r="K119" s="311"/>
    </row>
    <row r="120" spans="1:11" s="283" customFormat="1" ht="27" customHeight="1">
      <c r="A120" s="283" t="s">
        <v>887</v>
      </c>
      <c r="B120" s="482"/>
    </row>
    <row r="121" spans="1:11" s="283" customFormat="1" ht="27" customHeight="1">
      <c r="A121" s="283" t="s">
        <v>886</v>
      </c>
      <c r="B121" s="71"/>
    </row>
    <row r="122" spans="1:11" s="283" customFormat="1" ht="27" customHeight="1">
      <c r="A122" s="283" t="s">
        <v>885</v>
      </c>
      <c r="B122" s="71"/>
    </row>
    <row r="123" spans="1:11" s="283" customFormat="1" ht="27" customHeight="1">
      <c r="B123" s="283" t="s">
        <v>888</v>
      </c>
      <c r="C123" s="311"/>
      <c r="D123" s="311"/>
      <c r="E123" s="311"/>
      <c r="F123" s="311"/>
      <c r="G123" s="311"/>
      <c r="H123" s="311"/>
      <c r="I123" s="311"/>
      <c r="J123" s="311"/>
      <c r="K123" s="311"/>
    </row>
    <row r="124" spans="1:11" s="283" customFormat="1" ht="27" customHeight="1">
      <c r="A124" s="283" t="s">
        <v>1000</v>
      </c>
      <c r="B124" s="482"/>
    </row>
    <row r="125" spans="1:11" s="283" customFormat="1" ht="27" customHeight="1">
      <c r="A125" s="283" t="s">
        <v>1002</v>
      </c>
    </row>
    <row r="126" spans="1:11" s="283" customFormat="1" ht="27" customHeight="1">
      <c r="A126" s="283" t="s">
        <v>1001</v>
      </c>
    </row>
    <row r="127" spans="1:11" s="276" customFormat="1" ht="27" customHeight="1">
      <c r="A127" s="97"/>
      <c r="B127" s="97" t="s">
        <v>890</v>
      </c>
      <c r="D127" s="483"/>
      <c r="E127" s="484"/>
      <c r="K127" s="477"/>
    </row>
    <row r="128" spans="1:11" s="276" customFormat="1" ht="27" customHeight="1">
      <c r="A128" s="97" t="s">
        <v>935</v>
      </c>
      <c r="B128" s="481"/>
      <c r="D128" s="483"/>
      <c r="E128" s="484"/>
      <c r="K128" s="477"/>
    </row>
    <row r="129" spans="1:11" s="276" customFormat="1" ht="27" customHeight="1">
      <c r="A129" s="97"/>
      <c r="B129" s="97" t="s">
        <v>891</v>
      </c>
      <c r="D129" s="483"/>
      <c r="E129" s="484"/>
      <c r="K129" s="477"/>
    </row>
    <row r="130" spans="1:11" s="276" customFormat="1" ht="27" customHeight="1">
      <c r="A130" s="97" t="s">
        <v>889</v>
      </c>
      <c r="B130" s="481"/>
      <c r="D130" s="483"/>
      <c r="E130" s="484"/>
      <c r="K130" s="477"/>
    </row>
    <row r="131" spans="1:11" s="276" customFormat="1" ht="27" customHeight="1">
      <c r="A131" s="486" t="s">
        <v>1151</v>
      </c>
      <c r="B131" s="487"/>
      <c r="C131" s="488"/>
      <c r="K131" s="699"/>
    </row>
    <row r="132" spans="1:11" s="276" customFormat="1" ht="27" customHeight="1">
      <c r="A132" s="489"/>
      <c r="B132" s="113" t="s">
        <v>1153</v>
      </c>
      <c r="C132" s="488"/>
      <c r="K132" s="699"/>
    </row>
    <row r="133" spans="1:11" s="276" customFormat="1" ht="27" customHeight="1">
      <c r="A133" s="97" t="s">
        <v>1152</v>
      </c>
      <c r="B133" s="283"/>
      <c r="C133" s="488"/>
      <c r="K133" s="699"/>
    </row>
    <row r="134" spans="1:11" s="276" customFormat="1" ht="27" customHeight="1">
      <c r="A134" s="97" t="s">
        <v>1154</v>
      </c>
      <c r="B134" s="283"/>
      <c r="C134" s="488"/>
      <c r="D134" s="488"/>
      <c r="E134" s="490"/>
      <c r="K134" s="699"/>
    </row>
    <row r="135" spans="1:11" s="276" customFormat="1" ht="27" customHeight="1">
      <c r="A135" s="97" t="s">
        <v>1155</v>
      </c>
      <c r="B135" s="283"/>
      <c r="C135" s="488"/>
      <c r="D135" s="488"/>
      <c r="E135" s="490"/>
      <c r="K135" s="699"/>
    </row>
    <row r="136" spans="1:11" s="276" customFormat="1" ht="27" customHeight="1">
      <c r="A136" s="97" t="s">
        <v>1163</v>
      </c>
      <c r="B136" s="283"/>
      <c r="C136" s="488"/>
      <c r="D136" s="488"/>
      <c r="E136" s="490"/>
      <c r="K136" s="699"/>
    </row>
    <row r="137" spans="1:11" s="276" customFormat="1" ht="27" customHeight="1">
      <c r="A137" s="97" t="s">
        <v>1162</v>
      </c>
      <c r="B137" s="283"/>
      <c r="C137" s="488"/>
      <c r="D137" s="488"/>
      <c r="E137" s="490"/>
      <c r="K137" s="699"/>
    </row>
    <row r="138" spans="1:11" s="276" customFormat="1" ht="27" customHeight="1">
      <c r="B138" s="97" t="s">
        <v>1156</v>
      </c>
      <c r="D138" s="483"/>
      <c r="E138" s="484"/>
      <c r="K138" s="699"/>
    </row>
    <row r="139" spans="1:11" s="276" customFormat="1" ht="27" customHeight="1">
      <c r="A139" s="97" t="s">
        <v>1157</v>
      </c>
      <c r="B139" s="67"/>
      <c r="D139" s="483"/>
      <c r="E139" s="484"/>
      <c r="K139" s="699"/>
    </row>
    <row r="140" spans="1:11" s="276" customFormat="1" ht="27" customHeight="1">
      <c r="A140" s="97"/>
      <c r="B140" s="67"/>
      <c r="D140" s="483"/>
      <c r="E140" s="484"/>
      <c r="K140" s="710"/>
    </row>
    <row r="141" spans="1:11" s="276" customFormat="1" ht="27" customHeight="1">
      <c r="A141" s="97"/>
      <c r="B141" s="67"/>
      <c r="D141" s="483"/>
      <c r="E141" s="484"/>
      <c r="K141" s="710"/>
    </row>
    <row r="142" spans="1:11" s="283" customFormat="1" ht="24.95" customHeight="1">
      <c r="A142" s="732" t="s">
        <v>478</v>
      </c>
      <c r="B142" s="732"/>
      <c r="C142" s="732"/>
      <c r="D142" s="732"/>
      <c r="E142" s="732"/>
      <c r="F142" s="732"/>
      <c r="G142" s="732"/>
      <c r="H142" s="732"/>
      <c r="I142" s="732"/>
      <c r="J142" s="732"/>
      <c r="K142" s="732"/>
    </row>
    <row r="143" spans="1:11" s="283" customFormat="1" ht="24.95" customHeight="1"/>
    <row r="144" spans="1:11" s="276" customFormat="1" ht="24.95" customHeight="1">
      <c r="A144" s="124" t="s">
        <v>59</v>
      </c>
      <c r="B144" s="189"/>
      <c r="C144" s="189"/>
      <c r="D144" s="189"/>
      <c r="E144" s="189"/>
      <c r="F144" s="189"/>
      <c r="G144" s="189"/>
      <c r="H144" s="189"/>
      <c r="I144" s="277"/>
      <c r="J144" s="277"/>
    </row>
    <row r="145" spans="1:11" s="276" customFormat="1" ht="24.95" customHeight="1">
      <c r="A145" s="125" t="s">
        <v>468</v>
      </c>
      <c r="B145" s="126"/>
      <c r="C145" s="189"/>
      <c r="D145" s="189"/>
      <c r="E145" s="189"/>
      <c r="F145" s="189"/>
      <c r="G145" s="189"/>
      <c r="H145" s="189"/>
      <c r="I145" s="277"/>
      <c r="J145" s="277"/>
    </row>
    <row r="146" spans="1:11" s="276" customFormat="1" ht="24.95" customHeight="1">
      <c r="A146" s="127" t="s">
        <v>893</v>
      </c>
      <c r="B146" s="126"/>
      <c r="C146" s="189"/>
      <c r="D146" s="189"/>
      <c r="E146" s="189"/>
      <c r="F146" s="189"/>
      <c r="G146" s="189"/>
      <c r="H146" s="189"/>
      <c r="I146" s="277"/>
      <c r="J146" s="277"/>
    </row>
    <row r="147" spans="1:11" s="276" customFormat="1" ht="24.95" customHeight="1">
      <c r="A147" s="127" t="s">
        <v>892</v>
      </c>
      <c r="B147" s="128"/>
      <c r="C147" s="189"/>
      <c r="D147" s="189"/>
      <c r="E147" s="189"/>
      <c r="F147" s="189"/>
      <c r="G147" s="189"/>
      <c r="H147" s="189"/>
      <c r="I147" s="277"/>
      <c r="J147" s="277"/>
    </row>
    <row r="148" spans="1:11" s="276" customFormat="1" ht="24.95" customHeight="1">
      <c r="A148" s="127" t="s">
        <v>60</v>
      </c>
      <c r="B148" s="128"/>
      <c r="C148" s="189"/>
      <c r="D148" s="189"/>
      <c r="E148" s="189"/>
      <c r="F148" s="189"/>
      <c r="G148" s="189"/>
      <c r="H148" s="189"/>
      <c r="I148" s="277"/>
      <c r="J148" s="277"/>
    </row>
    <row r="149" spans="1:11" s="276" customFormat="1" ht="24.95" customHeight="1">
      <c r="A149" s="125" t="s">
        <v>469</v>
      </c>
      <c r="B149" s="126"/>
      <c r="C149" s="189"/>
      <c r="D149" s="189"/>
      <c r="E149" s="189"/>
      <c r="F149" s="189"/>
      <c r="G149" s="189"/>
      <c r="H149" s="189"/>
      <c r="I149" s="277"/>
      <c r="J149" s="277"/>
    </row>
    <row r="150" spans="1:11" s="276" customFormat="1" ht="24.95" customHeight="1">
      <c r="A150" s="127" t="s">
        <v>894</v>
      </c>
      <c r="B150" s="126"/>
      <c r="C150" s="189"/>
      <c r="D150" s="189"/>
      <c r="E150" s="189"/>
      <c r="F150" s="189"/>
      <c r="G150" s="189"/>
      <c r="H150" s="189"/>
      <c r="I150" s="277"/>
      <c r="J150" s="277"/>
    </row>
    <row r="151" spans="1:11" s="276" customFormat="1" ht="24.95" customHeight="1">
      <c r="A151" s="127" t="s">
        <v>61</v>
      </c>
      <c r="B151" s="128"/>
      <c r="C151" s="189"/>
      <c r="D151" s="189"/>
      <c r="E151" s="189"/>
      <c r="F151" s="189"/>
      <c r="G151" s="189"/>
      <c r="H151" s="189"/>
      <c r="I151" s="277"/>
      <c r="J151" s="277"/>
    </row>
    <row r="152" spans="1:11" s="276" customFormat="1" ht="24.95" customHeight="1">
      <c r="A152" s="189" t="s">
        <v>470</v>
      </c>
      <c r="C152" s="189"/>
      <c r="D152" s="189"/>
      <c r="E152" s="189"/>
      <c r="F152" s="189"/>
      <c r="G152" s="189"/>
      <c r="H152" s="189"/>
      <c r="I152" s="189"/>
      <c r="J152" s="189"/>
      <c r="K152" s="275"/>
    </row>
    <row r="153" spans="1:11" s="276" customFormat="1" ht="24.95" customHeight="1">
      <c r="A153" s="189" t="s">
        <v>895</v>
      </c>
      <c r="B153" s="189"/>
      <c r="C153" s="189"/>
      <c r="D153" s="189"/>
      <c r="E153" s="189"/>
      <c r="F153" s="189"/>
      <c r="G153" s="189"/>
      <c r="H153" s="189"/>
      <c r="I153" s="189"/>
      <c r="J153" s="189"/>
      <c r="K153" s="275"/>
    </row>
    <row r="154" spans="1:11" s="276" customFormat="1" ht="24.95" customHeight="1">
      <c r="A154" s="189" t="s">
        <v>62</v>
      </c>
      <c r="B154" s="189"/>
      <c r="C154" s="189"/>
      <c r="D154" s="189"/>
      <c r="E154" s="189"/>
      <c r="F154" s="189"/>
      <c r="G154" s="189"/>
      <c r="H154" s="189"/>
      <c r="I154" s="189"/>
      <c r="J154" s="189"/>
      <c r="K154" s="275"/>
    </row>
    <row r="155" spans="1:11" s="276" customFormat="1" ht="24.95" customHeight="1">
      <c r="A155" s="189" t="s">
        <v>471</v>
      </c>
      <c r="B155" s="189"/>
      <c r="C155" s="189"/>
      <c r="D155" s="189"/>
      <c r="E155" s="189"/>
      <c r="F155" s="189"/>
      <c r="G155" s="189"/>
      <c r="H155" s="189"/>
      <c r="I155" s="189"/>
      <c r="J155" s="189"/>
      <c r="K155" s="275"/>
    </row>
    <row r="156" spans="1:11" s="276" customFormat="1" ht="24.95" customHeight="1">
      <c r="A156" s="189" t="s">
        <v>63</v>
      </c>
      <c r="B156" s="189"/>
      <c r="C156" s="189"/>
      <c r="D156" s="189"/>
      <c r="E156" s="189"/>
      <c r="F156" s="189"/>
      <c r="G156" s="189"/>
      <c r="H156" s="189"/>
      <c r="I156" s="189"/>
      <c r="J156" s="189"/>
      <c r="K156" s="275"/>
    </row>
    <row r="157" spans="1:11" s="276" customFormat="1" ht="24.95" customHeight="1">
      <c r="A157" s="189"/>
      <c r="B157" s="189"/>
      <c r="C157" s="189"/>
      <c r="D157" s="189"/>
      <c r="E157" s="737" t="s">
        <v>64</v>
      </c>
      <c r="F157" s="737"/>
      <c r="G157" s="737"/>
      <c r="I157" s="286" t="s">
        <v>65</v>
      </c>
      <c r="J157" s="275"/>
      <c r="K157" s="286" t="s">
        <v>66</v>
      </c>
    </row>
    <row r="158" spans="1:11" s="276" customFormat="1" ht="24.95" customHeight="1">
      <c r="A158" s="189"/>
      <c r="B158" s="189"/>
      <c r="C158" s="189"/>
      <c r="D158" s="189"/>
      <c r="E158" s="700" t="s">
        <v>1026</v>
      </c>
      <c r="F158" s="145"/>
      <c r="G158" s="144" t="s">
        <v>682</v>
      </c>
      <c r="I158" s="275"/>
      <c r="J158" s="275"/>
      <c r="K158" s="275"/>
    </row>
    <row r="159" spans="1:11" s="276" customFormat="1" ht="24.95" customHeight="1">
      <c r="A159" s="189" t="s">
        <v>67</v>
      </c>
      <c r="B159" s="189"/>
      <c r="C159" s="189"/>
      <c r="D159" s="189"/>
      <c r="E159" s="275" t="s">
        <v>12</v>
      </c>
      <c r="G159" s="275" t="s">
        <v>12</v>
      </c>
      <c r="I159" s="277" t="s">
        <v>68</v>
      </c>
      <c r="J159" s="275"/>
      <c r="K159" s="275" t="s">
        <v>69</v>
      </c>
    </row>
    <row r="160" spans="1:11" s="276" customFormat="1" ht="24.95" customHeight="1">
      <c r="A160" s="189"/>
      <c r="B160" s="189"/>
      <c r="C160" s="189"/>
      <c r="D160" s="189"/>
      <c r="E160" s="301"/>
      <c r="G160" s="301"/>
      <c r="I160" s="300"/>
      <c r="J160" s="301"/>
      <c r="K160" s="301"/>
    </row>
    <row r="161" spans="1:11" ht="24.95" customHeight="1">
      <c r="A161" s="287" t="s">
        <v>453</v>
      </c>
    </row>
    <row r="162" spans="1:11" s="276" customFormat="1" ht="24.95" customHeight="1">
      <c r="A162" s="276" t="s">
        <v>70</v>
      </c>
      <c r="C162" s="189"/>
      <c r="D162" s="189"/>
      <c r="E162" s="189"/>
      <c r="F162" s="189"/>
      <c r="G162" s="189"/>
      <c r="H162" s="189"/>
      <c r="I162" s="189"/>
      <c r="J162" s="189"/>
      <c r="K162" s="275"/>
    </row>
    <row r="163" spans="1:11" s="276" customFormat="1" ht="24.95" customHeight="1">
      <c r="A163" s="276" t="s">
        <v>71</v>
      </c>
      <c r="C163" s="189"/>
      <c r="D163" s="189"/>
      <c r="E163" s="189"/>
      <c r="F163" s="189"/>
      <c r="G163" s="189"/>
      <c r="H163" s="189"/>
      <c r="I163" s="189"/>
      <c r="J163" s="189"/>
      <c r="K163" s="275"/>
    </row>
    <row r="164" spans="1:11" s="276" customFormat="1" ht="24.95" customHeight="1">
      <c r="A164" s="276" t="s">
        <v>472</v>
      </c>
      <c r="C164" s="189"/>
      <c r="D164" s="189"/>
      <c r="E164" s="189"/>
      <c r="F164" s="189"/>
      <c r="G164" s="189"/>
      <c r="H164" s="189"/>
      <c r="I164" s="189"/>
      <c r="J164" s="189"/>
      <c r="K164" s="275"/>
    </row>
    <row r="165" spans="1:11" s="276" customFormat="1" ht="24.95" customHeight="1">
      <c r="A165" s="276" t="s">
        <v>473</v>
      </c>
      <c r="C165" s="189"/>
      <c r="D165" s="189"/>
      <c r="E165" s="189"/>
      <c r="F165" s="189"/>
      <c r="G165" s="189"/>
      <c r="H165" s="189"/>
      <c r="I165" s="189"/>
      <c r="J165" s="189"/>
      <c r="K165" s="275"/>
    </row>
    <row r="166" spans="1:11" s="276" customFormat="1" ht="24.95" customHeight="1">
      <c r="A166" s="276" t="s">
        <v>72</v>
      </c>
      <c r="C166" s="189"/>
      <c r="D166" s="189"/>
      <c r="E166" s="189"/>
      <c r="F166" s="189"/>
      <c r="G166" s="189"/>
      <c r="H166" s="189"/>
      <c r="I166" s="189"/>
      <c r="J166" s="189"/>
      <c r="K166" s="275"/>
    </row>
    <row r="167" spans="1:11" s="276" customFormat="1" ht="24.95" customHeight="1">
      <c r="A167" s="276" t="s">
        <v>474</v>
      </c>
      <c r="C167" s="189"/>
      <c r="D167" s="189"/>
      <c r="E167" s="189"/>
      <c r="F167" s="189"/>
      <c r="G167" s="189"/>
      <c r="H167" s="189"/>
      <c r="I167" s="189"/>
      <c r="J167" s="189"/>
      <c r="K167" s="275"/>
    </row>
    <row r="168" spans="1:11" s="276" customFormat="1" ht="24.95" customHeight="1">
      <c r="A168" s="276" t="s">
        <v>595</v>
      </c>
      <c r="C168" s="189"/>
      <c r="D168" s="189"/>
      <c r="E168" s="189"/>
      <c r="F168" s="189"/>
      <c r="G168" s="189"/>
      <c r="H168" s="189"/>
      <c r="I168" s="189"/>
      <c r="J168" s="189"/>
      <c r="K168" s="275"/>
    </row>
    <row r="169" spans="1:11" s="276" customFormat="1" ht="24.95" customHeight="1">
      <c r="A169" s="276" t="s">
        <v>73</v>
      </c>
      <c r="C169" s="189"/>
      <c r="D169" s="189"/>
      <c r="E169" s="189"/>
      <c r="F169" s="189"/>
      <c r="G169" s="189"/>
      <c r="H169" s="189"/>
      <c r="I169" s="189"/>
      <c r="J169" s="189"/>
      <c r="K169" s="275"/>
    </row>
    <row r="170" spans="1:11" ht="24.95" customHeight="1">
      <c r="A170" s="287" t="s">
        <v>454</v>
      </c>
    </row>
    <row r="171" spans="1:11" ht="24.95" customHeight="1">
      <c r="A171" s="276" t="s">
        <v>475</v>
      </c>
      <c r="B171" s="276"/>
    </row>
    <row r="172" spans="1:11" ht="24.95" customHeight="1">
      <c r="A172" s="276" t="s">
        <v>476</v>
      </c>
      <c r="B172" s="276"/>
    </row>
    <row r="173" spans="1:11" ht="24.95" customHeight="1">
      <c r="A173" s="276" t="s">
        <v>477</v>
      </c>
      <c r="B173" s="276"/>
    </row>
    <row r="174" spans="1:11" ht="24.95" customHeight="1">
      <c r="A174" s="276" t="s">
        <v>74</v>
      </c>
      <c r="B174" s="276"/>
    </row>
    <row r="175" spans="1:11" ht="24.95" customHeight="1">
      <c r="A175" s="276"/>
      <c r="B175" s="276"/>
      <c r="K175" s="709"/>
    </row>
    <row r="176" spans="1:11" ht="24.95" customHeight="1">
      <c r="A176" s="276"/>
      <c r="B176" s="276"/>
      <c r="K176" s="709"/>
    </row>
    <row r="177" spans="1:11" s="276" customFormat="1" ht="24.95" customHeight="1">
      <c r="A177" s="732" t="s">
        <v>482</v>
      </c>
      <c r="B177" s="732"/>
      <c r="C177" s="732"/>
      <c r="D177" s="732"/>
      <c r="E177" s="732"/>
      <c r="F177" s="732"/>
      <c r="G177" s="732"/>
      <c r="H177" s="732"/>
      <c r="I177" s="732"/>
      <c r="J177" s="732"/>
      <c r="K177" s="732"/>
    </row>
    <row r="178" spans="1:11" s="276" customFormat="1" ht="24.95" customHeight="1">
      <c r="A178" s="127"/>
      <c r="B178" s="128"/>
      <c r="C178" s="189"/>
      <c r="D178" s="189"/>
      <c r="E178" s="189"/>
      <c r="F178" s="189"/>
      <c r="G178" s="189"/>
      <c r="H178" s="189"/>
      <c r="I178" s="403"/>
      <c r="J178" s="403"/>
    </row>
    <row r="179" spans="1:11" ht="24.95" customHeight="1">
      <c r="A179" s="288" t="s">
        <v>75</v>
      </c>
    </row>
    <row r="180" spans="1:11" ht="24.95" customHeight="1">
      <c r="A180" s="276" t="s">
        <v>1158</v>
      </c>
    </row>
    <row r="181" spans="1:11" ht="24.95" customHeight="1">
      <c r="A181" s="276" t="s">
        <v>76</v>
      </c>
    </row>
    <row r="182" spans="1:11" ht="24.95" customHeight="1">
      <c r="A182" s="276" t="s">
        <v>77</v>
      </c>
    </row>
    <row r="183" spans="1:11" ht="24.95" customHeight="1">
      <c r="A183" s="276"/>
      <c r="B183" s="276"/>
      <c r="K183" s="404"/>
    </row>
    <row r="184" spans="1:11" ht="24.95" customHeight="1">
      <c r="A184" s="287" t="s">
        <v>78</v>
      </c>
    </row>
    <row r="185" spans="1:11" ht="24.95" customHeight="1">
      <c r="A185" s="130" t="s">
        <v>79</v>
      </c>
    </row>
    <row r="186" spans="1:11" ht="24.95" customHeight="1">
      <c r="A186" s="276" t="s">
        <v>699</v>
      </c>
      <c r="K186" s="317"/>
    </row>
    <row r="187" spans="1:11" s="276" customFormat="1" ht="24.95" customHeight="1">
      <c r="A187" s="276" t="s">
        <v>698</v>
      </c>
      <c r="K187" s="277"/>
    </row>
    <row r="188" spans="1:11" s="276" customFormat="1" ht="24.95" customHeight="1">
      <c r="B188" s="131" t="s">
        <v>700</v>
      </c>
      <c r="K188" s="277"/>
    </row>
    <row r="189" spans="1:11" s="276" customFormat="1" ht="24.95" customHeight="1">
      <c r="A189" s="131" t="s">
        <v>701</v>
      </c>
      <c r="K189" s="277"/>
    </row>
    <row r="190" spans="1:11" s="276" customFormat="1" ht="24.95" customHeight="1">
      <c r="A190" s="131" t="s">
        <v>573</v>
      </c>
      <c r="K190" s="316"/>
    </row>
    <row r="191" spans="1:11" s="276" customFormat="1" ht="24.95" customHeight="1">
      <c r="A191" s="131" t="s">
        <v>574</v>
      </c>
      <c r="K191" s="316"/>
    </row>
    <row r="192" spans="1:11" s="276" customFormat="1" ht="24.95" customHeight="1">
      <c r="A192" s="131" t="s">
        <v>572</v>
      </c>
      <c r="K192" s="316"/>
    </row>
    <row r="193" spans="1:11" s="276" customFormat="1" ht="24.95" customHeight="1">
      <c r="A193" s="132" t="s">
        <v>697</v>
      </c>
      <c r="K193" s="411"/>
    </row>
    <row r="194" spans="1:11" ht="24.95" customHeight="1">
      <c r="A194" s="132" t="s">
        <v>696</v>
      </c>
    </row>
    <row r="195" spans="1:11" ht="24.95" customHeight="1">
      <c r="A195" s="189" t="s">
        <v>80</v>
      </c>
    </row>
    <row r="196" spans="1:11" ht="24.95" customHeight="1">
      <c r="A196" s="276" t="s">
        <v>479</v>
      </c>
    </row>
    <row r="197" spans="1:11" ht="24.95" customHeight="1">
      <c r="A197" s="276" t="s">
        <v>480</v>
      </c>
    </row>
    <row r="198" spans="1:11" ht="24.95" customHeight="1">
      <c r="A198" s="189" t="s">
        <v>602</v>
      </c>
    </row>
    <row r="199" spans="1:11" ht="24.95" customHeight="1">
      <c r="A199" s="276" t="s">
        <v>769</v>
      </c>
    </row>
    <row r="200" spans="1:11" ht="24.95" customHeight="1">
      <c r="A200" s="276" t="s">
        <v>971</v>
      </c>
    </row>
    <row r="201" spans="1:11" ht="24.95" customHeight="1">
      <c r="A201" s="276" t="s">
        <v>972</v>
      </c>
    </row>
    <row r="202" spans="1:11" ht="24.95" customHeight="1">
      <c r="A202" s="276" t="s">
        <v>603</v>
      </c>
      <c r="B202" s="276"/>
    </row>
    <row r="203" spans="1:11" ht="24.95" customHeight="1">
      <c r="A203" s="276" t="s">
        <v>481</v>
      </c>
      <c r="B203" s="276"/>
    </row>
    <row r="204" spans="1:11" ht="24.95" customHeight="1">
      <c r="A204" s="276" t="s">
        <v>389</v>
      </c>
      <c r="B204" s="276"/>
    </row>
    <row r="205" spans="1:11" ht="24.95" customHeight="1">
      <c r="A205" s="189" t="s">
        <v>604</v>
      </c>
    </row>
    <row r="206" spans="1:11" ht="24.95" customHeight="1">
      <c r="A206" s="189" t="s">
        <v>81</v>
      </c>
    </row>
    <row r="207" spans="1:11" ht="24.95" customHeight="1">
      <c r="A207" s="189" t="s">
        <v>605</v>
      </c>
    </row>
    <row r="208" spans="1:11" ht="24.95" customHeight="1">
      <c r="A208" s="276" t="s">
        <v>82</v>
      </c>
      <c r="B208" s="276"/>
    </row>
    <row r="209" spans="1:11" ht="24.95" customHeight="1">
      <c r="A209" s="276" t="s">
        <v>83</v>
      </c>
      <c r="B209" s="276"/>
    </row>
    <row r="210" spans="1:11" ht="24.95" customHeight="1">
      <c r="A210" s="276"/>
      <c r="B210" s="276"/>
    </row>
    <row r="211" spans="1:11" ht="24.95" customHeight="1">
      <c r="A211" s="276"/>
      <c r="B211" s="276"/>
      <c r="K211" s="709"/>
    </row>
    <row r="212" spans="1:11" ht="24.95" customHeight="1">
      <c r="A212" s="732" t="s">
        <v>493</v>
      </c>
      <c r="B212" s="732"/>
      <c r="C212" s="732"/>
      <c r="D212" s="732"/>
      <c r="E212" s="732"/>
      <c r="F212" s="732"/>
      <c r="G212" s="732"/>
      <c r="H212" s="732"/>
      <c r="I212" s="732"/>
      <c r="J212" s="732"/>
      <c r="K212" s="732"/>
    </row>
    <row r="213" spans="1:11" ht="24.95" customHeight="1">
      <c r="A213" s="560"/>
      <c r="B213" s="560"/>
      <c r="C213" s="560"/>
      <c r="D213" s="560"/>
      <c r="E213" s="560"/>
      <c r="F213" s="560"/>
      <c r="G213" s="560"/>
      <c r="H213" s="560"/>
      <c r="I213" s="560"/>
      <c r="J213" s="560"/>
      <c r="K213" s="560"/>
    </row>
    <row r="214" spans="1:11" ht="24.95" customHeight="1">
      <c r="A214" s="276" t="s">
        <v>483</v>
      </c>
      <c r="B214" s="276"/>
    </row>
    <row r="215" spans="1:11" ht="24.95" customHeight="1">
      <c r="A215" s="276" t="s">
        <v>484</v>
      </c>
      <c r="B215" s="276"/>
    </row>
    <row r="216" spans="1:11" ht="24.95" customHeight="1">
      <c r="A216" s="276" t="s">
        <v>485</v>
      </c>
      <c r="B216" s="276"/>
    </row>
    <row r="217" spans="1:11" ht="24.95" customHeight="1">
      <c r="A217" s="276" t="s">
        <v>486</v>
      </c>
      <c r="B217" s="276"/>
    </row>
    <row r="218" spans="1:11" ht="24.95" customHeight="1">
      <c r="A218" s="276" t="s">
        <v>84</v>
      </c>
      <c r="B218" s="276"/>
    </row>
    <row r="219" spans="1:11" ht="24.95" customHeight="1">
      <c r="A219" s="276" t="s">
        <v>606</v>
      </c>
      <c r="B219" s="276"/>
      <c r="C219" s="276"/>
      <c r="D219" s="276"/>
      <c r="E219" s="276"/>
      <c r="F219" s="276"/>
      <c r="G219" s="276"/>
      <c r="H219" s="276"/>
      <c r="I219" s="276"/>
      <c r="J219" s="276"/>
      <c r="K219" s="277"/>
    </row>
    <row r="220" spans="1:11" ht="24.95" customHeight="1">
      <c r="A220" s="130" t="s">
        <v>487</v>
      </c>
      <c r="B220" s="276"/>
      <c r="C220" s="276"/>
      <c r="D220" s="276"/>
      <c r="E220" s="276"/>
      <c r="F220" s="276"/>
      <c r="G220" s="276"/>
      <c r="H220" s="276"/>
      <c r="I220" s="276"/>
      <c r="J220" s="276"/>
      <c r="K220" s="277"/>
    </row>
    <row r="221" spans="1:11" ht="24.95" customHeight="1">
      <c r="A221" s="130" t="s">
        <v>85</v>
      </c>
      <c r="B221" s="276"/>
      <c r="C221" s="276"/>
      <c r="D221" s="276"/>
      <c r="E221" s="276"/>
      <c r="F221" s="276"/>
      <c r="G221" s="276"/>
      <c r="H221" s="276"/>
      <c r="I221" s="276"/>
      <c r="J221" s="276"/>
      <c r="K221" s="277"/>
    </row>
    <row r="222" spans="1:11" ht="24.95" customHeight="1">
      <c r="A222" s="130" t="s">
        <v>488</v>
      </c>
      <c r="B222" s="276"/>
      <c r="C222" s="276"/>
      <c r="D222" s="276"/>
      <c r="E222" s="276"/>
      <c r="F222" s="276"/>
      <c r="G222" s="276"/>
      <c r="H222" s="276"/>
      <c r="I222" s="276"/>
      <c r="J222" s="276"/>
      <c r="K222" s="277"/>
    </row>
    <row r="223" spans="1:11" ht="24.95" customHeight="1">
      <c r="A223" s="130" t="s">
        <v>86</v>
      </c>
      <c r="B223" s="276"/>
      <c r="C223" s="276"/>
      <c r="D223" s="276"/>
      <c r="E223" s="276"/>
      <c r="F223" s="276"/>
      <c r="G223" s="276"/>
      <c r="H223" s="276"/>
      <c r="I223" s="276"/>
      <c r="J223" s="276"/>
      <c r="K223" s="277"/>
    </row>
    <row r="224" spans="1:11" ht="24.95" customHeight="1">
      <c r="A224" s="131" t="s">
        <v>87</v>
      </c>
      <c r="B224" s="276"/>
      <c r="C224" s="276"/>
      <c r="D224" s="276"/>
      <c r="E224" s="276"/>
      <c r="F224" s="276"/>
      <c r="G224" s="276"/>
      <c r="H224" s="276"/>
      <c r="I224" s="276"/>
      <c r="J224" s="276"/>
      <c r="K224" s="277"/>
    </row>
    <row r="225" spans="1:11" ht="24.95" customHeight="1">
      <c r="A225" s="131" t="s">
        <v>88</v>
      </c>
      <c r="B225" s="276"/>
      <c r="C225" s="276"/>
      <c r="D225" s="276"/>
      <c r="E225" s="276"/>
      <c r="F225" s="276"/>
      <c r="G225" s="276"/>
      <c r="H225" s="276"/>
      <c r="I225" s="276"/>
      <c r="J225" s="276"/>
      <c r="K225" s="277"/>
    </row>
    <row r="226" spans="1:11" s="276" customFormat="1" ht="24.95" customHeight="1">
      <c r="A226" s="131"/>
      <c r="B226" s="276" t="s">
        <v>89</v>
      </c>
      <c r="D226" s="189"/>
      <c r="E226" s="189"/>
      <c r="F226" s="189"/>
      <c r="G226" s="189"/>
      <c r="H226" s="289" t="s">
        <v>90</v>
      </c>
      <c r="K226" s="277"/>
    </row>
    <row r="227" spans="1:11" ht="24.95" customHeight="1">
      <c r="B227" s="276" t="s">
        <v>91</v>
      </c>
      <c r="H227" s="289" t="s">
        <v>383</v>
      </c>
    </row>
    <row r="228" spans="1:11" ht="24.95" customHeight="1">
      <c r="B228" s="276" t="s">
        <v>92</v>
      </c>
      <c r="H228" s="289" t="s">
        <v>93</v>
      </c>
    </row>
    <row r="229" spans="1:11" ht="24.95" customHeight="1">
      <c r="A229" s="276"/>
      <c r="B229" s="276" t="s">
        <v>94</v>
      </c>
      <c r="C229" s="276"/>
      <c r="D229" s="276"/>
      <c r="E229" s="276"/>
      <c r="F229" s="276"/>
      <c r="G229" s="276"/>
      <c r="H229" s="290" t="s">
        <v>95</v>
      </c>
      <c r="I229" s="276"/>
      <c r="J229" s="276"/>
      <c r="K229" s="277"/>
    </row>
    <row r="230" spans="1:11" ht="24.95" customHeight="1">
      <c r="B230" s="189" t="s">
        <v>96</v>
      </c>
      <c r="H230" s="289" t="s">
        <v>99</v>
      </c>
    </row>
    <row r="231" spans="1:11" ht="24.95" customHeight="1">
      <c r="A231" s="276"/>
      <c r="B231" s="189" t="s">
        <v>98</v>
      </c>
      <c r="C231" s="276"/>
      <c r="D231" s="276"/>
      <c r="H231" s="289" t="s">
        <v>97</v>
      </c>
      <c r="I231" s="276"/>
      <c r="J231" s="276"/>
      <c r="K231" s="277"/>
    </row>
    <row r="232" spans="1:11" ht="24.95" customHeight="1">
      <c r="A232" s="276"/>
      <c r="B232" s="276" t="s">
        <v>100</v>
      </c>
      <c r="C232" s="276"/>
      <c r="H232" s="289" t="s">
        <v>97</v>
      </c>
      <c r="I232" s="276"/>
      <c r="J232" s="276"/>
      <c r="K232" s="277"/>
    </row>
    <row r="233" spans="1:11" ht="24.95" customHeight="1">
      <c r="B233" s="276" t="s">
        <v>101</v>
      </c>
      <c r="H233" s="289" t="s">
        <v>102</v>
      </c>
    </row>
    <row r="234" spans="1:11" ht="24.95" customHeight="1">
      <c r="B234" s="276" t="s">
        <v>103</v>
      </c>
      <c r="H234" s="289" t="s">
        <v>102</v>
      </c>
    </row>
    <row r="235" spans="1:11" ht="24.95" customHeight="1">
      <c r="B235" s="276" t="s">
        <v>104</v>
      </c>
      <c r="H235" s="289" t="s">
        <v>102</v>
      </c>
    </row>
    <row r="236" spans="1:11" ht="24.95" customHeight="1">
      <c r="A236" s="276" t="s">
        <v>489</v>
      </c>
      <c r="C236" s="276"/>
    </row>
    <row r="237" spans="1:11" ht="24.95" customHeight="1">
      <c r="A237" s="276" t="s">
        <v>105</v>
      </c>
      <c r="B237" s="276"/>
      <c r="C237" s="276"/>
    </row>
    <row r="238" spans="1:11" ht="24.95" customHeight="1">
      <c r="A238" s="291" t="s">
        <v>106</v>
      </c>
      <c r="B238" s="276"/>
      <c r="C238" s="276"/>
    </row>
    <row r="239" spans="1:11" ht="24.95" customHeight="1">
      <c r="A239" s="276" t="s">
        <v>428</v>
      </c>
      <c r="C239" s="276"/>
    </row>
    <row r="240" spans="1:11" ht="24.95" customHeight="1">
      <c r="A240" s="276" t="s">
        <v>490</v>
      </c>
      <c r="B240" s="276"/>
      <c r="C240" s="276"/>
    </row>
    <row r="241" spans="1:11" ht="24.95" customHeight="1">
      <c r="A241" s="276" t="s">
        <v>491</v>
      </c>
      <c r="B241" s="276"/>
      <c r="C241" s="276"/>
    </row>
    <row r="242" spans="1:11" ht="24.95" customHeight="1">
      <c r="A242" s="291" t="s">
        <v>107</v>
      </c>
      <c r="B242" s="276"/>
      <c r="C242" s="276"/>
    </row>
    <row r="243" spans="1:11" ht="24.95" customHeight="1">
      <c r="A243" s="291" t="s">
        <v>108</v>
      </c>
      <c r="B243" s="291"/>
      <c r="C243" s="276"/>
    </row>
    <row r="244" spans="1:11" ht="24.95" customHeight="1">
      <c r="A244" s="131" t="s">
        <v>109</v>
      </c>
      <c r="B244" s="276"/>
      <c r="C244" s="276"/>
      <c r="D244" s="276"/>
      <c r="E244" s="276"/>
      <c r="F244" s="276"/>
      <c r="G244" s="276"/>
      <c r="H244" s="276"/>
      <c r="I244" s="276"/>
      <c r="J244" s="276"/>
      <c r="K244" s="277"/>
    </row>
    <row r="245" spans="1:11" ht="24.95" customHeight="1">
      <c r="A245" s="131" t="s">
        <v>110</v>
      </c>
      <c r="B245" s="276"/>
      <c r="C245" s="276"/>
      <c r="D245" s="276"/>
      <c r="E245" s="276"/>
      <c r="F245" s="276"/>
      <c r="G245" s="276"/>
      <c r="H245" s="276"/>
      <c r="I245" s="276"/>
      <c r="J245" s="276"/>
      <c r="K245" s="277"/>
    </row>
    <row r="246" spans="1:11" ht="24.95" customHeight="1">
      <c r="B246" s="276"/>
      <c r="H246" s="289"/>
      <c r="K246" s="673"/>
    </row>
    <row r="247" spans="1:11" ht="25.5" customHeight="1">
      <c r="A247" s="732" t="s">
        <v>548</v>
      </c>
      <c r="B247" s="732"/>
      <c r="C247" s="732"/>
      <c r="D247" s="732"/>
      <c r="E247" s="732"/>
      <c r="F247" s="732"/>
      <c r="G247" s="732"/>
      <c r="H247" s="732"/>
      <c r="I247" s="732"/>
      <c r="J247" s="732"/>
      <c r="K247" s="732"/>
    </row>
    <row r="248" spans="1:11" ht="25.5" customHeight="1">
      <c r="A248" s="276"/>
      <c r="B248" s="276"/>
      <c r="K248" s="404"/>
    </row>
    <row r="249" spans="1:11" ht="25.5" customHeight="1">
      <c r="A249" s="131" t="s">
        <v>492</v>
      </c>
      <c r="B249" s="276"/>
      <c r="C249" s="276"/>
      <c r="D249" s="276"/>
      <c r="E249" s="276"/>
      <c r="F249" s="276"/>
      <c r="G249" s="276"/>
      <c r="H249" s="276"/>
      <c r="I249" s="276"/>
      <c r="J249" s="276"/>
      <c r="K249" s="277"/>
    </row>
    <row r="250" spans="1:11" ht="25.5" customHeight="1">
      <c r="A250" s="131" t="s">
        <v>111</v>
      </c>
      <c r="B250" s="276"/>
      <c r="C250" s="276"/>
      <c r="D250" s="276"/>
      <c r="E250" s="276"/>
      <c r="F250" s="276"/>
      <c r="G250" s="276"/>
      <c r="H250" s="276"/>
      <c r="I250" s="276"/>
      <c r="J250" s="276"/>
      <c r="K250" s="277"/>
    </row>
    <row r="251" spans="1:11" ht="25.5" customHeight="1">
      <c r="A251" s="131" t="s">
        <v>112</v>
      </c>
      <c r="B251" s="276"/>
      <c r="C251" s="276"/>
      <c r="D251" s="276"/>
      <c r="E251" s="276"/>
      <c r="F251" s="276"/>
      <c r="G251" s="276"/>
      <c r="H251" s="276"/>
      <c r="I251" s="276"/>
      <c r="J251" s="276"/>
      <c r="K251" s="277"/>
    </row>
    <row r="252" spans="1:11" ht="25.5" customHeight="1">
      <c r="A252" s="276" t="s">
        <v>607</v>
      </c>
    </row>
    <row r="253" spans="1:11" ht="25.5" customHeight="1">
      <c r="A253" s="276" t="s">
        <v>113</v>
      </c>
      <c r="B253" s="276"/>
      <c r="C253" s="276"/>
      <c r="D253" s="276"/>
      <c r="E253" s="276"/>
      <c r="F253" s="276"/>
      <c r="G253" s="276"/>
      <c r="H253" s="276"/>
      <c r="I253" s="276"/>
      <c r="J253" s="276"/>
      <c r="K253" s="277"/>
    </row>
    <row r="254" spans="1:11" ht="25.5" customHeight="1">
      <c r="A254" s="276" t="s">
        <v>114</v>
      </c>
      <c r="B254" s="276"/>
      <c r="C254" s="276"/>
      <c r="D254" s="276"/>
      <c r="E254" s="276"/>
      <c r="F254" s="276"/>
      <c r="G254" s="276"/>
      <c r="H254" s="276"/>
      <c r="I254" s="276"/>
      <c r="J254" s="276"/>
      <c r="K254" s="277"/>
    </row>
    <row r="255" spans="1:11" ht="25.5" customHeight="1">
      <c r="A255" s="276"/>
      <c r="B255" s="276"/>
      <c r="C255" s="126" t="s">
        <v>115</v>
      </c>
      <c r="D255" s="276"/>
      <c r="E255" s="276"/>
      <c r="F255" s="276"/>
      <c r="G255" s="276"/>
      <c r="H255" s="133" t="s">
        <v>116</v>
      </c>
      <c r="I255" s="276"/>
      <c r="J255" s="276"/>
      <c r="K255" s="277"/>
    </row>
    <row r="256" spans="1:11" ht="25.5" customHeight="1">
      <c r="A256" s="276" t="s">
        <v>117</v>
      </c>
      <c r="B256" s="276"/>
      <c r="C256" s="276"/>
      <c r="D256" s="276"/>
      <c r="E256" s="276"/>
      <c r="F256" s="276"/>
      <c r="G256" s="276"/>
      <c r="H256" s="276"/>
      <c r="I256" s="276"/>
      <c r="J256" s="276"/>
      <c r="K256" s="277"/>
    </row>
    <row r="257" spans="1:11" ht="25.5" customHeight="1">
      <c r="A257" s="189" t="s">
        <v>608</v>
      </c>
    </row>
    <row r="258" spans="1:11" ht="25.5" customHeight="1">
      <c r="A258" s="276" t="s">
        <v>118</v>
      </c>
    </row>
    <row r="259" spans="1:11" ht="25.5" customHeight="1">
      <c r="A259" s="276" t="s">
        <v>494</v>
      </c>
      <c r="B259" s="276"/>
    </row>
    <row r="260" spans="1:11" ht="25.5" customHeight="1">
      <c r="A260" s="276" t="s">
        <v>119</v>
      </c>
      <c r="B260" s="276"/>
    </row>
    <row r="261" spans="1:11" ht="25.5" customHeight="1">
      <c r="A261" s="276" t="s">
        <v>495</v>
      </c>
      <c r="B261" s="276"/>
    </row>
    <row r="262" spans="1:11" ht="25.5" customHeight="1">
      <c r="A262" s="276" t="s">
        <v>120</v>
      </c>
      <c r="B262" s="276"/>
    </row>
    <row r="263" spans="1:11" ht="25.5" customHeight="1">
      <c r="A263" s="276" t="s">
        <v>121</v>
      </c>
      <c r="B263" s="276"/>
    </row>
    <row r="264" spans="1:11" ht="25.5" customHeight="1">
      <c r="A264" s="189" t="s">
        <v>609</v>
      </c>
      <c r="B264" s="276"/>
      <c r="C264" s="276"/>
      <c r="D264" s="276"/>
      <c r="E264" s="276"/>
      <c r="F264" s="276"/>
      <c r="G264" s="276"/>
      <c r="H264" s="276"/>
      <c r="I264" s="276"/>
      <c r="J264" s="276"/>
      <c r="K264" s="277"/>
    </row>
    <row r="265" spans="1:11" ht="25.5" customHeight="1">
      <c r="A265" s="276" t="s">
        <v>122</v>
      </c>
      <c r="C265" s="276"/>
      <c r="D265" s="276"/>
      <c r="E265" s="276"/>
      <c r="F265" s="276"/>
      <c r="G265" s="276"/>
      <c r="H265" s="276"/>
      <c r="I265" s="276"/>
      <c r="J265" s="276"/>
      <c r="K265" s="277"/>
    </row>
    <row r="266" spans="1:11" ht="25.5" customHeight="1">
      <c r="A266" s="276" t="s">
        <v>496</v>
      </c>
      <c r="B266" s="276"/>
      <c r="C266" s="276"/>
      <c r="D266" s="276"/>
      <c r="E266" s="276"/>
      <c r="F266" s="276"/>
      <c r="G266" s="276"/>
      <c r="H266" s="276"/>
      <c r="I266" s="276"/>
      <c r="J266" s="276"/>
      <c r="K266" s="277"/>
    </row>
    <row r="267" spans="1:11" ht="25.5" customHeight="1">
      <c r="A267" s="276" t="s">
        <v>123</v>
      </c>
      <c r="B267" s="276"/>
      <c r="C267" s="276"/>
      <c r="D267" s="276"/>
      <c r="E267" s="276"/>
      <c r="F267" s="276"/>
      <c r="G267" s="276"/>
      <c r="H267" s="276"/>
      <c r="I267" s="276"/>
      <c r="J267" s="276"/>
      <c r="K267" s="277"/>
    </row>
    <row r="268" spans="1:11" ht="25.5" customHeight="1">
      <c r="A268" s="276" t="s">
        <v>124</v>
      </c>
    </row>
    <row r="269" spans="1:11" ht="25.5" customHeight="1">
      <c r="A269" s="276" t="s">
        <v>125</v>
      </c>
      <c r="B269" s="276"/>
    </row>
    <row r="270" spans="1:11" ht="25.5" customHeight="1">
      <c r="A270" s="276" t="s">
        <v>126</v>
      </c>
      <c r="B270" s="276"/>
    </row>
    <row r="271" spans="1:11" ht="25.5" customHeight="1">
      <c r="A271" s="276" t="s">
        <v>127</v>
      </c>
      <c r="C271" s="276"/>
      <c r="D271" s="276"/>
      <c r="E271" s="276"/>
      <c r="F271" s="276"/>
      <c r="G271" s="276"/>
      <c r="H271" s="276"/>
      <c r="I271" s="276"/>
      <c r="J271" s="276"/>
      <c r="K271" s="277"/>
    </row>
    <row r="272" spans="1:11" ht="25.5" customHeight="1">
      <c r="A272" s="276" t="s">
        <v>128</v>
      </c>
      <c r="B272" s="276"/>
      <c r="C272" s="276"/>
      <c r="D272" s="276"/>
      <c r="E272" s="276"/>
      <c r="F272" s="276"/>
      <c r="G272" s="276"/>
      <c r="H272" s="276"/>
      <c r="I272" s="276"/>
      <c r="J272" s="276"/>
      <c r="K272" s="277"/>
    </row>
    <row r="273" spans="1:11" ht="25.5" customHeight="1">
      <c r="A273" s="276" t="s">
        <v>129</v>
      </c>
      <c r="B273" s="276"/>
      <c r="C273" s="276"/>
      <c r="D273" s="276"/>
      <c r="E273" s="276"/>
      <c r="F273" s="276"/>
      <c r="G273" s="276"/>
      <c r="H273" s="276"/>
      <c r="I273" s="276"/>
      <c r="J273" s="276"/>
      <c r="K273" s="277"/>
    </row>
    <row r="274" spans="1:11" ht="25.5" customHeight="1">
      <c r="A274" s="276" t="s">
        <v>130</v>
      </c>
      <c r="B274" s="276"/>
      <c r="C274" s="276"/>
      <c r="D274" s="276"/>
      <c r="E274" s="276"/>
      <c r="F274" s="276"/>
      <c r="G274" s="276"/>
      <c r="H274" s="276"/>
      <c r="I274" s="276"/>
      <c r="J274" s="276"/>
      <c r="K274" s="277"/>
    </row>
    <row r="275" spans="1:11" ht="25.5" customHeight="1">
      <c r="A275" s="276" t="s">
        <v>497</v>
      </c>
      <c r="B275" s="276"/>
      <c r="C275" s="276"/>
      <c r="D275" s="276"/>
      <c r="E275" s="276"/>
      <c r="F275" s="276"/>
      <c r="G275" s="276"/>
      <c r="H275" s="276"/>
      <c r="I275" s="276"/>
      <c r="J275" s="276"/>
      <c r="K275" s="277"/>
    </row>
    <row r="276" spans="1:11" ht="25.5" customHeight="1">
      <c r="A276" s="276" t="s">
        <v>131</v>
      </c>
      <c r="B276" s="276"/>
      <c r="C276" s="276"/>
      <c r="D276" s="276"/>
      <c r="E276" s="276"/>
      <c r="F276" s="276"/>
      <c r="G276" s="276"/>
      <c r="H276" s="276"/>
      <c r="I276" s="276"/>
      <c r="J276" s="276"/>
      <c r="K276" s="277"/>
    </row>
    <row r="277" spans="1:11" ht="25.5" customHeight="1">
      <c r="A277" s="276" t="s">
        <v>132</v>
      </c>
      <c r="B277" s="276"/>
      <c r="C277" s="276"/>
      <c r="D277" s="276"/>
      <c r="E277" s="276"/>
      <c r="F277" s="276"/>
      <c r="G277" s="276"/>
      <c r="H277" s="276"/>
      <c r="I277" s="276"/>
      <c r="J277" s="276"/>
      <c r="K277" s="277"/>
    </row>
    <row r="278" spans="1:11" ht="25.5" customHeight="1">
      <c r="A278" s="276" t="s">
        <v>133</v>
      </c>
      <c r="B278" s="276"/>
      <c r="C278" s="276"/>
      <c r="D278" s="276"/>
      <c r="E278" s="276"/>
      <c r="F278" s="276"/>
      <c r="G278" s="276"/>
      <c r="H278" s="276"/>
      <c r="I278" s="276"/>
      <c r="J278" s="276"/>
      <c r="K278" s="277"/>
    </row>
    <row r="279" spans="1:11" ht="25.5" customHeight="1">
      <c r="A279" s="276" t="s">
        <v>134</v>
      </c>
      <c r="B279" s="276"/>
      <c r="C279" s="276"/>
      <c r="D279" s="276"/>
      <c r="E279" s="276"/>
      <c r="F279" s="276"/>
      <c r="G279" s="276"/>
      <c r="H279" s="276"/>
      <c r="I279" s="276"/>
      <c r="J279" s="276"/>
      <c r="K279" s="277"/>
    </row>
    <row r="280" spans="1:11" ht="25.5" customHeight="1">
      <c r="A280" s="276"/>
      <c r="B280" s="276"/>
      <c r="K280" s="673"/>
    </row>
    <row r="281" spans="1:11" ht="24" customHeight="1">
      <c r="A281" s="732" t="s">
        <v>1094</v>
      </c>
      <c r="B281" s="732"/>
      <c r="C281" s="732"/>
      <c r="D281" s="732"/>
      <c r="E281" s="732"/>
      <c r="F281" s="732"/>
      <c r="G281" s="732"/>
      <c r="H281" s="732"/>
      <c r="I281" s="732"/>
      <c r="J281" s="732"/>
      <c r="K281" s="732"/>
    </row>
    <row r="282" spans="1:11" ht="24" customHeight="1">
      <c r="A282" s="131"/>
      <c r="B282" s="276"/>
      <c r="C282" s="276"/>
      <c r="D282" s="276"/>
      <c r="E282" s="276"/>
      <c r="F282" s="276"/>
      <c r="G282" s="276"/>
      <c r="H282" s="276"/>
      <c r="I282" s="276"/>
      <c r="J282" s="276"/>
      <c r="K282" s="403"/>
    </row>
    <row r="283" spans="1:11" ht="24" customHeight="1">
      <c r="A283" s="291" t="s">
        <v>135</v>
      </c>
      <c r="B283" s="276"/>
      <c r="C283" s="276"/>
      <c r="D283" s="276"/>
      <c r="E283" s="276"/>
      <c r="F283" s="276"/>
      <c r="G283" s="276"/>
      <c r="H283" s="276"/>
      <c r="I283" s="276"/>
      <c r="J283" s="276"/>
      <c r="K283" s="277"/>
    </row>
    <row r="284" spans="1:11" ht="24" customHeight="1">
      <c r="A284" s="134" t="s">
        <v>136</v>
      </c>
      <c r="B284" s="276"/>
      <c r="C284" s="276"/>
      <c r="D284" s="276"/>
      <c r="E284" s="276"/>
      <c r="F284" s="276"/>
      <c r="G284" s="276"/>
      <c r="H284" s="276"/>
      <c r="I284" s="276"/>
      <c r="J284" s="276"/>
      <c r="K284" s="277"/>
    </row>
    <row r="285" spans="1:11" ht="24" customHeight="1">
      <c r="A285" s="134" t="s">
        <v>137</v>
      </c>
      <c r="B285" s="276"/>
      <c r="C285" s="276"/>
      <c r="D285" s="276"/>
      <c r="E285" s="276"/>
      <c r="F285" s="276"/>
      <c r="G285" s="276"/>
      <c r="H285" s="276"/>
      <c r="I285" s="276"/>
      <c r="J285" s="276"/>
      <c r="K285" s="277"/>
    </row>
    <row r="286" spans="1:11" ht="24" customHeight="1">
      <c r="A286" s="134" t="s">
        <v>138</v>
      </c>
      <c r="B286" s="276"/>
      <c r="C286" s="276"/>
      <c r="D286" s="276"/>
      <c r="E286" s="276"/>
      <c r="F286" s="276"/>
      <c r="G286" s="276"/>
      <c r="H286" s="276"/>
      <c r="I286" s="276"/>
      <c r="J286" s="276"/>
      <c r="K286" s="277"/>
    </row>
    <row r="287" spans="1:11" ht="24" customHeight="1">
      <c r="A287" s="134" t="s">
        <v>139</v>
      </c>
      <c r="B287" s="276"/>
      <c r="C287" s="276"/>
      <c r="D287" s="276"/>
      <c r="E287" s="276"/>
      <c r="F287" s="276"/>
      <c r="G287" s="276"/>
      <c r="H287" s="276"/>
      <c r="I287" s="276"/>
      <c r="J287" s="276"/>
      <c r="K287" s="277"/>
    </row>
    <row r="288" spans="1:11" ht="24" customHeight="1">
      <c r="A288" s="134" t="s">
        <v>140</v>
      </c>
      <c r="B288" s="276"/>
      <c r="C288" s="276"/>
      <c r="D288" s="276"/>
      <c r="E288" s="276"/>
      <c r="F288" s="276"/>
      <c r="G288" s="276"/>
      <c r="H288" s="276"/>
      <c r="I288" s="276"/>
      <c r="J288" s="276"/>
      <c r="K288" s="277"/>
    </row>
    <row r="289" spans="1:11" ht="24" customHeight="1">
      <c r="A289" s="134" t="s">
        <v>141</v>
      </c>
      <c r="B289" s="276"/>
      <c r="C289" s="276"/>
      <c r="D289" s="276"/>
      <c r="E289" s="276"/>
      <c r="F289" s="276"/>
      <c r="G289" s="276"/>
      <c r="H289" s="276"/>
      <c r="I289" s="276"/>
      <c r="J289" s="276"/>
      <c r="K289" s="277"/>
    </row>
    <row r="290" spans="1:11" ht="24" customHeight="1">
      <c r="A290" s="134" t="s">
        <v>142</v>
      </c>
      <c r="B290" s="276"/>
      <c r="C290" s="276"/>
      <c r="D290" s="276"/>
      <c r="E290" s="276"/>
      <c r="F290" s="276"/>
      <c r="G290" s="276"/>
      <c r="H290" s="276"/>
      <c r="I290" s="276"/>
      <c r="J290" s="276"/>
      <c r="K290" s="277"/>
    </row>
    <row r="291" spans="1:11" ht="24" customHeight="1">
      <c r="A291" s="134" t="s">
        <v>498</v>
      </c>
      <c r="B291" s="276"/>
      <c r="C291" s="276"/>
      <c r="D291" s="276"/>
      <c r="E291" s="276"/>
      <c r="F291" s="276"/>
      <c r="G291" s="276"/>
      <c r="H291" s="276"/>
      <c r="I291" s="276"/>
      <c r="J291" s="276"/>
      <c r="K291" s="277"/>
    </row>
    <row r="292" spans="1:11" s="276" customFormat="1" ht="24" customHeight="1">
      <c r="A292" s="134" t="s">
        <v>499</v>
      </c>
      <c r="K292" s="277"/>
    </row>
    <row r="293" spans="1:11" ht="24" customHeight="1">
      <c r="A293" s="134" t="s">
        <v>395</v>
      </c>
      <c r="B293" s="276"/>
      <c r="C293" s="276"/>
      <c r="D293" s="276"/>
      <c r="E293" s="276"/>
      <c r="F293" s="276"/>
      <c r="G293" s="276"/>
      <c r="H293" s="276"/>
      <c r="I293" s="276"/>
      <c r="J293" s="276"/>
      <c r="K293" s="277"/>
    </row>
    <row r="294" spans="1:11" ht="24" customHeight="1">
      <c r="A294" s="276" t="s">
        <v>788</v>
      </c>
      <c r="B294" s="276"/>
      <c r="C294" s="276"/>
      <c r="D294" s="276"/>
      <c r="E294" s="276"/>
      <c r="F294" s="276"/>
      <c r="G294" s="276"/>
      <c r="H294" s="276"/>
      <c r="I294" s="276"/>
      <c r="J294" s="276"/>
      <c r="K294" s="477"/>
    </row>
    <row r="295" spans="1:11" ht="24" customHeight="1">
      <c r="A295" s="134" t="s">
        <v>981</v>
      </c>
      <c r="B295" s="504"/>
      <c r="C295" s="276"/>
      <c r="D295" s="276"/>
      <c r="E295" s="276"/>
      <c r="F295" s="276"/>
      <c r="G295" s="276"/>
      <c r="H295" s="276"/>
      <c r="I295" s="276"/>
      <c r="J295" s="276"/>
      <c r="K295" s="477"/>
    </row>
    <row r="296" spans="1:11" ht="24" customHeight="1">
      <c r="A296" s="134" t="s">
        <v>982</v>
      </c>
      <c r="B296" s="504"/>
      <c r="C296" s="276"/>
      <c r="D296" s="276"/>
      <c r="E296" s="276"/>
      <c r="F296" s="276"/>
      <c r="G296" s="276"/>
      <c r="H296" s="276"/>
      <c r="I296" s="276"/>
      <c r="J296" s="276"/>
      <c r="K296" s="477"/>
    </row>
    <row r="297" spans="1:11" s="502" customFormat="1" ht="24" customHeight="1">
      <c r="A297" s="501"/>
      <c r="B297" s="134" t="s">
        <v>775</v>
      </c>
      <c r="C297" s="503"/>
      <c r="E297" s="501"/>
      <c r="F297" s="501"/>
      <c r="G297" s="501"/>
      <c r="H297" s="501"/>
      <c r="I297" s="501"/>
      <c r="J297" s="501"/>
      <c r="K297" s="501"/>
    </row>
    <row r="298" spans="1:11" s="502" customFormat="1" ht="24" customHeight="1">
      <c r="A298" s="500"/>
      <c r="B298" s="134" t="s">
        <v>776</v>
      </c>
      <c r="C298" s="503"/>
      <c r="E298" s="501"/>
      <c r="F298" s="501"/>
      <c r="G298" s="501"/>
      <c r="H298" s="501"/>
      <c r="I298" s="501"/>
      <c r="J298" s="501"/>
      <c r="K298" s="501"/>
    </row>
    <row r="299" spans="1:11" s="502" customFormat="1" ht="24" customHeight="1">
      <c r="A299" s="500"/>
      <c r="B299" s="134" t="s">
        <v>777</v>
      </c>
      <c r="C299" s="503"/>
      <c r="E299" s="501"/>
      <c r="F299" s="501"/>
      <c r="G299" s="501"/>
      <c r="H299" s="501"/>
      <c r="I299" s="501"/>
      <c r="J299" s="501"/>
      <c r="K299" s="501"/>
    </row>
    <row r="300" spans="1:11" s="502" customFormat="1" ht="24" customHeight="1">
      <c r="A300" s="500"/>
      <c r="B300" s="134" t="s">
        <v>778</v>
      </c>
      <c r="C300" s="503"/>
      <c r="E300" s="501"/>
      <c r="F300" s="501"/>
      <c r="G300" s="501"/>
      <c r="H300" s="501"/>
      <c r="I300" s="501"/>
      <c r="J300" s="501"/>
      <c r="K300" s="501"/>
    </row>
    <row r="301" spans="1:11" s="502" customFormat="1" ht="24" customHeight="1">
      <c r="A301" s="500"/>
      <c r="B301" s="134" t="s">
        <v>779</v>
      </c>
      <c r="C301" s="503"/>
      <c r="E301" s="501"/>
      <c r="F301" s="501"/>
      <c r="G301" s="501"/>
      <c r="H301" s="501"/>
      <c r="I301" s="501"/>
      <c r="J301" s="501"/>
      <c r="K301" s="501"/>
    </row>
    <row r="302" spans="1:11" s="502" customFormat="1" ht="24" customHeight="1">
      <c r="A302" s="500"/>
      <c r="B302" s="134" t="s">
        <v>780</v>
      </c>
      <c r="C302" s="503"/>
      <c r="E302" s="501"/>
      <c r="F302" s="501"/>
      <c r="G302" s="501"/>
      <c r="H302" s="501"/>
      <c r="I302" s="501"/>
      <c r="J302" s="501"/>
      <c r="K302" s="501"/>
    </row>
    <row r="303" spans="1:11" s="502" customFormat="1" ht="24" customHeight="1">
      <c r="A303" s="500"/>
      <c r="B303" s="134" t="s">
        <v>781</v>
      </c>
      <c r="C303" s="503"/>
      <c r="E303" s="501"/>
      <c r="F303" s="501"/>
      <c r="G303" s="501"/>
      <c r="H303" s="501"/>
      <c r="I303" s="501"/>
      <c r="J303" s="501"/>
      <c r="K303" s="501"/>
    </row>
    <row r="304" spans="1:11" s="502" customFormat="1" ht="24" customHeight="1">
      <c r="A304" s="500"/>
      <c r="B304" s="501"/>
      <c r="C304" s="501"/>
      <c r="D304" s="501"/>
      <c r="E304" s="501"/>
      <c r="F304" s="501"/>
      <c r="G304" s="501"/>
      <c r="H304" s="501"/>
      <c r="I304" s="674" t="s">
        <v>782</v>
      </c>
      <c r="J304" s="501"/>
      <c r="K304" s="501"/>
    </row>
    <row r="305" spans="1:11" s="502" customFormat="1" ht="24" customHeight="1">
      <c r="A305" s="500"/>
      <c r="C305" s="134" t="s">
        <v>783</v>
      </c>
      <c r="D305" s="501"/>
      <c r="E305" s="501"/>
      <c r="F305" s="501"/>
      <c r="G305" s="501"/>
      <c r="H305" s="501"/>
      <c r="I305" s="505" t="s">
        <v>839</v>
      </c>
      <c r="J305" s="501"/>
      <c r="K305" s="501"/>
    </row>
    <row r="306" spans="1:11" ht="24" customHeight="1">
      <c r="A306" s="134" t="s">
        <v>983</v>
      </c>
      <c r="B306" s="134"/>
      <c r="C306" s="276"/>
      <c r="D306" s="276"/>
      <c r="E306" s="276"/>
      <c r="F306" s="276"/>
      <c r="G306" s="276"/>
      <c r="H306" s="276"/>
      <c r="I306" s="276"/>
      <c r="J306" s="276"/>
      <c r="K306" s="477"/>
    </row>
    <row r="307" spans="1:11" ht="24" customHeight="1">
      <c r="A307" s="130"/>
      <c r="B307" s="134" t="s">
        <v>936</v>
      </c>
      <c r="C307" s="276"/>
      <c r="D307" s="276"/>
      <c r="E307" s="276"/>
      <c r="F307" s="276"/>
      <c r="G307" s="276"/>
      <c r="H307" s="276"/>
      <c r="I307" s="276"/>
      <c r="J307" s="276"/>
      <c r="K307" s="477"/>
    </row>
    <row r="308" spans="1:11" ht="24" customHeight="1">
      <c r="A308" s="130"/>
      <c r="B308" s="134" t="s">
        <v>785</v>
      </c>
      <c r="C308" s="276"/>
      <c r="D308" s="276"/>
      <c r="E308" s="276"/>
      <c r="F308" s="276"/>
      <c r="G308" s="276"/>
      <c r="H308" s="276"/>
      <c r="I308" s="276"/>
      <c r="J308" s="276"/>
      <c r="K308" s="477"/>
    </row>
    <row r="309" spans="1:11" ht="24" customHeight="1">
      <c r="A309" s="130"/>
      <c r="B309" s="134" t="s">
        <v>937</v>
      </c>
      <c r="C309" s="276"/>
      <c r="D309" s="276"/>
      <c r="E309" s="276"/>
      <c r="F309" s="276"/>
      <c r="G309" s="276"/>
      <c r="H309" s="276"/>
      <c r="I309" s="276"/>
      <c r="J309" s="276"/>
      <c r="K309" s="477"/>
    </row>
    <row r="310" spans="1:11" ht="24" customHeight="1">
      <c r="A310" s="130"/>
      <c r="B310" s="134" t="s">
        <v>786</v>
      </c>
      <c r="C310" s="276"/>
      <c r="D310" s="276"/>
      <c r="E310" s="276"/>
      <c r="F310" s="276"/>
      <c r="G310" s="276"/>
      <c r="H310" s="276"/>
      <c r="I310" s="276"/>
      <c r="J310" s="276"/>
      <c r="K310" s="477"/>
    </row>
    <row r="311" spans="1:11" ht="24" customHeight="1">
      <c r="A311" s="130"/>
      <c r="B311" s="134" t="s">
        <v>787</v>
      </c>
      <c r="C311" s="276"/>
      <c r="D311" s="276"/>
      <c r="E311" s="276"/>
      <c r="F311" s="276"/>
      <c r="G311" s="276"/>
      <c r="H311" s="276"/>
      <c r="I311" s="276"/>
      <c r="J311" s="276"/>
      <c r="K311" s="477"/>
    </row>
    <row r="312" spans="1:11" ht="24" customHeight="1">
      <c r="A312" s="41" t="s">
        <v>771</v>
      </c>
      <c r="B312" s="41"/>
      <c r="C312" s="276"/>
      <c r="D312" s="276"/>
      <c r="E312" s="276"/>
      <c r="F312" s="276"/>
      <c r="G312" s="276"/>
      <c r="H312" s="276"/>
      <c r="I312" s="276"/>
      <c r="J312" s="276"/>
      <c r="K312" s="477"/>
    </row>
    <row r="313" spans="1:11" ht="24" customHeight="1">
      <c r="A313" s="41" t="s">
        <v>770</v>
      </c>
      <c r="B313" s="498"/>
      <c r="C313" s="276"/>
      <c r="D313" s="276"/>
      <c r="E313" s="276"/>
      <c r="F313" s="276"/>
      <c r="G313" s="276"/>
      <c r="H313" s="276"/>
      <c r="I313" s="276"/>
      <c r="J313" s="276"/>
      <c r="K313" s="477"/>
    </row>
    <row r="314" spans="1:11" ht="24" customHeight="1">
      <c r="A314" s="41" t="s">
        <v>974</v>
      </c>
      <c r="B314" s="496"/>
      <c r="C314" s="497"/>
      <c r="D314" s="276"/>
      <c r="E314" s="276"/>
      <c r="F314" s="276"/>
      <c r="G314" s="276"/>
      <c r="H314" s="276"/>
      <c r="I314" s="276"/>
      <c r="J314" s="276"/>
      <c r="K314" s="477"/>
    </row>
    <row r="315" spans="1:11" ht="24" customHeight="1">
      <c r="A315" s="41" t="s">
        <v>1092</v>
      </c>
      <c r="B315" s="497"/>
      <c r="C315" s="481"/>
      <c r="D315" s="276"/>
      <c r="E315" s="276"/>
      <c r="F315" s="276"/>
      <c r="G315" s="276"/>
      <c r="H315" s="276"/>
      <c r="I315" s="276"/>
      <c r="J315" s="276"/>
      <c r="K315" s="477"/>
    </row>
    <row r="316" spans="1:11" ht="24" customHeight="1">
      <c r="A316" s="41" t="s">
        <v>1093</v>
      </c>
      <c r="B316" s="497"/>
      <c r="C316" s="481"/>
      <c r="D316" s="276"/>
      <c r="E316" s="276"/>
      <c r="F316" s="276"/>
      <c r="G316" s="276"/>
      <c r="H316" s="276"/>
      <c r="I316" s="276"/>
      <c r="J316" s="276"/>
      <c r="K316" s="477"/>
    </row>
    <row r="317" spans="1:11" ht="26.1" customHeight="1">
      <c r="A317" s="738" t="s">
        <v>4</v>
      </c>
      <c r="B317" s="739"/>
      <c r="C317" s="739"/>
      <c r="D317" s="739"/>
      <c r="E317" s="739"/>
      <c r="F317" s="739"/>
      <c r="G317" s="739"/>
      <c r="H317" s="739"/>
      <c r="I317" s="739"/>
      <c r="J317" s="739"/>
      <c r="K317" s="739"/>
    </row>
    <row r="318" spans="1:11" ht="26.1" customHeight="1">
      <c r="A318" s="276"/>
      <c r="B318" s="276"/>
      <c r="C318" s="276"/>
      <c r="D318" s="276"/>
      <c r="E318" s="276"/>
      <c r="F318" s="276"/>
      <c r="G318" s="276"/>
      <c r="H318" s="276"/>
      <c r="I318" s="276"/>
      <c r="J318" s="276"/>
      <c r="K318" s="403"/>
    </row>
    <row r="319" spans="1:11" ht="26.1" customHeight="1">
      <c r="A319" s="41" t="s">
        <v>772</v>
      </c>
      <c r="B319" s="498"/>
      <c r="C319" s="276"/>
      <c r="D319" s="276"/>
      <c r="E319" s="276"/>
      <c r="F319" s="276"/>
      <c r="G319" s="276"/>
      <c r="H319" s="276"/>
      <c r="I319" s="276"/>
      <c r="J319" s="276"/>
      <c r="K319" s="477"/>
    </row>
    <row r="320" spans="1:11" ht="26.1" customHeight="1">
      <c r="A320" s="41" t="s">
        <v>773</v>
      </c>
      <c r="C320" s="276"/>
      <c r="D320" s="276"/>
      <c r="E320" s="276"/>
      <c r="F320" s="276"/>
      <c r="G320" s="276"/>
      <c r="H320" s="276"/>
      <c r="I320" s="276"/>
      <c r="J320" s="276"/>
      <c r="K320" s="477"/>
    </row>
    <row r="321" spans="1:11" ht="26.1" customHeight="1">
      <c r="A321" s="41" t="s">
        <v>975</v>
      </c>
      <c r="B321" s="499"/>
      <c r="C321" s="276"/>
      <c r="D321" s="276"/>
      <c r="E321" s="276"/>
      <c r="F321" s="276"/>
      <c r="G321" s="276"/>
      <c r="H321" s="276"/>
      <c r="I321" s="276"/>
      <c r="J321" s="276"/>
      <c r="K321" s="477"/>
    </row>
    <row r="322" spans="1:11" ht="26.1" customHeight="1">
      <c r="A322" s="41" t="s">
        <v>774</v>
      </c>
      <c r="B322" s="499"/>
      <c r="C322" s="276"/>
      <c r="D322" s="276"/>
      <c r="E322" s="276"/>
      <c r="F322" s="276"/>
      <c r="G322" s="276"/>
      <c r="H322" s="276"/>
      <c r="I322" s="276"/>
      <c r="J322" s="276"/>
      <c r="K322" s="477"/>
    </row>
    <row r="323" spans="1:11" ht="26.1" customHeight="1">
      <c r="A323" s="276" t="s">
        <v>610</v>
      </c>
      <c r="B323" s="276"/>
      <c r="C323" s="276"/>
      <c r="D323" s="276"/>
      <c r="E323" s="276"/>
      <c r="F323" s="276"/>
      <c r="G323" s="276"/>
      <c r="H323" s="276"/>
      <c r="I323" s="276"/>
      <c r="J323" s="276"/>
      <c r="K323" s="477"/>
    </row>
    <row r="324" spans="1:11" ht="26.1" customHeight="1">
      <c r="A324" s="189" t="s">
        <v>143</v>
      </c>
    </row>
    <row r="325" spans="1:11" ht="26.1" customHeight="1">
      <c r="A325" s="189" t="s">
        <v>611</v>
      </c>
    </row>
    <row r="326" spans="1:11" s="276" customFormat="1" ht="26.1" customHeight="1">
      <c r="A326" s="276" t="s">
        <v>500</v>
      </c>
      <c r="K326" s="277"/>
    </row>
    <row r="327" spans="1:11" s="276" customFormat="1" ht="26.1" customHeight="1">
      <c r="A327" s="276" t="s">
        <v>501</v>
      </c>
      <c r="K327" s="277"/>
    </row>
    <row r="328" spans="1:11" s="276" customFormat="1" ht="26.1" customHeight="1">
      <c r="A328" s="276" t="s">
        <v>502</v>
      </c>
      <c r="K328" s="277"/>
    </row>
    <row r="329" spans="1:11" s="276" customFormat="1" ht="26.1" customHeight="1">
      <c r="A329" s="276" t="s">
        <v>503</v>
      </c>
      <c r="K329" s="277"/>
    </row>
    <row r="330" spans="1:11" s="276" customFormat="1" ht="26.1" customHeight="1">
      <c r="A330" s="276" t="s">
        <v>144</v>
      </c>
      <c r="K330" s="277"/>
    </row>
    <row r="331" spans="1:11" s="276" customFormat="1" ht="26.1" customHeight="1">
      <c r="A331" s="276" t="s">
        <v>145</v>
      </c>
      <c r="K331" s="277"/>
    </row>
    <row r="332" spans="1:11" s="276" customFormat="1" ht="26.1" customHeight="1">
      <c r="A332" s="276" t="s">
        <v>146</v>
      </c>
      <c r="K332" s="277"/>
    </row>
    <row r="333" spans="1:11" ht="26.1" customHeight="1">
      <c r="A333" s="189" t="s">
        <v>612</v>
      </c>
      <c r="B333" s="276"/>
      <c r="C333" s="276"/>
      <c r="D333" s="276"/>
      <c r="E333" s="276"/>
      <c r="F333" s="276"/>
      <c r="G333" s="276"/>
      <c r="H333" s="276"/>
      <c r="I333" s="276"/>
      <c r="J333" s="276"/>
      <c r="K333" s="277"/>
    </row>
    <row r="334" spans="1:11" ht="26.1" customHeight="1">
      <c r="A334" s="276" t="s">
        <v>147</v>
      </c>
    </row>
    <row r="335" spans="1:11" ht="26.1" customHeight="1">
      <c r="A335" s="276" t="s">
        <v>148</v>
      </c>
      <c r="B335" s="276"/>
    </row>
    <row r="336" spans="1:11" ht="26.1" customHeight="1">
      <c r="A336" s="276" t="s">
        <v>504</v>
      </c>
    </row>
    <row r="337" spans="1:11" ht="26.1" customHeight="1">
      <c r="A337" s="276" t="s">
        <v>505</v>
      </c>
      <c r="B337" s="276"/>
    </row>
    <row r="338" spans="1:11" ht="26.1" customHeight="1">
      <c r="A338" s="276" t="s">
        <v>506</v>
      </c>
      <c r="B338" s="276"/>
    </row>
    <row r="339" spans="1:11" ht="26.1" customHeight="1">
      <c r="A339" s="276" t="s">
        <v>507</v>
      </c>
      <c r="B339" s="276"/>
    </row>
    <row r="340" spans="1:11" ht="26.1" customHeight="1">
      <c r="A340" s="276" t="s">
        <v>508</v>
      </c>
    </row>
    <row r="341" spans="1:11" ht="26.1" customHeight="1">
      <c r="A341" s="276" t="s">
        <v>509</v>
      </c>
      <c r="B341" s="276"/>
    </row>
    <row r="342" spans="1:11" ht="26.1" customHeight="1">
      <c r="A342" s="276" t="s">
        <v>149</v>
      </c>
      <c r="B342" s="276"/>
    </row>
    <row r="343" spans="1:11" ht="26.1" customHeight="1">
      <c r="A343" s="276" t="s">
        <v>510</v>
      </c>
    </row>
    <row r="344" spans="1:11" ht="26.1" customHeight="1">
      <c r="A344" s="276" t="s">
        <v>150</v>
      </c>
      <c r="B344" s="276"/>
    </row>
    <row r="345" spans="1:11" ht="26.1" customHeight="1">
      <c r="A345" s="189" t="s">
        <v>613</v>
      </c>
    </row>
    <row r="346" spans="1:11" ht="26.1" customHeight="1">
      <c r="A346" s="276" t="s">
        <v>511</v>
      </c>
    </row>
    <row r="347" spans="1:11" ht="26.1" customHeight="1">
      <c r="A347" s="276" t="s">
        <v>1197</v>
      </c>
      <c r="B347" s="276"/>
    </row>
    <row r="348" spans="1:11" ht="26.1" customHeight="1">
      <c r="A348" s="276" t="s">
        <v>512</v>
      </c>
      <c r="B348" s="276"/>
    </row>
    <row r="349" spans="1:11" ht="26.1" customHeight="1">
      <c r="A349" s="276"/>
      <c r="B349" s="276"/>
      <c r="K349" s="673"/>
    </row>
    <row r="350" spans="1:11" s="276" customFormat="1" ht="27" customHeight="1">
      <c r="A350" s="738" t="s">
        <v>460</v>
      </c>
      <c r="B350" s="739"/>
      <c r="C350" s="739"/>
      <c r="D350" s="739"/>
      <c r="E350" s="739"/>
      <c r="F350" s="739"/>
      <c r="G350" s="739"/>
      <c r="H350" s="739"/>
      <c r="I350" s="739"/>
      <c r="J350" s="739"/>
      <c r="K350" s="739"/>
    </row>
    <row r="351" spans="1:11" s="276" customFormat="1" ht="27" customHeight="1">
      <c r="K351" s="403"/>
    </row>
    <row r="352" spans="1:11" ht="27" customHeight="1">
      <c r="A352" s="189" t="s">
        <v>614</v>
      </c>
    </row>
    <row r="353" spans="1:11" ht="27" customHeight="1">
      <c r="A353" s="276" t="s">
        <v>151</v>
      </c>
    </row>
    <row r="354" spans="1:11" ht="27" customHeight="1">
      <c r="A354" s="276" t="s">
        <v>549</v>
      </c>
      <c r="B354" s="276"/>
    </row>
    <row r="355" spans="1:11" ht="27" customHeight="1">
      <c r="A355" s="276" t="s">
        <v>550</v>
      </c>
      <c r="B355" s="276"/>
    </row>
    <row r="356" spans="1:11" ht="27" customHeight="1">
      <c r="A356" s="276" t="s">
        <v>551</v>
      </c>
      <c r="B356" s="276"/>
    </row>
    <row r="357" spans="1:11" ht="27" customHeight="1">
      <c r="A357" s="276" t="s">
        <v>152</v>
      </c>
      <c r="B357" s="276"/>
    </row>
    <row r="358" spans="1:11" s="276" customFormat="1" ht="27" customHeight="1">
      <c r="A358" s="276" t="s">
        <v>615</v>
      </c>
      <c r="K358" s="277"/>
    </row>
    <row r="359" spans="1:11" s="276" customFormat="1" ht="27" customHeight="1">
      <c r="A359" s="135" t="s">
        <v>616</v>
      </c>
      <c r="B359" s="97"/>
      <c r="C359" s="97"/>
      <c r="K359" s="277"/>
    </row>
    <row r="360" spans="1:11" s="276" customFormat="1" ht="27" customHeight="1">
      <c r="B360" s="276" t="s">
        <v>513</v>
      </c>
      <c r="K360" s="277"/>
    </row>
    <row r="361" spans="1:11" ht="27" customHeight="1">
      <c r="A361" s="276" t="s">
        <v>514</v>
      </c>
      <c r="B361" s="276"/>
      <c r="C361" s="276"/>
      <c r="D361" s="276"/>
      <c r="E361" s="276"/>
      <c r="F361" s="276"/>
      <c r="G361" s="276"/>
      <c r="H361" s="276"/>
      <c r="I361" s="276"/>
      <c r="J361" s="276"/>
      <c r="K361" s="277"/>
    </row>
    <row r="362" spans="1:11" s="276" customFormat="1" ht="27" customHeight="1">
      <c r="A362" s="276" t="s">
        <v>515</v>
      </c>
      <c r="B362" s="136"/>
      <c r="C362" s="137"/>
      <c r="K362" s="277"/>
    </row>
    <row r="363" spans="1:11" s="276" customFormat="1" ht="27" customHeight="1">
      <c r="A363" s="276" t="s">
        <v>516</v>
      </c>
      <c r="B363" s="137"/>
      <c r="C363" s="137"/>
      <c r="K363" s="277"/>
    </row>
    <row r="364" spans="1:11" s="276" customFormat="1" ht="27" customHeight="1">
      <c r="A364" s="276" t="s">
        <v>617</v>
      </c>
      <c r="K364" s="277"/>
    </row>
    <row r="365" spans="1:11" s="276" customFormat="1" ht="27" customHeight="1">
      <c r="B365" s="276" t="s">
        <v>517</v>
      </c>
      <c r="K365" s="277"/>
    </row>
    <row r="366" spans="1:11" ht="27" customHeight="1">
      <c r="A366" s="276" t="s">
        <v>153</v>
      </c>
      <c r="B366" s="276"/>
      <c r="C366" s="276"/>
      <c r="D366" s="276"/>
      <c r="E366" s="276"/>
      <c r="F366" s="276"/>
      <c r="G366" s="276"/>
      <c r="H366" s="276"/>
      <c r="I366" s="276"/>
      <c r="J366" s="276"/>
      <c r="K366" s="277"/>
    </row>
    <row r="367" spans="1:11" ht="27" customHeight="1">
      <c r="A367" s="276" t="s">
        <v>518</v>
      </c>
      <c r="B367" s="276"/>
      <c r="C367" s="276"/>
      <c r="D367" s="276"/>
      <c r="E367" s="276"/>
      <c r="F367" s="276"/>
      <c r="G367" s="276"/>
      <c r="H367" s="276"/>
      <c r="I367" s="276"/>
      <c r="J367" s="276"/>
      <c r="K367" s="277"/>
    </row>
    <row r="368" spans="1:11" ht="27" customHeight="1">
      <c r="A368" s="276" t="s">
        <v>519</v>
      </c>
      <c r="B368" s="276"/>
      <c r="C368" s="276"/>
      <c r="D368" s="276"/>
      <c r="E368" s="276"/>
      <c r="F368" s="276"/>
      <c r="G368" s="276"/>
      <c r="H368" s="276"/>
      <c r="I368" s="276"/>
      <c r="J368" s="276"/>
      <c r="K368" s="277"/>
    </row>
    <row r="369" spans="1:11" ht="27" customHeight="1">
      <c r="A369" s="276" t="s">
        <v>154</v>
      </c>
      <c r="B369" s="276"/>
      <c r="C369" s="276"/>
      <c r="D369" s="276"/>
      <c r="E369" s="276"/>
      <c r="F369" s="276"/>
      <c r="G369" s="276"/>
      <c r="H369" s="276"/>
      <c r="I369" s="276"/>
      <c r="J369" s="276"/>
      <c r="K369" s="277"/>
    </row>
    <row r="370" spans="1:11" ht="27" customHeight="1">
      <c r="A370" s="276" t="s">
        <v>520</v>
      </c>
      <c r="B370" s="276"/>
      <c r="C370" s="276"/>
      <c r="D370" s="276"/>
      <c r="E370" s="276"/>
      <c r="F370" s="276"/>
      <c r="G370" s="276"/>
      <c r="H370" s="276"/>
      <c r="I370" s="276"/>
      <c r="J370" s="276"/>
      <c r="K370" s="277"/>
    </row>
    <row r="371" spans="1:11" ht="27" customHeight="1">
      <c r="A371" s="276" t="s">
        <v>578</v>
      </c>
      <c r="B371" s="276"/>
      <c r="C371" s="276"/>
      <c r="D371" s="276"/>
      <c r="E371" s="276"/>
      <c r="F371" s="276"/>
      <c r="G371" s="276"/>
      <c r="H371" s="276"/>
      <c r="I371" s="276"/>
      <c r="J371" s="276"/>
      <c r="K371" s="277"/>
    </row>
    <row r="372" spans="1:11" ht="27" customHeight="1">
      <c r="A372" s="276" t="s">
        <v>579</v>
      </c>
      <c r="B372" s="276"/>
      <c r="C372" s="276"/>
      <c r="D372" s="276"/>
      <c r="E372" s="276"/>
      <c r="F372" s="276"/>
      <c r="G372" s="276"/>
      <c r="H372" s="276"/>
      <c r="I372" s="276"/>
      <c r="J372" s="276"/>
      <c r="K372" s="277"/>
    </row>
    <row r="373" spans="1:11" ht="27" customHeight="1">
      <c r="A373" s="276" t="s">
        <v>155</v>
      </c>
      <c r="B373" s="276"/>
      <c r="C373" s="276"/>
      <c r="D373" s="276"/>
      <c r="E373" s="276"/>
      <c r="F373" s="276"/>
      <c r="G373" s="276"/>
      <c r="H373" s="276"/>
      <c r="I373" s="276"/>
      <c r="J373" s="276"/>
      <c r="K373" s="277"/>
    </row>
    <row r="374" spans="1:11" ht="27" customHeight="1">
      <c r="A374" s="189" t="s">
        <v>618</v>
      </c>
      <c r="C374" s="276"/>
      <c r="D374" s="276"/>
      <c r="E374" s="276"/>
      <c r="F374" s="276"/>
      <c r="G374" s="276"/>
      <c r="H374" s="276"/>
      <c r="I374" s="276"/>
      <c r="J374" s="276"/>
      <c r="K374" s="277"/>
    </row>
    <row r="375" spans="1:11" ht="27" customHeight="1">
      <c r="A375" s="276" t="s">
        <v>580</v>
      </c>
      <c r="C375" s="293"/>
      <c r="D375" s="276"/>
      <c r="E375" s="276"/>
      <c r="F375" s="276"/>
      <c r="G375" s="276"/>
      <c r="H375" s="276"/>
      <c r="I375" s="276"/>
      <c r="J375" s="276"/>
      <c r="K375" s="277"/>
    </row>
    <row r="376" spans="1:11" ht="27" customHeight="1">
      <c r="A376" s="276" t="s">
        <v>521</v>
      </c>
      <c r="B376" s="293"/>
      <c r="C376" s="293"/>
    </row>
    <row r="377" spans="1:11" ht="27" customHeight="1">
      <c r="A377" s="276" t="s">
        <v>522</v>
      </c>
      <c r="C377" s="293"/>
      <c r="D377" s="138"/>
      <c r="E377" s="138"/>
      <c r="F377" s="138"/>
      <c r="G377" s="138"/>
      <c r="H377" s="138"/>
      <c r="I377" s="138"/>
      <c r="J377" s="138"/>
      <c r="K377" s="138"/>
    </row>
    <row r="378" spans="1:11" ht="27" customHeight="1">
      <c r="A378" s="276" t="s">
        <v>523</v>
      </c>
      <c r="B378" s="293"/>
      <c r="C378" s="293"/>
      <c r="D378" s="138"/>
      <c r="E378" s="138"/>
      <c r="F378" s="138"/>
      <c r="G378" s="138"/>
      <c r="H378" s="292"/>
      <c r="I378" s="292"/>
      <c r="J378" s="292"/>
      <c r="K378" s="292"/>
    </row>
    <row r="379" spans="1:11" ht="27" customHeight="1">
      <c r="A379" s="276" t="s">
        <v>524</v>
      </c>
      <c r="B379" s="293"/>
      <c r="C379" s="293"/>
      <c r="D379" s="138"/>
      <c r="E379" s="138"/>
      <c r="F379" s="138"/>
      <c r="G379" s="138"/>
      <c r="H379" s="292"/>
      <c r="I379" s="292"/>
      <c r="J379" s="292"/>
      <c r="K379" s="292"/>
    </row>
    <row r="380" spans="1:11" ht="27" customHeight="1">
      <c r="A380" s="276"/>
      <c r="B380" s="293"/>
      <c r="C380" s="293"/>
      <c r="D380" s="138"/>
      <c r="E380" s="138"/>
      <c r="F380" s="138"/>
      <c r="G380" s="138"/>
      <c r="H380" s="292"/>
      <c r="I380" s="292"/>
      <c r="J380" s="292"/>
      <c r="K380" s="292"/>
    </row>
    <row r="381" spans="1:11" ht="27" customHeight="1">
      <c r="A381" s="276"/>
      <c r="B381" s="293"/>
      <c r="C381" s="293"/>
      <c r="D381" s="138"/>
      <c r="E381" s="138"/>
      <c r="F381" s="138"/>
      <c r="G381" s="138"/>
      <c r="H381" s="292"/>
      <c r="I381" s="292"/>
      <c r="J381" s="292"/>
      <c r="K381" s="292"/>
    </row>
    <row r="382" spans="1:11" ht="24.75" customHeight="1">
      <c r="A382" s="735" t="s">
        <v>1095</v>
      </c>
      <c r="B382" s="736"/>
      <c r="C382" s="736"/>
      <c r="D382" s="736"/>
      <c r="E382" s="736"/>
      <c r="F382" s="736"/>
      <c r="G382" s="736"/>
      <c r="H382" s="736"/>
      <c r="I382" s="736"/>
      <c r="J382" s="736"/>
      <c r="K382" s="736"/>
    </row>
    <row r="383" spans="1:11" s="276" customFormat="1" ht="24.75" customHeight="1">
      <c r="B383" s="137"/>
      <c r="C383" s="137"/>
      <c r="K383" s="403"/>
    </row>
    <row r="384" spans="1:11" ht="24.75" customHeight="1">
      <c r="A384" s="189" t="s">
        <v>619</v>
      </c>
    </row>
    <row r="385" spans="1:11" ht="24.75" customHeight="1">
      <c r="A385" s="276" t="s">
        <v>900</v>
      </c>
      <c r="C385" s="293"/>
    </row>
    <row r="386" spans="1:11" ht="24.75" customHeight="1">
      <c r="A386" s="293" t="s">
        <v>901</v>
      </c>
      <c r="B386" s="293"/>
      <c r="C386" s="293"/>
    </row>
    <row r="387" spans="1:11" ht="24.75" customHeight="1">
      <c r="A387" s="293" t="s">
        <v>899</v>
      </c>
      <c r="B387" s="293"/>
      <c r="C387" s="293"/>
    </row>
    <row r="388" spans="1:11" ht="24.75" customHeight="1">
      <c r="A388" s="291" t="s">
        <v>156</v>
      </c>
      <c r="B388" s="293"/>
      <c r="C388" s="293"/>
    </row>
    <row r="389" spans="1:11" ht="24.75" customHeight="1">
      <c r="A389" s="276" t="s">
        <v>842</v>
      </c>
      <c r="B389" s="293"/>
    </row>
    <row r="390" spans="1:11" ht="24.75" customHeight="1">
      <c r="A390" s="291" t="s">
        <v>898</v>
      </c>
    </row>
    <row r="391" spans="1:11" ht="24.75" customHeight="1">
      <c r="A391" s="306" t="s">
        <v>897</v>
      </c>
      <c r="B391" s="293"/>
    </row>
    <row r="392" spans="1:11" ht="24.75" customHeight="1">
      <c r="A392" s="306" t="s">
        <v>896</v>
      </c>
      <c r="B392" s="293"/>
    </row>
    <row r="393" spans="1:11" ht="24.75" customHeight="1">
      <c r="A393" s="306" t="s">
        <v>843</v>
      </c>
      <c r="B393" s="293"/>
      <c r="K393" s="558"/>
    </row>
    <row r="394" spans="1:11" ht="24.75" customHeight="1">
      <c r="A394" s="306" t="s">
        <v>902</v>
      </c>
      <c r="B394" s="293"/>
      <c r="K394" s="558"/>
    </row>
    <row r="395" spans="1:11" ht="24.75" customHeight="1">
      <c r="A395" s="306" t="s">
        <v>903</v>
      </c>
      <c r="B395" s="293"/>
      <c r="K395" s="558"/>
    </row>
    <row r="396" spans="1:11" ht="24.75" customHeight="1">
      <c r="A396" s="306" t="s">
        <v>844</v>
      </c>
      <c r="B396" s="293"/>
      <c r="K396" s="558"/>
    </row>
    <row r="397" spans="1:11" ht="24.75" customHeight="1">
      <c r="A397" s="291" t="s">
        <v>157</v>
      </c>
    </row>
    <row r="398" spans="1:11" ht="24.75" customHeight="1">
      <c r="A398" s="293" t="s">
        <v>904</v>
      </c>
      <c r="C398" s="293"/>
    </row>
    <row r="399" spans="1:11" ht="24.75" customHeight="1">
      <c r="A399" s="293" t="s">
        <v>840</v>
      </c>
      <c r="B399" s="293"/>
      <c r="C399" s="293"/>
    </row>
    <row r="400" spans="1:11" ht="24.75" customHeight="1">
      <c r="A400" s="293" t="s">
        <v>841</v>
      </c>
      <c r="B400" s="293"/>
      <c r="C400" s="293"/>
    </row>
    <row r="401" spans="1:11" ht="24.75" customHeight="1">
      <c r="A401" s="276" t="s">
        <v>158</v>
      </c>
      <c r="B401" s="276"/>
      <c r="C401" s="276"/>
      <c r="D401" s="276"/>
      <c r="E401" s="276"/>
      <c r="F401" s="276"/>
      <c r="G401" s="276"/>
      <c r="H401" s="276"/>
      <c r="I401" s="276"/>
      <c r="J401" s="276"/>
      <c r="K401" s="277"/>
    </row>
    <row r="402" spans="1:11" ht="24.75" customHeight="1">
      <c r="A402" s="293" t="s">
        <v>525</v>
      </c>
      <c r="C402" s="293"/>
    </row>
    <row r="403" spans="1:11" ht="24.75" customHeight="1">
      <c r="A403" s="293" t="s">
        <v>159</v>
      </c>
      <c r="B403" s="293"/>
      <c r="C403" s="293"/>
    </row>
    <row r="404" spans="1:11" ht="24.75" customHeight="1">
      <c r="A404" s="293" t="s">
        <v>905</v>
      </c>
      <c r="B404" s="293"/>
      <c r="C404" s="293"/>
    </row>
    <row r="405" spans="1:11" ht="24.75" customHeight="1">
      <c r="A405" s="293" t="s">
        <v>906</v>
      </c>
      <c r="C405" s="293"/>
    </row>
    <row r="406" spans="1:11" ht="24.75" customHeight="1">
      <c r="A406" s="293" t="s">
        <v>526</v>
      </c>
      <c r="B406" s="293"/>
      <c r="C406" s="293"/>
    </row>
    <row r="407" spans="1:11" ht="24.75" customHeight="1">
      <c r="A407" s="189" t="s">
        <v>396</v>
      </c>
      <c r="B407" s="293"/>
      <c r="C407" s="293"/>
    </row>
    <row r="408" spans="1:11" ht="24.75" customHeight="1">
      <c r="A408" s="276" t="s">
        <v>160</v>
      </c>
      <c r="B408" s="276"/>
      <c r="C408" s="276"/>
      <c r="D408" s="276"/>
      <c r="E408" s="276"/>
      <c r="F408" s="276"/>
      <c r="G408" s="276"/>
      <c r="H408" s="276"/>
      <c r="I408" s="276"/>
      <c r="J408" s="276"/>
      <c r="K408" s="277"/>
    </row>
    <row r="409" spans="1:11" ht="24.75" customHeight="1">
      <c r="A409" s="276" t="s">
        <v>527</v>
      </c>
      <c r="B409" s="276"/>
      <c r="C409" s="276"/>
      <c r="D409" s="276"/>
      <c r="E409" s="276"/>
      <c r="F409" s="276"/>
      <c r="G409" s="276"/>
      <c r="H409" s="276"/>
      <c r="I409" s="276"/>
      <c r="J409" s="276"/>
      <c r="K409" s="277"/>
    </row>
    <row r="410" spans="1:11" ht="24.75" customHeight="1">
      <c r="A410" s="276" t="s">
        <v>907</v>
      </c>
      <c r="B410" s="276"/>
      <c r="C410" s="276"/>
      <c r="D410" s="276"/>
      <c r="E410" s="276"/>
      <c r="F410" s="276"/>
      <c r="G410" s="276"/>
      <c r="H410" s="276"/>
      <c r="I410" s="276"/>
      <c r="J410" s="276"/>
      <c r="K410" s="277"/>
    </row>
    <row r="411" spans="1:11" ht="24.75" customHeight="1">
      <c r="A411" s="276" t="s">
        <v>528</v>
      </c>
      <c r="B411" s="276"/>
      <c r="C411" s="276"/>
      <c r="D411" s="276"/>
      <c r="E411" s="276"/>
      <c r="F411" s="276"/>
      <c r="G411" s="276"/>
      <c r="H411" s="276"/>
      <c r="I411" s="276"/>
      <c r="J411" s="276"/>
      <c r="K411" s="277"/>
    </row>
    <row r="412" spans="1:11" ht="24.75" customHeight="1">
      <c r="A412" s="291" t="s">
        <v>161</v>
      </c>
      <c r="B412" s="293"/>
      <c r="C412" s="293"/>
      <c r="D412" s="293"/>
    </row>
    <row r="413" spans="1:11" ht="24.75" customHeight="1">
      <c r="A413" s="293" t="s">
        <v>529</v>
      </c>
      <c r="C413" s="293"/>
      <c r="D413" s="293"/>
    </row>
    <row r="414" spans="1:11" ht="24.75" customHeight="1">
      <c r="A414" s="293" t="s">
        <v>530</v>
      </c>
      <c r="B414" s="293"/>
      <c r="C414" s="293"/>
      <c r="D414" s="293"/>
    </row>
    <row r="415" spans="1:11" ht="24.75" customHeight="1">
      <c r="A415" s="293" t="s">
        <v>162</v>
      </c>
      <c r="B415" s="293"/>
      <c r="C415" s="293"/>
      <c r="D415" s="293"/>
    </row>
    <row r="416" spans="1:11" ht="24.75" customHeight="1">
      <c r="A416" s="293"/>
      <c r="B416" s="293"/>
      <c r="C416" s="293"/>
      <c r="K416" s="404"/>
    </row>
    <row r="417" spans="1:11" ht="27" customHeight="1">
      <c r="A417" s="293"/>
      <c r="B417" s="293"/>
      <c r="C417" s="293"/>
      <c r="K417" s="404"/>
    </row>
    <row r="418" spans="1:11" ht="27" customHeight="1"/>
    <row r="419" spans="1:11" ht="27" customHeight="1"/>
    <row r="420" spans="1:11" ht="27" customHeight="1"/>
    <row r="421" spans="1:11" ht="27" customHeight="1"/>
  </sheetData>
  <mergeCells count="15">
    <mergeCell ref="A382:K382"/>
    <mergeCell ref="E157:G157"/>
    <mergeCell ref="A317:K317"/>
    <mergeCell ref="A177:K177"/>
    <mergeCell ref="A212:K212"/>
    <mergeCell ref="A247:K247"/>
    <mergeCell ref="A281:K281"/>
    <mergeCell ref="A350:K350"/>
    <mergeCell ref="A142:K142"/>
    <mergeCell ref="A110:K110"/>
    <mergeCell ref="A1:K1"/>
    <mergeCell ref="A2:K2"/>
    <mergeCell ref="A3:K3"/>
    <mergeCell ref="A37:K37"/>
    <mergeCell ref="A73:K73"/>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1"/>
  <sheetViews>
    <sheetView topLeftCell="A20" zoomScale="90" zoomScaleNormal="90" zoomScaleSheetLayoutView="80" workbookViewId="0">
      <selection activeCell="C30" sqref="C30"/>
    </sheetView>
  </sheetViews>
  <sheetFormatPr defaultColWidth="9.140625" defaultRowHeight="30" customHeight="1"/>
  <cols>
    <col min="1" max="1" width="3.7109375" style="419" customWidth="1"/>
    <col min="2" max="4" width="4.42578125" style="419" customWidth="1"/>
    <col min="5" max="5" width="6.7109375" style="419" customWidth="1"/>
    <col min="6" max="6" width="7.5703125" style="419" customWidth="1"/>
    <col min="7" max="7" width="7.7109375" style="419" customWidth="1"/>
    <col min="8" max="8" width="7.5703125" style="419" customWidth="1"/>
    <col min="9" max="9" width="5.7109375" style="419" customWidth="1"/>
    <col min="10" max="10" width="15.7109375" style="419" customWidth="1"/>
    <col min="11" max="11" width="1.28515625" style="419" customWidth="1"/>
    <col min="12" max="12" width="15.7109375" style="419" customWidth="1"/>
    <col min="13" max="13" width="1.28515625" style="419" customWidth="1"/>
    <col min="14" max="14" width="15.7109375" style="419" customWidth="1"/>
    <col min="15" max="15" width="1.28515625" style="419" customWidth="1"/>
    <col min="16" max="16" width="15.7109375" style="419" customWidth="1"/>
    <col min="17" max="17" width="1.140625" style="419" customWidth="1"/>
    <col min="18" max="16384" width="9.140625" style="419"/>
  </cols>
  <sheetData>
    <row r="1" spans="1:16" ht="30" customHeight="1">
      <c r="A1" s="743" t="s">
        <v>705</v>
      </c>
      <c r="B1" s="744"/>
      <c r="C1" s="744"/>
      <c r="D1" s="744"/>
      <c r="E1" s="744"/>
      <c r="F1" s="744"/>
      <c r="G1" s="744"/>
      <c r="H1" s="744"/>
      <c r="I1" s="744"/>
      <c r="J1" s="744"/>
      <c r="K1" s="744"/>
      <c r="L1" s="744"/>
      <c r="M1" s="744"/>
      <c r="N1" s="744"/>
      <c r="O1" s="744"/>
      <c r="P1" s="744"/>
    </row>
    <row r="2" spans="1:16" ht="30" customHeight="1">
      <c r="A2" s="680"/>
      <c r="C2" s="680"/>
      <c r="D2" s="680"/>
      <c r="E2" s="680"/>
      <c r="F2" s="680"/>
      <c r="G2" s="680"/>
      <c r="H2" s="680"/>
      <c r="I2" s="680"/>
      <c r="J2" s="680"/>
      <c r="K2" s="680"/>
      <c r="L2" s="680"/>
      <c r="M2" s="680"/>
      <c r="N2" s="680"/>
      <c r="O2" s="680"/>
      <c r="P2" s="421"/>
    </row>
    <row r="3" spans="1:16" ht="30" customHeight="1">
      <c r="A3" s="422" t="s">
        <v>34</v>
      </c>
      <c r="B3" s="423" t="s">
        <v>789</v>
      </c>
      <c r="C3" s="680"/>
      <c r="D3" s="680"/>
      <c r="E3" s="680"/>
      <c r="F3" s="680"/>
      <c r="G3" s="680"/>
      <c r="H3" s="680"/>
      <c r="I3" s="680"/>
      <c r="J3" s="680"/>
      <c r="K3" s="680"/>
      <c r="L3" s="680"/>
      <c r="M3" s="680"/>
      <c r="N3" s="680"/>
      <c r="O3" s="680"/>
      <c r="P3" s="421"/>
    </row>
    <row r="4" spans="1:16" ht="30" customHeight="1">
      <c r="A4" s="680"/>
      <c r="C4" s="506" t="s">
        <v>1003</v>
      </c>
      <c r="J4" s="680"/>
      <c r="K4" s="680"/>
      <c r="L4" s="680"/>
      <c r="M4" s="680"/>
      <c r="N4" s="680"/>
      <c r="O4" s="680"/>
      <c r="P4" s="421"/>
    </row>
    <row r="5" spans="1:16" ht="30" customHeight="1">
      <c r="A5" s="680"/>
      <c r="B5" s="419" t="s">
        <v>1159</v>
      </c>
      <c r="J5" s="680"/>
      <c r="K5" s="680"/>
      <c r="L5" s="680"/>
      <c r="M5" s="680"/>
      <c r="N5" s="680"/>
      <c r="O5" s="680"/>
      <c r="P5" s="421"/>
    </row>
    <row r="6" spans="1:16" ht="30" customHeight="1">
      <c r="A6" s="680"/>
      <c r="B6" s="424" t="s">
        <v>1004</v>
      </c>
      <c r="J6" s="680"/>
      <c r="K6" s="680"/>
      <c r="L6" s="680"/>
      <c r="M6" s="680"/>
      <c r="N6" s="680"/>
      <c r="O6" s="680"/>
      <c r="P6" s="421"/>
    </row>
    <row r="7" spans="1:16" ht="30" customHeight="1">
      <c r="A7" s="680"/>
      <c r="B7" s="507"/>
      <c r="C7" s="508" t="s">
        <v>993</v>
      </c>
      <c r="J7" s="680"/>
      <c r="K7" s="680"/>
      <c r="L7" s="680"/>
      <c r="M7" s="680"/>
      <c r="N7" s="680"/>
      <c r="O7" s="680"/>
      <c r="P7" s="421"/>
    </row>
    <row r="8" spans="1:16" ht="30" customHeight="1">
      <c r="A8" s="680"/>
      <c r="B8" s="508" t="s">
        <v>994</v>
      </c>
      <c r="C8" s="508"/>
      <c r="J8" s="680"/>
      <c r="K8" s="680"/>
      <c r="L8" s="680"/>
      <c r="M8" s="680"/>
      <c r="N8" s="680"/>
      <c r="O8" s="680"/>
      <c r="P8" s="421"/>
    </row>
    <row r="9" spans="1:16" ht="30" customHeight="1">
      <c r="A9" s="680"/>
      <c r="J9" s="748" t="s">
        <v>243</v>
      </c>
      <c r="K9" s="748"/>
      <c r="L9" s="748"/>
      <c r="M9" s="748"/>
      <c r="N9" s="748"/>
      <c r="O9" s="748"/>
      <c r="P9" s="748"/>
    </row>
    <row r="10" spans="1:16" ht="30" customHeight="1">
      <c r="A10" s="680"/>
      <c r="L10" s="746" t="s">
        <v>988</v>
      </c>
      <c r="M10" s="746"/>
      <c r="N10" s="746"/>
    </row>
    <row r="11" spans="1:16" ht="30" customHeight="1">
      <c r="A11" s="689"/>
      <c r="L11" s="578" t="s">
        <v>1005</v>
      </c>
      <c r="M11" s="578"/>
      <c r="N11" s="578"/>
      <c r="O11" s="693"/>
    </row>
    <row r="12" spans="1:16" ht="30" customHeight="1">
      <c r="A12" s="689"/>
      <c r="L12" s="578" t="s">
        <v>1021</v>
      </c>
      <c r="M12" s="578"/>
      <c r="N12" s="578"/>
    </row>
    <row r="13" spans="1:16" ht="30" customHeight="1">
      <c r="A13" s="680"/>
      <c r="J13" s="692" t="s">
        <v>682</v>
      </c>
      <c r="K13" s="679"/>
      <c r="L13" s="691" t="s">
        <v>1006</v>
      </c>
      <c r="M13" s="688"/>
      <c r="N13" s="691" t="s">
        <v>792</v>
      </c>
      <c r="P13" s="681" t="s">
        <v>989</v>
      </c>
    </row>
    <row r="14" spans="1:16" ht="30" customHeight="1">
      <c r="A14" s="680"/>
      <c r="B14" s="426" t="s">
        <v>763</v>
      </c>
      <c r="C14" s="680"/>
      <c r="D14" s="680"/>
      <c r="E14" s="680"/>
      <c r="F14" s="680"/>
      <c r="G14" s="680"/>
      <c r="H14" s="680"/>
      <c r="I14" s="680"/>
      <c r="J14" s="680"/>
      <c r="K14" s="680"/>
      <c r="L14" s="680"/>
      <c r="M14" s="680"/>
      <c r="N14" s="680"/>
      <c r="O14" s="680"/>
      <c r="P14" s="682"/>
    </row>
    <row r="15" spans="1:16" ht="30" customHeight="1">
      <c r="A15" s="680"/>
      <c r="B15" s="426" t="s">
        <v>341</v>
      </c>
      <c r="C15" s="680"/>
      <c r="E15" s="680"/>
      <c r="F15" s="680"/>
      <c r="G15" s="680"/>
      <c r="H15" s="680"/>
      <c r="I15" s="680"/>
      <c r="J15" s="680"/>
      <c r="K15" s="680"/>
      <c r="L15" s="680"/>
      <c r="M15" s="680"/>
      <c r="N15" s="680"/>
      <c r="O15" s="680"/>
      <c r="P15" s="421"/>
    </row>
    <row r="16" spans="1:16" ht="30" customHeight="1">
      <c r="A16" s="680"/>
      <c r="B16" s="426" t="s">
        <v>344</v>
      </c>
      <c r="C16" s="680"/>
      <c r="D16" s="427"/>
      <c r="E16" s="680"/>
      <c r="F16" s="680"/>
      <c r="G16" s="680"/>
      <c r="H16" s="680"/>
      <c r="I16" s="680"/>
      <c r="J16" s="680"/>
      <c r="K16" s="680"/>
      <c r="L16" s="680"/>
      <c r="M16" s="680"/>
      <c r="N16" s="680"/>
      <c r="O16" s="680"/>
      <c r="P16" s="421"/>
    </row>
    <row r="17" spans="1:16" ht="30" customHeight="1">
      <c r="A17" s="680"/>
      <c r="B17" s="424" t="s">
        <v>990</v>
      </c>
      <c r="C17" s="680"/>
      <c r="D17" s="427"/>
      <c r="E17" s="680"/>
      <c r="F17" s="680"/>
      <c r="G17" s="680"/>
      <c r="H17" s="680"/>
      <c r="I17" s="680"/>
      <c r="J17" s="421">
        <v>0</v>
      </c>
      <c r="K17" s="680"/>
      <c r="L17" s="159">
        <v>5543699.0499999998</v>
      </c>
      <c r="M17" s="680"/>
      <c r="N17" s="419">
        <v>0</v>
      </c>
      <c r="O17" s="680"/>
      <c r="P17" s="421">
        <f>SUM(J17:N17)</f>
        <v>5543699.0499999998</v>
      </c>
    </row>
    <row r="18" spans="1:16" ht="30" customHeight="1">
      <c r="A18" s="680"/>
      <c r="B18" s="426" t="s">
        <v>347</v>
      </c>
      <c r="C18" s="680"/>
      <c r="D18" s="427"/>
      <c r="E18" s="680"/>
      <c r="F18" s="680"/>
      <c r="G18" s="680"/>
      <c r="H18" s="680"/>
      <c r="I18" s="680"/>
      <c r="J18" s="680"/>
      <c r="K18" s="680"/>
      <c r="L18" s="680"/>
      <c r="M18" s="680"/>
      <c r="N18" s="680"/>
      <c r="O18" s="680"/>
      <c r="P18" s="421"/>
    </row>
    <row r="19" spans="1:16" ht="30" customHeight="1">
      <c r="A19" s="680"/>
      <c r="B19" s="507" t="s">
        <v>1160</v>
      </c>
      <c r="C19" s="508"/>
      <c r="D19" s="508"/>
      <c r="E19" s="508"/>
      <c r="F19" s="508"/>
      <c r="G19" s="508"/>
      <c r="H19" s="508"/>
      <c r="I19" s="508"/>
      <c r="J19" s="421">
        <v>0</v>
      </c>
      <c r="K19" s="428"/>
      <c r="L19" s="421">
        <v>0</v>
      </c>
      <c r="M19" s="428"/>
      <c r="N19" s="421">
        <v>27181769.300000001</v>
      </c>
      <c r="O19" s="428"/>
      <c r="P19" s="421">
        <f>SUM(J19:N19)</f>
        <v>27181769.300000001</v>
      </c>
    </row>
    <row r="20" spans="1:16" ht="30" customHeight="1">
      <c r="A20" s="680"/>
      <c r="B20" s="424" t="s">
        <v>991</v>
      </c>
      <c r="C20" s="508"/>
      <c r="D20" s="508"/>
      <c r="E20" s="508"/>
      <c r="F20" s="508"/>
      <c r="G20" s="508"/>
      <c r="H20" s="508"/>
      <c r="I20" s="508"/>
      <c r="J20" s="421">
        <v>0</v>
      </c>
      <c r="L20" s="421">
        <v>12843631.02</v>
      </c>
      <c r="N20" s="419">
        <v>0</v>
      </c>
      <c r="O20" s="563"/>
      <c r="P20" s="421">
        <f>SUM(J20:N20)</f>
        <v>12843631.02</v>
      </c>
    </row>
    <row r="21" spans="1:16" ht="30" customHeight="1">
      <c r="A21" s="680"/>
      <c r="B21" s="511" t="s">
        <v>938</v>
      </c>
      <c r="C21" s="508"/>
      <c r="D21" s="508"/>
      <c r="E21" s="508"/>
      <c r="F21" s="508"/>
      <c r="G21" s="508"/>
      <c r="H21" s="508"/>
      <c r="I21" s="508"/>
      <c r="J21" s="428"/>
      <c r="K21" s="428"/>
      <c r="L21" s="428"/>
      <c r="M21" s="428"/>
      <c r="N21" s="428"/>
      <c r="O21" s="428"/>
      <c r="P21" s="428"/>
    </row>
    <row r="22" spans="1:16" ht="30" customHeight="1">
      <c r="A22" s="680"/>
      <c r="B22" s="511" t="s">
        <v>762</v>
      </c>
      <c r="C22" s="508"/>
      <c r="D22" s="508"/>
      <c r="E22" s="508"/>
      <c r="F22" s="508"/>
      <c r="G22" s="508"/>
      <c r="H22" s="508"/>
      <c r="I22" s="508"/>
      <c r="J22" s="428"/>
      <c r="K22" s="428"/>
      <c r="L22" s="428"/>
      <c r="M22" s="428"/>
      <c r="N22" s="428"/>
      <c r="O22" s="428"/>
      <c r="P22" s="428"/>
    </row>
    <row r="23" spans="1:16" ht="30" customHeight="1">
      <c r="A23" s="680"/>
      <c r="B23" s="507" t="s">
        <v>939</v>
      </c>
      <c r="C23" s="508"/>
      <c r="D23" s="508"/>
      <c r="E23" s="508"/>
      <c r="F23" s="508"/>
      <c r="G23" s="508"/>
      <c r="H23" s="508"/>
      <c r="I23" s="508"/>
      <c r="J23" s="421">
        <v>0</v>
      </c>
      <c r="K23" s="563"/>
      <c r="L23" s="421">
        <v>0</v>
      </c>
      <c r="M23" s="428"/>
      <c r="N23" s="421">
        <v>5548823.0099999998</v>
      </c>
      <c r="O23" s="428"/>
      <c r="P23" s="428">
        <f>SUM(J23:N23)</f>
        <v>5548823.0099999998</v>
      </c>
    </row>
    <row r="24" spans="1:16" ht="30" customHeight="1">
      <c r="A24" s="680"/>
      <c r="B24" s="511" t="s">
        <v>356</v>
      </c>
      <c r="C24" s="508"/>
      <c r="D24" s="508"/>
      <c r="E24" s="508"/>
      <c r="F24" s="508"/>
      <c r="G24" s="508"/>
      <c r="H24" s="508"/>
      <c r="I24" s="508"/>
      <c r="J24" s="421"/>
      <c r="K24" s="563"/>
      <c r="L24" s="421"/>
      <c r="M24" s="428"/>
      <c r="N24" s="421"/>
      <c r="O24" s="428"/>
      <c r="P24" s="421"/>
    </row>
    <row r="25" spans="1:16" ht="30" customHeight="1">
      <c r="A25" s="680"/>
      <c r="B25" s="510" t="s">
        <v>940</v>
      </c>
      <c r="C25" s="508"/>
      <c r="D25" s="508"/>
      <c r="E25" s="508"/>
      <c r="F25" s="508"/>
      <c r="G25" s="508"/>
      <c r="H25" s="508"/>
      <c r="I25" s="508"/>
      <c r="J25" s="421">
        <v>0</v>
      </c>
      <c r="K25" s="563"/>
      <c r="L25" s="421">
        <v>0</v>
      </c>
      <c r="M25" s="428"/>
      <c r="N25" s="421">
        <f>27181769.3-N23</f>
        <v>21632946.289999999</v>
      </c>
      <c r="O25" s="428"/>
      <c r="P25" s="428">
        <f>SUM(J25:N25)</f>
        <v>21632946.289999999</v>
      </c>
    </row>
    <row r="26" spans="1:16" ht="30" customHeight="1">
      <c r="A26" s="680"/>
      <c r="B26" s="509" t="s">
        <v>437</v>
      </c>
      <c r="C26" s="508"/>
      <c r="D26" s="508"/>
      <c r="E26" s="508"/>
      <c r="F26" s="508"/>
      <c r="G26" s="508"/>
      <c r="H26" s="508"/>
      <c r="I26" s="508"/>
      <c r="J26" s="421">
        <v>0</v>
      </c>
      <c r="K26" s="563"/>
      <c r="L26" s="421">
        <v>22085385.789999999</v>
      </c>
      <c r="M26" s="428"/>
      <c r="N26" s="421">
        <v>0</v>
      </c>
      <c r="O26" s="428"/>
      <c r="P26" s="428">
        <f>SUM(J26:N26)</f>
        <v>22085385.789999999</v>
      </c>
    </row>
    <row r="27" spans="1:16" ht="30" customHeight="1">
      <c r="A27" s="680"/>
      <c r="B27" s="513" t="s">
        <v>361</v>
      </c>
      <c r="C27" s="508"/>
      <c r="D27" s="508"/>
      <c r="E27" s="508"/>
      <c r="F27" s="508"/>
      <c r="G27" s="508"/>
      <c r="H27" s="508"/>
      <c r="I27" s="508"/>
      <c r="J27" s="421"/>
      <c r="K27" s="563"/>
      <c r="L27" s="429"/>
      <c r="M27" s="428"/>
      <c r="N27" s="421"/>
      <c r="O27" s="428"/>
      <c r="P27" s="428"/>
    </row>
    <row r="28" spans="1:16" ht="30" customHeight="1">
      <c r="A28" s="680"/>
      <c r="B28" s="514" t="s">
        <v>941</v>
      </c>
      <c r="C28" s="508"/>
      <c r="D28" s="508"/>
      <c r="E28" s="508"/>
      <c r="F28" s="508"/>
      <c r="G28" s="508"/>
      <c r="H28" s="508"/>
      <c r="I28" s="508"/>
      <c r="J28" s="421">
        <v>459507832.76999998</v>
      </c>
      <c r="K28" s="563"/>
      <c r="L28" s="429">
        <v>-3698055.72</v>
      </c>
      <c r="M28" s="428"/>
      <c r="N28" s="421">
        <v>0</v>
      </c>
      <c r="O28" s="428"/>
      <c r="P28" s="428">
        <f t="shared" ref="P28" si="0">SUM(J28:N28)</f>
        <v>455809777.04999995</v>
      </c>
    </row>
    <row r="29" spans="1:16" ht="30" customHeight="1">
      <c r="A29" s="680"/>
      <c r="B29" s="426"/>
      <c r="J29" s="428"/>
      <c r="K29" s="563"/>
      <c r="L29" s="421"/>
      <c r="M29" s="428"/>
      <c r="N29" s="421"/>
      <c r="O29" s="428"/>
      <c r="P29" s="421"/>
    </row>
    <row r="30" spans="1:16" ht="30" customHeight="1">
      <c r="A30" s="680"/>
      <c r="J30" s="421"/>
      <c r="K30" s="563"/>
      <c r="L30" s="421"/>
      <c r="M30" s="428"/>
      <c r="N30" s="421"/>
      <c r="O30" s="428"/>
      <c r="P30" s="421"/>
    </row>
    <row r="31" spans="1:16" ht="30" customHeight="1">
      <c r="A31" s="680"/>
      <c r="J31" s="421"/>
      <c r="K31" s="563"/>
      <c r="L31" s="421"/>
      <c r="M31" s="428"/>
      <c r="N31" s="421"/>
      <c r="O31" s="428"/>
      <c r="P31" s="421"/>
    </row>
    <row r="32" spans="1:16" ht="30" customHeight="1">
      <c r="A32" s="680"/>
      <c r="B32" s="430"/>
      <c r="J32" s="421"/>
      <c r="K32" s="563"/>
      <c r="L32" s="421"/>
      <c r="M32" s="428"/>
      <c r="N32" s="512"/>
      <c r="O32" s="428"/>
      <c r="P32" s="421"/>
    </row>
    <row r="33" spans="1:16" ht="30" customHeight="1">
      <c r="A33" s="743" t="s">
        <v>910</v>
      </c>
      <c r="B33" s="744"/>
      <c r="C33" s="744"/>
      <c r="D33" s="744"/>
      <c r="E33" s="744"/>
      <c r="F33" s="744"/>
      <c r="G33" s="744"/>
      <c r="H33" s="744"/>
      <c r="I33" s="744"/>
      <c r="J33" s="744"/>
      <c r="K33" s="744"/>
      <c r="L33" s="744"/>
      <c r="M33" s="744"/>
      <c r="N33" s="744"/>
      <c r="O33" s="744"/>
      <c r="P33" s="744"/>
    </row>
    <row r="34" spans="1:16" ht="30" customHeight="1">
      <c r="A34" s="680"/>
      <c r="B34" s="680"/>
      <c r="C34" s="680"/>
      <c r="D34" s="680"/>
      <c r="E34" s="680"/>
      <c r="F34" s="680"/>
      <c r="G34" s="680"/>
      <c r="H34" s="680"/>
      <c r="I34" s="680"/>
      <c r="J34" s="680"/>
      <c r="K34" s="680"/>
      <c r="L34" s="680"/>
      <c r="M34" s="680"/>
      <c r="N34" s="680"/>
      <c r="O34" s="680"/>
      <c r="P34" s="421"/>
    </row>
    <row r="35" spans="1:16" ht="30" customHeight="1">
      <c r="A35" s="680"/>
      <c r="J35" s="748" t="s">
        <v>244</v>
      </c>
      <c r="K35" s="748"/>
      <c r="L35" s="748"/>
      <c r="M35" s="748"/>
      <c r="N35" s="748"/>
      <c r="O35" s="748"/>
      <c r="P35" s="748"/>
    </row>
    <row r="36" spans="1:16" ht="30" customHeight="1">
      <c r="A36" s="680"/>
      <c r="L36" s="746" t="s">
        <v>988</v>
      </c>
      <c r="M36" s="746"/>
      <c r="N36" s="746"/>
    </row>
    <row r="37" spans="1:16" ht="30" customHeight="1">
      <c r="A37" s="689"/>
      <c r="L37" s="578" t="s">
        <v>1005</v>
      </c>
      <c r="M37" s="578"/>
      <c r="N37" s="578"/>
      <c r="O37" s="693"/>
    </row>
    <row r="38" spans="1:16" ht="30" customHeight="1">
      <c r="A38" s="689"/>
      <c r="L38" s="578" t="s">
        <v>1021</v>
      </c>
      <c r="M38" s="578"/>
      <c r="N38" s="578"/>
    </row>
    <row r="39" spans="1:16" ht="30" customHeight="1">
      <c r="A39" s="689"/>
      <c r="J39" s="692" t="s">
        <v>682</v>
      </c>
      <c r="K39" s="688"/>
      <c r="L39" s="691" t="s">
        <v>1006</v>
      </c>
      <c r="M39" s="688"/>
      <c r="N39" s="691" t="s">
        <v>792</v>
      </c>
      <c r="P39" s="681" t="s">
        <v>989</v>
      </c>
    </row>
    <row r="40" spans="1:16" ht="30" customHeight="1">
      <c r="A40" s="680"/>
      <c r="B40" s="426" t="s">
        <v>763</v>
      </c>
      <c r="C40" s="680"/>
      <c r="D40" s="680"/>
      <c r="E40" s="680"/>
      <c r="F40" s="680"/>
      <c r="G40" s="680"/>
      <c r="H40" s="680"/>
      <c r="I40" s="680"/>
      <c r="J40" s="680"/>
      <c r="K40" s="680"/>
      <c r="L40" s="680"/>
      <c r="M40" s="680"/>
      <c r="N40" s="680"/>
      <c r="O40" s="680"/>
      <c r="P40" s="421"/>
    </row>
    <row r="41" spans="1:16" ht="30" customHeight="1">
      <c r="A41" s="680"/>
      <c r="B41" s="426" t="s">
        <v>341</v>
      </c>
      <c r="C41" s="680"/>
      <c r="D41" s="680"/>
      <c r="E41" s="680"/>
      <c r="F41" s="680"/>
      <c r="G41" s="680"/>
      <c r="H41" s="680"/>
      <c r="I41" s="680"/>
      <c r="J41" s="680"/>
      <c r="K41" s="680"/>
      <c r="L41" s="680"/>
      <c r="M41" s="680"/>
      <c r="N41" s="680"/>
      <c r="O41" s="680"/>
      <c r="P41" s="421"/>
    </row>
    <row r="42" spans="1:16" ht="30" customHeight="1">
      <c r="A42" s="680"/>
      <c r="B42" s="426" t="s">
        <v>344</v>
      </c>
      <c r="C42" s="680"/>
      <c r="D42" s="680"/>
      <c r="E42" s="680"/>
      <c r="F42" s="680"/>
      <c r="G42" s="680"/>
      <c r="H42" s="680"/>
      <c r="I42" s="680"/>
      <c r="J42" s="680"/>
      <c r="K42" s="680"/>
      <c r="L42" s="680"/>
      <c r="M42" s="680"/>
      <c r="N42" s="680"/>
      <c r="O42" s="680"/>
      <c r="P42" s="421"/>
    </row>
    <row r="43" spans="1:16" ht="30" customHeight="1">
      <c r="A43" s="680"/>
      <c r="B43" s="424" t="s">
        <v>990</v>
      </c>
      <c r="C43" s="680"/>
      <c r="D43" s="680"/>
      <c r="E43" s="680"/>
      <c r="F43" s="680"/>
      <c r="G43" s="680"/>
      <c r="H43" s="680"/>
      <c r="I43" s="680"/>
      <c r="J43" s="421">
        <v>0</v>
      </c>
      <c r="K43" s="680"/>
      <c r="L43" s="159">
        <v>5543699.0499999998</v>
      </c>
      <c r="M43" s="680"/>
      <c r="N43" s="419">
        <v>0</v>
      </c>
      <c r="O43" s="680"/>
      <c r="P43" s="421">
        <f>SUM(J43:N43)</f>
        <v>5543699.0499999998</v>
      </c>
    </row>
    <row r="44" spans="1:16" ht="30" customHeight="1">
      <c r="A44" s="680"/>
      <c r="B44" s="426" t="s">
        <v>347</v>
      </c>
      <c r="C44" s="680"/>
      <c r="D44" s="427"/>
      <c r="E44" s="680"/>
      <c r="F44" s="680"/>
      <c r="G44" s="680"/>
      <c r="H44" s="680"/>
      <c r="I44" s="680"/>
      <c r="J44" s="680"/>
      <c r="K44" s="680"/>
      <c r="L44" s="680"/>
      <c r="M44" s="680"/>
      <c r="N44" s="680"/>
      <c r="O44" s="680"/>
      <c r="P44" s="421"/>
    </row>
    <row r="45" spans="1:16" ht="30" customHeight="1">
      <c r="A45" s="680"/>
      <c r="B45" s="507" t="s">
        <v>1160</v>
      </c>
      <c r="C45" s="508"/>
      <c r="D45" s="508"/>
      <c r="E45" s="508"/>
      <c r="F45" s="508"/>
      <c r="G45" s="508"/>
      <c r="H45" s="508"/>
      <c r="I45" s="508"/>
      <c r="J45" s="421">
        <v>0</v>
      </c>
      <c r="K45" s="428"/>
      <c r="L45" s="421">
        <v>0</v>
      </c>
      <c r="M45" s="428"/>
      <c r="N45" s="421">
        <v>9959630.6699999999</v>
      </c>
      <c r="O45" s="428"/>
      <c r="P45" s="421">
        <f>SUM(J45:N45)</f>
        <v>9959630.6699999999</v>
      </c>
    </row>
    <row r="46" spans="1:16" ht="30" customHeight="1">
      <c r="A46" s="680"/>
      <c r="B46" s="424" t="s">
        <v>991</v>
      </c>
      <c r="C46" s="508"/>
      <c r="D46" s="508"/>
      <c r="E46" s="508"/>
      <c r="F46" s="508"/>
      <c r="G46" s="508"/>
      <c r="H46" s="508"/>
      <c r="I46" s="508"/>
      <c r="J46" s="421">
        <v>0</v>
      </c>
      <c r="L46" s="421">
        <v>12843631.02</v>
      </c>
      <c r="N46" s="419">
        <v>0</v>
      </c>
      <c r="O46" s="563"/>
      <c r="P46" s="421">
        <f>SUM(J46:N46)</f>
        <v>12843631.02</v>
      </c>
    </row>
    <row r="47" spans="1:16" ht="30" customHeight="1">
      <c r="A47" s="680"/>
      <c r="B47" s="511" t="s">
        <v>938</v>
      </c>
      <c r="C47" s="508"/>
      <c r="D47" s="508"/>
      <c r="E47" s="508"/>
      <c r="F47" s="508"/>
      <c r="G47" s="508"/>
      <c r="H47" s="508"/>
      <c r="I47" s="508"/>
      <c r="J47" s="421"/>
      <c r="K47" s="563"/>
      <c r="L47" s="429"/>
      <c r="M47" s="428"/>
      <c r="N47" s="421"/>
      <c r="O47" s="428"/>
      <c r="P47" s="421"/>
    </row>
    <row r="48" spans="1:16" ht="30" customHeight="1">
      <c r="A48" s="680"/>
      <c r="B48" s="511" t="s">
        <v>762</v>
      </c>
      <c r="C48" s="508"/>
      <c r="D48" s="508"/>
      <c r="E48" s="508"/>
      <c r="F48" s="508"/>
      <c r="G48" s="508"/>
      <c r="H48" s="508"/>
      <c r="I48" s="508"/>
      <c r="J48" s="421"/>
      <c r="K48" s="563"/>
      <c r="L48" s="429"/>
      <c r="M48" s="428"/>
      <c r="N48" s="421"/>
      <c r="O48" s="428"/>
      <c r="P48" s="421"/>
    </row>
    <row r="49" spans="1:16" ht="30" customHeight="1">
      <c r="A49" s="680"/>
      <c r="B49" s="507" t="s">
        <v>942</v>
      </c>
      <c r="C49" s="508"/>
      <c r="D49" s="508"/>
      <c r="E49" s="508"/>
      <c r="F49" s="508"/>
      <c r="G49" s="508"/>
      <c r="H49" s="508"/>
      <c r="I49" s="508"/>
      <c r="J49" s="421">
        <v>0</v>
      </c>
      <c r="K49" s="563"/>
      <c r="L49" s="421">
        <v>0</v>
      </c>
      <c r="M49" s="428"/>
      <c r="N49" s="421">
        <v>2468254.17</v>
      </c>
      <c r="O49" s="428"/>
      <c r="P49" s="428">
        <f>SUM(J49:N49)</f>
        <v>2468254.17</v>
      </c>
    </row>
    <row r="50" spans="1:16" ht="30" customHeight="1">
      <c r="A50" s="680"/>
      <c r="B50" s="511" t="s">
        <v>764</v>
      </c>
      <c r="C50" s="508"/>
      <c r="D50" s="508"/>
      <c r="E50" s="508"/>
      <c r="F50" s="508"/>
      <c r="G50" s="508"/>
      <c r="H50" s="508"/>
      <c r="I50" s="508"/>
      <c r="J50" s="421"/>
      <c r="K50" s="563"/>
      <c r="L50" s="421"/>
      <c r="M50" s="428"/>
      <c r="N50" s="421"/>
      <c r="O50" s="428"/>
      <c r="P50" s="421"/>
    </row>
    <row r="51" spans="1:16" ht="30" customHeight="1">
      <c r="A51" s="680"/>
      <c r="B51" s="510" t="s">
        <v>940</v>
      </c>
      <c r="C51" s="508"/>
      <c r="D51" s="508"/>
      <c r="E51" s="508"/>
      <c r="F51" s="508"/>
      <c r="G51" s="508"/>
      <c r="H51" s="508"/>
      <c r="I51" s="508"/>
      <c r="J51" s="421">
        <v>0</v>
      </c>
      <c r="K51" s="563"/>
      <c r="L51" s="421">
        <v>0</v>
      </c>
      <c r="M51" s="428"/>
      <c r="N51" s="421">
        <f>9959630.67-N49</f>
        <v>7491376.5</v>
      </c>
      <c r="O51" s="428"/>
      <c r="P51" s="428">
        <f>SUM(J51:N51)</f>
        <v>7491376.5</v>
      </c>
    </row>
    <row r="52" spans="1:16" ht="30" customHeight="1">
      <c r="A52" s="680"/>
      <c r="B52" s="509" t="s">
        <v>437</v>
      </c>
      <c r="C52" s="508"/>
      <c r="D52" s="508"/>
      <c r="E52" s="508"/>
      <c r="F52" s="508"/>
      <c r="G52" s="508"/>
      <c r="H52" s="508"/>
      <c r="I52" s="508"/>
      <c r="J52" s="421">
        <v>0</v>
      </c>
      <c r="K52" s="563"/>
      <c r="L52" s="421">
        <v>22085385.789999999</v>
      </c>
      <c r="M52" s="428"/>
      <c r="N52" s="421">
        <v>0</v>
      </c>
      <c r="O52" s="428"/>
      <c r="P52" s="428">
        <f>SUM(J52:N52)</f>
        <v>22085385.789999999</v>
      </c>
    </row>
    <row r="53" spans="1:16" ht="30" customHeight="1">
      <c r="A53" s="680"/>
      <c r="B53" s="513" t="s">
        <v>361</v>
      </c>
      <c r="C53" s="508"/>
      <c r="D53" s="508"/>
      <c r="E53" s="508"/>
      <c r="F53" s="508"/>
      <c r="G53" s="508"/>
      <c r="H53" s="508"/>
      <c r="I53" s="508"/>
      <c r="J53" s="421"/>
      <c r="K53" s="563"/>
      <c r="L53" s="429"/>
      <c r="M53" s="428"/>
      <c r="N53" s="421"/>
      <c r="O53" s="428"/>
      <c r="P53" s="428"/>
    </row>
    <row r="54" spans="1:16" ht="30" customHeight="1">
      <c r="A54" s="680"/>
      <c r="B54" s="514" t="s">
        <v>941</v>
      </c>
      <c r="C54" s="508"/>
      <c r="D54" s="508"/>
      <c r="E54" s="508"/>
      <c r="F54" s="508"/>
      <c r="G54" s="508"/>
      <c r="H54" s="508"/>
      <c r="I54" s="508"/>
      <c r="J54" s="421">
        <v>223853639.03999999</v>
      </c>
      <c r="K54" s="563"/>
      <c r="L54" s="429">
        <v>-3698055.72</v>
      </c>
      <c r="M54" s="428"/>
      <c r="N54" s="421">
        <v>0</v>
      </c>
      <c r="O54" s="428"/>
      <c r="P54" s="428">
        <f t="shared" ref="P54" si="1">SUM(J54:N54)</f>
        <v>220155583.31999999</v>
      </c>
    </row>
    <row r="55" spans="1:16" ht="30" customHeight="1">
      <c r="A55" s="680"/>
      <c r="B55" s="511"/>
      <c r="C55" s="508"/>
      <c r="D55" s="508"/>
      <c r="E55" s="508"/>
      <c r="F55" s="508"/>
      <c r="G55" s="508"/>
      <c r="H55" s="508"/>
      <c r="I55" s="508"/>
      <c r="J55" s="428"/>
      <c r="K55" s="563"/>
      <c r="L55" s="429"/>
      <c r="M55" s="428"/>
      <c r="N55" s="421"/>
      <c r="O55" s="428"/>
      <c r="P55" s="421"/>
    </row>
    <row r="56" spans="1:16" s="508" customFormat="1" ht="30" customHeight="1">
      <c r="A56" s="515"/>
      <c r="B56" s="516" t="s">
        <v>793</v>
      </c>
      <c r="C56" s="507"/>
      <c r="D56" s="507"/>
      <c r="E56" s="515"/>
      <c r="F56" s="515"/>
      <c r="G56" s="515"/>
      <c r="H56" s="515"/>
      <c r="I56" s="517"/>
      <c r="J56" s="518"/>
      <c r="K56" s="517"/>
      <c r="L56" s="517"/>
      <c r="M56" s="519"/>
    </row>
    <row r="57" spans="1:16" s="508" customFormat="1" ht="30" customHeight="1">
      <c r="A57" s="515"/>
      <c r="B57" s="530" t="s">
        <v>802</v>
      </c>
      <c r="C57" s="511" t="s">
        <v>801</v>
      </c>
      <c r="D57" s="507"/>
      <c r="E57" s="515"/>
      <c r="F57" s="515"/>
      <c r="G57" s="515"/>
      <c r="H57" s="515"/>
      <c r="I57" s="517"/>
      <c r="J57" s="518"/>
      <c r="K57" s="517"/>
      <c r="L57" s="517"/>
      <c r="M57" s="519"/>
    </row>
    <row r="58" spans="1:16" s="508" customFormat="1" ht="30" customHeight="1">
      <c r="A58" s="515"/>
      <c r="B58" s="520"/>
      <c r="C58" s="516" t="s">
        <v>1161</v>
      </c>
      <c r="I58" s="521"/>
      <c r="J58" s="521"/>
      <c r="K58" s="521"/>
      <c r="L58" s="521"/>
      <c r="M58" s="521"/>
    </row>
    <row r="59" spans="1:16" s="508" customFormat="1" ht="30" customHeight="1">
      <c r="A59" s="515"/>
      <c r="B59" s="520"/>
      <c r="C59" s="516" t="s">
        <v>992</v>
      </c>
      <c r="I59" s="521"/>
      <c r="J59" s="521"/>
      <c r="K59" s="521"/>
      <c r="L59" s="521"/>
      <c r="M59" s="521"/>
    </row>
    <row r="60" spans="1:16" s="508" customFormat="1" ht="30" customHeight="1">
      <c r="A60" s="515"/>
      <c r="B60" s="520"/>
      <c r="C60" s="516" t="s">
        <v>970</v>
      </c>
      <c r="I60" s="521"/>
      <c r="J60" s="521"/>
      <c r="K60" s="521"/>
      <c r="L60" s="521"/>
      <c r="M60" s="521"/>
    </row>
    <row r="61" spans="1:16" s="508" customFormat="1" ht="30" customHeight="1">
      <c r="A61" s="515"/>
      <c r="B61" s="520"/>
      <c r="C61" s="516" t="s">
        <v>967</v>
      </c>
      <c r="I61" s="521"/>
      <c r="J61" s="521"/>
      <c r="K61" s="521"/>
      <c r="L61" s="521"/>
      <c r="M61" s="521"/>
    </row>
    <row r="62" spans="1:16" s="508" customFormat="1" ht="30" customHeight="1">
      <c r="A62" s="515"/>
      <c r="B62" s="520"/>
      <c r="C62" s="516"/>
      <c r="I62" s="521"/>
      <c r="J62" s="521"/>
      <c r="K62" s="521"/>
      <c r="L62" s="521"/>
      <c r="M62" s="521"/>
    </row>
    <row r="63" spans="1:16" s="508" customFormat="1" ht="30" customHeight="1">
      <c r="A63" s="515"/>
      <c r="B63" s="520"/>
      <c r="C63" s="516"/>
      <c r="I63" s="521"/>
      <c r="J63" s="521"/>
      <c r="K63" s="521"/>
      <c r="L63" s="521"/>
      <c r="M63" s="521"/>
    </row>
    <row r="64" spans="1:16" s="508" customFormat="1" ht="30" customHeight="1">
      <c r="A64" s="515"/>
      <c r="B64" s="520"/>
      <c r="C64" s="516"/>
      <c r="I64" s="521"/>
      <c r="J64" s="521"/>
      <c r="K64" s="521"/>
      <c r="L64" s="521"/>
      <c r="M64" s="521"/>
    </row>
    <row r="65" spans="1:16" s="508" customFormat="1" ht="24.6" customHeight="1">
      <c r="A65" s="743" t="s">
        <v>911</v>
      </c>
      <c r="B65" s="744"/>
      <c r="C65" s="744"/>
      <c r="D65" s="744"/>
      <c r="E65" s="744"/>
      <c r="F65" s="744"/>
      <c r="G65" s="744"/>
      <c r="H65" s="744"/>
      <c r="I65" s="744"/>
      <c r="J65" s="744"/>
      <c r="K65" s="744"/>
      <c r="L65" s="744"/>
      <c r="M65" s="744"/>
      <c r="N65" s="744"/>
      <c r="O65" s="744"/>
      <c r="P65" s="744"/>
    </row>
    <row r="66" spans="1:16" s="508" customFormat="1" ht="24.6" customHeight="1">
      <c r="A66" s="515"/>
      <c r="B66" s="520"/>
      <c r="C66" s="516"/>
      <c r="I66" s="521"/>
      <c r="J66" s="521"/>
      <c r="K66" s="521"/>
      <c r="L66" s="521"/>
      <c r="M66" s="521"/>
    </row>
    <row r="67" spans="1:16" s="508" customFormat="1" ht="24.6" customHeight="1">
      <c r="A67" s="515"/>
      <c r="B67" s="520"/>
      <c r="C67" s="516" t="s">
        <v>969</v>
      </c>
      <c r="I67" s="521"/>
      <c r="J67" s="521"/>
      <c r="K67" s="521"/>
      <c r="L67" s="521"/>
      <c r="M67" s="521"/>
    </row>
    <row r="68" spans="1:16" s="508" customFormat="1" ht="24.6" customHeight="1">
      <c r="A68" s="515"/>
      <c r="B68" s="520"/>
      <c r="C68" s="516" t="s">
        <v>968</v>
      </c>
      <c r="I68" s="521"/>
      <c r="J68" s="521"/>
      <c r="K68" s="521"/>
      <c r="L68" s="521"/>
      <c r="M68" s="521"/>
    </row>
    <row r="69" spans="1:16" s="508" customFormat="1" ht="24.6" customHeight="1">
      <c r="A69" s="515"/>
      <c r="B69" s="520"/>
      <c r="C69" s="516"/>
      <c r="I69" s="521"/>
      <c r="J69" s="521"/>
      <c r="K69" s="521"/>
      <c r="L69" s="521"/>
      <c r="M69" s="521"/>
      <c r="N69" s="747" t="s">
        <v>807</v>
      </c>
      <c r="O69" s="747"/>
      <c r="P69" s="747"/>
    </row>
    <row r="70" spans="1:16" s="508" customFormat="1" ht="24.6" customHeight="1">
      <c r="A70" s="515"/>
      <c r="B70" s="520"/>
      <c r="C70" s="516"/>
      <c r="M70" s="521"/>
      <c r="N70" s="522" t="s">
        <v>794</v>
      </c>
      <c r="P70" s="522" t="s">
        <v>399</v>
      </c>
    </row>
    <row r="71" spans="1:16" s="508" customFormat="1" ht="24.6" customHeight="1">
      <c r="A71" s="515"/>
      <c r="B71" s="520"/>
      <c r="C71" s="516"/>
      <c r="L71" s="521"/>
      <c r="M71" s="521"/>
      <c r="N71" s="683" t="s">
        <v>806</v>
      </c>
      <c r="O71" s="524"/>
      <c r="P71" s="683" t="s">
        <v>555</v>
      </c>
    </row>
    <row r="72" spans="1:16" s="508" customFormat="1" ht="24.6" customHeight="1">
      <c r="A72" s="515"/>
      <c r="B72" s="520"/>
      <c r="C72" s="516"/>
      <c r="D72" s="508" t="s">
        <v>795</v>
      </c>
      <c r="L72" s="521"/>
      <c r="M72" s="521"/>
      <c r="N72" s="508">
        <v>10254570.129999999</v>
      </c>
      <c r="O72" s="525"/>
      <c r="P72" s="508">
        <v>2188636.38</v>
      </c>
    </row>
    <row r="73" spans="1:16" s="508" customFormat="1" ht="24.6" customHeight="1">
      <c r="A73" s="515"/>
      <c r="B73" s="520"/>
      <c r="C73" s="516"/>
      <c r="D73" s="508" t="s">
        <v>796</v>
      </c>
      <c r="L73" s="521"/>
      <c r="M73" s="521"/>
      <c r="N73" s="508">
        <v>20208171.439999998</v>
      </c>
      <c r="O73" s="525"/>
      <c r="P73" s="508">
        <v>8754545.5199999996</v>
      </c>
    </row>
    <row r="74" spans="1:16" s="508" customFormat="1" ht="24.6" customHeight="1">
      <c r="A74" s="515"/>
      <c r="B74" s="520"/>
      <c r="C74" s="516"/>
      <c r="D74" s="526" t="s">
        <v>797</v>
      </c>
      <c r="L74" s="521"/>
      <c r="M74" s="521"/>
      <c r="N74" s="684">
        <v>-3280972.27</v>
      </c>
      <c r="O74" s="525"/>
      <c r="P74" s="685">
        <v>-983551.23</v>
      </c>
    </row>
    <row r="75" spans="1:16" s="508" customFormat="1" ht="24.6" customHeight="1">
      <c r="A75" s="515"/>
      <c r="B75" s="520"/>
      <c r="C75" s="516"/>
      <c r="D75" s="508" t="s">
        <v>798</v>
      </c>
      <c r="L75" s="521"/>
      <c r="M75" s="521"/>
      <c r="N75" s="525">
        <f>SUM(N72:N74)</f>
        <v>27181769.299999997</v>
      </c>
      <c r="O75" s="525"/>
      <c r="P75" s="525">
        <f>SUM(P72:P74)</f>
        <v>9959630.6699999981</v>
      </c>
    </row>
    <row r="76" spans="1:16" s="508" customFormat="1" ht="24.6" customHeight="1">
      <c r="A76" s="515"/>
      <c r="B76" s="520"/>
      <c r="C76" s="516"/>
      <c r="D76" s="508" t="s">
        <v>799</v>
      </c>
      <c r="L76" s="521"/>
      <c r="M76" s="521"/>
      <c r="N76" s="432">
        <v>423654461.72000003</v>
      </c>
      <c r="O76" s="527"/>
      <c r="P76" s="434">
        <v>0</v>
      </c>
    </row>
    <row r="77" spans="1:16" s="508" customFormat="1" ht="24.6" customHeight="1" thickBot="1">
      <c r="A77" s="515"/>
      <c r="B77" s="520"/>
      <c r="C77" s="516"/>
      <c r="D77" s="508" t="s">
        <v>800</v>
      </c>
      <c r="L77" s="521"/>
      <c r="M77" s="521"/>
      <c r="N77" s="528">
        <f>SUM(N75:N76)</f>
        <v>450836231.02000004</v>
      </c>
      <c r="O77" s="529"/>
      <c r="P77" s="528">
        <f>SUM(P75:P76)</f>
        <v>9959630.6699999981</v>
      </c>
    </row>
    <row r="78" spans="1:16" s="508" customFormat="1" ht="24.6" customHeight="1" thickTop="1">
      <c r="A78" s="515"/>
      <c r="B78" s="520"/>
      <c r="C78" s="516"/>
      <c r="L78" s="521"/>
      <c r="M78" s="521"/>
      <c r="N78" s="686"/>
      <c r="O78" s="529"/>
      <c r="P78" s="686"/>
    </row>
    <row r="79" spans="1:16" s="508" customFormat="1" ht="24.6" customHeight="1">
      <c r="A79" s="515"/>
      <c r="B79" s="530" t="s">
        <v>803</v>
      </c>
      <c r="C79" s="511" t="s">
        <v>765</v>
      </c>
      <c r="D79" s="507"/>
      <c r="E79" s="515"/>
      <c r="F79" s="515"/>
      <c r="G79" s="515"/>
      <c r="H79" s="515"/>
      <c r="I79" s="517"/>
      <c r="J79" s="518"/>
      <c r="K79" s="517"/>
      <c r="L79" s="517"/>
      <c r="M79" s="519"/>
    </row>
    <row r="80" spans="1:16" s="508" customFormat="1" ht="24.6" customHeight="1">
      <c r="A80" s="515"/>
      <c r="B80" s="520"/>
      <c r="C80" s="516" t="s">
        <v>943</v>
      </c>
      <c r="I80" s="521"/>
      <c r="J80" s="521"/>
      <c r="K80" s="521"/>
      <c r="L80" s="521"/>
      <c r="M80" s="521"/>
    </row>
    <row r="81" spans="1:16" ht="24.6" customHeight="1">
      <c r="A81" s="420"/>
      <c r="B81" s="420"/>
      <c r="C81" s="189" t="s">
        <v>1007</v>
      </c>
      <c r="D81" s="436"/>
      <c r="E81" s="420"/>
      <c r="F81" s="420"/>
      <c r="G81" s="420"/>
      <c r="H81" s="420"/>
      <c r="I81" s="420"/>
      <c r="J81" s="420"/>
      <c r="K81" s="420"/>
      <c r="L81" s="420"/>
      <c r="M81" s="420"/>
      <c r="N81" s="420"/>
      <c r="O81" s="420"/>
      <c r="P81" s="421"/>
    </row>
    <row r="82" spans="1:16" ht="24.6" customHeight="1">
      <c r="A82" s="420"/>
      <c r="B82" s="420"/>
      <c r="C82" s="189" t="s">
        <v>1022</v>
      </c>
      <c r="D82" s="436"/>
      <c r="E82" s="420"/>
      <c r="F82" s="420"/>
      <c r="G82" s="420"/>
      <c r="H82" s="420"/>
      <c r="I82" s="420"/>
      <c r="J82" s="420"/>
      <c r="K82" s="437"/>
      <c r="L82" s="437"/>
      <c r="M82" s="437"/>
      <c r="N82" s="437"/>
      <c r="O82" s="437"/>
      <c r="P82" s="438"/>
    </row>
    <row r="83" spans="1:16" ht="24.6" customHeight="1">
      <c r="A83" s="420"/>
      <c r="B83" s="420"/>
      <c r="C83" s="189" t="s">
        <v>804</v>
      </c>
      <c r="D83" s="436"/>
      <c r="E83" s="420"/>
      <c r="F83" s="420"/>
      <c r="G83" s="420"/>
      <c r="H83" s="420"/>
      <c r="I83" s="420"/>
      <c r="J83" s="420"/>
      <c r="K83" s="420"/>
      <c r="L83" s="420"/>
      <c r="M83" s="420"/>
      <c r="N83" s="420"/>
      <c r="O83" s="420"/>
      <c r="P83" s="421"/>
    </row>
    <row r="84" spans="1:16" ht="24.6" customHeight="1">
      <c r="A84" s="420"/>
      <c r="B84" s="420"/>
      <c r="C84" s="419" t="s">
        <v>805</v>
      </c>
      <c r="D84" s="420"/>
      <c r="E84" s="420"/>
      <c r="F84" s="420"/>
      <c r="G84" s="420"/>
      <c r="H84" s="420"/>
      <c r="I84" s="420"/>
      <c r="J84" s="420"/>
      <c r="K84" s="420"/>
      <c r="L84" s="420"/>
      <c r="M84" s="420"/>
      <c r="N84" s="420"/>
      <c r="O84" s="420"/>
      <c r="P84" s="421"/>
    </row>
    <row r="85" spans="1:16" ht="24.6" customHeight="1">
      <c r="A85" s="420"/>
      <c r="B85" s="420"/>
      <c r="D85" s="420"/>
      <c r="E85" s="420"/>
      <c r="F85" s="420"/>
      <c r="G85" s="420"/>
      <c r="H85" s="420"/>
      <c r="I85" s="420"/>
      <c r="J85" s="420"/>
      <c r="K85" s="420"/>
      <c r="L85" s="420"/>
      <c r="M85" s="420"/>
      <c r="N85" s="740" t="s">
        <v>807</v>
      </c>
      <c r="O85" s="740"/>
      <c r="P85" s="740"/>
    </row>
    <row r="86" spans="1:16" ht="24.6" customHeight="1">
      <c r="A86" s="420"/>
      <c r="B86" s="420"/>
      <c r="D86" s="420"/>
      <c r="E86" s="420"/>
      <c r="F86" s="420"/>
      <c r="G86" s="420"/>
      <c r="H86" s="420"/>
      <c r="I86" s="420"/>
      <c r="J86" s="420"/>
      <c r="K86" s="420"/>
      <c r="L86" s="420"/>
      <c r="M86" s="420"/>
      <c r="N86" s="522" t="s">
        <v>794</v>
      </c>
      <c r="O86" s="508"/>
      <c r="P86" s="522" t="s">
        <v>399</v>
      </c>
    </row>
    <row r="87" spans="1:16" ht="24.6" customHeight="1">
      <c r="A87" s="420"/>
      <c r="B87" s="420"/>
      <c r="D87" s="420"/>
      <c r="E87" s="420"/>
      <c r="F87" s="420"/>
      <c r="G87" s="420"/>
      <c r="H87" s="420"/>
      <c r="I87" s="420"/>
      <c r="J87" s="420"/>
      <c r="K87" s="420"/>
      <c r="L87" s="420"/>
      <c r="M87" s="420"/>
      <c r="N87" s="523" t="s">
        <v>806</v>
      </c>
      <c r="O87" s="524"/>
      <c r="P87" s="523" t="s">
        <v>555</v>
      </c>
    </row>
    <row r="88" spans="1:16" ht="24.6" customHeight="1">
      <c r="A88" s="420"/>
      <c r="B88" s="420"/>
      <c r="D88" s="508" t="s">
        <v>1008</v>
      </c>
      <c r="E88" s="420"/>
      <c r="F88" s="420"/>
      <c r="G88" s="420"/>
      <c r="H88" s="420"/>
      <c r="I88" s="420"/>
      <c r="J88" s="420"/>
      <c r="K88" s="420"/>
      <c r="L88" s="420"/>
      <c r="M88" s="420"/>
      <c r="N88" s="532">
        <v>459507832.76999986</v>
      </c>
      <c r="O88" s="531"/>
      <c r="P88" s="532">
        <v>223853639.0400002</v>
      </c>
    </row>
    <row r="89" spans="1:16" ht="24.6" customHeight="1">
      <c r="A89" s="420"/>
      <c r="B89" s="420"/>
      <c r="C89" s="424"/>
      <c r="D89" s="508" t="s">
        <v>808</v>
      </c>
      <c r="E89" s="420"/>
      <c r="F89" s="420"/>
      <c r="G89" s="420"/>
      <c r="H89" s="420"/>
      <c r="I89" s="420"/>
      <c r="J89" s="421"/>
      <c r="K89" s="421"/>
      <c r="L89" s="421"/>
      <c r="M89" s="421"/>
      <c r="N89" s="533">
        <v>-3698055.72</v>
      </c>
      <c r="O89" s="43"/>
      <c r="P89" s="533">
        <v>-3698055.72</v>
      </c>
    </row>
    <row r="90" spans="1:16" ht="24.6" customHeight="1" thickBot="1">
      <c r="A90" s="420"/>
      <c r="B90" s="431"/>
      <c r="C90" s="439"/>
      <c r="D90" s="508" t="s">
        <v>1009</v>
      </c>
      <c r="N90" s="534">
        <f>SUM(N88:N89)</f>
        <v>455809777.04999983</v>
      </c>
      <c r="O90" s="43"/>
      <c r="P90" s="534">
        <f>SUM(P88:P89)</f>
        <v>220155583.3200002</v>
      </c>
    </row>
    <row r="91" spans="1:16" ht="24.6" customHeight="1" thickTop="1">
      <c r="A91" s="420"/>
    </row>
    <row r="92" spans="1:16" ht="24.6" customHeight="1">
      <c r="A92" s="420"/>
      <c r="C92" s="189" t="s">
        <v>809</v>
      </c>
      <c r="J92" s="440"/>
      <c r="K92" s="425"/>
      <c r="L92" s="441"/>
      <c r="M92" s="425"/>
      <c r="N92" s="441"/>
      <c r="O92" s="425"/>
      <c r="P92" s="442"/>
    </row>
    <row r="93" spans="1:16" ht="24.6" customHeight="1">
      <c r="A93" s="420"/>
      <c r="C93" s="419" t="s">
        <v>1010</v>
      </c>
      <c r="J93" s="443"/>
      <c r="K93" s="443"/>
      <c r="L93" s="443"/>
      <c r="M93" s="443"/>
      <c r="N93" s="443"/>
      <c r="O93" s="443"/>
      <c r="P93" s="443"/>
    </row>
    <row r="94" spans="1:16" ht="24.6" customHeight="1">
      <c r="C94" s="468"/>
      <c r="D94" s="189"/>
      <c r="E94" s="189"/>
      <c r="F94" s="189"/>
      <c r="G94" s="189"/>
      <c r="H94" s="189"/>
      <c r="I94" s="189"/>
      <c r="J94" s="745" t="s">
        <v>1011</v>
      </c>
      <c r="K94" s="745"/>
      <c r="L94" s="745"/>
      <c r="M94" s="745"/>
      <c r="N94" s="745"/>
      <c r="O94" s="745"/>
      <c r="P94" s="745"/>
    </row>
    <row r="95" spans="1:16" ht="24.6" customHeight="1">
      <c r="C95" s="468"/>
      <c r="D95" s="189"/>
      <c r="E95" s="189"/>
      <c r="F95" s="189"/>
      <c r="G95" s="189"/>
      <c r="H95" s="189"/>
      <c r="I95" s="189"/>
      <c r="J95" s="536" t="s">
        <v>945</v>
      </c>
      <c r="K95" s="569"/>
      <c r="L95" s="741" t="s">
        <v>944</v>
      </c>
      <c r="M95" s="741"/>
      <c r="N95" s="741"/>
      <c r="O95" s="741"/>
      <c r="P95" s="741"/>
    </row>
    <row r="96" spans="1:16" ht="24.6" customHeight="1">
      <c r="C96" s="465"/>
      <c r="D96" s="189"/>
      <c r="E96" s="189"/>
      <c r="F96" s="189"/>
      <c r="G96" s="189"/>
      <c r="H96" s="189"/>
      <c r="I96" s="189"/>
      <c r="J96" s="578" t="s">
        <v>958</v>
      </c>
      <c r="L96" s="550" t="s">
        <v>812</v>
      </c>
      <c r="M96" s="535"/>
      <c r="N96" s="550" t="s">
        <v>811</v>
      </c>
      <c r="O96" s="450"/>
      <c r="P96" s="550" t="s">
        <v>195</v>
      </c>
    </row>
    <row r="97" spans="1:16" ht="24.6" customHeight="1">
      <c r="C97" s="465"/>
      <c r="D97" s="189"/>
      <c r="E97" s="189"/>
      <c r="F97" s="189"/>
      <c r="G97" s="189"/>
      <c r="H97" s="189"/>
      <c r="I97" s="189"/>
      <c r="J97" s="577"/>
      <c r="L97" s="470" t="s">
        <v>813</v>
      </c>
      <c r="M97" s="469"/>
      <c r="N97" s="470"/>
      <c r="O97" s="450"/>
      <c r="P97" s="480"/>
    </row>
    <row r="98" spans="1:16" ht="24.6" customHeight="1">
      <c r="C98" s="571" t="s">
        <v>815</v>
      </c>
      <c r="D98" s="508"/>
      <c r="E98" s="189"/>
      <c r="F98" s="189"/>
      <c r="G98" s="189"/>
      <c r="H98" s="189"/>
      <c r="I98" s="189"/>
      <c r="J98" s="467"/>
      <c r="K98" s="467"/>
      <c r="L98" s="467"/>
      <c r="M98" s="467"/>
      <c r="N98" s="467"/>
      <c r="O98" s="467"/>
      <c r="P98" s="467"/>
    </row>
    <row r="99" spans="1:16" ht="24.6" customHeight="1">
      <c r="C99" s="508" t="s">
        <v>345</v>
      </c>
      <c r="D99" s="508"/>
      <c r="E99" s="435"/>
      <c r="F99" s="435"/>
      <c r="G99" s="435"/>
      <c r="H99" s="435"/>
      <c r="I99" s="435"/>
      <c r="J99" s="532">
        <v>88243499.170000002</v>
      </c>
      <c r="K99" s="531"/>
      <c r="L99" s="532">
        <v>0</v>
      </c>
      <c r="M99" s="532"/>
      <c r="N99" s="532">
        <v>88243499.170000002</v>
      </c>
      <c r="O99" s="532"/>
      <c r="P99" s="532">
        <f>SUM(L99:N99)</f>
        <v>88243499.170000002</v>
      </c>
    </row>
    <row r="100" spans="1:16" ht="24.6" customHeight="1">
      <c r="C100" s="508" t="s">
        <v>414</v>
      </c>
      <c r="D100" s="508"/>
      <c r="E100" s="466"/>
      <c r="F100" s="435"/>
      <c r="G100" s="435"/>
      <c r="H100" s="435"/>
      <c r="I100" s="435"/>
      <c r="J100" s="532">
        <v>123713938.75</v>
      </c>
      <c r="K100" s="531"/>
      <c r="L100" s="532">
        <v>0</v>
      </c>
      <c r="M100" s="532"/>
      <c r="N100" s="532">
        <v>123713938.75</v>
      </c>
      <c r="O100" s="532"/>
      <c r="P100" s="532">
        <f t="shared" ref="P100:P101" si="2">SUM(L100:N100)</f>
        <v>123713938.75</v>
      </c>
    </row>
    <row r="101" spans="1:16" ht="24.6" customHeight="1">
      <c r="C101" s="508" t="s">
        <v>430</v>
      </c>
      <c r="D101" s="508"/>
      <c r="E101" s="466"/>
      <c r="F101" s="435"/>
      <c r="G101" s="435"/>
      <c r="H101" s="435"/>
      <c r="I101" s="435"/>
      <c r="J101" s="532">
        <v>161330.54</v>
      </c>
      <c r="K101" s="531"/>
      <c r="L101" s="532">
        <v>0</v>
      </c>
      <c r="M101" s="532"/>
      <c r="N101" s="532">
        <v>161330.54</v>
      </c>
      <c r="O101" s="532"/>
      <c r="P101" s="532">
        <f t="shared" si="2"/>
        <v>161330.54</v>
      </c>
    </row>
    <row r="102" spans="1:16" ht="24.6" customHeight="1" thickBot="1">
      <c r="C102" s="571" t="s">
        <v>816</v>
      </c>
      <c r="D102" s="508"/>
      <c r="E102" s="189"/>
      <c r="F102" s="189"/>
      <c r="G102" s="189"/>
      <c r="H102" s="189"/>
      <c r="I102" s="189"/>
      <c r="J102" s="570">
        <f>SUM(J99:J101)</f>
        <v>212118768.46000001</v>
      </c>
      <c r="K102" s="531"/>
      <c r="L102" s="570">
        <f>SUM(L99:L101)</f>
        <v>0</v>
      </c>
      <c r="M102" s="532"/>
      <c r="N102" s="570">
        <f>SUM(N99:N101)</f>
        <v>212118768.46000001</v>
      </c>
      <c r="O102" s="532"/>
      <c r="P102" s="570">
        <f>SUM(P99:P101)</f>
        <v>212118768.46000001</v>
      </c>
    </row>
    <row r="103" spans="1:16" ht="24.6" customHeight="1" thickTop="1">
      <c r="A103" s="420"/>
      <c r="J103" s="443"/>
      <c r="K103" s="443"/>
      <c r="M103" s="443"/>
      <c r="O103" s="443"/>
      <c r="P103" s="443"/>
    </row>
    <row r="104" spans="1:16" ht="26.1" customHeight="1">
      <c r="A104" s="743" t="s">
        <v>1096</v>
      </c>
      <c r="B104" s="744"/>
      <c r="C104" s="744"/>
      <c r="D104" s="744"/>
      <c r="E104" s="744"/>
      <c r="F104" s="744"/>
      <c r="G104" s="744"/>
      <c r="H104" s="744"/>
      <c r="I104" s="744"/>
      <c r="J104" s="744"/>
      <c r="K104" s="744"/>
      <c r="L104" s="744"/>
      <c r="M104" s="744"/>
      <c r="N104" s="744"/>
      <c r="O104" s="744"/>
      <c r="P104" s="744"/>
    </row>
    <row r="105" spans="1:16" ht="26.1" customHeight="1">
      <c r="A105" s="420"/>
      <c r="J105" s="443"/>
      <c r="K105" s="443"/>
      <c r="M105" s="443"/>
      <c r="O105" s="443"/>
      <c r="P105" s="443"/>
    </row>
    <row r="106" spans="1:16" ht="26.1" customHeight="1">
      <c r="C106" s="468"/>
      <c r="D106" s="189"/>
      <c r="E106" s="189"/>
      <c r="F106" s="189"/>
      <c r="G106" s="189"/>
      <c r="H106" s="189"/>
      <c r="I106" s="189"/>
      <c r="J106" s="745" t="s">
        <v>1011</v>
      </c>
      <c r="K106" s="745"/>
      <c r="L106" s="745"/>
      <c r="M106" s="745"/>
      <c r="N106" s="745"/>
      <c r="O106" s="745"/>
      <c r="P106" s="745"/>
    </row>
    <row r="107" spans="1:16" ht="26.1" customHeight="1">
      <c r="C107" s="468"/>
      <c r="D107" s="189"/>
      <c r="E107" s="189"/>
      <c r="F107" s="189"/>
      <c r="G107" s="189"/>
      <c r="H107" s="189"/>
      <c r="I107" s="189"/>
      <c r="J107" s="655" t="s">
        <v>945</v>
      </c>
      <c r="K107" s="724"/>
      <c r="L107" s="742" t="s">
        <v>944</v>
      </c>
      <c r="M107" s="742"/>
      <c r="N107" s="742"/>
      <c r="O107" s="742"/>
      <c r="P107" s="742"/>
    </row>
    <row r="108" spans="1:16" ht="26.1" customHeight="1">
      <c r="C108" s="465"/>
      <c r="D108" s="189"/>
      <c r="E108" s="189"/>
      <c r="F108" s="189"/>
      <c r="G108" s="189"/>
      <c r="H108" s="189"/>
      <c r="I108" s="189"/>
      <c r="J108" s="578" t="s">
        <v>958</v>
      </c>
      <c r="K108" s="725"/>
      <c r="L108" s="726" t="s">
        <v>812</v>
      </c>
      <c r="M108" s="656"/>
      <c r="N108" s="726" t="s">
        <v>811</v>
      </c>
      <c r="O108" s="462"/>
      <c r="P108" s="726" t="s">
        <v>195</v>
      </c>
    </row>
    <row r="109" spans="1:16" ht="26.1" customHeight="1">
      <c r="C109" s="465"/>
      <c r="D109" s="189"/>
      <c r="E109" s="189"/>
      <c r="F109" s="189"/>
      <c r="G109" s="189"/>
      <c r="H109" s="189"/>
      <c r="I109" s="189"/>
      <c r="J109" s="720"/>
      <c r="K109" s="725"/>
      <c r="L109" s="641" t="s">
        <v>813</v>
      </c>
      <c r="M109" s="642"/>
      <c r="N109" s="641"/>
      <c r="O109" s="462"/>
      <c r="P109" s="721"/>
    </row>
    <row r="110" spans="1:16" ht="26.1" customHeight="1">
      <c r="C110" s="571" t="s">
        <v>319</v>
      </c>
      <c r="D110" s="508"/>
      <c r="E110" s="189"/>
      <c r="F110" s="189"/>
      <c r="G110" s="189"/>
      <c r="H110" s="189"/>
      <c r="I110" s="189"/>
      <c r="J110" s="467"/>
      <c r="K110" s="467"/>
      <c r="L110" s="467"/>
      <c r="M110" s="467"/>
      <c r="N110" s="467"/>
      <c r="O110" s="467"/>
      <c r="P110" s="467"/>
    </row>
    <row r="111" spans="1:16" ht="26.1" customHeight="1">
      <c r="C111" s="508" t="s">
        <v>427</v>
      </c>
      <c r="D111" s="508"/>
      <c r="E111" s="189"/>
      <c r="F111" s="189"/>
      <c r="G111" s="189"/>
      <c r="H111" s="189"/>
      <c r="I111" s="189"/>
      <c r="J111" s="532">
        <v>123560553.97</v>
      </c>
      <c r="K111" s="467"/>
      <c r="L111" s="532">
        <v>0</v>
      </c>
      <c r="M111" s="532"/>
      <c r="N111" s="532">
        <v>123560553.97</v>
      </c>
      <c r="O111" s="532"/>
      <c r="P111" s="532">
        <f>SUM(L111:N111)</f>
        <v>123560553.97</v>
      </c>
    </row>
    <row r="112" spans="1:16" ht="26.1" customHeight="1">
      <c r="C112" s="508" t="s">
        <v>908</v>
      </c>
      <c r="D112" s="508"/>
      <c r="E112" s="189"/>
      <c r="F112" s="189"/>
      <c r="G112" s="189"/>
      <c r="H112" s="189"/>
      <c r="I112" s="189"/>
      <c r="J112" s="532"/>
      <c r="K112" s="467"/>
      <c r="L112" s="532"/>
      <c r="M112" s="532"/>
      <c r="N112" s="532"/>
      <c r="O112" s="532"/>
      <c r="P112" s="532"/>
    </row>
    <row r="113" spans="1:17" ht="26.1" customHeight="1">
      <c r="D113" s="508" t="s">
        <v>909</v>
      </c>
      <c r="E113" s="189"/>
      <c r="F113" s="189"/>
      <c r="G113" s="189"/>
      <c r="H113" s="189"/>
      <c r="I113" s="189"/>
      <c r="J113" s="532">
        <v>440642335.56000006</v>
      </c>
      <c r="K113" s="467"/>
      <c r="L113" s="532">
        <v>0</v>
      </c>
      <c r="M113" s="532"/>
      <c r="N113" s="532">
        <v>440642335.56000006</v>
      </c>
      <c r="O113" s="532"/>
      <c r="P113" s="532">
        <f t="shared" ref="P113:P118" si="3">SUM(L113:N113)</f>
        <v>440642335.56000006</v>
      </c>
    </row>
    <row r="114" spans="1:17" ht="26.1" customHeight="1">
      <c r="C114" s="508" t="s">
        <v>1012</v>
      </c>
      <c r="D114" s="508"/>
      <c r="E114" s="189"/>
      <c r="F114" s="189"/>
      <c r="G114" s="189"/>
      <c r="H114" s="189"/>
      <c r="I114" s="189"/>
      <c r="J114" s="532">
        <v>0</v>
      </c>
      <c r="K114" s="467"/>
      <c r="L114" s="532">
        <v>1352862.03</v>
      </c>
      <c r="M114" s="532"/>
      <c r="N114" s="532">
        <v>0</v>
      </c>
      <c r="O114" s="532"/>
      <c r="P114" s="532">
        <f t="shared" si="3"/>
        <v>1352862.03</v>
      </c>
    </row>
    <row r="115" spans="1:17" ht="26.1" customHeight="1">
      <c r="C115" s="508" t="s">
        <v>784</v>
      </c>
      <c r="D115" s="508"/>
      <c r="E115" s="189"/>
      <c r="F115" s="189"/>
      <c r="G115" s="189"/>
      <c r="H115" s="189"/>
      <c r="I115" s="189"/>
      <c r="J115" s="532">
        <v>254820979.00999999</v>
      </c>
      <c r="K115" s="467"/>
      <c r="L115" s="532">
        <v>0</v>
      </c>
      <c r="M115" s="532"/>
      <c r="N115" s="532">
        <v>254820979.00999999</v>
      </c>
      <c r="O115" s="532"/>
      <c r="P115" s="532">
        <f t="shared" si="3"/>
        <v>254820979.00999999</v>
      </c>
    </row>
    <row r="116" spans="1:17" ht="26.1" customHeight="1">
      <c r="C116" s="508" t="s">
        <v>437</v>
      </c>
      <c r="D116" s="508"/>
      <c r="E116" s="189"/>
      <c r="F116" s="189"/>
      <c r="G116" s="189"/>
      <c r="H116" s="189"/>
      <c r="I116" s="189"/>
      <c r="J116" s="532">
        <v>471182125.98000002</v>
      </c>
      <c r="K116" s="467"/>
      <c r="L116" s="532">
        <v>0</v>
      </c>
      <c r="M116" s="532"/>
      <c r="N116" s="532">
        <v>471182125.98000002</v>
      </c>
      <c r="O116" s="532"/>
      <c r="P116" s="532">
        <f t="shared" si="3"/>
        <v>471182125.98000002</v>
      </c>
    </row>
    <row r="117" spans="1:17" ht="26.1" customHeight="1">
      <c r="C117" s="508" t="s">
        <v>1013</v>
      </c>
      <c r="D117" s="508"/>
      <c r="E117" s="189"/>
      <c r="F117" s="189"/>
      <c r="G117" s="189"/>
      <c r="H117" s="189"/>
      <c r="I117" s="189"/>
      <c r="J117" s="532"/>
      <c r="K117" s="467"/>
      <c r="L117" s="532"/>
      <c r="M117" s="532"/>
      <c r="N117" s="532"/>
      <c r="O117" s="532"/>
      <c r="P117" s="532"/>
    </row>
    <row r="118" spans="1:17" ht="26.1" customHeight="1">
      <c r="D118" s="508" t="s">
        <v>966</v>
      </c>
      <c r="E118" s="189"/>
      <c r="F118" s="189"/>
      <c r="G118" s="189"/>
      <c r="H118" s="189"/>
      <c r="I118" s="189"/>
      <c r="J118" s="532">
        <v>0</v>
      </c>
      <c r="K118" s="467"/>
      <c r="L118" s="532">
        <v>2345193.6900000004</v>
      </c>
      <c r="M118" s="532"/>
      <c r="N118" s="532">
        <v>0</v>
      </c>
      <c r="O118" s="532"/>
      <c r="P118" s="532">
        <f t="shared" si="3"/>
        <v>2345193.6900000004</v>
      </c>
    </row>
    <row r="119" spans="1:17" ht="26.1" customHeight="1" thickBot="1">
      <c r="C119" s="571" t="s">
        <v>817</v>
      </c>
      <c r="D119" s="508"/>
      <c r="E119" s="189"/>
      <c r="F119" s="189"/>
      <c r="G119" s="189"/>
      <c r="H119" s="189"/>
      <c r="I119" s="189"/>
      <c r="J119" s="570">
        <f>SUM(J111:J118)</f>
        <v>1290205994.52</v>
      </c>
      <c r="K119" s="531"/>
      <c r="L119" s="570">
        <f>SUM(L111:L118)</f>
        <v>3698055.7200000007</v>
      </c>
      <c r="M119" s="532"/>
      <c r="N119" s="570">
        <f>SUM(N111:N118)</f>
        <v>1290205994.52</v>
      </c>
      <c r="O119" s="532"/>
      <c r="P119" s="570">
        <f>SUM(P111:P118)</f>
        <v>1293904050.2400002</v>
      </c>
    </row>
    <row r="120" spans="1:17" ht="26.1" customHeight="1" thickTop="1">
      <c r="C120" s="571"/>
      <c r="D120" s="508"/>
      <c r="E120" s="189"/>
      <c r="F120" s="189"/>
      <c r="G120" s="189"/>
      <c r="H120" s="189"/>
      <c r="I120" s="189"/>
      <c r="J120" s="572"/>
      <c r="K120" s="531"/>
      <c r="L120" s="572"/>
      <c r="M120" s="532"/>
      <c r="N120" s="572"/>
      <c r="O120" s="532"/>
      <c r="P120" s="572"/>
    </row>
    <row r="121" spans="1:17" ht="26.1" customHeight="1">
      <c r="A121" s="420"/>
      <c r="C121" s="468"/>
      <c r="D121" s="189"/>
      <c r="E121" s="189"/>
      <c r="F121" s="189"/>
      <c r="G121" s="189"/>
      <c r="H121" s="189"/>
      <c r="I121" s="189"/>
      <c r="J121" s="745" t="s">
        <v>1014</v>
      </c>
      <c r="K121" s="745"/>
      <c r="L121" s="745"/>
      <c r="M121" s="745"/>
      <c r="N121" s="745"/>
      <c r="O121" s="745"/>
      <c r="P121" s="745"/>
    </row>
    <row r="122" spans="1:17" ht="26.1" customHeight="1">
      <c r="A122" s="420"/>
      <c r="C122" s="468"/>
      <c r="D122" s="189"/>
      <c r="E122" s="189"/>
      <c r="F122" s="189"/>
      <c r="G122" s="189"/>
      <c r="H122" s="189"/>
      <c r="I122" s="189"/>
      <c r="J122" s="655" t="s">
        <v>945</v>
      </c>
      <c r="K122" s="724"/>
      <c r="L122" s="742" t="s">
        <v>944</v>
      </c>
      <c r="M122" s="742"/>
      <c r="N122" s="742"/>
      <c r="O122" s="742"/>
      <c r="P122" s="742"/>
    </row>
    <row r="123" spans="1:17" ht="26.1" customHeight="1">
      <c r="A123" s="420"/>
      <c r="C123" s="465"/>
      <c r="D123" s="189"/>
      <c r="E123" s="189"/>
      <c r="F123" s="189"/>
      <c r="G123" s="189"/>
      <c r="H123" s="189"/>
      <c r="I123" s="189"/>
      <c r="J123" s="578" t="s">
        <v>958</v>
      </c>
      <c r="K123" s="725"/>
      <c r="L123" s="726" t="s">
        <v>812</v>
      </c>
      <c r="M123" s="656"/>
      <c r="N123" s="726" t="s">
        <v>811</v>
      </c>
      <c r="O123" s="462"/>
      <c r="P123" s="726" t="s">
        <v>195</v>
      </c>
      <c r="Q123" s="450"/>
    </row>
    <row r="124" spans="1:17" ht="26.1" customHeight="1">
      <c r="A124" s="420"/>
      <c r="C124" s="465"/>
      <c r="D124" s="189"/>
      <c r="E124" s="189"/>
      <c r="F124" s="189"/>
      <c r="G124" s="189"/>
      <c r="H124" s="189"/>
      <c r="I124" s="189"/>
      <c r="J124" s="720"/>
      <c r="K124" s="725"/>
      <c r="L124" s="641" t="s">
        <v>813</v>
      </c>
      <c r="M124" s="642"/>
      <c r="N124" s="641"/>
      <c r="O124" s="462"/>
      <c r="P124" s="721"/>
      <c r="Q124" s="450"/>
    </row>
    <row r="125" spans="1:17" ht="26.1" customHeight="1">
      <c r="A125" s="421"/>
      <c r="B125" s="420"/>
      <c r="C125" s="571" t="s">
        <v>815</v>
      </c>
      <c r="D125" s="508"/>
      <c r="E125" s="189"/>
      <c r="F125" s="189"/>
      <c r="G125" s="189"/>
      <c r="H125" s="189"/>
      <c r="I125" s="189"/>
      <c r="J125" s="467"/>
      <c r="K125" s="467"/>
      <c r="L125" s="467"/>
      <c r="M125" s="467"/>
      <c r="N125" s="467"/>
      <c r="O125" s="467"/>
      <c r="P125" s="467"/>
    </row>
    <row r="126" spans="1:17" ht="26.1" customHeight="1">
      <c r="A126" s="421"/>
      <c r="B126" s="420"/>
      <c r="C126" s="508" t="s">
        <v>345</v>
      </c>
      <c r="D126" s="508"/>
      <c r="E126" s="435"/>
      <c r="F126" s="435"/>
      <c r="G126" s="435"/>
      <c r="H126" s="435"/>
      <c r="I126" s="435"/>
      <c r="J126" s="532">
        <v>62285820.409999996</v>
      </c>
      <c r="K126" s="531"/>
      <c r="L126" s="532">
        <v>0</v>
      </c>
      <c r="M126" s="532"/>
      <c r="N126" s="532">
        <v>62285820.409999996</v>
      </c>
      <c r="O126" s="532"/>
      <c r="P126" s="532">
        <f>SUM(L126:N126)</f>
        <v>62285820.409999996</v>
      </c>
      <c r="Q126" s="467"/>
    </row>
    <row r="127" spans="1:17" ht="26.1" customHeight="1">
      <c r="A127" s="421"/>
      <c r="B127" s="420"/>
      <c r="C127" s="508" t="s">
        <v>414</v>
      </c>
      <c r="D127" s="508"/>
      <c r="E127" s="466"/>
      <c r="F127" s="435"/>
      <c r="G127" s="435"/>
      <c r="H127" s="435"/>
      <c r="I127" s="435"/>
      <c r="J127" s="532">
        <v>65036571.030000001</v>
      </c>
      <c r="K127" s="531"/>
      <c r="L127" s="532">
        <v>0</v>
      </c>
      <c r="M127" s="532"/>
      <c r="N127" s="532">
        <v>65036571.030000001</v>
      </c>
      <c r="O127" s="532"/>
      <c r="P127" s="532">
        <f>SUM(L127:N127)</f>
        <v>65036571.030000001</v>
      </c>
      <c r="Q127" s="467"/>
    </row>
    <row r="128" spans="1:17" ht="26.1" customHeight="1">
      <c r="A128" s="420"/>
      <c r="B128" s="420"/>
      <c r="C128" s="508" t="s">
        <v>424</v>
      </c>
      <c r="D128" s="508"/>
      <c r="E128" s="466"/>
      <c r="F128" s="435"/>
      <c r="G128" s="435"/>
      <c r="H128" s="435"/>
      <c r="I128" s="435"/>
      <c r="J128" s="572">
        <v>74370000.099999994</v>
      </c>
      <c r="K128" s="573"/>
      <c r="L128" s="572">
        <v>0</v>
      </c>
      <c r="M128" s="572"/>
      <c r="N128" s="572">
        <v>74370000.099999994</v>
      </c>
      <c r="O128" s="572"/>
      <c r="P128" s="572">
        <f>SUM(L128:N128)</f>
        <v>74370000.099999994</v>
      </c>
      <c r="Q128" s="467"/>
    </row>
    <row r="129" spans="1:17" ht="26.1" customHeight="1">
      <c r="A129" s="420"/>
      <c r="B129" s="420"/>
      <c r="C129" s="508" t="s">
        <v>430</v>
      </c>
      <c r="D129" s="508"/>
      <c r="E129" s="189"/>
      <c r="F129" s="189"/>
      <c r="G129" s="189"/>
      <c r="H129" s="189"/>
      <c r="I129" s="189"/>
      <c r="J129" s="572">
        <v>161330.54</v>
      </c>
      <c r="K129" s="573"/>
      <c r="L129" s="572">
        <v>0</v>
      </c>
      <c r="M129" s="572"/>
      <c r="N129" s="572">
        <v>161330.54</v>
      </c>
      <c r="O129" s="572"/>
      <c r="P129" s="572">
        <f>SUM(L129:N129)</f>
        <v>161330.54</v>
      </c>
      <c r="Q129" s="467"/>
    </row>
    <row r="130" spans="1:17" ht="26.1" customHeight="1" thickBot="1">
      <c r="B130" s="420"/>
      <c r="C130" s="571" t="s">
        <v>816</v>
      </c>
      <c r="D130" s="508"/>
      <c r="E130" s="189"/>
      <c r="F130" s="189"/>
      <c r="G130" s="189"/>
      <c r="H130" s="189"/>
      <c r="I130" s="189"/>
      <c r="J130" s="570">
        <f>SUM(J126:J129)</f>
        <v>201853722.07999998</v>
      </c>
      <c r="K130" s="573"/>
      <c r="L130" s="570">
        <f>SUM(L126:L129)</f>
        <v>0</v>
      </c>
      <c r="M130" s="572"/>
      <c r="N130" s="570">
        <f>SUM(N126:N129)</f>
        <v>201853722.07999998</v>
      </c>
      <c r="O130" s="572"/>
      <c r="P130" s="570">
        <f>SUM(P126:P129)</f>
        <v>201853722.07999998</v>
      </c>
      <c r="Q130" s="467"/>
    </row>
    <row r="131" spans="1:17" ht="26.1" customHeight="1" thickTop="1">
      <c r="C131" s="508" t="s">
        <v>319</v>
      </c>
      <c r="D131" s="508"/>
      <c r="E131" s="189"/>
      <c r="F131" s="189"/>
      <c r="G131" s="189"/>
      <c r="H131" s="189"/>
      <c r="I131" s="189"/>
      <c r="J131" s="532"/>
      <c r="K131" s="467"/>
      <c r="L131" s="532"/>
      <c r="M131" s="532"/>
      <c r="N131" s="532"/>
      <c r="O131" s="532"/>
      <c r="P131" s="532"/>
      <c r="Q131" s="467"/>
    </row>
    <row r="132" spans="1:17" ht="26.1" customHeight="1">
      <c r="B132" s="420"/>
      <c r="C132" s="508" t="s">
        <v>427</v>
      </c>
      <c r="D132" s="508"/>
      <c r="E132" s="189"/>
      <c r="F132" s="189"/>
      <c r="G132" s="189"/>
      <c r="H132" s="189"/>
      <c r="I132" s="189"/>
      <c r="J132" s="532">
        <v>89309388.510000005</v>
      </c>
      <c r="K132" s="467"/>
      <c r="L132" s="532">
        <v>0</v>
      </c>
      <c r="M132" s="532"/>
      <c r="N132" s="532">
        <v>89309388.510000005</v>
      </c>
      <c r="O132" s="532"/>
      <c r="P132" s="532">
        <f>SUM(L132:N132)</f>
        <v>89309388.510000005</v>
      </c>
      <c r="Q132" s="467"/>
    </row>
    <row r="133" spans="1:17" ht="26.1" customHeight="1">
      <c r="B133" s="562"/>
      <c r="C133" s="508" t="s">
        <v>908</v>
      </c>
      <c r="D133" s="508"/>
      <c r="E133" s="189"/>
      <c r="F133" s="189"/>
      <c r="G133" s="189"/>
      <c r="H133" s="189"/>
      <c r="I133" s="189"/>
      <c r="J133" s="532"/>
      <c r="K133" s="467"/>
      <c r="L133" s="532"/>
      <c r="M133" s="532"/>
      <c r="N133" s="532"/>
      <c r="O133" s="532"/>
      <c r="P133" s="532"/>
      <c r="Q133" s="467"/>
    </row>
    <row r="134" spans="1:17" ht="26.1" customHeight="1">
      <c r="D134" s="508" t="s">
        <v>909</v>
      </c>
      <c r="E134" s="189"/>
      <c r="F134" s="189"/>
      <c r="G134" s="189"/>
      <c r="H134" s="189"/>
      <c r="I134" s="189"/>
      <c r="J134" s="532">
        <v>271808852.85000002</v>
      </c>
      <c r="K134" s="467"/>
      <c r="L134" s="532">
        <v>0</v>
      </c>
      <c r="M134" s="532"/>
      <c r="N134" s="532">
        <v>271808852.85000002</v>
      </c>
      <c r="O134" s="532"/>
      <c r="P134" s="532">
        <f>SUM(L134:N134)</f>
        <v>271808852.85000002</v>
      </c>
      <c r="Q134" s="467"/>
    </row>
    <row r="135" spans="1:17" ht="26.1" customHeight="1">
      <c r="C135" s="508" t="s">
        <v>1012</v>
      </c>
      <c r="D135" s="508"/>
      <c r="E135" s="189"/>
      <c r="F135" s="189"/>
      <c r="G135" s="189"/>
      <c r="H135" s="189"/>
      <c r="I135" s="189"/>
      <c r="J135" s="532">
        <v>0</v>
      </c>
      <c r="K135" s="467"/>
      <c r="L135" s="532">
        <v>1352862.03</v>
      </c>
      <c r="M135" s="532"/>
      <c r="N135" s="532">
        <v>0</v>
      </c>
      <c r="O135" s="532"/>
      <c r="P135" s="532">
        <f>SUM(L135:N135)</f>
        <v>1352862.03</v>
      </c>
      <c r="Q135" s="467"/>
    </row>
    <row r="136" spans="1:17" ht="26.1" customHeight="1">
      <c r="C136" s="508" t="s">
        <v>437</v>
      </c>
      <c r="D136" s="508"/>
      <c r="E136" s="189"/>
      <c r="F136" s="189"/>
      <c r="G136" s="189"/>
      <c r="H136" s="189"/>
      <c r="I136" s="189"/>
      <c r="J136" s="532">
        <v>471182125.98000002</v>
      </c>
      <c r="K136" s="467"/>
      <c r="L136" s="532">
        <v>0</v>
      </c>
      <c r="M136" s="532"/>
      <c r="N136" s="532">
        <v>471182125.98000002</v>
      </c>
      <c r="O136" s="532"/>
      <c r="P136" s="532">
        <f>SUM(L136:N136)</f>
        <v>471182125.98000002</v>
      </c>
      <c r="Q136" s="467"/>
    </row>
    <row r="137" spans="1:17" ht="26.1" customHeight="1">
      <c r="C137" s="508" t="s">
        <v>1013</v>
      </c>
      <c r="D137" s="508"/>
      <c r="E137" s="189"/>
      <c r="F137" s="189"/>
      <c r="G137" s="189"/>
      <c r="H137" s="189"/>
      <c r="I137" s="189"/>
      <c r="J137" s="532"/>
      <c r="K137" s="467"/>
      <c r="L137" s="532"/>
      <c r="M137" s="532"/>
      <c r="N137" s="532"/>
      <c r="O137" s="532"/>
      <c r="P137" s="532"/>
      <c r="Q137" s="467"/>
    </row>
    <row r="138" spans="1:17" ht="26.1" customHeight="1">
      <c r="D138" s="508" t="s">
        <v>966</v>
      </c>
      <c r="E138" s="189"/>
      <c r="F138" s="189"/>
      <c r="G138" s="189"/>
      <c r="H138" s="189"/>
      <c r="I138" s="189"/>
      <c r="J138" s="532">
        <v>0</v>
      </c>
      <c r="K138" s="467"/>
      <c r="L138" s="532">
        <v>2345193.6900000004</v>
      </c>
      <c r="M138" s="532"/>
      <c r="N138" s="532">
        <v>0</v>
      </c>
      <c r="O138" s="532"/>
      <c r="P138" s="532">
        <f>SUM(L138:N138)</f>
        <v>2345193.6900000004</v>
      </c>
      <c r="Q138" s="467"/>
    </row>
    <row r="139" spans="1:17" ht="26.1" customHeight="1" thickBot="1">
      <c r="C139" s="571" t="s">
        <v>817</v>
      </c>
      <c r="D139" s="508"/>
      <c r="E139" s="189"/>
      <c r="F139" s="189"/>
      <c r="G139" s="189"/>
      <c r="H139" s="189"/>
      <c r="I139" s="189"/>
      <c r="J139" s="570">
        <f>SUM(J132:J138)</f>
        <v>832300367.34000003</v>
      </c>
      <c r="K139" s="531"/>
      <c r="L139" s="570">
        <f>SUM(L132:L138)</f>
        <v>3698055.7200000007</v>
      </c>
      <c r="M139" s="532"/>
      <c r="N139" s="570">
        <f>SUM(N132:N138)</f>
        <v>832300367.34000003</v>
      </c>
      <c r="O139" s="532"/>
      <c r="P139" s="570">
        <f>SUM(P132:P138)</f>
        <v>835998423.06000006</v>
      </c>
      <c r="Q139" s="467"/>
    </row>
    <row r="140" spans="1:17" ht="26.1" customHeight="1" thickTop="1"/>
    <row r="141" spans="1:17" ht="27.95" customHeight="1"/>
    <row r="142" spans="1:17" ht="27.95" customHeight="1"/>
    <row r="143" spans="1:17" ht="27.95" customHeight="1"/>
    <row r="144" spans="1:17" ht="27.75" customHeight="1"/>
    <row r="145" ht="27.75" customHeight="1"/>
    <row r="146" ht="27.75" customHeight="1"/>
    <row r="147" ht="27.75" customHeight="1"/>
    <row r="148" ht="27.75" customHeight="1"/>
    <row r="149" ht="27.75" customHeight="1"/>
    <row r="150" ht="27.75" customHeight="1"/>
    <row r="151" ht="27.75" customHeight="1"/>
  </sheetData>
  <mergeCells count="16">
    <mergeCell ref="L36:N36"/>
    <mergeCell ref="N69:P69"/>
    <mergeCell ref="A1:P1"/>
    <mergeCell ref="J9:P9"/>
    <mergeCell ref="L10:N10"/>
    <mergeCell ref="A33:P33"/>
    <mergeCell ref="J35:P35"/>
    <mergeCell ref="A65:P65"/>
    <mergeCell ref="N85:P85"/>
    <mergeCell ref="L95:P95"/>
    <mergeCell ref="L122:P122"/>
    <mergeCell ref="A104:P104"/>
    <mergeCell ref="J121:P121"/>
    <mergeCell ref="J94:P94"/>
    <mergeCell ref="J106:P106"/>
    <mergeCell ref="L107:P107"/>
  </mergeCells>
  <pageMargins left="0.59055118110236227" right="0.19685039370078741" top="0.59055118110236227" bottom="0.39370078740157483" header="0.39370078740157483" footer="0.35433070866141736"/>
  <pageSetup paperSize="9" scale="85" fitToHeight="3"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7"/>
  <sheetViews>
    <sheetView zoomScale="80" zoomScaleNormal="80" zoomScaleSheetLayoutView="90" workbookViewId="0">
      <selection sqref="A1:L1"/>
    </sheetView>
  </sheetViews>
  <sheetFormatPr defaultRowHeight="21.75" customHeight="1"/>
  <cols>
    <col min="1" max="1" width="2.7109375" style="18" customWidth="1"/>
    <col min="2" max="2" width="3.5703125" style="18" customWidth="1"/>
    <col min="3" max="3" width="3.140625" style="18" customWidth="1"/>
    <col min="4" max="4" width="19.7109375" style="18" customWidth="1"/>
    <col min="5" max="5" width="1.28515625" style="18" customWidth="1"/>
    <col min="6" max="6" width="19.7109375" style="18" customWidth="1"/>
    <col min="7" max="7" width="1.28515625" style="18" customWidth="1"/>
    <col min="8" max="8" width="19.7109375" style="18" customWidth="1"/>
    <col min="9" max="9" width="1.28515625" style="18" customWidth="1"/>
    <col min="10" max="10" width="14.7109375" style="18" customWidth="1"/>
    <col min="11" max="11" width="0.85546875" style="18" customWidth="1"/>
    <col min="12" max="12" width="14.7109375" style="18" customWidth="1"/>
    <col min="13" max="13" width="1.85546875" style="18" customWidth="1"/>
    <col min="14" max="16384" width="9.140625" style="18"/>
  </cols>
  <sheetData>
    <row r="1" spans="1:12" ht="23.1" customHeight="1">
      <c r="A1" s="749" t="s">
        <v>687</v>
      </c>
      <c r="B1" s="750"/>
      <c r="C1" s="750"/>
      <c r="D1" s="750"/>
      <c r="E1" s="750"/>
      <c r="F1" s="750"/>
      <c r="G1" s="750"/>
      <c r="H1" s="750"/>
      <c r="I1" s="750"/>
      <c r="J1" s="750"/>
      <c r="K1" s="750"/>
      <c r="L1" s="750"/>
    </row>
    <row r="2" spans="1:12" ht="23.1" customHeight="1"/>
    <row r="3" spans="1:12" s="21" customFormat="1" ht="23.1" customHeight="1">
      <c r="A3" s="23" t="s">
        <v>41</v>
      </c>
      <c r="B3" s="24" t="s">
        <v>163</v>
      </c>
      <c r="C3" s="24"/>
      <c r="D3" s="24"/>
      <c r="E3" s="24"/>
      <c r="F3" s="24"/>
      <c r="G3" s="24"/>
      <c r="H3" s="24"/>
      <c r="I3" s="24"/>
      <c r="J3" s="24"/>
      <c r="K3" s="24"/>
      <c r="L3" s="24"/>
    </row>
    <row r="4" spans="1:12" ht="23.1" customHeight="1">
      <c r="B4" s="25"/>
      <c r="C4" s="26" t="s">
        <v>946</v>
      </c>
      <c r="D4" s="26"/>
      <c r="E4" s="26"/>
      <c r="F4" s="26"/>
      <c r="G4" s="26"/>
      <c r="H4" s="26"/>
      <c r="I4" s="26"/>
      <c r="J4" s="26"/>
      <c r="K4" s="26"/>
      <c r="L4" s="26"/>
    </row>
    <row r="5" spans="1:12" ht="23.1" customHeight="1">
      <c r="B5" s="26" t="s">
        <v>947</v>
      </c>
      <c r="C5" s="27"/>
      <c r="D5" s="26"/>
      <c r="E5" s="26"/>
      <c r="F5" s="26"/>
      <c r="G5" s="26"/>
      <c r="H5" s="26"/>
      <c r="I5" s="26"/>
      <c r="J5" s="26"/>
      <c r="K5" s="26"/>
      <c r="L5" s="26"/>
    </row>
    <row r="6" spans="1:12" ht="23.1" customHeight="1">
      <c r="B6" s="28">
        <v>6.1</v>
      </c>
      <c r="C6" s="26" t="s">
        <v>164</v>
      </c>
      <c r="D6" s="26"/>
      <c r="E6" s="26"/>
      <c r="F6" s="26"/>
      <c r="G6" s="26"/>
      <c r="H6" s="26"/>
      <c r="I6" s="26"/>
      <c r="J6" s="26"/>
      <c r="K6" s="26"/>
      <c r="L6" s="26"/>
    </row>
    <row r="7" spans="1:12" ht="23.1" customHeight="1">
      <c r="B7" s="26"/>
      <c r="C7" s="26" t="s">
        <v>165</v>
      </c>
      <c r="D7" s="26"/>
      <c r="E7" s="26"/>
      <c r="F7" s="26"/>
      <c r="G7" s="26"/>
      <c r="H7" s="26"/>
      <c r="I7" s="26"/>
      <c r="J7" s="26"/>
      <c r="K7" s="26"/>
      <c r="L7" s="26"/>
    </row>
    <row r="8" spans="1:12" ht="23.1" customHeight="1"/>
    <row r="9" spans="1:12" s="29" customFormat="1" ht="23.1" customHeight="1">
      <c r="B9" s="30" t="s">
        <v>166</v>
      </c>
      <c r="C9" s="31"/>
      <c r="D9" s="31" t="s">
        <v>167</v>
      </c>
      <c r="E9" s="30"/>
      <c r="F9" s="30" t="s">
        <v>66</v>
      </c>
      <c r="G9" s="30"/>
      <c r="H9" s="30" t="s">
        <v>168</v>
      </c>
      <c r="I9" s="30"/>
      <c r="J9" s="751" t="s">
        <v>169</v>
      </c>
      <c r="K9" s="751"/>
      <c r="L9" s="751"/>
    </row>
    <row r="10" spans="1:12" s="29" customFormat="1" ht="23.1" customHeight="1"/>
    <row r="11" spans="1:12" ht="23.1" customHeight="1">
      <c r="B11" s="81" t="s">
        <v>17</v>
      </c>
      <c r="C11" s="26" t="s">
        <v>170</v>
      </c>
      <c r="D11" s="26"/>
      <c r="F11" s="32" t="s">
        <v>69</v>
      </c>
      <c r="G11" s="19"/>
      <c r="H11" s="28" t="s">
        <v>171</v>
      </c>
      <c r="I11" s="26"/>
      <c r="J11" s="26" t="s">
        <v>172</v>
      </c>
      <c r="K11" s="26"/>
      <c r="L11" s="26"/>
    </row>
    <row r="12" spans="1:12" ht="23.1" customHeight="1">
      <c r="B12" s="81"/>
      <c r="F12" s="66"/>
      <c r="G12" s="66"/>
      <c r="H12" s="69" t="s">
        <v>403</v>
      </c>
      <c r="I12" s="70"/>
      <c r="J12" s="71" t="s">
        <v>404</v>
      </c>
    </row>
    <row r="13" spans="1:12" ht="23.1" customHeight="1">
      <c r="B13" s="81"/>
      <c r="F13" s="66"/>
      <c r="G13" s="66"/>
      <c r="H13" s="70"/>
      <c r="I13" s="70"/>
      <c r="J13" s="71" t="s">
        <v>405</v>
      </c>
    </row>
    <row r="14" spans="1:12" ht="23.1" customHeight="1">
      <c r="B14" s="81"/>
      <c r="F14" s="66"/>
      <c r="G14" s="66"/>
      <c r="H14" s="66"/>
    </row>
    <row r="15" spans="1:12" ht="23.1" customHeight="1">
      <c r="B15" s="81" t="s">
        <v>18</v>
      </c>
      <c r="C15" s="26" t="s">
        <v>173</v>
      </c>
      <c r="D15" s="26"/>
      <c r="F15" s="72" t="s">
        <v>174</v>
      </c>
      <c r="G15" s="19"/>
      <c r="H15" s="28" t="s">
        <v>175</v>
      </c>
      <c r="I15" s="26"/>
      <c r="J15" s="26" t="s">
        <v>172</v>
      </c>
      <c r="K15" s="26"/>
      <c r="L15" s="26"/>
    </row>
    <row r="16" spans="1:12" ht="23.1" customHeight="1">
      <c r="B16" s="81"/>
      <c r="C16" s="26"/>
      <c r="D16" s="26" t="s">
        <v>176</v>
      </c>
      <c r="F16" s="72" t="s">
        <v>406</v>
      </c>
      <c r="G16" s="19"/>
      <c r="H16" s="28" t="s">
        <v>436</v>
      </c>
      <c r="I16" s="26"/>
      <c r="J16" s="26"/>
      <c r="K16" s="26"/>
      <c r="L16" s="26"/>
    </row>
    <row r="17" spans="2:12" ht="23.1" customHeight="1">
      <c r="B17" s="81"/>
      <c r="F17" s="72" t="s">
        <v>407</v>
      </c>
      <c r="G17" s="19"/>
      <c r="H17" s="28" t="s">
        <v>178</v>
      </c>
      <c r="I17" s="26"/>
      <c r="J17" s="26" t="s">
        <v>179</v>
      </c>
    </row>
    <row r="18" spans="2:12" ht="23.1" customHeight="1">
      <c r="B18" s="81"/>
      <c r="F18" s="72" t="s">
        <v>408</v>
      </c>
      <c r="G18" s="19"/>
      <c r="K18" s="26"/>
    </row>
    <row r="19" spans="2:12" ht="23.1" customHeight="1">
      <c r="B19" s="81"/>
      <c r="F19" s="19"/>
      <c r="G19" s="19"/>
      <c r="H19" s="19"/>
    </row>
    <row r="20" spans="2:12" ht="23.1" customHeight="1">
      <c r="B20" s="81" t="s">
        <v>19</v>
      </c>
      <c r="C20" s="28" t="s">
        <v>177</v>
      </c>
      <c r="D20" s="26"/>
      <c r="E20" s="26"/>
      <c r="F20" s="32" t="s">
        <v>21</v>
      </c>
      <c r="G20" s="32"/>
      <c r="H20" s="28" t="s">
        <v>175</v>
      </c>
      <c r="I20" s="26"/>
      <c r="J20" s="26" t="s">
        <v>172</v>
      </c>
      <c r="K20" s="26"/>
    </row>
    <row r="21" spans="2:12" ht="23.1" customHeight="1">
      <c r="B21" s="81"/>
      <c r="C21" s="26"/>
      <c r="D21" s="26" t="s">
        <v>180</v>
      </c>
      <c r="E21" s="26"/>
      <c r="G21" s="32"/>
      <c r="H21" s="28" t="s">
        <v>436</v>
      </c>
      <c r="I21" s="26"/>
      <c r="J21" s="26"/>
      <c r="K21" s="26"/>
      <c r="L21" s="26"/>
    </row>
    <row r="22" spans="2:12" ht="23.1" customHeight="1">
      <c r="B22" s="91"/>
      <c r="C22" s="26"/>
      <c r="D22" s="26"/>
      <c r="E22" s="26"/>
      <c r="G22" s="32"/>
      <c r="H22" s="28" t="s">
        <v>178</v>
      </c>
      <c r="I22" s="26"/>
      <c r="J22" s="26" t="s">
        <v>179</v>
      </c>
      <c r="K22" s="26"/>
      <c r="L22" s="26"/>
    </row>
    <row r="23" spans="2:12" ht="23.1" customHeight="1">
      <c r="B23" s="81"/>
      <c r="C23" s="26"/>
      <c r="D23" s="26"/>
      <c r="E23" s="26"/>
      <c r="G23" s="32"/>
      <c r="H23" s="69" t="s">
        <v>171</v>
      </c>
      <c r="I23" s="71"/>
      <c r="J23" s="71" t="s">
        <v>172</v>
      </c>
      <c r="K23" s="26"/>
      <c r="L23" s="26"/>
    </row>
    <row r="24" spans="2:12" ht="23.1" customHeight="1">
      <c r="B24" s="81"/>
    </row>
    <row r="25" spans="2:12" ht="23.1" customHeight="1">
      <c r="B25" s="83" t="s">
        <v>33</v>
      </c>
      <c r="C25" s="18" t="s">
        <v>181</v>
      </c>
      <c r="F25" s="32" t="s">
        <v>21</v>
      </c>
      <c r="G25" s="32"/>
      <c r="H25" s="28" t="s">
        <v>178</v>
      </c>
      <c r="I25" s="26"/>
      <c r="J25" s="26" t="s">
        <v>179</v>
      </c>
      <c r="K25" s="26"/>
      <c r="L25" s="26"/>
    </row>
    <row r="26" spans="2:12" ht="23.1" customHeight="1">
      <c r="B26" s="81"/>
    </row>
    <row r="27" spans="2:12" ht="23.1" customHeight="1">
      <c r="B27" s="83" t="s">
        <v>34</v>
      </c>
      <c r="C27" s="18" t="s">
        <v>413</v>
      </c>
      <c r="F27" s="32" t="s">
        <v>21</v>
      </c>
      <c r="H27" s="28" t="s">
        <v>175</v>
      </c>
      <c r="I27" s="26"/>
      <c r="J27" s="26" t="s">
        <v>172</v>
      </c>
      <c r="K27" s="26"/>
      <c r="L27" s="26"/>
    </row>
    <row r="28" spans="2:12" ht="23.1" customHeight="1">
      <c r="B28" s="81"/>
      <c r="H28" s="28" t="s">
        <v>436</v>
      </c>
      <c r="I28" s="26"/>
      <c r="J28" s="26"/>
      <c r="K28" s="26"/>
      <c r="L28" s="26"/>
    </row>
    <row r="29" spans="2:12" ht="23.1" customHeight="1">
      <c r="B29" s="81"/>
      <c r="H29" s="28"/>
      <c r="I29" s="26"/>
      <c r="J29" s="26"/>
      <c r="K29" s="26"/>
      <c r="L29" s="26"/>
    </row>
    <row r="30" spans="2:12" ht="23.1" customHeight="1">
      <c r="B30" s="83" t="s">
        <v>41</v>
      </c>
      <c r="C30" s="18" t="s">
        <v>601</v>
      </c>
      <c r="F30" s="32" t="s">
        <v>21</v>
      </c>
      <c r="H30" s="28" t="s">
        <v>175</v>
      </c>
      <c r="I30" s="26"/>
      <c r="J30" s="26" t="s">
        <v>172</v>
      </c>
      <c r="K30" s="26"/>
      <c r="L30" s="26"/>
    </row>
    <row r="31" spans="2:12" ht="23.1" customHeight="1">
      <c r="B31" s="355"/>
      <c r="H31" s="28" t="s">
        <v>436</v>
      </c>
      <c r="I31" s="26"/>
      <c r="J31" s="26"/>
      <c r="K31" s="26"/>
      <c r="L31" s="26"/>
    </row>
    <row r="32" spans="2:12" ht="23.1" customHeight="1">
      <c r="B32" s="355"/>
      <c r="H32" s="28"/>
      <c r="I32" s="26"/>
      <c r="J32" s="26"/>
      <c r="K32" s="26"/>
      <c r="L32" s="26"/>
    </row>
    <row r="33" spans="2:10" ht="23.1" customHeight="1">
      <c r="B33" s="83" t="s">
        <v>35</v>
      </c>
      <c r="C33" s="26" t="s">
        <v>184</v>
      </c>
      <c r="F33" s="32" t="s">
        <v>182</v>
      </c>
      <c r="H33" s="20" t="s">
        <v>185</v>
      </c>
      <c r="J33" s="26" t="s">
        <v>179</v>
      </c>
    </row>
    <row r="34" spans="2:10" ht="23.1" customHeight="1">
      <c r="F34" s="19" t="s">
        <v>183</v>
      </c>
      <c r="H34" s="20" t="s">
        <v>186</v>
      </c>
    </row>
    <row r="35" spans="2:10" ht="23.1" customHeight="1"/>
    <row r="36" spans="2:10" ht="23.1" customHeight="1">
      <c r="B36" s="83" t="s">
        <v>0</v>
      </c>
      <c r="C36" s="26" t="s">
        <v>461</v>
      </c>
      <c r="F36" s="32" t="s">
        <v>182</v>
      </c>
      <c r="H36" s="28" t="s">
        <v>175</v>
      </c>
      <c r="I36" s="26"/>
      <c r="J36" s="26" t="s">
        <v>172</v>
      </c>
    </row>
    <row r="37" spans="2:10" ht="23.1" customHeight="1">
      <c r="F37" s="273" t="s">
        <v>183</v>
      </c>
      <c r="H37" s="28" t="s">
        <v>436</v>
      </c>
      <c r="I37" s="26"/>
      <c r="J37" s="26"/>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94"/>
  <sheetViews>
    <sheetView topLeftCell="A60" zoomScale="90" zoomScaleNormal="90" zoomScaleSheetLayoutView="80" workbookViewId="0">
      <selection activeCell="K72" sqref="K72"/>
    </sheetView>
  </sheetViews>
  <sheetFormatPr defaultRowHeight="27" customHeight="1"/>
  <cols>
    <col min="1" max="1" width="2.7109375" style="139" customWidth="1"/>
    <col min="2" max="2" width="3.85546875" style="139" customWidth="1"/>
    <col min="3" max="3" width="3.140625" style="139" customWidth="1"/>
    <col min="4" max="4" width="4.85546875" style="139" customWidth="1"/>
    <col min="5" max="6" width="9.140625" style="139" customWidth="1"/>
    <col min="7" max="7" width="8" style="139" customWidth="1"/>
    <col min="8" max="8" width="1.7109375" style="139" customWidth="1"/>
    <col min="9" max="9" width="15.85546875" style="139" customWidth="1"/>
    <col min="10" max="10" width="0.85546875" style="139" customWidth="1"/>
    <col min="11" max="11" width="16.28515625" style="139" customWidth="1"/>
    <col min="12" max="12" width="0.85546875" style="139" customWidth="1"/>
    <col min="13" max="13" width="15.85546875" style="139" customWidth="1"/>
    <col min="14" max="14" width="0.85546875" style="139" customWidth="1"/>
    <col min="15" max="15" width="16.28515625" style="139" customWidth="1"/>
    <col min="16" max="16" width="2.28515625" style="139" customWidth="1"/>
    <col min="17" max="16384" width="9.140625" style="139"/>
  </cols>
  <sheetData>
    <row r="1" spans="1:15" ht="24" customHeight="1">
      <c r="A1" s="754" t="s">
        <v>456</v>
      </c>
      <c r="B1" s="755"/>
      <c r="C1" s="755"/>
      <c r="D1" s="755"/>
      <c r="E1" s="755"/>
      <c r="F1" s="755"/>
      <c r="G1" s="755"/>
      <c r="H1" s="755"/>
      <c r="I1" s="755"/>
      <c r="J1" s="755"/>
      <c r="K1" s="755"/>
      <c r="L1" s="755"/>
      <c r="M1" s="755"/>
      <c r="N1" s="755"/>
      <c r="O1" s="755"/>
    </row>
    <row r="2" spans="1:15" ht="24" customHeight="1"/>
    <row r="3" spans="1:15" ht="24" customHeight="1">
      <c r="B3" s="140" t="s">
        <v>729</v>
      </c>
      <c r="C3" s="444" t="s">
        <v>1027</v>
      </c>
    </row>
    <row r="4" spans="1:15" ht="24" customHeight="1">
      <c r="B4" s="140"/>
      <c r="C4" s="444" t="s">
        <v>706</v>
      </c>
    </row>
    <row r="5" spans="1:15" s="142" customFormat="1" ht="24" customHeight="1">
      <c r="I5" s="753" t="s">
        <v>187</v>
      </c>
      <c r="J5" s="753"/>
      <c r="K5" s="753"/>
      <c r="L5" s="143"/>
      <c r="M5" s="753" t="s">
        <v>188</v>
      </c>
      <c r="N5" s="753"/>
      <c r="O5" s="753"/>
    </row>
    <row r="6" spans="1:15" s="142" customFormat="1" ht="24" customHeight="1">
      <c r="I6" s="700" t="s">
        <v>1026</v>
      </c>
      <c r="J6" s="145"/>
      <c r="K6" s="144" t="s">
        <v>682</v>
      </c>
      <c r="L6" s="146"/>
      <c r="M6" s="700" t="s">
        <v>1026</v>
      </c>
      <c r="N6" s="145"/>
      <c r="O6" s="144" t="s">
        <v>682</v>
      </c>
    </row>
    <row r="7" spans="1:15" ht="24" customHeight="1">
      <c r="C7" s="147" t="s">
        <v>730</v>
      </c>
      <c r="D7" s="16"/>
      <c r="E7" s="16"/>
      <c r="F7" s="16"/>
      <c r="G7" s="16"/>
      <c r="I7" s="73"/>
      <c r="J7" s="73"/>
      <c r="K7" s="73"/>
      <c r="L7" s="73"/>
      <c r="M7" s="73"/>
      <c r="N7" s="73"/>
      <c r="O7" s="73"/>
    </row>
    <row r="8" spans="1:15" ht="24" customHeight="1">
      <c r="C8" s="16"/>
      <c r="D8" s="141" t="s">
        <v>409</v>
      </c>
      <c r="E8" s="16"/>
      <c r="F8" s="16"/>
      <c r="G8" s="16"/>
      <c r="I8" s="73">
        <v>0</v>
      </c>
      <c r="J8" s="73"/>
      <c r="K8" s="73">
        <v>0</v>
      </c>
      <c r="L8" s="73"/>
      <c r="M8" s="73">
        <v>74370000.099999994</v>
      </c>
      <c r="N8" s="73"/>
      <c r="O8" s="73">
        <v>84389972.180000007</v>
      </c>
    </row>
    <row r="9" spans="1:15" ht="24" customHeight="1">
      <c r="C9" s="16"/>
      <c r="D9" s="141" t="s">
        <v>410</v>
      </c>
      <c r="E9" s="16"/>
      <c r="F9" s="16"/>
      <c r="G9" s="16"/>
      <c r="I9" s="73">
        <v>0</v>
      </c>
      <c r="J9" s="73"/>
      <c r="K9" s="73">
        <v>0</v>
      </c>
      <c r="L9" s="73"/>
      <c r="M9" s="73">
        <v>0</v>
      </c>
      <c r="N9" s="73"/>
      <c r="O9" s="73">
        <v>0</v>
      </c>
    </row>
    <row r="10" spans="1:15" ht="24" customHeight="1">
      <c r="C10" s="16"/>
      <c r="D10" s="41" t="s">
        <v>411</v>
      </c>
      <c r="E10" s="16"/>
      <c r="F10" s="16"/>
      <c r="G10" s="16"/>
      <c r="I10" s="73">
        <v>0</v>
      </c>
      <c r="J10" s="73"/>
      <c r="K10" s="73">
        <v>0</v>
      </c>
      <c r="L10" s="73"/>
      <c r="M10" s="73">
        <v>0</v>
      </c>
      <c r="N10" s="73"/>
      <c r="O10" s="73">
        <v>-10000000</v>
      </c>
    </row>
    <row r="11" spans="1:15" ht="24" customHeight="1">
      <c r="C11" s="16"/>
      <c r="D11" s="41" t="s">
        <v>552</v>
      </c>
      <c r="E11" s="16"/>
      <c r="F11" s="16"/>
      <c r="G11" s="16"/>
      <c r="I11" s="73"/>
      <c r="J11" s="73"/>
      <c r="K11" s="73"/>
      <c r="L11" s="73"/>
      <c r="M11" s="73"/>
      <c r="N11" s="73"/>
      <c r="O11" s="73"/>
    </row>
    <row r="12" spans="1:15" ht="24" customHeight="1">
      <c r="C12" s="16"/>
      <c r="D12" s="41" t="s">
        <v>553</v>
      </c>
      <c r="E12" s="16"/>
      <c r="F12" s="16"/>
      <c r="G12" s="16"/>
      <c r="I12" s="73">
        <v>0</v>
      </c>
      <c r="J12" s="73"/>
      <c r="K12" s="73">
        <v>0</v>
      </c>
      <c r="L12" s="73"/>
      <c r="M12" s="73">
        <v>-17171.150000000001</v>
      </c>
      <c r="N12" s="73"/>
      <c r="O12" s="73">
        <v>-19972.080000000002</v>
      </c>
    </row>
    <row r="13" spans="1:15" ht="24" customHeight="1" thickBot="1">
      <c r="D13" s="139" t="s">
        <v>412</v>
      </c>
      <c r="I13" s="148">
        <f>SUM(I8:I12)</f>
        <v>0</v>
      </c>
      <c r="K13" s="148">
        <f>SUM(K8:K12)</f>
        <v>0</v>
      </c>
      <c r="M13" s="148">
        <f>SUM(M8:M12)</f>
        <v>74352828.949999988</v>
      </c>
      <c r="O13" s="148">
        <f>SUM(O8:O12)</f>
        <v>74370000.100000009</v>
      </c>
    </row>
    <row r="14" spans="1:15" ht="24" customHeight="1" thickTop="1">
      <c r="I14" s="73"/>
      <c r="K14" s="73"/>
      <c r="M14" s="73"/>
      <c r="O14" s="73"/>
    </row>
    <row r="15" spans="1:15" s="142" customFormat="1" ht="24" customHeight="1">
      <c r="I15" s="753" t="s">
        <v>187</v>
      </c>
      <c r="J15" s="753"/>
      <c r="K15" s="753"/>
      <c r="L15" s="143"/>
      <c r="M15" s="753" t="s">
        <v>188</v>
      </c>
      <c r="N15" s="753"/>
      <c r="O15" s="753"/>
    </row>
    <row r="16" spans="1:15" s="142" customFormat="1" ht="24" customHeight="1">
      <c r="I16" s="700" t="s">
        <v>1026</v>
      </c>
      <c r="J16" s="145"/>
      <c r="K16" s="144" t="s">
        <v>682</v>
      </c>
      <c r="L16" s="146"/>
      <c r="M16" s="700" t="s">
        <v>1026</v>
      </c>
      <c r="N16" s="145"/>
      <c r="O16" s="144" t="s">
        <v>682</v>
      </c>
    </row>
    <row r="17" spans="3:15" ht="24" customHeight="1">
      <c r="C17" s="147" t="s">
        <v>731</v>
      </c>
      <c r="D17" s="16"/>
      <c r="E17" s="16"/>
      <c r="F17" s="16"/>
      <c r="G17" s="16"/>
      <c r="I17" s="73"/>
      <c r="J17" s="73"/>
      <c r="K17" s="73"/>
      <c r="L17" s="73"/>
      <c r="M17" s="73"/>
      <c r="N17" s="73"/>
      <c r="O17" s="73"/>
    </row>
    <row r="18" spans="3:15" ht="24" customHeight="1">
      <c r="C18" s="16"/>
      <c r="D18" s="141" t="s">
        <v>189</v>
      </c>
      <c r="E18" s="16"/>
      <c r="F18" s="16"/>
      <c r="G18" s="16"/>
      <c r="I18" s="73">
        <v>4578015</v>
      </c>
      <c r="J18" s="73"/>
      <c r="K18" s="73">
        <v>5835825</v>
      </c>
      <c r="L18" s="73"/>
      <c r="M18" s="73">
        <v>0</v>
      </c>
      <c r="N18" s="73"/>
      <c r="O18" s="73">
        <v>0</v>
      </c>
    </row>
    <row r="19" spans="3:15" ht="24" customHeight="1">
      <c r="C19" s="16"/>
      <c r="D19" s="141" t="s">
        <v>190</v>
      </c>
      <c r="E19" s="16"/>
      <c r="F19" s="16"/>
      <c r="G19" s="16"/>
      <c r="I19" s="73">
        <v>32513092.399999999</v>
      </c>
      <c r="J19" s="73"/>
      <c r="K19" s="73">
        <v>41419037</v>
      </c>
      <c r="L19" s="73"/>
      <c r="M19" s="73">
        <v>0</v>
      </c>
      <c r="N19" s="73"/>
      <c r="O19" s="73">
        <v>0</v>
      </c>
    </row>
    <row r="20" spans="3:15" ht="24" customHeight="1">
      <c r="C20" s="16"/>
      <c r="D20" s="141" t="s">
        <v>181</v>
      </c>
      <c r="E20" s="16"/>
      <c r="F20" s="16"/>
      <c r="G20" s="16"/>
      <c r="I20" s="73">
        <v>0</v>
      </c>
      <c r="J20" s="73"/>
      <c r="K20" s="73">
        <v>1365766</v>
      </c>
      <c r="L20" s="73"/>
      <c r="M20" s="73">
        <v>0</v>
      </c>
      <c r="N20" s="73"/>
      <c r="O20" s="73">
        <v>0</v>
      </c>
    </row>
    <row r="21" spans="3:15" ht="24" customHeight="1">
      <c r="C21" s="16"/>
      <c r="D21" s="41" t="s">
        <v>461</v>
      </c>
      <c r="E21" s="16"/>
      <c r="F21" s="16"/>
      <c r="G21" s="16"/>
      <c r="I21" s="73">
        <v>4246040</v>
      </c>
      <c r="J21" s="73"/>
      <c r="K21" s="73">
        <v>2260600</v>
      </c>
      <c r="L21" s="73"/>
      <c r="M21" s="73">
        <v>0</v>
      </c>
      <c r="N21" s="73"/>
      <c r="O21" s="73">
        <v>0</v>
      </c>
    </row>
    <row r="22" spans="3:15" ht="24" customHeight="1">
      <c r="C22" s="16"/>
      <c r="D22" s="41" t="s">
        <v>413</v>
      </c>
      <c r="E22" s="16"/>
      <c r="F22" s="16"/>
      <c r="G22" s="16"/>
      <c r="I22" s="73">
        <v>387916</v>
      </c>
      <c r="J22" s="73"/>
      <c r="K22" s="73">
        <v>0</v>
      </c>
      <c r="L22" s="73"/>
      <c r="M22" s="73">
        <v>0</v>
      </c>
      <c r="N22" s="73"/>
      <c r="O22" s="73">
        <v>0</v>
      </c>
    </row>
    <row r="23" spans="3:15" ht="24" customHeight="1">
      <c r="C23" s="16"/>
      <c r="D23" s="41" t="s">
        <v>601</v>
      </c>
      <c r="E23" s="16"/>
      <c r="F23" s="16"/>
      <c r="G23" s="16"/>
      <c r="I23" s="73">
        <v>1143461</v>
      </c>
      <c r="J23" s="73"/>
      <c r="K23" s="73">
        <v>1637723</v>
      </c>
      <c r="L23" s="73"/>
      <c r="M23" s="73">
        <v>0</v>
      </c>
      <c r="N23" s="73"/>
      <c r="O23" s="73">
        <v>0</v>
      </c>
    </row>
    <row r="24" spans="3:15" ht="24" customHeight="1" thickBot="1">
      <c r="I24" s="148">
        <f>SUM(I18:I23)</f>
        <v>42868524.399999999</v>
      </c>
      <c r="K24" s="148">
        <f>SUM(K18:K23)</f>
        <v>52518951</v>
      </c>
      <c r="M24" s="148">
        <f>SUM(M18:M23)</f>
        <v>0</v>
      </c>
      <c r="O24" s="148">
        <f>SUM(O18:O23)</f>
        <v>0</v>
      </c>
    </row>
    <row r="25" spans="3:15" ht="24" customHeight="1" thickTop="1">
      <c r="I25" s="73"/>
      <c r="K25" s="73"/>
      <c r="M25" s="73"/>
      <c r="O25" s="73"/>
    </row>
    <row r="26" spans="3:15" s="142" customFormat="1" ht="24" customHeight="1">
      <c r="I26" s="753" t="s">
        <v>187</v>
      </c>
      <c r="J26" s="753"/>
      <c r="K26" s="753"/>
      <c r="L26" s="143"/>
      <c r="M26" s="753" t="s">
        <v>188</v>
      </c>
      <c r="N26" s="753"/>
      <c r="O26" s="753"/>
    </row>
    <row r="27" spans="3:15" s="142" customFormat="1" ht="24" customHeight="1">
      <c r="I27" s="700" t="s">
        <v>1026</v>
      </c>
      <c r="J27" s="145"/>
      <c r="K27" s="144" t="s">
        <v>682</v>
      </c>
      <c r="L27" s="146"/>
      <c r="M27" s="700" t="s">
        <v>1026</v>
      </c>
      <c r="N27" s="145"/>
      <c r="O27" s="144" t="s">
        <v>682</v>
      </c>
    </row>
    <row r="28" spans="3:15" ht="24" customHeight="1">
      <c r="C28" s="147" t="s">
        <v>732</v>
      </c>
      <c r="D28" s="16"/>
      <c r="E28" s="16"/>
      <c r="F28" s="16"/>
      <c r="I28" s="73"/>
      <c r="J28" s="73"/>
      <c r="K28" s="73"/>
      <c r="L28" s="73"/>
      <c r="M28" s="73"/>
      <c r="N28" s="73"/>
      <c r="O28" s="73"/>
    </row>
    <row r="29" spans="3:15" ht="24" customHeight="1">
      <c r="C29" s="16"/>
      <c r="D29" s="71" t="s">
        <v>170</v>
      </c>
      <c r="E29" s="16"/>
      <c r="F29" s="16"/>
      <c r="I29" s="73">
        <v>0</v>
      </c>
      <c r="J29" s="73"/>
      <c r="K29" s="73">
        <v>0</v>
      </c>
      <c r="L29" s="73"/>
      <c r="M29" s="73">
        <v>365669.85</v>
      </c>
      <c r="N29" s="73"/>
      <c r="O29" s="73">
        <v>378981.28</v>
      </c>
    </row>
    <row r="30" spans="3:15" ht="24" customHeight="1" thickBot="1">
      <c r="I30" s="148">
        <f>SUM(I29)</f>
        <v>0</v>
      </c>
      <c r="K30" s="148">
        <f>SUM(K29)</f>
        <v>0</v>
      </c>
      <c r="M30" s="148">
        <f>SUM(M29)</f>
        <v>365669.85</v>
      </c>
      <c r="O30" s="148">
        <f>SUM(O29)</f>
        <v>378981.28</v>
      </c>
    </row>
    <row r="31" spans="3:15" ht="24" customHeight="1" thickTop="1">
      <c r="I31" s="73"/>
      <c r="K31" s="73"/>
      <c r="M31" s="73"/>
      <c r="O31" s="73"/>
    </row>
    <row r="32" spans="3:15" s="142" customFormat="1" ht="24" customHeight="1">
      <c r="I32" s="753" t="s">
        <v>187</v>
      </c>
      <c r="J32" s="753"/>
      <c r="K32" s="753"/>
      <c r="L32" s="143"/>
      <c r="M32" s="753" t="s">
        <v>188</v>
      </c>
      <c r="N32" s="753"/>
      <c r="O32" s="753"/>
    </row>
    <row r="33" spans="1:15" s="142" customFormat="1" ht="24" customHeight="1">
      <c r="I33" s="700" t="s">
        <v>1026</v>
      </c>
      <c r="J33" s="145"/>
      <c r="K33" s="144" t="s">
        <v>682</v>
      </c>
      <c r="L33" s="146"/>
      <c r="M33" s="700" t="s">
        <v>1026</v>
      </c>
      <c r="N33" s="145"/>
      <c r="O33" s="144" t="s">
        <v>682</v>
      </c>
    </row>
    <row r="34" spans="1:15" ht="24" customHeight="1">
      <c r="C34" s="147" t="s">
        <v>733</v>
      </c>
      <c r="D34" s="16"/>
      <c r="E34" s="16"/>
      <c r="F34" s="16"/>
      <c r="I34" s="73"/>
      <c r="J34" s="73"/>
      <c r="K34" s="73"/>
      <c r="L34" s="73"/>
      <c r="M34" s="73"/>
      <c r="N34" s="73"/>
      <c r="O34" s="73"/>
    </row>
    <row r="35" spans="1:15" ht="24" customHeight="1">
      <c r="C35" s="16"/>
      <c r="D35" s="71" t="s">
        <v>170</v>
      </c>
      <c r="E35" s="16"/>
      <c r="F35" s="16"/>
      <c r="I35" s="73">
        <v>0</v>
      </c>
      <c r="J35" s="73"/>
      <c r="K35" s="73">
        <v>0</v>
      </c>
      <c r="L35" s="73"/>
      <c r="M35" s="73">
        <v>0</v>
      </c>
      <c r="N35" s="73"/>
      <c r="O35" s="73">
        <v>2525833.42</v>
      </c>
    </row>
    <row r="36" spans="1:15" ht="24" customHeight="1" thickBot="1">
      <c r="I36" s="148">
        <f>SUM(I35)</f>
        <v>0</v>
      </c>
      <c r="K36" s="148">
        <f>SUM(K35)</f>
        <v>0</v>
      </c>
      <c r="M36" s="148">
        <f>SUM(M35)</f>
        <v>0</v>
      </c>
      <c r="O36" s="148">
        <f>SUM(O35)</f>
        <v>2525833.42</v>
      </c>
    </row>
    <row r="37" spans="1:15" ht="24" customHeight="1" thickTop="1">
      <c r="I37" s="73"/>
      <c r="K37" s="73"/>
      <c r="M37" s="73"/>
      <c r="O37" s="73"/>
    </row>
    <row r="38" spans="1:15" ht="24" customHeight="1">
      <c r="I38" s="73"/>
      <c r="K38" s="73"/>
      <c r="M38" s="73"/>
      <c r="O38" s="73"/>
    </row>
    <row r="39" spans="1:15" ht="24.95" customHeight="1">
      <c r="A39" s="754" t="s">
        <v>36</v>
      </c>
      <c r="B39" s="755"/>
      <c r="C39" s="755"/>
      <c r="D39" s="755"/>
      <c r="E39" s="755"/>
      <c r="F39" s="755"/>
      <c r="G39" s="755"/>
      <c r="H39" s="755"/>
      <c r="I39" s="755"/>
      <c r="J39" s="755"/>
      <c r="K39" s="755"/>
      <c r="L39" s="755"/>
      <c r="M39" s="755"/>
      <c r="N39" s="755"/>
      <c r="O39" s="755"/>
    </row>
    <row r="40" spans="1:15" ht="24.95" customHeight="1">
      <c r="A40" s="151"/>
      <c r="B40" s="142"/>
      <c r="C40" s="142"/>
      <c r="D40" s="142"/>
      <c r="E40" s="142"/>
      <c r="F40" s="142"/>
      <c r="G40" s="142"/>
      <c r="H40" s="142"/>
      <c r="I40" s="142"/>
      <c r="J40" s="142"/>
      <c r="K40" s="142"/>
      <c r="L40" s="142"/>
      <c r="M40" s="142"/>
      <c r="N40" s="142"/>
      <c r="O40" s="142"/>
    </row>
    <row r="41" spans="1:15" s="142" customFormat="1" ht="24.95" customHeight="1">
      <c r="I41" s="753" t="s">
        <v>187</v>
      </c>
      <c r="J41" s="753"/>
      <c r="K41" s="753"/>
      <c r="L41" s="143"/>
      <c r="M41" s="753" t="s">
        <v>188</v>
      </c>
      <c r="N41" s="753"/>
      <c r="O41" s="753"/>
    </row>
    <row r="42" spans="1:15" s="142" customFormat="1" ht="24.95" customHeight="1">
      <c r="I42" s="700" t="s">
        <v>1026</v>
      </c>
      <c r="J42" s="145"/>
      <c r="K42" s="144" t="s">
        <v>682</v>
      </c>
      <c r="L42" s="146"/>
      <c r="M42" s="700" t="s">
        <v>1026</v>
      </c>
      <c r="N42" s="145"/>
      <c r="O42" s="144" t="s">
        <v>682</v>
      </c>
    </row>
    <row r="43" spans="1:15" ht="24.95" customHeight="1">
      <c r="C43" s="149" t="s">
        <v>734</v>
      </c>
      <c r="D43" s="150"/>
      <c r="E43" s="150"/>
      <c r="F43" s="150"/>
      <c r="I43" s="73"/>
      <c r="J43" s="73"/>
      <c r="K43" s="73"/>
      <c r="L43" s="73"/>
      <c r="M43" s="73"/>
      <c r="N43" s="73"/>
      <c r="O43" s="73"/>
    </row>
    <row r="44" spans="1:15" ht="24.95" customHeight="1">
      <c r="C44" s="16"/>
      <c r="D44" s="141" t="s">
        <v>190</v>
      </c>
      <c r="E44" s="16"/>
      <c r="F44" s="16"/>
      <c r="I44" s="73">
        <v>66300</v>
      </c>
      <c r="J44" s="73"/>
      <c r="K44" s="73">
        <v>33000</v>
      </c>
      <c r="L44" s="73"/>
      <c r="M44" s="73">
        <v>0</v>
      </c>
      <c r="N44" s="73"/>
      <c r="O44" s="73">
        <v>0</v>
      </c>
    </row>
    <row r="45" spans="1:15" ht="24.95" customHeight="1" thickBot="1">
      <c r="I45" s="148">
        <f>SUM(I44)</f>
        <v>66300</v>
      </c>
      <c r="K45" s="148">
        <f>SUM(K44)</f>
        <v>33000</v>
      </c>
      <c r="M45" s="148">
        <f>SUM(M44)</f>
        <v>0</v>
      </c>
      <c r="O45" s="148">
        <f>SUM(O44)</f>
        <v>0</v>
      </c>
    </row>
    <row r="46" spans="1:15" ht="24.95" customHeight="1" thickTop="1">
      <c r="I46" s="73"/>
      <c r="K46" s="73"/>
      <c r="M46" s="73"/>
      <c r="O46" s="73"/>
    </row>
    <row r="47" spans="1:15" s="303" customFormat="1" ht="24.95" customHeight="1">
      <c r="I47" s="753" t="s">
        <v>187</v>
      </c>
      <c r="J47" s="753"/>
      <c r="K47" s="753"/>
      <c r="L47" s="304"/>
      <c r="M47" s="753" t="s">
        <v>188</v>
      </c>
      <c r="N47" s="753"/>
      <c r="O47" s="753"/>
    </row>
    <row r="48" spans="1:15" s="303" customFormat="1" ht="24.95" customHeight="1">
      <c r="I48" s="700" t="s">
        <v>1026</v>
      </c>
      <c r="J48" s="145"/>
      <c r="K48" s="144" t="s">
        <v>682</v>
      </c>
      <c r="L48" s="146"/>
      <c r="M48" s="700" t="s">
        <v>1026</v>
      </c>
      <c r="N48" s="145"/>
      <c r="O48" s="144" t="s">
        <v>682</v>
      </c>
    </row>
    <row r="49" spans="2:15" ht="24.95" customHeight="1">
      <c r="C49" s="39" t="s">
        <v>735</v>
      </c>
      <c r="D49" s="44"/>
      <c r="E49" s="44"/>
      <c r="F49" s="44"/>
    </row>
    <row r="50" spans="2:15" ht="24.95" customHeight="1">
      <c r="C50" s="39"/>
      <c r="D50" s="41" t="s">
        <v>184</v>
      </c>
      <c r="E50" s="44"/>
      <c r="F50" s="44"/>
      <c r="I50" s="73">
        <v>2485272.9500000002</v>
      </c>
      <c r="J50" s="73"/>
      <c r="K50" s="73">
        <v>1239837.5</v>
      </c>
      <c r="L50" s="73"/>
      <c r="M50" s="73">
        <v>0</v>
      </c>
      <c r="N50" s="73"/>
      <c r="O50" s="73">
        <v>0</v>
      </c>
    </row>
    <row r="51" spans="2:15" ht="24.95" customHeight="1" thickBot="1">
      <c r="I51" s="148">
        <f>SUM(I50:I50)</f>
        <v>2485272.9500000002</v>
      </c>
      <c r="K51" s="148">
        <f>SUM(K50:K50)</f>
        <v>1239837.5</v>
      </c>
      <c r="M51" s="148">
        <f>SUM(M50:M50)</f>
        <v>0</v>
      </c>
      <c r="O51" s="148">
        <f>SUM(O50:O50)</f>
        <v>0</v>
      </c>
    </row>
    <row r="52" spans="2:15" ht="24.95" customHeight="1" thickTop="1">
      <c r="I52" s="73"/>
      <c r="K52" s="73"/>
      <c r="M52" s="73"/>
      <c r="O52" s="73"/>
    </row>
    <row r="53" spans="2:15" s="142" customFormat="1" ht="24.95" customHeight="1">
      <c r="I53" s="753" t="s">
        <v>187</v>
      </c>
      <c r="J53" s="753"/>
      <c r="K53" s="753"/>
      <c r="L53" s="143"/>
      <c r="M53" s="753" t="s">
        <v>188</v>
      </c>
      <c r="N53" s="753"/>
      <c r="O53" s="753"/>
    </row>
    <row r="54" spans="2:15" s="142" customFormat="1" ht="24.95" customHeight="1">
      <c r="I54" s="700" t="s">
        <v>1026</v>
      </c>
      <c r="J54" s="145"/>
      <c r="K54" s="144" t="s">
        <v>682</v>
      </c>
      <c r="L54" s="146"/>
      <c r="M54" s="700" t="s">
        <v>1026</v>
      </c>
      <c r="N54" s="145"/>
      <c r="O54" s="144" t="s">
        <v>682</v>
      </c>
    </row>
    <row r="55" spans="2:15" ht="24.95" customHeight="1">
      <c r="C55" s="147" t="s">
        <v>736</v>
      </c>
      <c r="D55" s="16"/>
      <c r="E55" s="16"/>
    </row>
    <row r="56" spans="2:15" ht="24.95" customHeight="1">
      <c r="C56" s="147"/>
      <c r="D56" s="141" t="s">
        <v>189</v>
      </c>
      <c r="E56" s="16"/>
      <c r="I56" s="139">
        <v>3617700</v>
      </c>
      <c r="K56" s="139">
        <v>5993396</v>
      </c>
      <c r="M56" s="139">
        <v>0</v>
      </c>
      <c r="O56" s="139">
        <v>0</v>
      </c>
    </row>
    <row r="57" spans="2:15" ht="24.95" customHeight="1">
      <c r="C57" s="16"/>
      <c r="D57" s="141" t="s">
        <v>190</v>
      </c>
      <c r="E57" s="16"/>
      <c r="I57" s="73">
        <v>62997.2</v>
      </c>
      <c r="J57" s="73"/>
      <c r="K57" s="73">
        <v>161404.20000000001</v>
      </c>
      <c r="L57" s="73"/>
      <c r="M57" s="73">
        <v>0</v>
      </c>
      <c r="N57" s="73"/>
      <c r="O57" s="73">
        <v>0</v>
      </c>
    </row>
    <row r="58" spans="2:15" ht="24.95" customHeight="1">
      <c r="C58" s="16"/>
      <c r="D58" s="41" t="s">
        <v>184</v>
      </c>
      <c r="E58" s="16"/>
      <c r="I58" s="73">
        <v>262128.6</v>
      </c>
      <c r="J58" s="73"/>
      <c r="K58" s="73">
        <v>0</v>
      </c>
      <c r="L58" s="73"/>
      <c r="M58" s="73">
        <v>0</v>
      </c>
      <c r="N58" s="73"/>
      <c r="O58" s="73">
        <v>0</v>
      </c>
    </row>
    <row r="59" spans="2:15" ht="24.95" customHeight="1" thickBot="1">
      <c r="I59" s="148">
        <f>SUM(I56:I58)</f>
        <v>3942825.8000000003</v>
      </c>
      <c r="K59" s="148">
        <f>SUM(K56:K58)</f>
        <v>6154800.2000000002</v>
      </c>
      <c r="M59" s="148">
        <f>SUM(M56:M58)</f>
        <v>0</v>
      </c>
      <c r="O59" s="148">
        <f>SUM(O56:O58)</f>
        <v>0</v>
      </c>
    </row>
    <row r="60" spans="2:15" ht="24.95" customHeight="1" thickTop="1">
      <c r="I60" s="73"/>
      <c r="K60" s="73"/>
      <c r="M60" s="73"/>
      <c r="O60" s="73"/>
    </row>
    <row r="61" spans="2:15" ht="24.95" customHeight="1">
      <c r="B61" s="140" t="s">
        <v>737</v>
      </c>
      <c r="C61" s="444" t="s">
        <v>707</v>
      </c>
    </row>
    <row r="62" spans="2:15" ht="24.95" customHeight="1">
      <c r="B62" s="140"/>
      <c r="C62" s="444" t="s">
        <v>1028</v>
      </c>
    </row>
    <row r="63" spans="2:15" s="668" customFormat="1" ht="24.95" customHeight="1">
      <c r="I63" s="753" t="s">
        <v>187</v>
      </c>
      <c r="J63" s="753"/>
      <c r="K63" s="753"/>
      <c r="L63" s="669"/>
      <c r="M63" s="753" t="s">
        <v>188</v>
      </c>
      <c r="N63" s="753"/>
      <c r="O63" s="753"/>
    </row>
    <row r="64" spans="2:15" s="668" customFormat="1" ht="24.95" customHeight="1">
      <c r="I64" s="700" t="s">
        <v>1026</v>
      </c>
      <c r="J64" s="446"/>
      <c r="K64" s="700" t="s">
        <v>1025</v>
      </c>
      <c r="L64" s="446"/>
      <c r="M64" s="700" t="s">
        <v>1026</v>
      </c>
      <c r="N64" s="446"/>
      <c r="O64" s="700" t="s">
        <v>1025</v>
      </c>
    </row>
    <row r="65" spans="1:15" ht="24.95" customHeight="1">
      <c r="C65" s="147" t="s">
        <v>738</v>
      </c>
      <c r="D65" s="16"/>
      <c r="E65" s="16"/>
    </row>
    <row r="66" spans="1:15" ht="24.95" customHeight="1">
      <c r="C66" s="16"/>
      <c r="D66" s="141" t="s">
        <v>189</v>
      </c>
      <c r="E66" s="16"/>
      <c r="I66" s="73">
        <v>14610262</v>
      </c>
      <c r="K66" s="73">
        <v>17261884</v>
      </c>
      <c r="M66" s="73">
        <v>0</v>
      </c>
      <c r="O66" s="73">
        <v>0</v>
      </c>
    </row>
    <row r="67" spans="1:15" ht="24.95" customHeight="1">
      <c r="C67" s="16"/>
      <c r="D67" s="141" t="s">
        <v>190</v>
      </c>
      <c r="E67" s="16"/>
      <c r="I67" s="73">
        <v>102202756.39999998</v>
      </c>
      <c r="K67" s="73">
        <v>117078158</v>
      </c>
      <c r="M67" s="73">
        <v>0</v>
      </c>
      <c r="O67" s="73">
        <v>0</v>
      </c>
    </row>
    <row r="68" spans="1:15" ht="24.95" customHeight="1">
      <c r="C68" s="16"/>
      <c r="D68" s="41" t="s">
        <v>413</v>
      </c>
      <c r="E68" s="16"/>
      <c r="I68" s="73">
        <v>387916</v>
      </c>
      <c r="K68" s="73">
        <v>3916833</v>
      </c>
      <c r="M68" s="73">
        <v>0</v>
      </c>
      <c r="O68" s="73">
        <v>0</v>
      </c>
    </row>
    <row r="69" spans="1:15" ht="24.95" customHeight="1">
      <c r="C69" s="16"/>
      <c r="D69" s="141" t="s">
        <v>181</v>
      </c>
      <c r="E69" s="16"/>
      <c r="I69" s="73">
        <v>975918</v>
      </c>
      <c r="K69" s="73">
        <v>0</v>
      </c>
      <c r="M69" s="73">
        <v>0</v>
      </c>
      <c r="O69" s="73">
        <v>0</v>
      </c>
    </row>
    <row r="70" spans="1:15" ht="24.95" customHeight="1">
      <c r="C70" s="16"/>
      <c r="D70" s="41" t="s">
        <v>461</v>
      </c>
      <c r="E70" s="16"/>
      <c r="I70" s="73">
        <v>14448280</v>
      </c>
      <c r="K70" s="73">
        <v>3583704.4000000004</v>
      </c>
      <c r="M70" s="73">
        <v>0</v>
      </c>
      <c r="O70" s="73">
        <v>0</v>
      </c>
    </row>
    <row r="71" spans="1:15" ht="24.95" customHeight="1">
      <c r="C71" s="16"/>
      <c r="D71" s="41" t="s">
        <v>601</v>
      </c>
      <c r="E71" s="16"/>
      <c r="I71" s="73">
        <v>3501326</v>
      </c>
      <c r="K71" s="73">
        <v>1449513</v>
      </c>
      <c r="M71" s="73">
        <v>0</v>
      </c>
      <c r="O71" s="73">
        <v>0</v>
      </c>
    </row>
    <row r="72" spans="1:15" ht="24.95" customHeight="1" thickBot="1">
      <c r="I72" s="148">
        <f>SUM(I66:I71)</f>
        <v>136126458.39999998</v>
      </c>
      <c r="K72" s="148">
        <f>SUM(K66:K71)</f>
        <v>143290092.40000001</v>
      </c>
      <c r="M72" s="148">
        <f>SUM(M66:M71)</f>
        <v>0</v>
      </c>
      <c r="O72" s="148">
        <f>SUM(O66:O71)</f>
        <v>0</v>
      </c>
    </row>
    <row r="73" spans="1:15" ht="24.95" customHeight="1" thickTop="1">
      <c r="I73" s="73"/>
      <c r="K73" s="73"/>
      <c r="M73" s="73"/>
      <c r="O73" s="73"/>
    </row>
    <row r="74" spans="1:15" ht="24.95" customHeight="1">
      <c r="I74" s="73"/>
      <c r="K74" s="73"/>
      <c r="M74" s="73"/>
      <c r="O74" s="73"/>
    </row>
    <row r="75" spans="1:15" ht="27" customHeight="1">
      <c r="A75" s="754" t="s">
        <v>2</v>
      </c>
      <c r="B75" s="755"/>
      <c r="C75" s="755"/>
      <c r="D75" s="755"/>
      <c r="E75" s="755"/>
      <c r="F75" s="755"/>
      <c r="G75" s="755"/>
      <c r="H75" s="755"/>
      <c r="I75" s="755"/>
      <c r="J75" s="755"/>
      <c r="K75" s="755"/>
      <c r="L75" s="755"/>
      <c r="M75" s="755"/>
      <c r="N75" s="755"/>
      <c r="O75" s="755"/>
    </row>
    <row r="76" spans="1:15" ht="27" customHeight="1">
      <c r="I76" s="73"/>
      <c r="K76" s="73"/>
      <c r="M76" s="73"/>
      <c r="O76" s="73"/>
    </row>
    <row r="77" spans="1:15" s="668" customFormat="1" ht="27" customHeight="1">
      <c r="I77" s="753" t="s">
        <v>187</v>
      </c>
      <c r="J77" s="753"/>
      <c r="K77" s="753"/>
      <c r="L77" s="669"/>
      <c r="M77" s="753" t="s">
        <v>188</v>
      </c>
      <c r="N77" s="753"/>
      <c r="O77" s="753"/>
    </row>
    <row r="78" spans="1:15" s="668" customFormat="1" ht="27" customHeight="1">
      <c r="I78" s="700" t="s">
        <v>1026</v>
      </c>
      <c r="J78" s="446"/>
      <c r="K78" s="700" t="s">
        <v>1025</v>
      </c>
      <c r="L78" s="446"/>
      <c r="M78" s="700" t="s">
        <v>1026</v>
      </c>
      <c r="N78" s="446"/>
      <c r="O78" s="700" t="s">
        <v>1025</v>
      </c>
    </row>
    <row r="79" spans="1:15" ht="27" customHeight="1">
      <c r="C79" s="39" t="s">
        <v>1097</v>
      </c>
      <c r="D79" s="39"/>
      <c r="E79" s="44"/>
      <c r="F79" s="44"/>
    </row>
    <row r="80" spans="1:15" ht="27" customHeight="1">
      <c r="C80" s="16"/>
      <c r="D80" s="141" t="s">
        <v>191</v>
      </c>
      <c r="E80" s="16"/>
      <c r="F80" s="16"/>
      <c r="I80" s="73">
        <v>0</v>
      </c>
      <c r="K80" s="73">
        <v>11750</v>
      </c>
      <c r="M80" s="73">
        <v>0</v>
      </c>
      <c r="O80" s="73">
        <v>0</v>
      </c>
    </row>
    <row r="81" spans="3:15" ht="27" customHeight="1" thickBot="1">
      <c r="I81" s="148">
        <f>SUM(I80)</f>
        <v>0</v>
      </c>
      <c r="K81" s="148">
        <f>SUM(K80)</f>
        <v>11750</v>
      </c>
      <c r="M81" s="148">
        <f>SUM(M80)</f>
        <v>0</v>
      </c>
      <c r="O81" s="148">
        <f>SUM(O80)</f>
        <v>0</v>
      </c>
    </row>
    <row r="82" spans="3:15" ht="27" customHeight="1" thickTop="1">
      <c r="I82" s="73"/>
      <c r="K82" s="73"/>
      <c r="M82" s="73"/>
      <c r="O82" s="73"/>
    </row>
    <row r="83" spans="3:15" s="696" customFormat="1" ht="27" customHeight="1">
      <c r="I83" s="753" t="s">
        <v>187</v>
      </c>
      <c r="J83" s="753"/>
      <c r="K83" s="753"/>
      <c r="L83" s="697"/>
      <c r="M83" s="753" t="s">
        <v>188</v>
      </c>
      <c r="N83" s="753"/>
      <c r="O83" s="753"/>
    </row>
    <row r="84" spans="3:15" s="696" customFormat="1" ht="27" customHeight="1">
      <c r="I84" s="700" t="s">
        <v>1026</v>
      </c>
      <c r="J84" s="446"/>
      <c r="K84" s="700" t="s">
        <v>1025</v>
      </c>
      <c r="L84" s="446"/>
      <c r="M84" s="700" t="s">
        <v>1026</v>
      </c>
      <c r="N84" s="446"/>
      <c r="O84" s="700" t="s">
        <v>1025</v>
      </c>
    </row>
    <row r="85" spans="3:15" ht="27" customHeight="1">
      <c r="C85" s="147" t="s">
        <v>1098</v>
      </c>
      <c r="D85" s="147"/>
      <c r="E85" s="16"/>
      <c r="F85" s="16"/>
    </row>
    <row r="86" spans="3:15" ht="27" customHeight="1">
      <c r="C86" s="16"/>
      <c r="D86" s="141" t="s">
        <v>191</v>
      </c>
      <c r="E86" s="16"/>
      <c r="F86" s="16"/>
      <c r="I86" s="73">
        <v>0</v>
      </c>
      <c r="K86" s="73">
        <v>0</v>
      </c>
      <c r="M86" s="73">
        <v>0</v>
      </c>
      <c r="O86" s="73">
        <v>0</v>
      </c>
    </row>
    <row r="87" spans="3:15" ht="27" customHeight="1" thickBot="1">
      <c r="I87" s="148">
        <f>SUM(I86)</f>
        <v>0</v>
      </c>
      <c r="K87" s="148">
        <f>SUM(K86)</f>
        <v>0</v>
      </c>
      <c r="M87" s="148">
        <f>SUM(M86)</f>
        <v>0</v>
      </c>
      <c r="O87" s="148">
        <f>SUM(O86)</f>
        <v>0</v>
      </c>
    </row>
    <row r="88" spans="3:15" ht="27" customHeight="1" thickTop="1">
      <c r="I88" s="73"/>
      <c r="K88" s="73"/>
      <c r="M88" s="73"/>
      <c r="O88" s="73"/>
    </row>
    <row r="89" spans="3:15" s="668" customFormat="1" ht="27" customHeight="1">
      <c r="I89" s="752" t="s">
        <v>187</v>
      </c>
      <c r="J89" s="752"/>
      <c r="K89" s="752"/>
      <c r="L89" s="159"/>
      <c r="M89" s="752" t="s">
        <v>188</v>
      </c>
      <c r="N89" s="752"/>
      <c r="O89" s="752"/>
    </row>
    <row r="90" spans="3:15" s="668" customFormat="1" ht="27" customHeight="1">
      <c r="I90" s="700" t="s">
        <v>1026</v>
      </c>
      <c r="J90" s="446"/>
      <c r="K90" s="700" t="s">
        <v>1025</v>
      </c>
      <c r="L90" s="446"/>
      <c r="M90" s="700" t="s">
        <v>1026</v>
      </c>
      <c r="N90" s="446"/>
      <c r="O90" s="700" t="s">
        <v>1025</v>
      </c>
    </row>
    <row r="91" spans="3:15" ht="27" customHeight="1">
      <c r="C91" s="39" t="s">
        <v>1099</v>
      </c>
      <c r="D91" s="39"/>
      <c r="E91" s="44"/>
      <c r="F91" s="44"/>
    </row>
    <row r="92" spans="3:15" ht="27" customHeight="1">
      <c r="C92" s="44"/>
      <c r="D92" s="141" t="s">
        <v>190</v>
      </c>
      <c r="E92" s="44"/>
      <c r="F92" s="44"/>
      <c r="I92" s="552">
        <v>243103</v>
      </c>
      <c r="K92" s="73">
        <v>0</v>
      </c>
      <c r="M92" s="73">
        <v>0</v>
      </c>
      <c r="O92" s="73">
        <v>0</v>
      </c>
    </row>
    <row r="93" spans="3:15" ht="27" customHeight="1" thickBot="1">
      <c r="I93" s="148">
        <f>SUM(I92)</f>
        <v>243103</v>
      </c>
      <c r="K93" s="148">
        <f>SUM(K92)</f>
        <v>0</v>
      </c>
      <c r="M93" s="148">
        <f>SUM(M92)</f>
        <v>0</v>
      </c>
      <c r="O93" s="148">
        <f>SUM(O92)</f>
        <v>0</v>
      </c>
    </row>
    <row r="94" spans="3:15" ht="27" customHeight="1" thickTop="1">
      <c r="I94" s="73"/>
      <c r="K94" s="73"/>
      <c r="M94" s="73"/>
      <c r="O94" s="73"/>
    </row>
    <row r="95" spans="3:15" s="668" customFormat="1" ht="27" customHeight="1">
      <c r="I95" s="753" t="s">
        <v>187</v>
      </c>
      <c r="J95" s="753"/>
      <c r="K95" s="753"/>
      <c r="L95" s="669"/>
      <c r="M95" s="753" t="s">
        <v>188</v>
      </c>
      <c r="N95" s="753"/>
      <c r="O95" s="753"/>
    </row>
    <row r="96" spans="3:15" s="668" customFormat="1" ht="27" customHeight="1">
      <c r="I96" s="700" t="s">
        <v>1026</v>
      </c>
      <c r="J96" s="446"/>
      <c r="K96" s="700" t="s">
        <v>1025</v>
      </c>
      <c r="L96" s="446"/>
      <c r="M96" s="700" t="s">
        <v>1026</v>
      </c>
      <c r="N96" s="446"/>
      <c r="O96" s="700" t="s">
        <v>1025</v>
      </c>
    </row>
    <row r="97" spans="1:15" ht="27" customHeight="1">
      <c r="C97" s="147" t="s">
        <v>1100</v>
      </c>
      <c r="D97" s="147"/>
      <c r="E97" s="16"/>
      <c r="F97" s="16"/>
    </row>
    <row r="98" spans="1:15" ht="27" customHeight="1">
      <c r="C98" s="16"/>
      <c r="D98" s="141" t="s">
        <v>191</v>
      </c>
      <c r="E98" s="16"/>
      <c r="F98" s="16"/>
      <c r="I98" s="73">
        <v>0</v>
      </c>
      <c r="K98" s="73">
        <v>0</v>
      </c>
      <c r="M98" s="73">
        <v>1121840.3999999999</v>
      </c>
      <c r="O98" s="73">
        <v>1124703.48</v>
      </c>
    </row>
    <row r="99" spans="1:15" ht="27" customHeight="1" thickBot="1">
      <c r="I99" s="148">
        <f>SUM(I98)</f>
        <v>0</v>
      </c>
      <c r="K99" s="148">
        <f>SUM(K98)</f>
        <v>0</v>
      </c>
      <c r="M99" s="148">
        <f>SUM(M98)</f>
        <v>1121840.3999999999</v>
      </c>
      <c r="O99" s="148">
        <f>SUM(O98)</f>
        <v>1124703.48</v>
      </c>
    </row>
    <row r="100" spans="1:15" ht="27" customHeight="1" thickTop="1">
      <c r="I100" s="73"/>
      <c r="K100" s="73"/>
      <c r="M100" s="73"/>
      <c r="O100" s="73"/>
    </row>
    <row r="101" spans="1:15" s="668" customFormat="1" ht="27" customHeight="1">
      <c r="I101" s="753" t="s">
        <v>187</v>
      </c>
      <c r="J101" s="753"/>
      <c r="K101" s="753"/>
      <c r="L101" s="669"/>
      <c r="M101" s="753" t="s">
        <v>188</v>
      </c>
      <c r="N101" s="753"/>
      <c r="O101" s="753"/>
    </row>
    <row r="102" spans="1:15" s="668" customFormat="1" ht="27" customHeight="1">
      <c r="I102" s="700" t="s">
        <v>1026</v>
      </c>
      <c r="J102" s="446"/>
      <c r="K102" s="700" t="s">
        <v>1025</v>
      </c>
      <c r="L102" s="446"/>
      <c r="M102" s="700" t="s">
        <v>1026</v>
      </c>
      <c r="N102" s="446"/>
      <c r="O102" s="700" t="s">
        <v>1025</v>
      </c>
    </row>
    <row r="103" spans="1:15" ht="27" customHeight="1">
      <c r="C103" s="147" t="s">
        <v>1101</v>
      </c>
      <c r="D103" s="16"/>
      <c r="E103" s="16"/>
      <c r="F103" s="16"/>
    </row>
    <row r="104" spans="1:15" ht="27" customHeight="1">
      <c r="C104" s="147"/>
      <c r="D104" s="141" t="s">
        <v>189</v>
      </c>
      <c r="E104" s="16"/>
      <c r="F104" s="16"/>
      <c r="I104" s="139">
        <v>21316199.999999993</v>
      </c>
      <c r="K104" s="139">
        <v>24527668</v>
      </c>
      <c r="M104" s="139">
        <v>0</v>
      </c>
      <c r="O104" s="139">
        <v>0</v>
      </c>
    </row>
    <row r="105" spans="1:15" ht="27" customHeight="1">
      <c r="C105" s="16"/>
      <c r="D105" s="141" t="s">
        <v>190</v>
      </c>
      <c r="E105" s="16"/>
      <c r="F105" s="16"/>
      <c r="I105" s="73">
        <v>8974725.4299999997</v>
      </c>
      <c r="K105" s="73">
        <v>7347287.5000000019</v>
      </c>
      <c r="M105" s="73">
        <v>0</v>
      </c>
      <c r="O105" s="73">
        <v>0</v>
      </c>
    </row>
    <row r="106" spans="1:15" ht="27" customHeight="1" thickBot="1">
      <c r="I106" s="148">
        <f>SUM(I104:I105)</f>
        <v>30290925.429999992</v>
      </c>
      <c r="K106" s="148">
        <f>SUM(K104:K105)</f>
        <v>31874955.5</v>
      </c>
      <c r="M106" s="148">
        <f>SUM(M104:M105)</f>
        <v>0</v>
      </c>
      <c r="O106" s="148">
        <f>SUM(O104:O105)</f>
        <v>0</v>
      </c>
    </row>
    <row r="107" spans="1:15" ht="27" customHeight="1" thickTop="1">
      <c r="I107" s="73"/>
      <c r="K107" s="73"/>
      <c r="M107" s="73"/>
      <c r="O107" s="73"/>
    </row>
    <row r="108" spans="1:15" ht="27" customHeight="1">
      <c r="A108" s="754" t="s">
        <v>8</v>
      </c>
      <c r="B108" s="755"/>
      <c r="C108" s="755"/>
      <c r="D108" s="755"/>
      <c r="E108" s="755"/>
      <c r="F108" s="755"/>
      <c r="G108" s="755"/>
      <c r="H108" s="755"/>
      <c r="I108" s="755"/>
      <c r="J108" s="755"/>
      <c r="K108" s="755"/>
      <c r="L108" s="755"/>
      <c r="M108" s="755"/>
      <c r="N108" s="755"/>
      <c r="O108" s="755"/>
    </row>
    <row r="109" spans="1:15" ht="23.1" customHeight="1"/>
    <row r="110" spans="1:15" s="668" customFormat="1" ht="23.1" customHeight="1">
      <c r="I110" s="753" t="s">
        <v>187</v>
      </c>
      <c r="J110" s="753"/>
      <c r="K110" s="753"/>
      <c r="L110" s="669"/>
      <c r="M110" s="753" t="s">
        <v>188</v>
      </c>
      <c r="N110" s="753"/>
      <c r="O110" s="753"/>
    </row>
    <row r="111" spans="1:15" s="668" customFormat="1" ht="23.1" customHeight="1">
      <c r="I111" s="700" t="s">
        <v>1026</v>
      </c>
      <c r="J111" s="446"/>
      <c r="K111" s="700" t="s">
        <v>1025</v>
      </c>
      <c r="L111" s="446"/>
      <c r="M111" s="700" t="s">
        <v>1026</v>
      </c>
      <c r="N111" s="446"/>
      <c r="O111" s="700" t="s">
        <v>1025</v>
      </c>
    </row>
    <row r="112" spans="1:15" ht="23.1" customHeight="1">
      <c r="C112" s="147" t="s">
        <v>1102</v>
      </c>
      <c r="D112" s="16"/>
      <c r="E112" s="16"/>
      <c r="F112" s="16"/>
    </row>
    <row r="113" spans="2:15" ht="23.1" customHeight="1">
      <c r="C113" s="16"/>
      <c r="D113" s="141" t="s">
        <v>190</v>
      </c>
      <c r="E113" s="16"/>
      <c r="F113" s="16"/>
      <c r="I113" s="73">
        <v>113696.9</v>
      </c>
      <c r="K113" s="73">
        <v>160739.4</v>
      </c>
      <c r="M113" s="73">
        <v>0</v>
      </c>
      <c r="O113" s="73">
        <v>0</v>
      </c>
    </row>
    <row r="114" spans="2:15" ht="23.1" customHeight="1">
      <c r="C114" s="16"/>
      <c r="D114" s="141" t="s">
        <v>184</v>
      </c>
      <c r="E114" s="16"/>
      <c r="F114" s="16"/>
      <c r="I114" s="73">
        <v>6420</v>
      </c>
      <c r="K114" s="73">
        <v>8560</v>
      </c>
      <c r="M114" s="73">
        <v>0</v>
      </c>
      <c r="O114" s="73">
        <v>0</v>
      </c>
    </row>
    <row r="115" spans="2:15" ht="23.1" customHeight="1" thickBot="1">
      <c r="I115" s="148">
        <f>SUM(I113:I114)</f>
        <v>120116.9</v>
      </c>
      <c r="K115" s="148">
        <f>SUM(K113:K114)</f>
        <v>169299.4</v>
      </c>
      <c r="M115" s="148">
        <f>SUM(M113:M114)</f>
        <v>0</v>
      </c>
      <c r="O115" s="148">
        <f>SUM(O113:O114)</f>
        <v>0</v>
      </c>
    </row>
    <row r="116" spans="2:15" ht="27" customHeight="1" thickTop="1">
      <c r="I116" s="73"/>
      <c r="K116" s="73"/>
      <c r="M116" s="73"/>
      <c r="O116" s="73"/>
    </row>
    <row r="117" spans="2:15" s="668" customFormat="1" ht="26.45" customHeight="1">
      <c r="I117" s="753" t="s">
        <v>187</v>
      </c>
      <c r="J117" s="753"/>
      <c r="K117" s="753"/>
      <c r="L117" s="669"/>
      <c r="M117" s="753" t="s">
        <v>188</v>
      </c>
      <c r="N117" s="753"/>
      <c r="O117" s="753"/>
    </row>
    <row r="118" spans="2:15" s="668" customFormat="1" ht="26.45" customHeight="1">
      <c r="I118" s="700" t="s">
        <v>1026</v>
      </c>
      <c r="J118" s="446"/>
      <c r="K118" s="700" t="s">
        <v>1025</v>
      </c>
      <c r="L118" s="446"/>
      <c r="M118" s="700" t="s">
        <v>1026</v>
      </c>
      <c r="N118" s="446"/>
      <c r="O118" s="700" t="s">
        <v>1025</v>
      </c>
    </row>
    <row r="119" spans="2:15" ht="26.45" customHeight="1">
      <c r="C119" s="147" t="s">
        <v>1103</v>
      </c>
      <c r="D119" s="16"/>
    </row>
    <row r="120" spans="2:15" ht="26.45" customHeight="1">
      <c r="C120" s="16"/>
      <c r="D120" s="141" t="s">
        <v>190</v>
      </c>
      <c r="I120" s="73">
        <v>9864</v>
      </c>
      <c r="K120" s="73">
        <v>4125</v>
      </c>
      <c r="M120" s="73">
        <v>0</v>
      </c>
      <c r="O120" s="73">
        <v>0</v>
      </c>
    </row>
    <row r="121" spans="2:15" ht="26.45" customHeight="1" thickBot="1">
      <c r="I121" s="148">
        <f>SUM(I120:I120)</f>
        <v>9864</v>
      </c>
      <c r="K121" s="148">
        <f>SUM(K120:K120)</f>
        <v>4125</v>
      </c>
      <c r="M121" s="148">
        <f>SUM(M120:M120)</f>
        <v>0</v>
      </c>
      <c r="O121" s="148">
        <f>SUM(O120:O120)</f>
        <v>0</v>
      </c>
    </row>
    <row r="122" spans="2:15" ht="26.45" customHeight="1" thickTop="1">
      <c r="I122" s="73"/>
      <c r="K122" s="73"/>
      <c r="M122" s="73"/>
      <c r="O122" s="73"/>
    </row>
    <row r="123" spans="2:15" ht="27" customHeight="1">
      <c r="B123" s="140" t="s">
        <v>979</v>
      </c>
      <c r="C123" s="444" t="s">
        <v>1164</v>
      </c>
    </row>
    <row r="124" spans="2:15" ht="27" customHeight="1">
      <c r="B124" s="140"/>
      <c r="C124" s="444" t="s">
        <v>1028</v>
      </c>
    </row>
    <row r="125" spans="2:15" s="142" customFormat="1" ht="27" customHeight="1">
      <c r="I125" s="753" t="s">
        <v>187</v>
      </c>
      <c r="J125" s="753"/>
      <c r="K125" s="753"/>
      <c r="L125" s="143"/>
      <c r="M125" s="753" t="s">
        <v>188</v>
      </c>
      <c r="N125" s="753"/>
      <c r="O125" s="753"/>
    </row>
    <row r="126" spans="2:15" s="142" customFormat="1" ht="27" customHeight="1">
      <c r="I126" s="700" t="s">
        <v>1026</v>
      </c>
      <c r="J126" s="446"/>
      <c r="K126" s="700" t="s">
        <v>1025</v>
      </c>
      <c r="L126" s="446"/>
      <c r="M126" s="700" t="s">
        <v>1026</v>
      </c>
      <c r="N126" s="446"/>
      <c r="O126" s="700" t="s">
        <v>1025</v>
      </c>
    </row>
    <row r="127" spans="2:15" ht="27" customHeight="1">
      <c r="C127" s="147" t="s">
        <v>980</v>
      </c>
      <c r="D127" s="16"/>
      <c r="E127" s="16"/>
    </row>
    <row r="128" spans="2:15" ht="27" customHeight="1">
      <c r="C128" s="16"/>
      <c r="D128" s="141" t="s">
        <v>189</v>
      </c>
      <c r="E128" s="16"/>
      <c r="I128" s="73">
        <v>50649074</v>
      </c>
      <c r="K128" s="73">
        <v>46918561</v>
      </c>
      <c r="M128" s="73">
        <v>0</v>
      </c>
      <c r="O128" s="73">
        <v>0</v>
      </c>
    </row>
    <row r="129" spans="1:15" ht="27" customHeight="1">
      <c r="C129" s="16"/>
      <c r="D129" s="141" t="s">
        <v>190</v>
      </c>
      <c r="E129" s="16"/>
      <c r="I129" s="73">
        <v>338937556.39999998</v>
      </c>
      <c r="K129" s="73">
        <v>350419482</v>
      </c>
      <c r="M129" s="73">
        <v>0</v>
      </c>
      <c r="O129" s="73">
        <v>0</v>
      </c>
    </row>
    <row r="130" spans="1:15" ht="27" customHeight="1">
      <c r="C130" s="16"/>
      <c r="D130" s="41" t="s">
        <v>413</v>
      </c>
      <c r="E130" s="16"/>
      <c r="I130" s="73">
        <v>387916</v>
      </c>
      <c r="K130" s="73">
        <v>5258862</v>
      </c>
      <c r="M130" s="73">
        <v>0</v>
      </c>
      <c r="O130" s="73">
        <v>0</v>
      </c>
    </row>
    <row r="131" spans="1:15" ht="27" customHeight="1">
      <c r="C131" s="16"/>
      <c r="D131" s="141" t="s">
        <v>181</v>
      </c>
      <c r="E131" s="16"/>
      <c r="I131" s="73">
        <v>6999109</v>
      </c>
      <c r="K131" s="73">
        <v>6039894</v>
      </c>
      <c r="M131" s="73">
        <v>0</v>
      </c>
      <c r="O131" s="73">
        <v>0</v>
      </c>
    </row>
    <row r="132" spans="1:15" ht="27" customHeight="1">
      <c r="C132" s="16"/>
      <c r="D132" s="41" t="s">
        <v>461</v>
      </c>
      <c r="E132" s="16"/>
      <c r="I132" s="73">
        <v>46391680</v>
      </c>
      <c r="K132" s="73">
        <v>9981680</v>
      </c>
      <c r="M132" s="73">
        <v>0</v>
      </c>
      <c r="O132" s="73">
        <v>0</v>
      </c>
    </row>
    <row r="133" spans="1:15" ht="27" customHeight="1">
      <c r="C133" s="16"/>
      <c r="D133" s="41" t="s">
        <v>601</v>
      </c>
      <c r="E133" s="16"/>
      <c r="I133" s="73">
        <v>10729899</v>
      </c>
      <c r="K133" s="73">
        <v>1449513</v>
      </c>
      <c r="M133" s="73">
        <v>0</v>
      </c>
      <c r="O133" s="73">
        <v>0</v>
      </c>
    </row>
    <row r="134" spans="1:15" ht="27" customHeight="1" thickBot="1">
      <c r="I134" s="148">
        <f>SUM(I128:I133)</f>
        <v>454095234.39999998</v>
      </c>
      <c r="K134" s="148">
        <f>SUM(K128:K133)</f>
        <v>420067992</v>
      </c>
      <c r="M134" s="148">
        <f>SUM(M128:M133)</f>
        <v>0</v>
      </c>
      <c r="O134" s="148">
        <f>SUM(O128:O133)</f>
        <v>0</v>
      </c>
    </row>
    <row r="135" spans="1:15" ht="27" customHeight="1" thickTop="1">
      <c r="I135" s="73"/>
      <c r="K135" s="73"/>
      <c r="M135" s="73"/>
      <c r="O135" s="73"/>
    </row>
    <row r="136" spans="1:15" s="696" customFormat="1" ht="27" customHeight="1">
      <c r="I136" s="753" t="s">
        <v>187</v>
      </c>
      <c r="J136" s="753"/>
      <c r="K136" s="753"/>
      <c r="L136" s="697"/>
      <c r="M136" s="753" t="s">
        <v>188</v>
      </c>
      <c r="N136" s="753"/>
      <c r="O136" s="753"/>
    </row>
    <row r="137" spans="1:15" s="696" customFormat="1" ht="27" customHeight="1">
      <c r="I137" s="700" t="s">
        <v>1026</v>
      </c>
      <c r="J137" s="446"/>
      <c r="K137" s="700" t="s">
        <v>1025</v>
      </c>
      <c r="L137" s="446"/>
      <c r="M137" s="700" t="s">
        <v>1026</v>
      </c>
      <c r="N137" s="446"/>
      <c r="O137" s="700" t="s">
        <v>1025</v>
      </c>
    </row>
    <row r="138" spans="1:15" ht="27" customHeight="1">
      <c r="C138" s="39" t="s">
        <v>1165</v>
      </c>
      <c r="D138" s="39"/>
      <c r="E138" s="44"/>
      <c r="F138" s="44"/>
    </row>
    <row r="139" spans="1:15" ht="27" customHeight="1">
      <c r="C139" s="16"/>
      <c r="D139" s="141" t="s">
        <v>191</v>
      </c>
      <c r="E139" s="16"/>
      <c r="F139" s="16"/>
      <c r="I139" s="73">
        <v>0</v>
      </c>
      <c r="K139" s="73">
        <v>11750</v>
      </c>
      <c r="M139" s="73">
        <v>0</v>
      </c>
      <c r="O139" s="552">
        <v>0</v>
      </c>
    </row>
    <row r="140" spans="1:15" ht="27" customHeight="1" thickBot="1">
      <c r="I140" s="148">
        <f>SUM(I139)</f>
        <v>0</v>
      </c>
      <c r="K140" s="148">
        <f>SUM(K139)</f>
        <v>11750</v>
      </c>
      <c r="M140" s="148">
        <f>SUM(M139)</f>
        <v>0</v>
      </c>
      <c r="O140" s="148">
        <f>SUM(O139)</f>
        <v>0</v>
      </c>
    </row>
    <row r="141" spans="1:15" ht="27" customHeight="1" thickTop="1">
      <c r="I141" s="73"/>
      <c r="K141" s="73"/>
      <c r="M141" s="73"/>
      <c r="O141" s="73"/>
    </row>
    <row r="142" spans="1:15" ht="21.75">
      <c r="I142" s="73"/>
      <c r="K142" s="73"/>
      <c r="M142" s="73"/>
      <c r="O142" s="73"/>
    </row>
    <row r="143" spans="1:15" ht="24.95" customHeight="1">
      <c r="A143" s="754" t="s">
        <v>11</v>
      </c>
      <c r="B143" s="755"/>
      <c r="C143" s="755"/>
      <c r="D143" s="755"/>
      <c r="E143" s="755"/>
      <c r="F143" s="755"/>
      <c r="G143" s="755"/>
      <c r="H143" s="755"/>
      <c r="I143" s="755"/>
      <c r="J143" s="755"/>
      <c r="K143" s="755"/>
      <c r="L143" s="755"/>
      <c r="M143" s="755"/>
      <c r="N143" s="755"/>
      <c r="O143" s="755"/>
    </row>
    <row r="144" spans="1:15" ht="24.95" customHeight="1">
      <c r="I144" s="73"/>
      <c r="K144" s="73"/>
      <c r="M144" s="73"/>
      <c r="O144" s="73"/>
    </row>
    <row r="145" spans="3:15" s="142" customFormat="1" ht="24.95" customHeight="1">
      <c r="I145" s="753" t="s">
        <v>187</v>
      </c>
      <c r="J145" s="753"/>
      <c r="K145" s="753"/>
      <c r="L145" s="143"/>
      <c r="M145" s="753" t="s">
        <v>188</v>
      </c>
      <c r="N145" s="753"/>
      <c r="O145" s="753"/>
    </row>
    <row r="146" spans="3:15" s="142" customFormat="1" ht="24.95" customHeight="1">
      <c r="I146" s="700" t="s">
        <v>1026</v>
      </c>
      <c r="J146" s="446"/>
      <c r="K146" s="700" t="s">
        <v>1025</v>
      </c>
      <c r="L146" s="446"/>
      <c r="M146" s="700" t="s">
        <v>1026</v>
      </c>
      <c r="N146" s="446"/>
      <c r="O146" s="700" t="s">
        <v>1025</v>
      </c>
    </row>
    <row r="147" spans="3:15" ht="24.95" customHeight="1">
      <c r="C147" s="147" t="s">
        <v>1029</v>
      </c>
      <c r="D147" s="147"/>
      <c r="E147" s="16"/>
      <c r="F147" s="16"/>
    </row>
    <row r="148" spans="3:15" ht="24.95" customHeight="1">
      <c r="C148" s="16"/>
      <c r="D148" s="141" t="s">
        <v>191</v>
      </c>
      <c r="E148" s="16"/>
      <c r="F148" s="16"/>
      <c r="I148" s="73">
        <v>0</v>
      </c>
      <c r="K148" s="73">
        <v>0</v>
      </c>
      <c r="M148" s="73">
        <v>0</v>
      </c>
      <c r="O148" s="552">
        <v>47292.68</v>
      </c>
    </row>
    <row r="149" spans="3:15" ht="24.95" customHeight="1" thickBot="1">
      <c r="I149" s="148">
        <f>SUM(I148)</f>
        <v>0</v>
      </c>
      <c r="K149" s="148">
        <f>SUM(K148)</f>
        <v>0</v>
      </c>
      <c r="M149" s="148">
        <f>SUM(M148)</f>
        <v>0</v>
      </c>
      <c r="O149" s="148">
        <f>SUM(O148)</f>
        <v>47292.68</v>
      </c>
    </row>
    <row r="150" spans="3:15" ht="24.95" customHeight="1" thickTop="1">
      <c r="I150" s="73"/>
      <c r="K150" s="73"/>
      <c r="M150" s="73"/>
      <c r="O150" s="73"/>
    </row>
    <row r="151" spans="3:15" s="478" customFormat="1" ht="24.95" customHeight="1">
      <c r="I151" s="752" t="s">
        <v>187</v>
      </c>
      <c r="J151" s="752"/>
      <c r="K151" s="752"/>
      <c r="L151" s="159"/>
      <c r="M151" s="752" t="s">
        <v>188</v>
      </c>
      <c r="N151" s="752"/>
      <c r="O151" s="752"/>
    </row>
    <row r="152" spans="3:15" s="478" customFormat="1" ht="24.95" customHeight="1">
      <c r="I152" s="700" t="s">
        <v>1026</v>
      </c>
      <c r="J152" s="446"/>
      <c r="K152" s="700" t="s">
        <v>1025</v>
      </c>
      <c r="L152" s="446"/>
      <c r="M152" s="700" t="s">
        <v>1026</v>
      </c>
      <c r="N152" s="446"/>
      <c r="O152" s="700" t="s">
        <v>1025</v>
      </c>
    </row>
    <row r="153" spans="3:15" ht="24.95" customHeight="1">
      <c r="C153" s="39" t="s">
        <v>1030</v>
      </c>
      <c r="D153" s="39"/>
      <c r="E153" s="44"/>
      <c r="F153" s="44"/>
    </row>
    <row r="154" spans="3:15" ht="24.95" customHeight="1">
      <c r="C154" s="44"/>
      <c r="D154" s="141" t="s">
        <v>190</v>
      </c>
      <c r="E154" s="44"/>
      <c r="F154" s="44"/>
      <c r="I154" s="552">
        <v>829693.92</v>
      </c>
      <c r="K154" s="73">
        <v>0</v>
      </c>
      <c r="M154" s="73">
        <v>0</v>
      </c>
      <c r="O154" s="73">
        <v>0</v>
      </c>
    </row>
    <row r="155" spans="3:15" ht="24.95" customHeight="1" thickBot="1">
      <c r="I155" s="148">
        <f>SUM(I154)</f>
        <v>829693.92</v>
      </c>
      <c r="K155" s="148">
        <f>SUM(K154)</f>
        <v>0</v>
      </c>
      <c r="M155" s="148">
        <f>SUM(M154)</f>
        <v>0</v>
      </c>
      <c r="O155" s="148">
        <f>SUM(O154)</f>
        <v>0</v>
      </c>
    </row>
    <row r="156" spans="3:15" ht="24.95" customHeight="1" thickTop="1">
      <c r="I156" s="73"/>
      <c r="K156" s="73"/>
      <c r="M156" s="73"/>
      <c r="O156" s="73"/>
    </row>
    <row r="157" spans="3:15" s="142" customFormat="1" ht="24.95" customHeight="1">
      <c r="I157" s="753" t="s">
        <v>187</v>
      </c>
      <c r="J157" s="753"/>
      <c r="K157" s="753"/>
      <c r="L157" s="143"/>
      <c r="M157" s="753" t="s">
        <v>188</v>
      </c>
      <c r="N157" s="753"/>
      <c r="O157" s="753"/>
    </row>
    <row r="158" spans="3:15" s="142" customFormat="1" ht="24.95" customHeight="1">
      <c r="I158" s="700" t="s">
        <v>1026</v>
      </c>
      <c r="J158" s="446"/>
      <c r="K158" s="700" t="s">
        <v>1025</v>
      </c>
      <c r="L158" s="446"/>
      <c r="M158" s="700" t="s">
        <v>1026</v>
      </c>
      <c r="N158" s="446"/>
      <c r="O158" s="700" t="s">
        <v>1025</v>
      </c>
    </row>
    <row r="159" spans="3:15" ht="24.95" customHeight="1">
      <c r="C159" s="147" t="s">
        <v>1031</v>
      </c>
      <c r="D159" s="147"/>
      <c r="E159" s="16"/>
      <c r="F159" s="16"/>
    </row>
    <row r="160" spans="3:15" ht="24.95" customHeight="1">
      <c r="C160" s="16"/>
      <c r="D160" s="141" t="s">
        <v>191</v>
      </c>
      <c r="E160" s="16"/>
      <c r="F160" s="16"/>
      <c r="I160" s="73">
        <v>0</v>
      </c>
      <c r="K160" s="73">
        <v>0</v>
      </c>
      <c r="M160" s="73">
        <v>3341175.56</v>
      </c>
      <c r="O160" s="73">
        <v>3422184.98</v>
      </c>
    </row>
    <row r="161" spans="3:15" ht="24.95" customHeight="1" thickBot="1">
      <c r="I161" s="148">
        <f>SUM(I160)</f>
        <v>0</v>
      </c>
      <c r="K161" s="148">
        <f>SUM(K160)</f>
        <v>0</v>
      </c>
      <c r="M161" s="148">
        <f>SUM(M160)</f>
        <v>3341175.56</v>
      </c>
      <c r="O161" s="148">
        <f>SUM(O160)</f>
        <v>3422184.98</v>
      </c>
    </row>
    <row r="162" spans="3:15" ht="24.95" customHeight="1" thickTop="1">
      <c r="I162" s="73"/>
      <c r="K162" s="73"/>
      <c r="M162" s="73"/>
      <c r="O162" s="73"/>
    </row>
    <row r="163" spans="3:15" s="142" customFormat="1" ht="24.95" customHeight="1">
      <c r="I163" s="753" t="s">
        <v>187</v>
      </c>
      <c r="J163" s="753"/>
      <c r="K163" s="753"/>
      <c r="L163" s="143"/>
      <c r="M163" s="753" t="s">
        <v>188</v>
      </c>
      <c r="N163" s="753"/>
      <c r="O163" s="753"/>
    </row>
    <row r="164" spans="3:15" s="142" customFormat="1" ht="24.95" customHeight="1">
      <c r="I164" s="700" t="s">
        <v>1026</v>
      </c>
      <c r="J164" s="446"/>
      <c r="K164" s="700" t="s">
        <v>1025</v>
      </c>
      <c r="L164" s="446"/>
      <c r="M164" s="700" t="s">
        <v>1026</v>
      </c>
      <c r="N164" s="446"/>
      <c r="O164" s="700" t="s">
        <v>1025</v>
      </c>
    </row>
    <row r="165" spans="3:15" ht="24.95" customHeight="1">
      <c r="C165" s="147" t="s">
        <v>1032</v>
      </c>
      <c r="D165" s="16"/>
      <c r="E165" s="16"/>
      <c r="F165" s="16"/>
    </row>
    <row r="166" spans="3:15" ht="24.95" customHeight="1">
      <c r="C166" s="147"/>
      <c r="D166" s="141" t="s">
        <v>189</v>
      </c>
      <c r="E166" s="16"/>
      <c r="F166" s="16"/>
      <c r="I166" s="139">
        <v>75380363.629999995</v>
      </c>
      <c r="K166" s="139">
        <v>79415334</v>
      </c>
      <c r="M166" s="139">
        <v>0</v>
      </c>
      <c r="O166" s="139">
        <v>0</v>
      </c>
    </row>
    <row r="167" spans="3:15" ht="24.95" customHeight="1">
      <c r="C167" s="16"/>
      <c r="D167" s="141" t="s">
        <v>190</v>
      </c>
      <c r="E167" s="16"/>
      <c r="F167" s="16"/>
      <c r="I167" s="73">
        <v>27554241.449999999</v>
      </c>
      <c r="K167" s="73">
        <v>22512591.670000002</v>
      </c>
      <c r="M167" s="73">
        <v>0</v>
      </c>
      <c r="O167" s="73">
        <v>0</v>
      </c>
    </row>
    <row r="168" spans="3:15" ht="24.95" customHeight="1" thickBot="1">
      <c r="I168" s="148">
        <f>SUM(I166:I167)</f>
        <v>102934605.08</v>
      </c>
      <c r="K168" s="148">
        <f>SUM(K166:K167)</f>
        <v>101927925.67</v>
      </c>
      <c r="M168" s="148">
        <f>SUM(M166:M167)</f>
        <v>0</v>
      </c>
      <c r="O168" s="148">
        <f>SUM(O166:O167)</f>
        <v>0</v>
      </c>
    </row>
    <row r="169" spans="3:15" ht="24.95" customHeight="1" thickTop="1"/>
    <row r="170" spans="3:15" s="142" customFormat="1" ht="24.95" customHeight="1">
      <c r="I170" s="753" t="s">
        <v>187</v>
      </c>
      <c r="J170" s="753"/>
      <c r="K170" s="753"/>
      <c r="L170" s="143"/>
      <c r="M170" s="753" t="s">
        <v>188</v>
      </c>
      <c r="N170" s="753"/>
      <c r="O170" s="753"/>
    </row>
    <row r="171" spans="3:15" s="142" customFormat="1" ht="24.95" customHeight="1">
      <c r="I171" s="700" t="s">
        <v>1026</v>
      </c>
      <c r="J171" s="446"/>
      <c r="K171" s="700" t="s">
        <v>1025</v>
      </c>
      <c r="L171" s="446"/>
      <c r="M171" s="700" t="s">
        <v>1026</v>
      </c>
      <c r="N171" s="446"/>
      <c r="O171" s="700" t="s">
        <v>1025</v>
      </c>
    </row>
    <row r="172" spans="3:15" ht="24.95" customHeight="1">
      <c r="C172" s="147" t="s">
        <v>1033</v>
      </c>
      <c r="D172" s="16"/>
      <c r="E172" s="16"/>
      <c r="F172" s="16"/>
    </row>
    <row r="173" spans="3:15" ht="24.95" customHeight="1">
      <c r="C173" s="16"/>
      <c r="D173" s="141" t="s">
        <v>190</v>
      </c>
      <c r="E173" s="16"/>
      <c r="F173" s="16"/>
      <c r="I173" s="73">
        <v>241000.9</v>
      </c>
      <c r="K173" s="73">
        <v>253802.4</v>
      </c>
      <c r="M173" s="73">
        <v>0</v>
      </c>
      <c r="O173" s="73">
        <v>0</v>
      </c>
    </row>
    <row r="174" spans="3:15" ht="24.95" customHeight="1">
      <c r="C174" s="16"/>
      <c r="D174" s="141" t="s">
        <v>184</v>
      </c>
      <c r="E174" s="16"/>
      <c r="F174" s="16"/>
      <c r="I174" s="73">
        <v>14980</v>
      </c>
      <c r="K174" s="73">
        <v>8560</v>
      </c>
      <c r="M174" s="73">
        <v>0</v>
      </c>
      <c r="O174" s="73">
        <v>0</v>
      </c>
    </row>
    <row r="175" spans="3:15" ht="24.95" customHeight="1">
      <c r="C175" s="16"/>
      <c r="D175" s="141" t="s">
        <v>189</v>
      </c>
      <c r="E175" s="16"/>
      <c r="F175" s="16"/>
      <c r="I175" s="73">
        <v>19267.5</v>
      </c>
      <c r="K175" s="73">
        <v>0</v>
      </c>
      <c r="M175" s="73">
        <v>0</v>
      </c>
      <c r="O175" s="73">
        <v>0</v>
      </c>
    </row>
    <row r="176" spans="3:15" ht="24.95" customHeight="1">
      <c r="C176" s="16"/>
      <c r="D176" s="141" t="s">
        <v>601</v>
      </c>
      <c r="E176" s="16"/>
      <c r="F176" s="16"/>
      <c r="I176" s="73">
        <v>211.4</v>
      </c>
      <c r="K176" s="73">
        <v>0</v>
      </c>
      <c r="M176" s="73">
        <v>0</v>
      </c>
      <c r="O176" s="73">
        <v>0</v>
      </c>
    </row>
    <row r="177" spans="9:15" ht="24.95" customHeight="1" thickBot="1">
      <c r="I177" s="148">
        <f>SUM(I173:I176)</f>
        <v>275459.80000000005</v>
      </c>
      <c r="K177" s="148">
        <f>SUM(K173:K176)</f>
        <v>262362.40000000002</v>
      </c>
      <c r="M177" s="148">
        <f>SUM(M173:M176)</f>
        <v>0</v>
      </c>
      <c r="O177" s="148">
        <f>SUM(O173:O176)</f>
        <v>0</v>
      </c>
    </row>
    <row r="178" spans="9:15" ht="24.95" customHeight="1" thickTop="1">
      <c r="I178" s="73"/>
      <c r="K178" s="73"/>
      <c r="M178" s="73"/>
      <c r="O178" s="73"/>
    </row>
    <row r="179" spans="9:15" ht="27" customHeight="1">
      <c r="I179" s="73"/>
      <c r="K179" s="73"/>
      <c r="M179" s="73"/>
      <c r="O179" s="73"/>
    </row>
    <row r="180" spans="9:15" ht="25.5" customHeight="1"/>
    <row r="181" spans="9:15" ht="25.5" customHeight="1"/>
    <row r="182" spans="9:15" ht="25.5" customHeight="1"/>
    <row r="183" spans="9:15" ht="25.5" customHeight="1"/>
    <row r="184" spans="9:15" ht="25.5" customHeight="1"/>
    <row r="185" spans="9:15" ht="25.5" customHeight="1"/>
    <row r="187" spans="9:15" ht="21" customHeight="1">
      <c r="I187" s="73"/>
      <c r="K187" s="73"/>
      <c r="M187" s="73"/>
      <c r="O187" s="73"/>
    </row>
    <row r="188" spans="9:15" ht="27.75" customHeight="1">
      <c r="I188" s="73"/>
      <c r="K188" s="73"/>
      <c r="M188" s="73"/>
      <c r="O188" s="73"/>
    </row>
    <row r="189" spans="9:15" ht="27.75" customHeight="1"/>
    <row r="190" spans="9:15" ht="27.75" customHeight="1"/>
    <row r="191" spans="9:15" ht="27.75" customHeight="1"/>
    <row r="192" spans="9:15" ht="27.75" customHeight="1"/>
    <row r="193" ht="27.75" customHeight="1"/>
    <row r="194" ht="27.75" customHeight="1"/>
  </sheetData>
  <mergeCells count="49">
    <mergeCell ref="I170:K170"/>
    <mergeCell ref="M170:O170"/>
    <mergeCell ref="I163:K163"/>
    <mergeCell ref="M151:O151"/>
    <mergeCell ref="I125:K125"/>
    <mergeCell ref="M125:O125"/>
    <mergeCell ref="I145:K145"/>
    <mergeCell ref="M145:O145"/>
    <mergeCell ref="I157:K157"/>
    <mergeCell ref="M157:O157"/>
    <mergeCell ref="I136:K136"/>
    <mergeCell ref="M136:O136"/>
    <mergeCell ref="M163:O163"/>
    <mergeCell ref="A143:O143"/>
    <mergeCell ref="I151:K151"/>
    <mergeCell ref="A1:O1"/>
    <mergeCell ref="I53:K53"/>
    <mergeCell ref="I15:K15"/>
    <mergeCell ref="I26:K26"/>
    <mergeCell ref="M15:O15"/>
    <mergeCell ref="M26:O26"/>
    <mergeCell ref="M53:O53"/>
    <mergeCell ref="I5:K5"/>
    <mergeCell ref="M5:O5"/>
    <mergeCell ref="I32:K32"/>
    <mergeCell ref="M32:O32"/>
    <mergeCell ref="I41:K41"/>
    <mergeCell ref="M41:O41"/>
    <mergeCell ref="A39:O39"/>
    <mergeCell ref="I47:K47"/>
    <mergeCell ref="M47:O47"/>
    <mergeCell ref="M63:O63"/>
    <mergeCell ref="I77:K77"/>
    <mergeCell ref="M77:O77"/>
    <mergeCell ref="A75:O75"/>
    <mergeCell ref="I83:K83"/>
    <mergeCell ref="M83:O83"/>
    <mergeCell ref="I63:K63"/>
    <mergeCell ref="I89:K89"/>
    <mergeCell ref="M89:O89"/>
    <mergeCell ref="I117:K117"/>
    <mergeCell ref="M117:O117"/>
    <mergeCell ref="I95:K95"/>
    <mergeCell ref="M95:O95"/>
    <mergeCell ref="I101:K101"/>
    <mergeCell ref="M101:O101"/>
    <mergeCell ref="I110:K110"/>
    <mergeCell ref="M110:O110"/>
    <mergeCell ref="A108:O108"/>
  </mergeCells>
  <pageMargins left="0.7" right="0.19685039370078741" top="0.55118110236220474" bottom="0.43307086614173229" header="0.19685039370078741"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74"/>
  <sheetViews>
    <sheetView topLeftCell="A54" zoomScaleNormal="100" zoomScaleSheetLayoutView="100" workbookViewId="0">
      <selection activeCell="N51" sqref="N51"/>
    </sheetView>
  </sheetViews>
  <sheetFormatPr defaultRowHeight="23.25" customHeight="1"/>
  <cols>
    <col min="1" max="1" width="3.7109375" style="16" customWidth="1"/>
    <col min="2" max="2" width="2.7109375" style="16" customWidth="1"/>
    <col min="3" max="3" width="3.140625" style="16" customWidth="1"/>
    <col min="4" max="4" width="4.28515625" style="16" customWidth="1"/>
    <col min="5" max="5" width="4.7109375" style="16" customWidth="1"/>
    <col min="6" max="6" width="9.140625" style="16" customWidth="1"/>
    <col min="7" max="7" width="6.85546875" style="16" customWidth="1"/>
    <col min="8" max="8" width="8.140625" style="16" customWidth="1"/>
    <col min="9" max="9" width="2.85546875" style="16" customWidth="1"/>
    <col min="10" max="10" width="14.85546875" style="16" customWidth="1"/>
    <col min="11" max="11" width="0.85546875" style="16" customWidth="1"/>
    <col min="12" max="12" width="15.7109375" style="16" customWidth="1"/>
    <col min="13" max="13" width="0.85546875" style="16" customWidth="1"/>
    <col min="14" max="14" width="15" style="16" customWidth="1"/>
    <col min="15" max="15" width="0.85546875" style="16" customWidth="1"/>
    <col min="16" max="16" width="15.7109375" style="16" customWidth="1"/>
    <col min="17" max="17" width="2.140625" style="16" customWidth="1"/>
    <col min="18" max="16384" width="9.140625" style="16"/>
  </cols>
  <sheetData>
    <row r="1" spans="1:16" ht="24.95" customHeight="1">
      <c r="A1" s="756" t="s">
        <v>37</v>
      </c>
      <c r="B1" s="757"/>
      <c r="C1" s="757"/>
      <c r="D1" s="757"/>
      <c r="E1" s="757"/>
      <c r="F1" s="757"/>
      <c r="G1" s="757"/>
      <c r="H1" s="757"/>
      <c r="I1" s="757"/>
      <c r="J1" s="757"/>
      <c r="K1" s="757"/>
      <c r="L1" s="757"/>
      <c r="M1" s="757"/>
      <c r="N1" s="757"/>
      <c r="O1" s="757"/>
      <c r="P1" s="757"/>
    </row>
    <row r="2" spans="1:16" ht="24.95" customHeight="1"/>
    <row r="3" spans="1:16" s="712" customFormat="1" ht="24.95" customHeight="1">
      <c r="J3" s="722"/>
      <c r="K3" s="722" t="s">
        <v>187</v>
      </c>
      <c r="L3" s="722"/>
      <c r="M3" s="713"/>
      <c r="N3" s="753" t="s">
        <v>188</v>
      </c>
      <c r="O3" s="753"/>
      <c r="P3" s="753"/>
    </row>
    <row r="4" spans="1:16" s="712" customFormat="1" ht="24.95" customHeight="1">
      <c r="J4" s="700" t="s">
        <v>1026</v>
      </c>
      <c r="K4" s="446"/>
      <c r="L4" s="700" t="s">
        <v>1025</v>
      </c>
      <c r="M4" s="446"/>
      <c r="N4" s="700" t="s">
        <v>1026</v>
      </c>
      <c r="O4" s="446"/>
      <c r="P4" s="700" t="s">
        <v>1025</v>
      </c>
    </row>
    <row r="5" spans="1:16" s="139" customFormat="1" ht="24.95" customHeight="1">
      <c r="C5" s="147" t="s">
        <v>1034</v>
      </c>
      <c r="D5" s="16"/>
    </row>
    <row r="6" spans="1:16" s="139" customFormat="1" ht="24.95" customHeight="1">
      <c r="C6" s="16"/>
      <c r="D6" s="141" t="s">
        <v>190</v>
      </c>
      <c r="J6" s="73">
        <v>20910</v>
      </c>
      <c r="L6" s="73">
        <v>12375</v>
      </c>
      <c r="N6" s="73">
        <v>0</v>
      </c>
      <c r="P6" s="73">
        <v>0</v>
      </c>
    </row>
    <row r="7" spans="1:16" s="139" customFormat="1" ht="24.95" customHeight="1" thickBot="1">
      <c r="J7" s="148">
        <f>SUM(J6:J6)</f>
        <v>20910</v>
      </c>
      <c r="L7" s="148">
        <f>SUM(L6:L6)</f>
        <v>12375</v>
      </c>
      <c r="N7" s="148">
        <f>SUM(N6:N6)</f>
        <v>0</v>
      </c>
      <c r="P7" s="148">
        <f>SUM(P6:P6)</f>
        <v>0</v>
      </c>
    </row>
    <row r="8" spans="1:16" s="139" customFormat="1" ht="24.95" customHeight="1" thickTop="1">
      <c r="J8" s="73"/>
      <c r="L8" s="73"/>
      <c r="N8" s="73"/>
      <c r="P8" s="73"/>
    </row>
    <row r="9" spans="1:16" s="139" customFormat="1" ht="24.95" customHeight="1">
      <c r="A9" s="156" t="s">
        <v>35</v>
      </c>
      <c r="B9" s="201" t="s">
        <v>345</v>
      </c>
      <c r="C9" s="152"/>
      <c r="D9" s="152"/>
      <c r="E9" s="152"/>
      <c r="F9" s="152"/>
      <c r="G9" s="152"/>
      <c r="H9" s="152"/>
      <c r="I9" s="152"/>
      <c r="J9" s="152"/>
      <c r="K9" s="152"/>
      <c r="L9" s="152"/>
      <c r="M9" s="152"/>
      <c r="N9" s="152"/>
      <c r="O9" s="152"/>
      <c r="P9" s="152"/>
    </row>
    <row r="10" spans="1:16" s="139" customFormat="1" ht="24.95" customHeight="1">
      <c r="A10" s="304"/>
      <c r="B10" s="304"/>
      <c r="C10" s="304"/>
      <c r="D10" s="304"/>
      <c r="E10" s="304"/>
      <c r="F10" s="304"/>
      <c r="G10" s="304"/>
      <c r="H10" s="304"/>
      <c r="J10" s="723"/>
      <c r="K10" s="723" t="s">
        <v>187</v>
      </c>
      <c r="L10" s="723"/>
      <c r="M10" s="304"/>
      <c r="N10" s="758" t="s">
        <v>188</v>
      </c>
      <c r="O10" s="758"/>
      <c r="P10" s="758"/>
    </row>
    <row r="11" spans="1:16" s="139" customFormat="1" ht="24.95" customHeight="1">
      <c r="A11" s="304"/>
      <c r="B11" s="304"/>
      <c r="C11" s="304"/>
      <c r="D11" s="304"/>
      <c r="E11" s="304"/>
      <c r="F11" s="304"/>
      <c r="G11" s="304"/>
      <c r="H11" s="304"/>
      <c r="J11" s="700" t="s">
        <v>1026</v>
      </c>
      <c r="K11" s="145"/>
      <c r="L11" s="144" t="s">
        <v>682</v>
      </c>
      <c r="M11" s="146"/>
      <c r="N11" s="700" t="s">
        <v>1026</v>
      </c>
      <c r="O11" s="145"/>
      <c r="P11" s="144" t="s">
        <v>682</v>
      </c>
    </row>
    <row r="12" spans="1:16" s="139" customFormat="1" ht="24.95" customHeight="1">
      <c r="A12" s="16"/>
      <c r="B12" s="16"/>
      <c r="C12" s="153" t="s">
        <v>192</v>
      </c>
      <c r="D12" s="154"/>
      <c r="E12" s="16"/>
      <c r="F12" s="16"/>
      <c r="G12" s="16"/>
      <c r="H12" s="16"/>
      <c r="J12" s="160">
        <v>352542.98</v>
      </c>
      <c r="K12" s="160"/>
      <c r="L12" s="160">
        <v>356305</v>
      </c>
      <c r="M12" s="16"/>
      <c r="N12" s="160">
        <v>30142.98</v>
      </c>
      <c r="O12" s="160"/>
      <c r="P12" s="160">
        <v>30150</v>
      </c>
    </row>
    <row r="13" spans="1:16" s="139" customFormat="1" ht="24.95" customHeight="1">
      <c r="A13" s="16"/>
      <c r="B13" s="16"/>
      <c r="C13" s="153" t="s">
        <v>193</v>
      </c>
      <c r="D13" s="154"/>
      <c r="E13" s="16"/>
      <c r="F13" s="16"/>
      <c r="G13" s="16"/>
      <c r="H13" s="16"/>
      <c r="J13" s="160">
        <v>22539871.919999998</v>
      </c>
      <c r="K13" s="160"/>
      <c r="L13" s="160">
        <v>2203329.3000000003</v>
      </c>
      <c r="M13" s="16"/>
      <c r="N13" s="160">
        <v>22491260.359999999</v>
      </c>
      <c r="O13" s="160"/>
      <c r="P13" s="160">
        <v>2166145.7400000002</v>
      </c>
    </row>
    <row r="14" spans="1:16" s="139" customFormat="1" ht="24.95" customHeight="1">
      <c r="A14" s="16"/>
      <c r="B14" s="16"/>
      <c r="C14" s="153" t="s">
        <v>194</v>
      </c>
      <c r="D14" s="154"/>
      <c r="E14" s="16"/>
      <c r="F14" s="16"/>
      <c r="G14" s="16"/>
      <c r="H14" s="16"/>
      <c r="J14" s="160">
        <v>229960523.19</v>
      </c>
      <c r="K14" s="160"/>
      <c r="L14" s="160">
        <v>85683864.870000005</v>
      </c>
      <c r="M14" s="16"/>
      <c r="N14" s="160">
        <v>169787951.84</v>
      </c>
      <c r="O14" s="160"/>
      <c r="P14" s="160">
        <v>60089524.670000002</v>
      </c>
    </row>
    <row r="15" spans="1:16" s="139" customFormat="1" ht="24.95" customHeight="1" thickBot="1">
      <c r="A15" s="16"/>
      <c r="B15" s="16"/>
      <c r="C15" s="154"/>
      <c r="D15" s="130" t="s">
        <v>195</v>
      </c>
      <c r="E15" s="16"/>
      <c r="F15" s="16"/>
      <c r="G15" s="16"/>
      <c r="H15" s="16"/>
      <c r="J15" s="155">
        <f>SUM(J12:J14)</f>
        <v>252852938.09</v>
      </c>
      <c r="K15" s="16"/>
      <c r="L15" s="155">
        <f>SUM(L12:L14)</f>
        <v>88243499.170000002</v>
      </c>
      <c r="M15" s="16"/>
      <c r="N15" s="155">
        <f>SUM(N12:N14)</f>
        <v>192309355.18000001</v>
      </c>
      <c r="O15" s="16"/>
      <c r="P15" s="155">
        <f>SUM(P12:P14)</f>
        <v>62285820.410000004</v>
      </c>
    </row>
    <row r="16" spans="1:16" s="139" customFormat="1" ht="24.95" customHeight="1" thickTop="1">
      <c r="A16" s="16"/>
      <c r="B16" s="16"/>
      <c r="C16" s="154"/>
      <c r="D16" s="130"/>
      <c r="E16" s="16"/>
      <c r="F16" s="16"/>
      <c r="G16" s="16"/>
      <c r="H16" s="16"/>
      <c r="J16" s="162"/>
      <c r="K16" s="16"/>
      <c r="L16" s="162"/>
      <c r="M16" s="16"/>
      <c r="N16" s="162"/>
      <c r="O16" s="16"/>
      <c r="P16" s="162"/>
    </row>
    <row r="17" spans="1:16" s="152" customFormat="1" ht="24.95" customHeight="1">
      <c r="A17" s="156" t="s">
        <v>0</v>
      </c>
      <c r="B17" s="157" t="s">
        <v>414</v>
      </c>
      <c r="C17" s="42"/>
      <c r="D17" s="42"/>
      <c r="E17" s="42"/>
      <c r="F17" s="42"/>
      <c r="G17" s="42"/>
      <c r="H17" s="42"/>
      <c r="I17" s="42"/>
    </row>
    <row r="18" spans="1:16" ht="24.95" customHeight="1">
      <c r="B18" s="75" t="s">
        <v>739</v>
      </c>
      <c r="C18" s="44"/>
      <c r="D18" s="158"/>
      <c r="E18" s="158"/>
      <c r="F18" s="158"/>
      <c r="G18" s="44"/>
      <c r="H18" s="44"/>
      <c r="I18" s="44"/>
    </row>
    <row r="19" spans="1:16" s="143" customFormat="1" ht="24.95" customHeight="1">
      <c r="B19" s="159"/>
      <c r="C19" s="159"/>
      <c r="D19" s="159"/>
      <c r="E19" s="159"/>
      <c r="F19" s="159"/>
      <c r="G19" s="159"/>
      <c r="H19" s="159"/>
      <c r="I19" s="159"/>
      <c r="J19" s="722"/>
      <c r="K19" s="722" t="s">
        <v>243</v>
      </c>
      <c r="L19" s="722"/>
      <c r="N19" s="753" t="s">
        <v>188</v>
      </c>
      <c r="O19" s="753"/>
      <c r="P19" s="753"/>
    </row>
    <row r="20" spans="1:16" s="143" customFormat="1" ht="24.95" customHeight="1">
      <c r="B20" s="159"/>
      <c r="C20" s="159"/>
      <c r="D20" s="159"/>
      <c r="E20" s="159"/>
      <c r="F20" s="159"/>
      <c r="G20" s="159"/>
      <c r="H20" s="159"/>
      <c r="I20" s="159"/>
      <c r="J20" s="700" t="s">
        <v>1026</v>
      </c>
      <c r="K20" s="145"/>
      <c r="L20" s="144" t="s">
        <v>682</v>
      </c>
      <c r="M20" s="146"/>
      <c r="N20" s="700" t="s">
        <v>1026</v>
      </c>
      <c r="O20" s="145"/>
      <c r="P20" s="144" t="s">
        <v>682</v>
      </c>
    </row>
    <row r="21" spans="1:16" s="479" customFormat="1" ht="24.95" customHeight="1">
      <c r="B21" s="159"/>
      <c r="C21" s="537" t="s">
        <v>819</v>
      </c>
      <c r="D21" s="159"/>
      <c r="E21" s="159"/>
      <c r="F21" s="159"/>
      <c r="G21" s="159"/>
      <c r="H21" s="159"/>
      <c r="I21" s="159"/>
      <c r="J21" s="538">
        <v>42868524.399999999</v>
      </c>
      <c r="K21" s="539"/>
      <c r="L21" s="538">
        <v>52518951</v>
      </c>
      <c r="M21" s="428"/>
      <c r="N21" s="538">
        <v>0</v>
      </c>
      <c r="O21" s="539"/>
      <c r="P21" s="538">
        <v>0</v>
      </c>
    </row>
    <row r="22" spans="1:16" ht="24.95" customHeight="1">
      <c r="B22" s="44"/>
      <c r="C22" s="537" t="s">
        <v>1015</v>
      </c>
      <c r="D22" s="158"/>
      <c r="E22" s="44"/>
      <c r="F22" s="44"/>
      <c r="G22" s="44"/>
      <c r="H22" s="44"/>
      <c r="I22" s="44"/>
      <c r="J22" s="434">
        <v>9592633.3699999992</v>
      </c>
      <c r="K22" s="434"/>
      <c r="L22" s="434">
        <v>23650520.5</v>
      </c>
      <c r="M22" s="434"/>
      <c r="N22" s="434">
        <v>6981847.3700000001</v>
      </c>
      <c r="O22" s="434"/>
      <c r="P22" s="434">
        <v>17113122.5</v>
      </c>
    </row>
    <row r="23" spans="1:16" ht="24.95" customHeight="1" thickBot="1">
      <c r="B23" s="44"/>
      <c r="C23" s="158"/>
      <c r="D23" s="44"/>
      <c r="E23" s="75" t="s">
        <v>195</v>
      </c>
      <c r="F23" s="44"/>
      <c r="G23" s="44"/>
      <c r="H23" s="44"/>
      <c r="I23" s="44"/>
      <c r="J23" s="540">
        <f>SUM(J21:J22)</f>
        <v>52461157.769999996</v>
      </c>
      <c r="K23" s="434"/>
      <c r="L23" s="540">
        <f>SUM(L21:L22)</f>
        <v>76169471.5</v>
      </c>
      <c r="M23" s="434"/>
      <c r="N23" s="540">
        <f>SUM(N21:N22)</f>
        <v>6981847.3700000001</v>
      </c>
      <c r="O23" s="434"/>
      <c r="P23" s="540">
        <f>SUM(P21:P22)</f>
        <v>17113122.5</v>
      </c>
    </row>
    <row r="24" spans="1:16" ht="24.95" customHeight="1" thickTop="1"/>
    <row r="25" spans="1:16" ht="24.95" customHeight="1">
      <c r="C25" s="447" t="s">
        <v>1035</v>
      </c>
      <c r="D25" s="44"/>
      <c r="E25" s="44"/>
      <c r="F25" s="44"/>
      <c r="G25" s="44"/>
      <c r="H25" s="44"/>
    </row>
    <row r="26" spans="1:16" ht="24.95" customHeight="1">
      <c r="B26" s="16" t="s">
        <v>452</v>
      </c>
      <c r="C26" s="447"/>
    </row>
    <row r="27" spans="1:16" s="143" customFormat="1" ht="24.95" customHeight="1">
      <c r="J27" s="397"/>
      <c r="K27" s="397" t="s">
        <v>243</v>
      </c>
      <c r="L27" s="397"/>
      <c r="M27" s="398"/>
      <c r="N27" s="753" t="s">
        <v>188</v>
      </c>
      <c r="O27" s="753"/>
      <c r="P27" s="753"/>
    </row>
    <row r="28" spans="1:16" s="143" customFormat="1" ht="24.95" customHeight="1">
      <c r="J28" s="700" t="s">
        <v>1026</v>
      </c>
      <c r="K28" s="145"/>
      <c r="L28" s="144" t="s">
        <v>682</v>
      </c>
      <c r="M28" s="146"/>
      <c r="N28" s="700" t="s">
        <v>1026</v>
      </c>
      <c r="O28" s="145"/>
      <c r="P28" s="144" t="s">
        <v>682</v>
      </c>
    </row>
    <row r="29" spans="1:16" ht="24.95" customHeight="1">
      <c r="D29" s="75" t="s">
        <v>196</v>
      </c>
      <c r="E29" s="44"/>
    </row>
    <row r="30" spans="1:16" ht="24.95" customHeight="1">
      <c r="D30" s="44" t="s">
        <v>197</v>
      </c>
      <c r="E30" s="44"/>
      <c r="J30" s="160">
        <v>47144668.079999998</v>
      </c>
      <c r="L30" s="16">
        <v>69544792.680000007</v>
      </c>
      <c r="N30" s="160">
        <v>1665357.68</v>
      </c>
      <c r="P30" s="16">
        <v>12549793.68</v>
      </c>
    </row>
    <row r="31" spans="1:16" ht="24.95" customHeight="1">
      <c r="D31" s="44" t="s">
        <v>198</v>
      </c>
      <c r="E31" s="44"/>
      <c r="J31" s="160">
        <v>0</v>
      </c>
      <c r="L31" s="16">
        <v>2265876.7999999998</v>
      </c>
      <c r="N31" s="160">
        <v>0</v>
      </c>
      <c r="P31" s="16">
        <v>216276.8</v>
      </c>
    </row>
    <row r="32" spans="1:16" ht="24.95" customHeight="1">
      <c r="D32" s="44" t="s">
        <v>199</v>
      </c>
      <c r="E32" s="44"/>
      <c r="J32" s="160">
        <v>0</v>
      </c>
      <c r="L32" s="434">
        <v>0</v>
      </c>
      <c r="N32" s="160">
        <v>0</v>
      </c>
      <c r="P32" s="434">
        <v>0</v>
      </c>
    </row>
    <row r="33" spans="1:16" ht="24.95" customHeight="1">
      <c r="D33" s="44" t="s">
        <v>200</v>
      </c>
      <c r="E33" s="44"/>
      <c r="J33" s="160">
        <v>5316489.6900000004</v>
      </c>
      <c r="K33" s="161"/>
      <c r="L33" s="62">
        <v>4358802.0199999996</v>
      </c>
      <c r="M33" s="161"/>
      <c r="N33" s="160">
        <v>5316489.6900000004</v>
      </c>
      <c r="O33" s="161"/>
      <c r="P33" s="62">
        <v>4347052.0199999996</v>
      </c>
    </row>
    <row r="34" spans="1:16" ht="24.95" customHeight="1" thickBot="1">
      <c r="D34" s="44"/>
      <c r="E34" s="75" t="s">
        <v>195</v>
      </c>
      <c r="J34" s="155">
        <f>SUM(J29:J33)</f>
        <v>52461157.769999996</v>
      </c>
      <c r="L34" s="155">
        <f>SUM(L29:L33)</f>
        <v>76169471.5</v>
      </c>
      <c r="N34" s="155">
        <f>SUM(N29:N33)</f>
        <v>6981847.3700000001</v>
      </c>
      <c r="P34" s="155">
        <f>SUM(P29:P33)</f>
        <v>17113122.5</v>
      </c>
    </row>
    <row r="35" spans="1:16" ht="24.95" customHeight="1" thickTop="1">
      <c r="D35" s="44"/>
      <c r="E35" s="75"/>
      <c r="J35" s="162"/>
      <c r="L35" s="162"/>
      <c r="N35" s="162"/>
      <c r="P35" s="162"/>
    </row>
    <row r="36" spans="1:16" ht="23.25" customHeight="1">
      <c r="D36" s="44"/>
      <c r="E36" s="75"/>
      <c r="J36" s="162"/>
      <c r="L36" s="162"/>
      <c r="N36" s="162"/>
      <c r="P36" s="162"/>
    </row>
    <row r="37" spans="1:16" ht="27.95" customHeight="1">
      <c r="A37" s="756" t="s">
        <v>3</v>
      </c>
      <c r="B37" s="757"/>
      <c r="C37" s="757"/>
      <c r="D37" s="757"/>
      <c r="E37" s="757"/>
      <c r="F37" s="757"/>
      <c r="G37" s="757"/>
      <c r="H37" s="757"/>
      <c r="I37" s="757"/>
      <c r="J37" s="757"/>
      <c r="K37" s="757"/>
      <c r="L37" s="757"/>
      <c r="M37" s="757"/>
      <c r="N37" s="757"/>
      <c r="O37" s="757"/>
      <c r="P37" s="757"/>
    </row>
    <row r="38" spans="1:16" ht="27.95" customHeight="1">
      <c r="D38" s="44"/>
      <c r="E38" s="75"/>
      <c r="J38" s="162"/>
      <c r="L38" s="162"/>
      <c r="N38" s="162"/>
      <c r="P38" s="162"/>
    </row>
    <row r="39" spans="1:16" ht="27.95" customHeight="1">
      <c r="B39" s="75" t="s">
        <v>740</v>
      </c>
    </row>
    <row r="40" spans="1:16" s="143" customFormat="1" ht="27.95" customHeight="1">
      <c r="J40" s="397"/>
      <c r="K40" s="397" t="s">
        <v>243</v>
      </c>
      <c r="L40" s="397"/>
      <c r="N40" s="753" t="s">
        <v>188</v>
      </c>
      <c r="O40" s="753"/>
      <c r="P40" s="753"/>
    </row>
    <row r="41" spans="1:16" s="143" customFormat="1" ht="27.95" customHeight="1">
      <c r="J41" s="700" t="s">
        <v>1026</v>
      </c>
      <c r="K41" s="145"/>
      <c r="L41" s="144" t="s">
        <v>682</v>
      </c>
      <c r="M41" s="146"/>
      <c r="N41" s="700" t="s">
        <v>1026</v>
      </c>
      <c r="O41" s="145"/>
      <c r="P41" s="144" t="s">
        <v>682</v>
      </c>
    </row>
    <row r="42" spans="1:16" ht="27.95" customHeight="1">
      <c r="D42" s="75" t="s">
        <v>201</v>
      </c>
      <c r="E42" s="158"/>
      <c r="J42" s="16">
        <v>30915327.899999999</v>
      </c>
      <c r="L42" s="16">
        <v>37956933.359999999</v>
      </c>
      <c r="N42" s="16">
        <v>31280997.75</v>
      </c>
      <c r="P42" s="16">
        <v>38335914.640000001</v>
      </c>
    </row>
    <row r="43" spans="1:16" ht="27.95" customHeight="1">
      <c r="D43" s="75" t="s">
        <v>415</v>
      </c>
      <c r="E43" s="158"/>
      <c r="J43" s="16">
        <v>31950667.289999999</v>
      </c>
      <c r="L43" s="160">
        <v>9587533.8900000006</v>
      </c>
      <c r="N43" s="16">
        <v>31950667.289999999</v>
      </c>
      <c r="P43" s="160">
        <v>9587533.8900000006</v>
      </c>
    </row>
    <row r="44" spans="1:16" ht="27.95" customHeight="1">
      <c r="D44" s="75" t="s">
        <v>202</v>
      </c>
      <c r="E44" s="158"/>
      <c r="J44" s="16">
        <v>12019859.1</v>
      </c>
      <c r="L44" s="16">
        <v>12295961.059999999</v>
      </c>
      <c r="N44" s="16">
        <v>6452275.2800000003</v>
      </c>
      <c r="P44" s="16">
        <v>6063779.2699999996</v>
      </c>
    </row>
    <row r="45" spans="1:16" ht="27.95" customHeight="1">
      <c r="D45" s="75" t="s">
        <v>203</v>
      </c>
      <c r="E45" s="158"/>
      <c r="J45" s="16">
        <v>319504.77</v>
      </c>
      <c r="L45" s="16">
        <v>262200.38</v>
      </c>
      <c r="N45" s="16">
        <v>319399.77</v>
      </c>
      <c r="P45" s="16">
        <v>262200.38</v>
      </c>
    </row>
    <row r="46" spans="1:16" ht="27.95" customHeight="1">
      <c r="D46" s="75" t="s">
        <v>204</v>
      </c>
      <c r="E46" s="158"/>
      <c r="J46" s="163">
        <v>1714732.8</v>
      </c>
      <c r="L46" s="163">
        <v>857635.77999999886</v>
      </c>
      <c r="N46" s="163">
        <v>1704727.3</v>
      </c>
      <c r="P46" s="163">
        <v>3373805.1999999993</v>
      </c>
    </row>
    <row r="47" spans="1:16" ht="27.95" customHeight="1">
      <c r="D47" s="158"/>
      <c r="E47" s="75" t="s">
        <v>205</v>
      </c>
      <c r="J47" s="16">
        <f>SUM(J42:J46)</f>
        <v>76920091.859999985</v>
      </c>
      <c r="L47" s="16">
        <f>SUM(L42:L46)</f>
        <v>60960264.470000006</v>
      </c>
      <c r="N47" s="16">
        <f>SUM(N42:N46)</f>
        <v>71708067.389999986</v>
      </c>
      <c r="P47" s="16">
        <f>SUM(P42:P46)</f>
        <v>57623233.379999995</v>
      </c>
    </row>
    <row r="48" spans="1:16" ht="27.95" customHeight="1" thickBot="1">
      <c r="D48" s="75" t="s">
        <v>416</v>
      </c>
      <c r="E48" s="158"/>
      <c r="J48" s="155">
        <f>+J47+J23</f>
        <v>129381249.62999998</v>
      </c>
      <c r="L48" s="155">
        <f>+L47+L23</f>
        <v>137129735.97</v>
      </c>
      <c r="N48" s="155">
        <f>+N47+N23</f>
        <v>78689914.75999999</v>
      </c>
      <c r="P48" s="155">
        <f>+P47+P23</f>
        <v>74736355.879999995</v>
      </c>
    </row>
    <row r="49" spans="1:16" ht="27.95" customHeight="1" thickTop="1">
      <c r="J49" s="162"/>
      <c r="L49" s="162"/>
      <c r="N49" s="162"/>
      <c r="P49" s="162"/>
    </row>
    <row r="50" spans="1:16" s="152" customFormat="1" ht="27.95" customHeight="1">
      <c r="A50" s="156" t="s">
        <v>741</v>
      </c>
      <c r="B50" s="84" t="s">
        <v>58</v>
      </c>
    </row>
    <row r="51" spans="1:16" s="713" customFormat="1" ht="27.95" customHeight="1">
      <c r="J51" s="727"/>
      <c r="K51" s="727" t="s">
        <v>243</v>
      </c>
      <c r="L51" s="727"/>
      <c r="N51" s="652" t="s">
        <v>188</v>
      </c>
      <c r="O51" s="652"/>
      <c r="P51" s="652"/>
    </row>
    <row r="52" spans="1:16" s="713" customFormat="1" ht="27.95" customHeight="1">
      <c r="J52" s="700" t="s">
        <v>1026</v>
      </c>
      <c r="K52" s="145"/>
      <c r="L52" s="144" t="s">
        <v>682</v>
      </c>
      <c r="M52" s="146"/>
      <c r="N52" s="700" t="s">
        <v>1026</v>
      </c>
      <c r="O52" s="145"/>
      <c r="P52" s="144" t="s">
        <v>682</v>
      </c>
    </row>
    <row r="53" spans="1:16" ht="27.95" customHeight="1">
      <c r="C53" s="164" t="s">
        <v>206</v>
      </c>
      <c r="D53" s="164"/>
      <c r="E53" s="164"/>
      <c r="F53" s="164"/>
      <c r="G53" s="164"/>
      <c r="H53" s="164"/>
      <c r="J53" s="16">
        <v>38805875.420000002</v>
      </c>
      <c r="L53" s="16">
        <v>55103144.960000001</v>
      </c>
      <c r="N53" s="16">
        <v>37095842.479999997</v>
      </c>
      <c r="P53" s="16">
        <v>53151563.140000001</v>
      </c>
    </row>
    <row r="54" spans="1:16" ht="27.95" customHeight="1">
      <c r="C54" s="164" t="s">
        <v>207</v>
      </c>
      <c r="D54" s="164"/>
      <c r="E54" s="164"/>
      <c r="F54" s="164"/>
      <c r="G54" s="164"/>
      <c r="H54" s="164"/>
      <c r="J54" s="16">
        <v>9574349.7799999993</v>
      </c>
      <c r="L54" s="16">
        <v>8039168.3499999996</v>
      </c>
      <c r="N54" s="16">
        <v>7270868.6600000001</v>
      </c>
      <c r="P54" s="16">
        <v>6353496.8399999999</v>
      </c>
    </row>
    <row r="55" spans="1:16" ht="27.95" customHeight="1">
      <c r="C55" s="164" t="s">
        <v>208</v>
      </c>
      <c r="D55" s="164"/>
      <c r="E55" s="164"/>
      <c r="F55" s="164"/>
      <c r="G55" s="164"/>
      <c r="H55" s="164"/>
      <c r="J55" s="16">
        <v>4409567.5599999996</v>
      </c>
      <c r="L55" s="16">
        <v>4220020.8</v>
      </c>
      <c r="N55" s="16">
        <v>3781408.52</v>
      </c>
      <c r="P55" s="16">
        <v>3792688.8</v>
      </c>
    </row>
    <row r="56" spans="1:16" ht="27.95" customHeight="1" thickBot="1">
      <c r="C56" s="158"/>
      <c r="D56" s="75" t="s">
        <v>195</v>
      </c>
      <c r="E56" s="75"/>
      <c r="F56" s="75"/>
      <c r="G56" s="75"/>
      <c r="H56" s="75"/>
      <c r="J56" s="155">
        <f>SUM(J53:J55)</f>
        <v>52789792.760000005</v>
      </c>
      <c r="L56" s="155">
        <f>SUM(L53:L55)</f>
        <v>67362334.109999999</v>
      </c>
      <c r="N56" s="155">
        <f>SUM(N53:N55)</f>
        <v>48148119.660000004</v>
      </c>
      <c r="P56" s="155">
        <f>SUM(P53:P55)</f>
        <v>63297748.780000001</v>
      </c>
    </row>
    <row r="57" spans="1:16" ht="27.95" customHeight="1" thickTop="1">
      <c r="C57" s="158"/>
      <c r="D57" s="75"/>
      <c r="J57" s="162"/>
      <c r="L57" s="162"/>
      <c r="N57" s="162"/>
      <c r="P57" s="162"/>
    </row>
    <row r="58" spans="1:16" s="43" customFormat="1" ht="27.95" customHeight="1">
      <c r="A58" s="156" t="s">
        <v>742</v>
      </c>
      <c r="B58" s="165"/>
      <c r="C58" s="165"/>
      <c r="D58" s="165"/>
      <c r="E58" s="152"/>
      <c r="F58" s="152"/>
      <c r="G58" s="152"/>
      <c r="H58" s="152"/>
      <c r="I58" s="152"/>
      <c r="J58" s="152"/>
      <c r="K58" s="152"/>
      <c r="L58" s="152"/>
      <c r="M58" s="152"/>
      <c r="N58" s="152"/>
      <c r="O58" s="152"/>
      <c r="P58" s="152"/>
    </row>
    <row r="59" spans="1:16" s="43" customFormat="1" ht="27.95" customHeight="1">
      <c r="A59" s="16"/>
      <c r="C59" s="164" t="s">
        <v>210</v>
      </c>
      <c r="D59" s="158"/>
      <c r="E59" s="16"/>
      <c r="F59" s="16"/>
      <c r="G59" s="16"/>
      <c r="H59" s="16"/>
      <c r="I59" s="16"/>
      <c r="J59" s="16"/>
      <c r="K59" s="16"/>
      <c r="L59" s="16"/>
      <c r="M59" s="16"/>
      <c r="N59" s="16"/>
      <c r="O59" s="16"/>
      <c r="P59" s="16"/>
    </row>
    <row r="60" spans="1:16" s="43" customFormat="1" ht="27.95" customHeight="1">
      <c r="A60" s="713"/>
      <c r="B60" s="713"/>
      <c r="C60" s="713"/>
      <c r="D60" s="713"/>
      <c r="E60" s="713"/>
      <c r="I60" s="713"/>
      <c r="J60" s="166" t="s">
        <v>211</v>
      </c>
      <c r="K60" s="166"/>
      <c r="L60" s="166" t="s">
        <v>212</v>
      </c>
      <c r="N60" s="711"/>
      <c r="O60" s="711" t="s">
        <v>188</v>
      </c>
      <c r="P60" s="711"/>
    </row>
    <row r="61" spans="1:16" s="43" customFormat="1" ht="27.95" customHeight="1">
      <c r="A61" s="16"/>
      <c r="B61" s="16"/>
      <c r="C61" s="16"/>
      <c r="D61" s="16"/>
      <c r="E61" s="16"/>
      <c r="I61" s="713"/>
      <c r="J61" s="167" t="s">
        <v>213</v>
      </c>
      <c r="K61" s="168"/>
      <c r="L61" s="167" t="s">
        <v>214</v>
      </c>
      <c r="N61" s="700" t="s">
        <v>1026</v>
      </c>
      <c r="O61" s="145"/>
      <c r="P61" s="144" t="s">
        <v>682</v>
      </c>
    </row>
    <row r="62" spans="1:16" s="43" customFormat="1" ht="27.95" customHeight="1">
      <c r="A62" s="16"/>
      <c r="B62" s="164" t="s">
        <v>170</v>
      </c>
      <c r="C62" s="164"/>
      <c r="D62" s="164"/>
      <c r="E62" s="158"/>
      <c r="I62" s="16"/>
      <c r="J62" s="169" t="s">
        <v>12</v>
      </c>
      <c r="K62" s="168"/>
      <c r="L62" s="170" t="s">
        <v>68</v>
      </c>
      <c r="N62" s="16">
        <v>189999700</v>
      </c>
      <c r="O62" s="16"/>
      <c r="P62" s="16">
        <v>189999700</v>
      </c>
    </row>
    <row r="63" spans="1:16" s="43" customFormat="1" ht="27.95" customHeight="1">
      <c r="A63" s="16"/>
      <c r="B63" s="164" t="s">
        <v>215</v>
      </c>
      <c r="C63" s="164"/>
      <c r="D63" s="164"/>
      <c r="E63" s="158"/>
      <c r="F63" s="168"/>
      <c r="G63" s="168"/>
      <c r="H63" s="168"/>
      <c r="I63" s="16"/>
      <c r="N63" s="73">
        <v>-14829785.01</v>
      </c>
      <c r="O63" s="16"/>
      <c r="P63" s="73">
        <v>-22920518.190000001</v>
      </c>
    </row>
    <row r="64" spans="1:16" s="43" customFormat="1" ht="27.95" customHeight="1" thickBot="1">
      <c r="A64" s="16"/>
      <c r="B64" s="164"/>
      <c r="C64" s="164"/>
      <c r="D64" s="164" t="s">
        <v>195</v>
      </c>
      <c r="E64" s="158"/>
      <c r="F64" s="168"/>
      <c r="G64" s="168"/>
      <c r="H64" s="168"/>
      <c r="I64" s="16"/>
      <c r="N64" s="155">
        <f>SUM(N62:N63)</f>
        <v>175169914.99000001</v>
      </c>
      <c r="O64" s="16"/>
      <c r="P64" s="155">
        <f>SUM(P62:P63)</f>
        <v>167079181.81</v>
      </c>
    </row>
    <row r="65" spans="1:16" s="43" customFormat="1" ht="27.95" customHeight="1" thickTop="1">
      <c r="A65" s="16"/>
      <c r="C65" s="164"/>
      <c r="D65" s="164"/>
      <c r="E65" s="158"/>
      <c r="F65" s="168"/>
      <c r="G65" s="168"/>
      <c r="H65" s="168"/>
      <c r="I65" s="16"/>
      <c r="J65" s="162"/>
      <c r="K65" s="16"/>
      <c r="L65" s="162"/>
    </row>
    <row r="66" spans="1:16" s="694" customFormat="1" ht="27.95" customHeight="1">
      <c r="A66" s="158"/>
      <c r="C66" s="164" t="s">
        <v>1105</v>
      </c>
      <c r="D66" s="158"/>
      <c r="E66" s="158"/>
      <c r="F66" s="158"/>
      <c r="G66" s="158"/>
      <c r="H66" s="158"/>
      <c r="I66" s="158"/>
      <c r="J66" s="158"/>
      <c r="K66" s="158"/>
      <c r="L66" s="158"/>
      <c r="M66" s="158"/>
      <c r="N66" s="158"/>
      <c r="O66" s="158"/>
      <c r="P66" s="158"/>
    </row>
    <row r="67" spans="1:16" s="694" customFormat="1" ht="27.95" customHeight="1">
      <c r="B67" s="164" t="s">
        <v>1104</v>
      </c>
      <c r="D67" s="158"/>
      <c r="E67" s="158"/>
      <c r="F67" s="158"/>
      <c r="G67" s="158"/>
      <c r="H67" s="158"/>
      <c r="I67" s="158"/>
      <c r="J67" s="158"/>
      <c r="K67" s="158"/>
      <c r="L67" s="158"/>
      <c r="M67" s="158"/>
      <c r="N67" s="158"/>
      <c r="O67" s="158"/>
      <c r="P67" s="158"/>
    </row>
    <row r="68" spans="1:16" s="43" customFormat="1" ht="27.95" customHeight="1">
      <c r="H68" s="16"/>
      <c r="I68" s="16"/>
      <c r="J68" s="16"/>
      <c r="K68" s="16"/>
      <c r="L68" s="16"/>
    </row>
    <row r="69" spans="1:16" s="44" customFormat="1" ht="23.25" customHeight="1">
      <c r="B69" s="63"/>
      <c r="C69" s="63"/>
    </row>
    <row r="70" spans="1:16" s="44" customFormat="1" ht="23.25" customHeight="1">
      <c r="B70" s="63"/>
      <c r="C70" s="63"/>
    </row>
    <row r="71" spans="1:16" s="44" customFormat="1" ht="23.25" customHeight="1"/>
    <row r="72" spans="1:16" s="44" customFormat="1" ht="23.25" customHeight="1">
      <c r="B72" s="63"/>
    </row>
    <row r="73" spans="1:16" s="44" customFormat="1" ht="23.25" customHeight="1">
      <c r="B73" s="63"/>
    </row>
    <row r="74" spans="1:16" s="44" customFormat="1" ht="23.25" customHeight="1">
      <c r="B74" s="63"/>
    </row>
  </sheetData>
  <mergeCells count="7">
    <mergeCell ref="N40:P40"/>
    <mergeCell ref="A1:P1"/>
    <mergeCell ref="N19:P19"/>
    <mergeCell ref="N27:P27"/>
    <mergeCell ref="N10:P10"/>
    <mergeCell ref="N3:P3"/>
    <mergeCell ref="A37:P37"/>
  </mergeCells>
  <pageMargins left="0.74803149606299213" right="0.19685039370078741" top="0.67" bottom="0.47" header="0.35433070866141736" footer="0.19685039370078741"/>
  <pageSetup paperSize="9" scale="90"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7"/>
  <sheetViews>
    <sheetView topLeftCell="A25" zoomScaleNormal="100" zoomScaleSheetLayoutView="90" workbookViewId="0">
      <selection activeCell="H23" sqref="H23:L23"/>
    </sheetView>
  </sheetViews>
  <sheetFormatPr defaultRowHeight="30" customHeight="1"/>
  <cols>
    <col min="1" max="2" width="4.7109375" style="43" customWidth="1"/>
    <col min="3" max="4" width="9.140625" style="43" customWidth="1"/>
    <col min="5" max="5" width="4.140625" style="43" customWidth="1"/>
    <col min="6" max="6" width="15.7109375" style="43" customWidth="1"/>
    <col min="7" max="7" width="1.7109375" style="43" customWidth="1"/>
    <col min="8" max="8" width="15.7109375" style="16" customWidth="1"/>
    <col min="9" max="9" width="1.7109375" style="16" customWidth="1"/>
    <col min="10" max="10" width="15.7109375" style="16" customWidth="1"/>
    <col min="11" max="11" width="1.7109375" style="16" customWidth="1"/>
    <col min="12" max="12" width="15.7109375" style="16" customWidth="1"/>
    <col min="13" max="13" width="2.5703125" style="43" customWidth="1"/>
    <col min="14" max="15" width="9.140625" style="43"/>
    <col min="16" max="16" width="13" style="43" customWidth="1"/>
    <col min="17" max="16384" width="9.140625" style="43"/>
  </cols>
  <sheetData>
    <row r="1" spans="1:12" ht="23.25" customHeight="1">
      <c r="A1" s="761" t="s">
        <v>386</v>
      </c>
      <c r="B1" s="762"/>
      <c r="C1" s="762"/>
      <c r="D1" s="762"/>
      <c r="E1" s="762"/>
      <c r="F1" s="762"/>
      <c r="G1" s="762"/>
      <c r="H1" s="762"/>
      <c r="I1" s="762"/>
      <c r="J1" s="762"/>
      <c r="K1" s="762"/>
      <c r="L1" s="762"/>
    </row>
    <row r="2" spans="1:12" ht="23.25" customHeight="1"/>
    <row r="3" spans="1:12" s="95" customFormat="1" ht="23.25" customHeight="1">
      <c r="A3" s="95" t="s">
        <v>743</v>
      </c>
      <c r="H3" s="152"/>
      <c r="I3" s="152"/>
      <c r="J3" s="152"/>
      <c r="K3" s="152"/>
      <c r="L3" s="152"/>
    </row>
    <row r="4" spans="1:12" s="56" customFormat="1" ht="23.25" customHeight="1">
      <c r="H4" s="753" t="s">
        <v>223</v>
      </c>
      <c r="I4" s="753"/>
      <c r="J4" s="753"/>
      <c r="K4" s="753"/>
      <c r="L4" s="753"/>
    </row>
    <row r="5" spans="1:12" s="56" customFormat="1" ht="23.25" customHeight="1">
      <c r="H5" s="171" t="s">
        <v>224</v>
      </c>
      <c r="I5" s="172"/>
      <c r="J5" s="171" t="s">
        <v>225</v>
      </c>
      <c r="K5" s="172"/>
      <c r="L5" s="759" t="s">
        <v>195</v>
      </c>
    </row>
    <row r="6" spans="1:12" s="56" customFormat="1" ht="23.25" customHeight="1">
      <c r="H6" s="173"/>
      <c r="I6" s="172"/>
      <c r="J6" s="173" t="s">
        <v>226</v>
      </c>
      <c r="K6" s="172"/>
      <c r="L6" s="760"/>
    </row>
    <row r="7" spans="1:12" ht="23.25" customHeight="1">
      <c r="B7" s="43" t="s">
        <v>216</v>
      </c>
    </row>
    <row r="8" spans="1:12" ht="23.25" customHeight="1">
      <c r="C8" s="40" t="s">
        <v>708</v>
      </c>
      <c r="H8" s="62">
        <v>513434.10000000003</v>
      </c>
      <c r="I8" s="62"/>
      <c r="J8" s="62">
        <v>2594272.9899999998</v>
      </c>
      <c r="K8" s="160"/>
      <c r="L8" s="160">
        <f>SUM(H8:K8)</f>
        <v>3107707.09</v>
      </c>
    </row>
    <row r="9" spans="1:12" ht="23.25" customHeight="1">
      <c r="C9" s="43" t="s">
        <v>217</v>
      </c>
      <c r="H9" s="62">
        <v>0</v>
      </c>
      <c r="I9" s="62"/>
      <c r="J9" s="62">
        <v>0</v>
      </c>
      <c r="K9" s="160"/>
      <c r="L9" s="160">
        <f>SUM(H9:K9)</f>
        <v>0</v>
      </c>
    </row>
    <row r="10" spans="1:12" ht="23.25" customHeight="1">
      <c r="C10" s="43" t="s">
        <v>218</v>
      </c>
      <c r="H10" s="62"/>
      <c r="I10" s="62"/>
      <c r="J10" s="62"/>
      <c r="K10" s="160"/>
      <c r="L10" s="160"/>
    </row>
    <row r="11" spans="1:12" ht="23.25" customHeight="1">
      <c r="C11" s="43" t="s">
        <v>219</v>
      </c>
      <c r="H11" s="62">
        <v>-36538.28</v>
      </c>
      <c r="I11" s="62"/>
      <c r="J11" s="62">
        <v>-184620.17</v>
      </c>
      <c r="K11" s="160"/>
      <c r="L11" s="160">
        <f>SUM(H11:K11)</f>
        <v>-221158.45</v>
      </c>
    </row>
    <row r="12" spans="1:12" ht="23.25" customHeight="1">
      <c r="C12" s="43" t="s">
        <v>683</v>
      </c>
      <c r="H12" s="728">
        <f>SUM(H8:H11)</f>
        <v>476895.82000000007</v>
      </c>
      <c r="I12" s="160"/>
      <c r="J12" s="728">
        <f>SUM(J8:J11)</f>
        <v>2409652.8199999998</v>
      </c>
      <c r="K12" s="160"/>
      <c r="L12" s="728">
        <f>SUM(L8:L11)</f>
        <v>2886548.6399999997</v>
      </c>
    </row>
    <row r="13" spans="1:12" ht="23.25" customHeight="1">
      <c r="C13" s="43" t="s">
        <v>217</v>
      </c>
      <c r="H13" s="188">
        <v>0</v>
      </c>
      <c r="I13" s="188"/>
      <c r="J13" s="188">
        <v>0</v>
      </c>
      <c r="K13" s="188"/>
      <c r="L13" s="188">
        <f>SUM(H13:J13)</f>
        <v>0</v>
      </c>
    </row>
    <row r="14" spans="1:12" ht="23.25" customHeight="1">
      <c r="C14" s="43" t="s">
        <v>218</v>
      </c>
      <c r="H14" s="160"/>
      <c r="I14" s="160"/>
      <c r="J14" s="160"/>
      <c r="K14" s="160"/>
      <c r="L14" s="160"/>
    </row>
    <row r="15" spans="1:12" ht="23.25" customHeight="1">
      <c r="C15" s="43" t="s">
        <v>219</v>
      </c>
      <c r="H15" s="62">
        <v>23093.46</v>
      </c>
      <c r="I15" s="62"/>
      <c r="J15" s="62">
        <v>116686.34</v>
      </c>
      <c r="K15" s="160"/>
      <c r="L15" s="160">
        <f>SUM(H15:J15)</f>
        <v>139779.79999999999</v>
      </c>
    </row>
    <row r="16" spans="1:12" ht="23.25" customHeight="1">
      <c r="C16" s="43" t="s">
        <v>1036</v>
      </c>
      <c r="H16" s="174">
        <f>SUM(H12:H15)</f>
        <v>499989.28000000009</v>
      </c>
      <c r="I16" s="160"/>
      <c r="J16" s="174">
        <f>SUM(J12:J15)</f>
        <v>2526339.1599999997</v>
      </c>
      <c r="K16" s="160"/>
      <c r="L16" s="174">
        <f>SUM(L12:L15)</f>
        <v>3026328.4399999995</v>
      </c>
    </row>
    <row r="17" spans="2:12" ht="23.25" customHeight="1">
      <c r="B17" s="43" t="s">
        <v>220</v>
      </c>
      <c r="H17" s="160"/>
      <c r="I17" s="160"/>
      <c r="J17" s="160"/>
      <c r="K17" s="160"/>
      <c r="L17" s="160"/>
    </row>
    <row r="18" spans="2:12" ht="23.25" customHeight="1">
      <c r="C18" s="40" t="s">
        <v>708</v>
      </c>
      <c r="H18" s="62">
        <v>0</v>
      </c>
      <c r="I18" s="62"/>
      <c r="J18" s="62">
        <v>-2374292.54</v>
      </c>
      <c r="K18" s="160"/>
      <c r="L18" s="160">
        <f>SUM(H18:J18)</f>
        <v>-2374292.54</v>
      </c>
    </row>
    <row r="19" spans="2:12" ht="23.25" customHeight="1">
      <c r="C19" s="43" t="s">
        <v>221</v>
      </c>
      <c r="H19" s="62">
        <v>0</v>
      </c>
      <c r="I19" s="62"/>
      <c r="J19" s="62">
        <v>-166957.31</v>
      </c>
      <c r="K19" s="160"/>
      <c r="L19" s="160">
        <f>SUM(H19:J19)</f>
        <v>-166957.31</v>
      </c>
    </row>
    <row r="20" spans="2:12" ht="23.25" customHeight="1">
      <c r="C20" s="43" t="s">
        <v>218</v>
      </c>
      <c r="H20" s="62"/>
      <c r="I20" s="62"/>
      <c r="J20" s="62"/>
      <c r="K20" s="160"/>
      <c r="L20" s="160"/>
    </row>
    <row r="21" spans="2:12" ht="23.25" customHeight="1">
      <c r="C21" s="43" t="s">
        <v>219</v>
      </c>
      <c r="H21" s="160">
        <v>0</v>
      </c>
      <c r="I21" s="160"/>
      <c r="J21" s="62">
        <v>215439.96</v>
      </c>
      <c r="K21" s="160"/>
      <c r="L21" s="160">
        <f>SUM(H21:J21)</f>
        <v>215439.96</v>
      </c>
    </row>
    <row r="22" spans="2:12" ht="23.25" customHeight="1">
      <c r="C22" s="43" t="s">
        <v>683</v>
      </c>
      <c r="H22" s="728">
        <f>SUM(H18:H21)</f>
        <v>0</v>
      </c>
      <c r="I22" s="160"/>
      <c r="J22" s="728">
        <f>SUM(J18:J21)</f>
        <v>-2325809.89</v>
      </c>
      <c r="K22" s="160"/>
      <c r="L22" s="728">
        <f>SUM(L18:L21)</f>
        <v>-2325809.89</v>
      </c>
    </row>
    <row r="23" spans="2:12" ht="23.25" customHeight="1">
      <c r="C23" s="43" t="s">
        <v>709</v>
      </c>
      <c r="H23" s="188">
        <v>0</v>
      </c>
      <c r="I23" s="188"/>
      <c r="J23" s="188">
        <v>-117691.21</v>
      </c>
      <c r="K23" s="188"/>
      <c r="L23" s="188">
        <f>SUM(H23:J23)</f>
        <v>-117691.21</v>
      </c>
    </row>
    <row r="24" spans="2:12" ht="23.25" customHeight="1">
      <c r="C24" s="43" t="s">
        <v>218</v>
      </c>
      <c r="H24" s="160"/>
      <c r="I24" s="160"/>
      <c r="J24" s="160"/>
      <c r="K24" s="160"/>
      <c r="L24" s="160"/>
    </row>
    <row r="25" spans="2:12" ht="23.25" customHeight="1">
      <c r="C25" s="43" t="s">
        <v>219</v>
      </c>
      <c r="H25" s="160">
        <v>0</v>
      </c>
      <c r="I25" s="160"/>
      <c r="J25" s="160">
        <v>-82837.429999999993</v>
      </c>
      <c r="K25" s="160"/>
      <c r="L25" s="160">
        <f>SUM(H25:J25)</f>
        <v>-82837.429999999993</v>
      </c>
    </row>
    <row r="26" spans="2:12" ht="23.25" customHeight="1">
      <c r="C26" s="43" t="s">
        <v>1036</v>
      </c>
      <c r="H26" s="174">
        <f>SUM(H22:H25)</f>
        <v>0</v>
      </c>
      <c r="I26" s="160"/>
      <c r="J26" s="174">
        <f>SUM(J22:J25)</f>
        <v>-2526338.5300000003</v>
      </c>
      <c r="K26" s="160"/>
      <c r="L26" s="174">
        <f>SUM(L22:L25)</f>
        <v>-2526338.5300000003</v>
      </c>
    </row>
    <row r="27" spans="2:12" ht="23.25" customHeight="1">
      <c r="B27" s="43" t="s">
        <v>222</v>
      </c>
      <c r="H27" s="160"/>
      <c r="I27" s="160"/>
      <c r="J27" s="160"/>
      <c r="K27" s="160"/>
      <c r="L27" s="160"/>
    </row>
    <row r="28" spans="2:12" ht="23.25" customHeight="1" thickBot="1">
      <c r="C28" s="41" t="s">
        <v>1037</v>
      </c>
      <c r="H28" s="175">
        <f>+H16+H26</f>
        <v>499989.28000000009</v>
      </c>
      <c r="I28" s="160"/>
      <c r="J28" s="175">
        <f>+J16+J26</f>
        <v>0.62999999942258</v>
      </c>
      <c r="K28" s="160"/>
      <c r="L28" s="175">
        <f>+L16+L26</f>
        <v>499989.90999999922</v>
      </c>
    </row>
    <row r="29" spans="2:12" ht="23.25" customHeight="1" thickTop="1" thickBot="1">
      <c r="C29" s="41" t="s">
        <v>684</v>
      </c>
      <c r="H29" s="175">
        <f>+H12+H22</f>
        <v>476895.82000000007</v>
      </c>
      <c r="I29" s="160"/>
      <c r="J29" s="175">
        <f>+J12+J22</f>
        <v>83842.929999999702</v>
      </c>
      <c r="K29" s="160"/>
      <c r="L29" s="175">
        <f>+L12+L22</f>
        <v>560738.74999999953</v>
      </c>
    </row>
    <row r="30" spans="2:12" ht="23.25" customHeight="1" thickTop="1">
      <c r="C30" s="41"/>
      <c r="H30" s="188"/>
      <c r="I30" s="160"/>
      <c r="J30" s="188"/>
      <c r="K30" s="160"/>
      <c r="L30" s="188"/>
    </row>
    <row r="31" spans="2:12" ht="23.25" customHeight="1">
      <c r="H31" s="176"/>
      <c r="I31" s="176"/>
      <c r="J31" s="177" t="s">
        <v>227</v>
      </c>
      <c r="K31" s="177"/>
      <c r="L31" s="177" t="s">
        <v>228</v>
      </c>
    </row>
    <row r="32" spans="2:12" ht="23.25" customHeight="1">
      <c r="B32" s="448" t="s">
        <v>1038</v>
      </c>
      <c r="H32" s="176"/>
      <c r="I32" s="176"/>
      <c r="J32" s="160">
        <v>117691.21</v>
      </c>
      <c r="K32" s="160"/>
      <c r="L32" s="160">
        <v>87899.26</v>
      </c>
    </row>
    <row r="33" spans="1:13" ht="23.25" customHeight="1">
      <c r="B33" s="448" t="s">
        <v>1039</v>
      </c>
      <c r="H33" s="176"/>
      <c r="I33" s="176"/>
      <c r="J33" s="62">
        <v>124874.94</v>
      </c>
      <c r="K33" s="62"/>
      <c r="L33" s="62">
        <v>93313.46</v>
      </c>
      <c r="M33" s="41"/>
    </row>
    <row r="34" spans="1:13" ht="23.25" customHeight="1">
      <c r="B34" s="37"/>
      <c r="H34" s="176"/>
      <c r="I34" s="176"/>
      <c r="J34" s="62"/>
      <c r="K34" s="62"/>
      <c r="L34" s="62"/>
      <c r="M34" s="41"/>
    </row>
    <row r="35" spans="1:13" s="41" customFormat="1" ht="23.25" customHeight="1">
      <c r="A35" s="43"/>
      <c r="B35" s="43"/>
      <c r="C35" s="43" t="s">
        <v>1106</v>
      </c>
      <c r="F35" s="43"/>
      <c r="H35" s="44"/>
      <c r="I35" s="44"/>
      <c r="J35" s="62"/>
      <c r="K35" s="62"/>
      <c r="L35" s="62"/>
    </row>
    <row r="36" spans="1:13" ht="23.25" customHeight="1">
      <c r="B36" s="43" t="s">
        <v>1107</v>
      </c>
    </row>
    <row r="37" spans="1:13" ht="23.25" customHeight="1"/>
  </sheetData>
  <mergeCells count="3">
    <mergeCell ref="H4:L4"/>
    <mergeCell ref="L5:L6"/>
    <mergeCell ref="A1:L1"/>
  </mergeCells>
  <phoneticPr fontId="98"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7"/>
  <sheetViews>
    <sheetView topLeftCell="A16" zoomScale="90" zoomScaleNormal="90" zoomScaleSheetLayoutView="80" workbookViewId="0">
      <selection activeCell="M29" sqref="M29"/>
    </sheetView>
  </sheetViews>
  <sheetFormatPr defaultRowHeight="29.1" customHeight="1"/>
  <cols>
    <col min="1" max="1" width="5.7109375" style="43" customWidth="1"/>
    <col min="2" max="2" width="4.5703125" style="43" customWidth="1"/>
    <col min="3" max="3" width="25.42578125" style="43" customWidth="1"/>
    <col min="4" max="4" width="7.28515625" style="43" customWidth="1"/>
    <col min="5" max="5" width="14.7109375" style="43" customWidth="1"/>
    <col min="6" max="6" width="1.7109375" style="43" customWidth="1"/>
    <col min="7" max="7" width="14.42578125" style="43" customWidth="1"/>
    <col min="8" max="8" width="1.7109375" style="43" customWidth="1"/>
    <col min="9" max="9" width="16.140625" style="43" bestFit="1" customWidth="1"/>
    <col min="10" max="10" width="1.7109375" style="43" customWidth="1"/>
    <col min="11" max="11" width="14.85546875" style="43" customWidth="1"/>
    <col min="12" max="12" width="1.7109375" style="43" customWidth="1"/>
    <col min="13" max="13" width="14.85546875" style="43" customWidth="1"/>
    <col min="14" max="14" width="2" style="43" customWidth="1"/>
    <col min="15" max="15" width="14.85546875" style="43" customWidth="1"/>
    <col min="16" max="16" width="1.7109375" style="43" customWidth="1"/>
    <col min="17" max="17" width="14" style="43" customWidth="1"/>
    <col min="18" max="18" width="1.7109375" style="43" customWidth="1"/>
    <col min="19" max="19" width="12.42578125" style="43" bestFit="1" customWidth="1"/>
    <col min="20" max="20" width="1.7109375" style="43" customWidth="1"/>
    <col min="21" max="21" width="14.85546875" style="43" customWidth="1"/>
    <col min="22" max="22" width="1.7109375" style="43" customWidth="1"/>
    <col min="23" max="23" width="14.85546875" style="43" customWidth="1"/>
    <col min="24" max="24" width="1.7109375" style="43" customWidth="1"/>
    <col min="25" max="25" width="14.85546875" style="43" customWidth="1"/>
    <col min="26" max="26" width="1.7109375" style="43" customWidth="1"/>
    <col min="27" max="27" width="13.140625" style="43" bestFit="1" customWidth="1"/>
    <col min="28" max="28" width="1.5703125" style="43" customWidth="1"/>
    <col min="29" max="29" width="15.85546875" style="43" customWidth="1"/>
    <col min="30" max="30" width="1.7109375" style="43" customWidth="1"/>
    <col min="31" max="31" width="16.140625" style="43" bestFit="1" customWidth="1"/>
    <col min="32" max="32" width="1.7109375" style="43" customWidth="1"/>
    <col min="33" max="16384" width="9.140625" style="43"/>
  </cols>
  <sheetData>
    <row r="1" spans="1:31" ht="27.95" customHeight="1">
      <c r="A1" s="761" t="s">
        <v>571</v>
      </c>
      <c r="B1" s="762"/>
      <c r="C1" s="762"/>
      <c r="D1" s="762"/>
      <c r="E1" s="762"/>
      <c r="F1" s="762"/>
      <c r="G1" s="762"/>
      <c r="H1" s="762"/>
      <c r="I1" s="762"/>
      <c r="J1" s="762"/>
      <c r="K1" s="762"/>
      <c r="L1" s="762"/>
      <c r="M1" s="762"/>
      <c r="N1" s="762"/>
      <c r="O1" s="762"/>
      <c r="P1" s="762"/>
      <c r="Q1" s="762"/>
      <c r="R1" s="762"/>
      <c r="S1" s="762"/>
      <c r="T1" s="762"/>
      <c r="U1" s="762"/>
      <c r="V1" s="762"/>
      <c r="W1" s="762"/>
      <c r="X1" s="762"/>
      <c r="Y1" s="762"/>
      <c r="Z1" s="762"/>
      <c r="AA1" s="762"/>
      <c r="AB1" s="762"/>
      <c r="AC1" s="762"/>
      <c r="AD1" s="762"/>
      <c r="AE1" s="762"/>
    </row>
    <row r="2" spans="1:31" ht="27.95" customHeight="1"/>
    <row r="3" spans="1:31" s="95" customFormat="1" ht="27.95" customHeight="1">
      <c r="A3" s="178" t="s">
        <v>744</v>
      </c>
    </row>
    <row r="4" spans="1:31" s="179" customFormat="1" ht="27.95" customHeight="1">
      <c r="E4" s="763" t="s">
        <v>187</v>
      </c>
      <c r="F4" s="763"/>
      <c r="G4" s="763"/>
      <c r="H4" s="763"/>
      <c r="I4" s="763"/>
      <c r="J4" s="763"/>
      <c r="K4" s="763"/>
      <c r="L4" s="763"/>
      <c r="M4" s="763"/>
      <c r="N4" s="763"/>
      <c r="O4" s="763"/>
      <c r="P4" s="763"/>
      <c r="Q4" s="763"/>
      <c r="R4" s="763"/>
      <c r="S4" s="763"/>
      <c r="T4" s="763"/>
      <c r="U4" s="763"/>
      <c r="V4" s="763"/>
      <c r="W4" s="763"/>
      <c r="X4" s="763"/>
      <c r="Y4" s="763"/>
      <c r="Z4" s="763"/>
      <c r="AA4" s="763"/>
      <c r="AB4" s="763"/>
      <c r="AC4" s="763"/>
      <c r="AD4" s="763"/>
      <c r="AE4" s="763"/>
    </row>
    <row r="5" spans="1:31" s="179" customFormat="1" ht="65.25">
      <c r="E5" s="180" t="s">
        <v>224</v>
      </c>
      <c r="F5" s="181"/>
      <c r="G5" s="182" t="s">
        <v>89</v>
      </c>
      <c r="H5" s="181"/>
      <c r="I5" s="180" t="s">
        <v>91</v>
      </c>
      <c r="J5" s="181"/>
      <c r="K5" s="183" t="s">
        <v>229</v>
      </c>
      <c r="L5" s="181"/>
      <c r="M5" s="184" t="s">
        <v>101</v>
      </c>
      <c r="N5" s="181"/>
      <c r="O5" s="183" t="s">
        <v>230</v>
      </c>
      <c r="P5" s="181"/>
      <c r="Q5" s="182" t="s">
        <v>98</v>
      </c>
      <c r="R5" s="181"/>
      <c r="S5" s="180" t="s">
        <v>96</v>
      </c>
      <c r="T5" s="181"/>
      <c r="U5" s="183" t="s">
        <v>231</v>
      </c>
      <c r="V5" s="181"/>
      <c r="W5" s="183" t="s">
        <v>232</v>
      </c>
      <c r="X5" s="181"/>
      <c r="Y5" s="183" t="s">
        <v>233</v>
      </c>
      <c r="Z5" s="181"/>
      <c r="AA5" s="184" t="s">
        <v>104</v>
      </c>
      <c r="AB5" s="185"/>
      <c r="AC5" s="182" t="s">
        <v>234</v>
      </c>
      <c r="AD5" s="181"/>
      <c r="AE5" s="184" t="s">
        <v>195</v>
      </c>
    </row>
    <row r="6" spans="1:31" ht="27.95" customHeight="1">
      <c r="A6" s="41" t="s">
        <v>235</v>
      </c>
      <c r="B6" s="41"/>
      <c r="C6" s="41"/>
    </row>
    <row r="7" spans="1:31" ht="27.95" customHeight="1">
      <c r="A7" s="41"/>
      <c r="B7" s="40" t="s">
        <v>708</v>
      </c>
      <c r="C7" s="41"/>
      <c r="E7" s="160">
        <v>40000000</v>
      </c>
      <c r="F7" s="160"/>
      <c r="G7" s="160">
        <v>27004151.09</v>
      </c>
      <c r="H7" s="160"/>
      <c r="I7" s="160">
        <v>2709581434.4799995</v>
      </c>
      <c r="J7" s="160"/>
      <c r="K7" s="160">
        <v>217546509.06999999</v>
      </c>
      <c r="L7" s="160"/>
      <c r="M7" s="160">
        <v>29318462.120000005</v>
      </c>
      <c r="N7" s="160"/>
      <c r="O7" s="160">
        <v>11681905.510000002</v>
      </c>
      <c r="P7" s="160"/>
      <c r="Q7" s="160">
        <v>1170045</v>
      </c>
      <c r="R7" s="160"/>
      <c r="S7" s="160">
        <v>2000000</v>
      </c>
      <c r="T7" s="160"/>
      <c r="U7" s="160">
        <v>2340043.2200000002</v>
      </c>
      <c r="V7" s="160"/>
      <c r="W7" s="160">
        <v>16826122.969999995</v>
      </c>
      <c r="X7" s="160"/>
      <c r="Y7" s="160">
        <v>857482243.5</v>
      </c>
      <c r="Z7" s="160"/>
      <c r="AA7" s="160">
        <v>4373569.7499999991</v>
      </c>
      <c r="AB7" s="160"/>
      <c r="AC7" s="160">
        <v>3751890.1300000004</v>
      </c>
      <c r="AD7" s="160"/>
      <c r="AE7" s="160">
        <f>SUM(E7:AC7)</f>
        <v>3923076376.8399997</v>
      </c>
    </row>
    <row r="8" spans="1:31" ht="27.95" customHeight="1">
      <c r="A8" s="41"/>
      <c r="B8" s="41" t="s">
        <v>217</v>
      </c>
      <c r="C8" s="41"/>
      <c r="E8" s="160">
        <v>0</v>
      </c>
      <c r="F8" s="160"/>
      <c r="G8" s="160">
        <v>0</v>
      </c>
      <c r="H8" s="160"/>
      <c r="I8" s="160">
        <v>0</v>
      </c>
      <c r="J8" s="160"/>
      <c r="K8" s="160">
        <v>108813817.36</v>
      </c>
      <c r="L8" s="160"/>
      <c r="M8" s="160">
        <v>4601207.3600000003</v>
      </c>
      <c r="N8" s="160"/>
      <c r="O8" s="160">
        <v>3140775.95</v>
      </c>
      <c r="P8" s="160"/>
      <c r="Q8" s="160">
        <v>0</v>
      </c>
      <c r="R8" s="160"/>
      <c r="S8" s="160">
        <v>0</v>
      </c>
      <c r="T8" s="160"/>
      <c r="U8" s="160">
        <v>515342.09</v>
      </c>
      <c r="V8" s="160"/>
      <c r="W8" s="160">
        <v>1800251.16</v>
      </c>
      <c r="X8" s="160"/>
      <c r="Y8" s="160">
        <v>166998180</v>
      </c>
      <c r="Z8" s="160"/>
      <c r="AA8" s="160">
        <v>2374300</v>
      </c>
      <c r="AB8" s="160"/>
      <c r="AC8" s="160">
        <v>406410</v>
      </c>
      <c r="AD8" s="160"/>
      <c r="AE8" s="160">
        <f>SUM(E8:AC8)</f>
        <v>288650283.92000002</v>
      </c>
    </row>
    <row r="9" spans="1:31" ht="27.95" customHeight="1">
      <c r="A9" s="41"/>
      <c r="B9" s="41" t="s">
        <v>236</v>
      </c>
      <c r="C9" s="41"/>
      <c r="E9" s="160">
        <v>0</v>
      </c>
      <c r="F9" s="160"/>
      <c r="G9" s="160">
        <v>0</v>
      </c>
      <c r="H9" s="160"/>
      <c r="I9" s="160">
        <v>0</v>
      </c>
      <c r="J9" s="160"/>
      <c r="K9" s="160">
        <v>0</v>
      </c>
      <c r="L9" s="160"/>
      <c r="M9" s="160">
        <v>0</v>
      </c>
      <c r="N9" s="160"/>
      <c r="O9" s="160">
        <v>0</v>
      </c>
      <c r="P9" s="160"/>
      <c r="Q9" s="160">
        <v>0</v>
      </c>
      <c r="R9" s="160"/>
      <c r="S9" s="160">
        <v>0</v>
      </c>
      <c r="T9" s="160"/>
      <c r="U9" s="160">
        <v>-22182</v>
      </c>
      <c r="V9" s="160"/>
      <c r="W9" s="160">
        <v>-596122.34</v>
      </c>
      <c r="X9" s="160"/>
      <c r="Y9" s="160">
        <v>0</v>
      </c>
      <c r="Z9" s="160"/>
      <c r="AA9" s="160">
        <v>0</v>
      </c>
      <c r="AB9" s="160"/>
      <c r="AC9" s="160">
        <v>-3613200</v>
      </c>
      <c r="AD9" s="160"/>
      <c r="AE9" s="160">
        <f>SUM(E9:AC9)</f>
        <v>-4231504.34</v>
      </c>
    </row>
    <row r="10" spans="1:31" ht="27.95" customHeight="1">
      <c r="A10" s="41"/>
      <c r="B10" s="41" t="s">
        <v>237</v>
      </c>
      <c r="C10" s="41"/>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row>
    <row r="11" spans="1:31" ht="27.95" customHeight="1">
      <c r="A11" s="41"/>
      <c r="B11" s="41" t="s">
        <v>238</v>
      </c>
      <c r="C11" s="41"/>
      <c r="E11" s="160">
        <v>0</v>
      </c>
      <c r="F11" s="160"/>
      <c r="G11" s="160">
        <v>0</v>
      </c>
      <c r="H11" s="160"/>
      <c r="I11" s="160">
        <v>-192826035.53999999</v>
      </c>
      <c r="J11" s="160"/>
      <c r="K11" s="160">
        <v>-22073682.82</v>
      </c>
      <c r="L11" s="160"/>
      <c r="M11" s="160">
        <v>-2267428.2200000002</v>
      </c>
      <c r="N11" s="160"/>
      <c r="O11" s="160">
        <v>-260728.13</v>
      </c>
      <c r="P11" s="160"/>
      <c r="Q11" s="160">
        <v>0</v>
      </c>
      <c r="R11" s="160"/>
      <c r="S11" s="160">
        <v>0</v>
      </c>
      <c r="T11" s="160"/>
      <c r="U11" s="160">
        <v>0</v>
      </c>
      <c r="V11" s="160"/>
      <c r="W11" s="160">
        <v>-338319.78</v>
      </c>
      <c r="X11" s="160"/>
      <c r="Y11" s="160">
        <v>0</v>
      </c>
      <c r="Z11" s="160"/>
      <c r="AA11" s="160">
        <v>-85985.57</v>
      </c>
      <c r="AB11" s="160"/>
      <c r="AC11" s="160">
        <v>-38791.78</v>
      </c>
      <c r="AD11" s="160"/>
      <c r="AE11" s="186">
        <f>SUM(E11:AC11)</f>
        <v>-217890971.83999997</v>
      </c>
    </row>
    <row r="12" spans="1:31" ht="27.95" customHeight="1">
      <c r="A12" s="41"/>
      <c r="B12" s="41" t="s">
        <v>683</v>
      </c>
      <c r="C12" s="41"/>
      <c r="E12" s="187">
        <f>SUM(E7:E11)</f>
        <v>40000000</v>
      </c>
      <c r="F12" s="160"/>
      <c r="G12" s="187">
        <f>SUM(G7:G11)</f>
        <v>27004151.09</v>
      </c>
      <c r="H12" s="160"/>
      <c r="I12" s="187">
        <f>SUM(I7:I11)</f>
        <v>2516755398.9399996</v>
      </c>
      <c r="J12" s="160"/>
      <c r="K12" s="187">
        <f>SUM(K7:K11)</f>
        <v>304286643.61000001</v>
      </c>
      <c r="L12" s="160"/>
      <c r="M12" s="187">
        <f>SUM(M7:M11)</f>
        <v>31652241.260000005</v>
      </c>
      <c r="N12" s="160"/>
      <c r="O12" s="187">
        <f>SUM(O7:O11)</f>
        <v>14561953.33</v>
      </c>
      <c r="P12" s="160"/>
      <c r="Q12" s="187">
        <f>SUM(Q7:Q11)</f>
        <v>1170045</v>
      </c>
      <c r="R12" s="160"/>
      <c r="S12" s="187">
        <f>SUM(S7:S11)</f>
        <v>2000000</v>
      </c>
      <c r="T12" s="160"/>
      <c r="U12" s="187">
        <f>SUM(U7:U11)</f>
        <v>2833203.31</v>
      </c>
      <c r="V12" s="160"/>
      <c r="W12" s="187">
        <f>SUM(W7:W11)</f>
        <v>17691932.009999994</v>
      </c>
      <c r="X12" s="160"/>
      <c r="Y12" s="187">
        <f>SUM(Y7:Y11)</f>
        <v>1024480423.5</v>
      </c>
      <c r="Z12" s="160"/>
      <c r="AA12" s="187">
        <f>SUM(AA7:AA11)</f>
        <v>6661884.1799999988</v>
      </c>
      <c r="AB12" s="188"/>
      <c r="AC12" s="187">
        <f>SUM(AC7:AC11)</f>
        <v>506308.35000000033</v>
      </c>
      <c r="AD12" s="160"/>
      <c r="AE12" s="188">
        <f>SUM(AE7:AE11)</f>
        <v>3989604184.5799994</v>
      </c>
    </row>
    <row r="13" spans="1:31" ht="27.95" customHeight="1">
      <c r="A13" s="41"/>
      <c r="B13" s="41" t="s">
        <v>217</v>
      </c>
      <c r="C13" s="41"/>
      <c r="E13" s="188">
        <v>0</v>
      </c>
      <c r="F13" s="188"/>
      <c r="G13" s="188">
        <v>0</v>
      </c>
      <c r="H13" s="188"/>
      <c r="I13" s="188">
        <v>0</v>
      </c>
      <c r="J13" s="188"/>
      <c r="K13" s="188">
        <v>27395925.510000002</v>
      </c>
      <c r="L13" s="188"/>
      <c r="M13" s="188">
        <v>1269259.3999999999</v>
      </c>
      <c r="N13" s="188"/>
      <c r="O13" s="188">
        <v>0</v>
      </c>
      <c r="P13" s="188"/>
      <c r="Q13" s="188">
        <v>270710</v>
      </c>
      <c r="R13" s="188"/>
      <c r="S13" s="188">
        <v>0</v>
      </c>
      <c r="T13" s="188"/>
      <c r="U13" s="188">
        <v>124979.51</v>
      </c>
      <c r="V13" s="188"/>
      <c r="W13" s="188">
        <v>2158892.59</v>
      </c>
      <c r="X13" s="188"/>
      <c r="Y13" s="188">
        <v>191073955</v>
      </c>
      <c r="Z13" s="188"/>
      <c r="AA13" s="188">
        <v>1644700</v>
      </c>
      <c r="AB13" s="188"/>
      <c r="AC13" s="188">
        <v>0</v>
      </c>
      <c r="AD13" s="188"/>
      <c r="AE13" s="188">
        <f>SUM(E13:AC13)</f>
        <v>223938422.00999999</v>
      </c>
    </row>
    <row r="14" spans="1:31" ht="27.95" customHeight="1">
      <c r="A14" s="41"/>
      <c r="B14" s="41" t="s">
        <v>236</v>
      </c>
      <c r="C14" s="41"/>
      <c r="E14" s="160">
        <v>0</v>
      </c>
      <c r="F14" s="160"/>
      <c r="G14" s="160">
        <v>0</v>
      </c>
      <c r="H14" s="160"/>
      <c r="I14" s="160">
        <v>-84446335.719999999</v>
      </c>
      <c r="J14" s="160"/>
      <c r="K14" s="160">
        <v>-84895456.450000003</v>
      </c>
      <c r="L14" s="160"/>
      <c r="M14" s="160">
        <v>-7602025.7699999996</v>
      </c>
      <c r="N14" s="160"/>
      <c r="O14" s="160">
        <v>0</v>
      </c>
      <c r="P14" s="160"/>
      <c r="Q14" s="160">
        <v>0</v>
      </c>
      <c r="R14" s="160"/>
      <c r="S14" s="160">
        <v>0</v>
      </c>
      <c r="T14" s="160"/>
      <c r="U14" s="160">
        <v>0</v>
      </c>
      <c r="V14" s="160"/>
      <c r="W14" s="160">
        <v>-219358.56</v>
      </c>
      <c r="X14" s="160"/>
      <c r="Y14" s="160">
        <v>0</v>
      </c>
      <c r="Z14" s="160"/>
      <c r="AA14" s="160">
        <v>0</v>
      </c>
      <c r="AB14" s="160"/>
      <c r="AC14" s="160">
        <v>0</v>
      </c>
      <c r="AD14" s="160"/>
      <c r="AE14" s="188">
        <f>SUM(E14:AC14)</f>
        <v>-177163176.50000003</v>
      </c>
    </row>
    <row r="15" spans="1:31" ht="27.95" customHeight="1">
      <c r="A15" s="41"/>
      <c r="B15" s="41" t="s">
        <v>237</v>
      </c>
      <c r="C15" s="41"/>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88"/>
    </row>
    <row r="16" spans="1:31" ht="27.95" customHeight="1">
      <c r="A16" s="41"/>
      <c r="B16" s="41" t="s">
        <v>238</v>
      </c>
      <c r="C16" s="41"/>
      <c r="E16" s="160">
        <v>0</v>
      </c>
      <c r="F16" s="160"/>
      <c r="G16" s="160">
        <v>0</v>
      </c>
      <c r="H16" s="160"/>
      <c r="I16" s="160">
        <v>124910708.28</v>
      </c>
      <c r="J16" s="160"/>
      <c r="K16" s="160">
        <v>15654436.91</v>
      </c>
      <c r="L16" s="160"/>
      <c r="M16" s="160">
        <v>1756540.64</v>
      </c>
      <c r="N16" s="160"/>
      <c r="O16" s="160">
        <v>164789.21</v>
      </c>
      <c r="P16" s="160"/>
      <c r="Q16" s="160">
        <v>0</v>
      </c>
      <c r="R16" s="160"/>
      <c r="S16" s="160">
        <v>0</v>
      </c>
      <c r="T16" s="160"/>
      <c r="U16" s="160">
        <v>0</v>
      </c>
      <c r="V16" s="160"/>
      <c r="W16" s="160">
        <v>230393.82</v>
      </c>
      <c r="X16" s="160"/>
      <c r="Y16" s="160">
        <v>0</v>
      </c>
      <c r="Z16" s="160"/>
      <c r="AA16" s="160">
        <v>54345.86</v>
      </c>
      <c r="AB16" s="160"/>
      <c r="AC16" s="160">
        <v>24517.75</v>
      </c>
      <c r="AD16" s="160"/>
      <c r="AE16" s="186">
        <f>SUM(E16:AC16)</f>
        <v>142795732.47</v>
      </c>
    </row>
    <row r="17" spans="1:31" ht="27.95" customHeight="1">
      <c r="A17" s="41"/>
      <c r="B17" s="43" t="s">
        <v>1036</v>
      </c>
      <c r="C17" s="41"/>
      <c r="E17" s="174">
        <f>SUM(E12:E16)</f>
        <v>40000000</v>
      </c>
      <c r="F17" s="160"/>
      <c r="G17" s="174">
        <f>SUM(G12:G16)</f>
        <v>27004151.09</v>
      </c>
      <c r="H17" s="160"/>
      <c r="I17" s="174">
        <f>SUM(I12:I16)</f>
        <v>2557219771.5</v>
      </c>
      <c r="J17" s="160"/>
      <c r="K17" s="174">
        <f>SUM(K12:K16)</f>
        <v>262441549.58000001</v>
      </c>
      <c r="L17" s="160"/>
      <c r="M17" s="174">
        <f>SUM(M12:M16)</f>
        <v>27076015.530000005</v>
      </c>
      <c r="N17" s="160"/>
      <c r="O17" s="174">
        <f>SUM(O12:O16)</f>
        <v>14726742.540000001</v>
      </c>
      <c r="P17" s="160"/>
      <c r="Q17" s="174">
        <f>SUM(Q12:Q16)</f>
        <v>1440755</v>
      </c>
      <c r="R17" s="160"/>
      <c r="S17" s="174">
        <f>SUM(S12:S16)</f>
        <v>2000000</v>
      </c>
      <c r="T17" s="160"/>
      <c r="U17" s="174">
        <f>SUM(U12:U16)</f>
        <v>2958182.82</v>
      </c>
      <c r="V17" s="160"/>
      <c r="W17" s="174">
        <f>SUM(W12:W16)</f>
        <v>19861859.859999996</v>
      </c>
      <c r="X17" s="160"/>
      <c r="Y17" s="174">
        <f>SUM(Y12:Y16)</f>
        <v>1215554378.5</v>
      </c>
      <c r="Z17" s="160"/>
      <c r="AA17" s="174">
        <f>SUM(AA12:AA16)</f>
        <v>8360930.0399999991</v>
      </c>
      <c r="AB17" s="188"/>
      <c r="AC17" s="174">
        <f>SUM(AC12:AC16)</f>
        <v>530826.10000000033</v>
      </c>
      <c r="AD17" s="160"/>
      <c r="AE17" s="174">
        <f>SUM(AE12:AE16)</f>
        <v>4179175162.559999</v>
      </c>
    </row>
    <row r="18" spans="1:31" ht="27.95" customHeight="1">
      <c r="A18" s="41" t="s">
        <v>239</v>
      </c>
      <c r="C18" s="41"/>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row>
    <row r="19" spans="1:31" ht="27.95" customHeight="1">
      <c r="A19" s="41"/>
      <c r="B19" s="40" t="s">
        <v>708</v>
      </c>
      <c r="C19" s="41"/>
      <c r="E19" s="160">
        <v>0</v>
      </c>
      <c r="F19" s="160"/>
      <c r="G19" s="160">
        <v>-2698006.99</v>
      </c>
      <c r="H19" s="160"/>
      <c r="I19" s="160">
        <v>-349389527.69</v>
      </c>
      <c r="J19" s="160"/>
      <c r="K19" s="160">
        <v>-158807672.43159994</v>
      </c>
      <c r="L19" s="160"/>
      <c r="M19" s="160">
        <v>-17590705.349999998</v>
      </c>
      <c r="N19" s="160"/>
      <c r="O19" s="160">
        <v>-3969414.5000000005</v>
      </c>
      <c r="P19" s="160"/>
      <c r="Q19" s="160">
        <v>-298584.02</v>
      </c>
      <c r="R19" s="160"/>
      <c r="S19" s="160">
        <v>-316573.21999999997</v>
      </c>
      <c r="T19" s="160"/>
      <c r="U19" s="160">
        <v>-951841.02000000014</v>
      </c>
      <c r="V19" s="160"/>
      <c r="W19" s="160">
        <v>-7844549.5300000012</v>
      </c>
      <c r="X19" s="160"/>
      <c r="Y19" s="160">
        <v>-162467769.59</v>
      </c>
      <c r="Z19" s="160"/>
      <c r="AA19" s="160">
        <v>-2316071.1399999987</v>
      </c>
      <c r="AB19" s="160"/>
      <c r="AC19" s="160">
        <v>0</v>
      </c>
      <c r="AD19" s="160"/>
      <c r="AE19" s="160">
        <f>SUM(E19:AC19)</f>
        <v>-706650715.48159993</v>
      </c>
    </row>
    <row r="20" spans="1:31" ht="27.95" customHeight="1">
      <c r="B20" s="41" t="s">
        <v>221</v>
      </c>
      <c r="C20" s="41"/>
      <c r="E20" s="160">
        <v>0</v>
      </c>
      <c r="F20" s="160"/>
      <c r="G20" s="160">
        <v>-1206889.49</v>
      </c>
      <c r="H20" s="160"/>
      <c r="I20" s="160">
        <v>-125329647.38</v>
      </c>
      <c r="J20" s="160"/>
      <c r="K20" s="160">
        <v>-60753713.039999999</v>
      </c>
      <c r="L20" s="160"/>
      <c r="M20" s="160">
        <v>-3893474.05</v>
      </c>
      <c r="N20" s="160"/>
      <c r="O20" s="160">
        <v>-2019337.59</v>
      </c>
      <c r="P20" s="160"/>
      <c r="Q20" s="160">
        <v>-117004.04</v>
      </c>
      <c r="R20" s="160"/>
      <c r="S20" s="160">
        <v>-126491.04</v>
      </c>
      <c r="T20" s="160"/>
      <c r="U20" s="160">
        <v>-545634.5</v>
      </c>
      <c r="V20" s="160"/>
      <c r="W20" s="160">
        <v>-3422849.15</v>
      </c>
      <c r="X20" s="160"/>
      <c r="Y20" s="160">
        <v>-70601581.310000002</v>
      </c>
      <c r="Z20" s="160"/>
      <c r="AA20" s="160">
        <v>-791192.88</v>
      </c>
      <c r="AB20" s="160"/>
      <c r="AC20" s="160">
        <v>0</v>
      </c>
      <c r="AD20" s="160"/>
      <c r="AE20" s="160">
        <f>SUM(E20:AC20)</f>
        <v>-268807814.47000003</v>
      </c>
    </row>
    <row r="21" spans="1:31" ht="27.95" customHeight="1">
      <c r="A21" s="41"/>
      <c r="B21" s="41" t="s">
        <v>240</v>
      </c>
      <c r="C21" s="41"/>
      <c r="E21" s="160">
        <v>0</v>
      </c>
      <c r="F21" s="160"/>
      <c r="G21" s="160">
        <v>0</v>
      </c>
      <c r="H21" s="160"/>
      <c r="I21" s="160">
        <v>0</v>
      </c>
      <c r="J21" s="160"/>
      <c r="K21" s="160">
        <v>0</v>
      </c>
      <c r="L21" s="160"/>
      <c r="M21" s="160">
        <v>0</v>
      </c>
      <c r="N21" s="160"/>
      <c r="O21" s="160">
        <v>0</v>
      </c>
      <c r="P21" s="160"/>
      <c r="Q21" s="160">
        <v>0</v>
      </c>
      <c r="R21" s="160"/>
      <c r="S21" s="160">
        <v>0</v>
      </c>
      <c r="T21" s="160"/>
      <c r="U21" s="160">
        <v>13831.84</v>
      </c>
      <c r="V21" s="160"/>
      <c r="W21" s="160">
        <v>470982.76</v>
      </c>
      <c r="X21" s="160"/>
      <c r="Y21" s="160">
        <v>0</v>
      </c>
      <c r="Z21" s="160"/>
      <c r="AA21" s="160">
        <v>0</v>
      </c>
      <c r="AB21" s="160"/>
      <c r="AC21" s="160">
        <v>0</v>
      </c>
      <c r="AD21" s="160"/>
      <c r="AE21" s="160">
        <f>SUM(E21:AC21)</f>
        <v>484814.60000000003</v>
      </c>
    </row>
    <row r="22" spans="1:31" ht="27.95" customHeight="1">
      <c r="A22" s="41"/>
      <c r="B22" s="41" t="s">
        <v>237</v>
      </c>
      <c r="C22" s="41"/>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row>
    <row r="23" spans="1:31" ht="27.95" customHeight="1">
      <c r="A23" s="189"/>
      <c r="B23" s="41" t="s">
        <v>238</v>
      </c>
      <c r="C23" s="189"/>
      <c r="E23" s="160">
        <v>0</v>
      </c>
      <c r="F23" s="160"/>
      <c r="G23" s="160">
        <v>0</v>
      </c>
      <c r="H23" s="160"/>
      <c r="I23" s="160">
        <v>38004934.299999997</v>
      </c>
      <c r="J23" s="160"/>
      <c r="K23" s="160">
        <v>15125977.99</v>
      </c>
      <c r="L23" s="160"/>
      <c r="M23" s="160">
        <v>1594304.29</v>
      </c>
      <c r="N23" s="160"/>
      <c r="O23" s="160">
        <v>136205.89000000001</v>
      </c>
      <c r="P23" s="160"/>
      <c r="Q23" s="160">
        <v>0</v>
      </c>
      <c r="R23" s="160"/>
      <c r="S23" s="160">
        <v>0</v>
      </c>
      <c r="T23" s="160"/>
      <c r="U23" s="160">
        <v>0</v>
      </c>
      <c r="V23" s="160"/>
      <c r="W23" s="160">
        <v>309186.89</v>
      </c>
      <c r="X23" s="160"/>
      <c r="Y23" s="160">
        <v>0</v>
      </c>
      <c r="Z23" s="160"/>
      <c r="AA23" s="160">
        <v>85985.27</v>
      </c>
      <c r="AB23" s="160"/>
      <c r="AC23" s="160">
        <v>0</v>
      </c>
      <c r="AD23" s="160"/>
      <c r="AE23" s="160">
        <f>SUM(E23:AC23)</f>
        <v>55256594.630000003</v>
      </c>
    </row>
    <row r="24" spans="1:31" ht="27.95" customHeight="1">
      <c r="A24" s="189"/>
      <c r="B24" s="41" t="s">
        <v>683</v>
      </c>
      <c r="C24" s="41"/>
      <c r="E24" s="187">
        <f>SUM(E19:E23)</f>
        <v>0</v>
      </c>
      <c r="F24" s="160"/>
      <c r="G24" s="187">
        <f>SUM(G19:G23)</f>
        <v>-3904896.4800000004</v>
      </c>
      <c r="H24" s="160"/>
      <c r="I24" s="187">
        <f>SUM(I19:I23)</f>
        <v>-436714240.76999998</v>
      </c>
      <c r="J24" s="160"/>
      <c r="K24" s="187">
        <f>SUM(K19:K23)</f>
        <v>-204435407.48159993</v>
      </c>
      <c r="L24" s="160"/>
      <c r="M24" s="187">
        <f>SUM(M19:M23)</f>
        <v>-19889875.109999999</v>
      </c>
      <c r="N24" s="160"/>
      <c r="O24" s="187">
        <f>SUM(O19:O23)</f>
        <v>-5852546.2000000011</v>
      </c>
      <c r="P24" s="160"/>
      <c r="Q24" s="187">
        <f>SUM(Q19:Q23)</f>
        <v>-415588.06</v>
      </c>
      <c r="R24" s="160"/>
      <c r="S24" s="187">
        <f>SUM(S19:S23)</f>
        <v>-443064.25999999995</v>
      </c>
      <c r="T24" s="160"/>
      <c r="U24" s="187">
        <f>SUM(U19:U23)</f>
        <v>-1483643.68</v>
      </c>
      <c r="V24" s="160"/>
      <c r="W24" s="187">
        <f>SUM(W19:W23)</f>
        <v>-10487229.030000001</v>
      </c>
      <c r="X24" s="160"/>
      <c r="Y24" s="187">
        <f>SUM(Y19:Y23)</f>
        <v>-233069350.90000001</v>
      </c>
      <c r="Z24" s="160"/>
      <c r="AA24" s="187">
        <f>SUM(AA19:AA23)</f>
        <v>-3021278.7499999986</v>
      </c>
      <c r="AB24" s="188"/>
      <c r="AC24" s="187">
        <f>SUM(AC19:AC23)</f>
        <v>0</v>
      </c>
      <c r="AD24" s="160"/>
      <c r="AE24" s="187">
        <f>SUM(AE19:AE23)</f>
        <v>-919717120.72159994</v>
      </c>
    </row>
    <row r="25" spans="1:31" ht="27.95" customHeight="1">
      <c r="A25" s="189"/>
      <c r="B25" s="43" t="s">
        <v>709</v>
      </c>
      <c r="C25" s="41"/>
      <c r="E25" s="188">
        <v>0</v>
      </c>
      <c r="F25" s="188"/>
      <c r="G25" s="188">
        <v>-902687.21</v>
      </c>
      <c r="H25" s="188"/>
      <c r="I25" s="188">
        <v>-92194829.680000007</v>
      </c>
      <c r="J25" s="188"/>
      <c r="K25" s="188">
        <v>-51640962.630000003</v>
      </c>
      <c r="L25" s="188"/>
      <c r="M25" s="188">
        <v>-2892415.45</v>
      </c>
      <c r="N25" s="188"/>
      <c r="O25" s="188">
        <v>-1599249.44</v>
      </c>
      <c r="P25" s="188"/>
      <c r="Q25" s="188">
        <v>-102197.59</v>
      </c>
      <c r="R25" s="188"/>
      <c r="S25" s="188">
        <v>-94608.37</v>
      </c>
      <c r="T25" s="188"/>
      <c r="U25" s="188">
        <v>-421145.91</v>
      </c>
      <c r="V25" s="188"/>
      <c r="W25" s="188">
        <v>-2592596.75</v>
      </c>
      <c r="X25" s="188"/>
      <c r="Y25" s="188">
        <v>-63866176.82</v>
      </c>
      <c r="Z25" s="188"/>
      <c r="AA25" s="188">
        <v>-815174.13</v>
      </c>
      <c r="AB25" s="188"/>
      <c r="AC25" s="188">
        <v>0</v>
      </c>
      <c r="AD25" s="188"/>
      <c r="AE25" s="188">
        <f>SUM(E25:AC25)</f>
        <v>-217122043.97999999</v>
      </c>
    </row>
    <row r="26" spans="1:31" ht="27.95" customHeight="1">
      <c r="A26" s="189"/>
      <c r="B26" s="41" t="s">
        <v>240</v>
      </c>
      <c r="C26" s="189"/>
      <c r="E26" s="160">
        <v>0</v>
      </c>
      <c r="F26" s="160"/>
      <c r="G26" s="160">
        <v>0</v>
      </c>
      <c r="H26" s="160"/>
      <c r="I26" s="160">
        <v>41148784.090000004</v>
      </c>
      <c r="J26" s="160"/>
      <c r="K26" s="160">
        <v>76666160.180000007</v>
      </c>
      <c r="L26" s="160"/>
      <c r="M26" s="160">
        <v>7153247.7800000003</v>
      </c>
      <c r="N26" s="160"/>
      <c r="O26" s="160">
        <v>0</v>
      </c>
      <c r="P26" s="160"/>
      <c r="Q26" s="160">
        <v>0</v>
      </c>
      <c r="R26" s="160"/>
      <c r="S26" s="160">
        <v>0</v>
      </c>
      <c r="T26" s="160"/>
      <c r="U26" s="160">
        <v>0</v>
      </c>
      <c r="V26" s="160"/>
      <c r="W26" s="160">
        <v>132479.19</v>
      </c>
      <c r="X26" s="160"/>
      <c r="Y26" s="160">
        <v>0</v>
      </c>
      <c r="Z26" s="160"/>
      <c r="AA26" s="160">
        <v>0</v>
      </c>
      <c r="AB26" s="160"/>
      <c r="AC26" s="160">
        <v>0</v>
      </c>
      <c r="AD26" s="160"/>
      <c r="AE26" s="188">
        <f>SUM(E26:AC26)</f>
        <v>125100671.24000001</v>
      </c>
    </row>
    <row r="27" spans="1:31" ht="27.95" customHeight="1">
      <c r="A27" s="189"/>
      <c r="B27" s="41" t="s">
        <v>237</v>
      </c>
      <c r="C27" s="189"/>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88"/>
    </row>
    <row r="28" spans="1:31" ht="27.95" customHeight="1">
      <c r="A28" s="189"/>
      <c r="B28" s="41" t="s">
        <v>238</v>
      </c>
      <c r="C28" s="189"/>
      <c r="E28" s="160">
        <v>0</v>
      </c>
      <c r="F28" s="160"/>
      <c r="G28" s="160">
        <v>0</v>
      </c>
      <c r="H28" s="160"/>
      <c r="I28" s="160">
        <v>-16917802.600000001</v>
      </c>
      <c r="J28" s="160"/>
      <c r="K28" s="160">
        <v>-10221292.08</v>
      </c>
      <c r="L28" s="160"/>
      <c r="M28" s="160">
        <v>-1048668.8600000001</v>
      </c>
      <c r="N28" s="160"/>
      <c r="O28" s="160">
        <v>-77587.72</v>
      </c>
      <c r="P28" s="160"/>
      <c r="Q28" s="160">
        <v>0</v>
      </c>
      <c r="R28" s="160"/>
      <c r="S28" s="160">
        <v>0</v>
      </c>
      <c r="T28" s="160"/>
      <c r="U28" s="160">
        <v>0</v>
      </c>
      <c r="V28" s="160"/>
      <c r="W28" s="160">
        <v>-127080.83</v>
      </c>
      <c r="X28" s="160"/>
      <c r="Y28" s="160">
        <v>0</v>
      </c>
      <c r="Z28" s="160"/>
      <c r="AA28" s="160">
        <v>-54345.68</v>
      </c>
      <c r="AB28" s="160"/>
      <c r="AC28" s="160">
        <v>0</v>
      </c>
      <c r="AD28" s="160"/>
      <c r="AE28" s="188">
        <f>SUM(E28:AC28)</f>
        <v>-28446777.769999996</v>
      </c>
    </row>
    <row r="29" spans="1:31" ht="27.95" customHeight="1">
      <c r="A29" s="189"/>
      <c r="B29" s="43" t="s">
        <v>1036</v>
      </c>
      <c r="C29" s="41"/>
      <c r="E29" s="174">
        <f>SUM(E24:E28)</f>
        <v>0</v>
      </c>
      <c r="F29" s="160"/>
      <c r="G29" s="174">
        <f>SUM(G24:G28)</f>
        <v>-4807583.6900000004</v>
      </c>
      <c r="H29" s="160"/>
      <c r="I29" s="174">
        <f>SUM(I24:I28)</f>
        <v>-504678088.96000004</v>
      </c>
      <c r="J29" s="160"/>
      <c r="K29" s="174">
        <f>SUM(K24:K28)</f>
        <v>-189631502.01159993</v>
      </c>
      <c r="L29" s="160"/>
      <c r="M29" s="174">
        <f>SUM(M24:M28)</f>
        <v>-16677711.639999997</v>
      </c>
      <c r="N29" s="160"/>
      <c r="O29" s="174">
        <f>SUM(O24:O28)</f>
        <v>-7529383.3600000003</v>
      </c>
      <c r="P29" s="160"/>
      <c r="Q29" s="174">
        <f>SUM(Q24:Q28)</f>
        <v>-517785.65</v>
      </c>
      <c r="R29" s="160"/>
      <c r="S29" s="174">
        <f>SUM(S24:S28)</f>
        <v>-537672.62999999989</v>
      </c>
      <c r="T29" s="160"/>
      <c r="U29" s="174">
        <f>SUM(U24:U28)</f>
        <v>-1904789.5899999999</v>
      </c>
      <c r="V29" s="160"/>
      <c r="W29" s="174">
        <f>SUM(W24:W28)</f>
        <v>-13074427.420000002</v>
      </c>
      <c r="X29" s="160"/>
      <c r="Y29" s="174">
        <f>SUM(Y24:Y28)</f>
        <v>-296935527.72000003</v>
      </c>
      <c r="Z29" s="160"/>
      <c r="AA29" s="174">
        <f>SUM(AA24:AA28)</f>
        <v>-3890798.5599999987</v>
      </c>
      <c r="AB29" s="188"/>
      <c r="AC29" s="174">
        <f>SUM(AC24:AC28)</f>
        <v>0</v>
      </c>
      <c r="AD29" s="160"/>
      <c r="AE29" s="174">
        <f>SUM(AE24:AE28)</f>
        <v>-1040185271.2315998</v>
      </c>
    </row>
    <row r="30" spans="1:31" ht="27.95" customHeight="1">
      <c r="A30" s="41" t="s">
        <v>241</v>
      </c>
      <c r="B30" s="41"/>
      <c r="C30" s="41"/>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row>
    <row r="31" spans="1:31" s="41" customFormat="1" ht="27.95" customHeight="1" thickBot="1">
      <c r="B31" s="43" t="s">
        <v>1037</v>
      </c>
      <c r="C31" s="189"/>
      <c r="E31" s="190">
        <f>+E17+E29</f>
        <v>40000000</v>
      </c>
      <c r="F31" s="62"/>
      <c r="G31" s="190">
        <f>+G17+G29</f>
        <v>22196567.399999999</v>
      </c>
      <c r="H31" s="62"/>
      <c r="I31" s="190">
        <f>+I17+I29</f>
        <v>2052541682.54</v>
      </c>
      <c r="J31" s="62"/>
      <c r="K31" s="190">
        <f>+K17+K29</f>
        <v>72810047.568400085</v>
      </c>
      <c r="L31" s="62"/>
      <c r="M31" s="190">
        <f>+M17+M29</f>
        <v>10398303.890000008</v>
      </c>
      <c r="N31" s="62"/>
      <c r="O31" s="190">
        <f>+O17+O29</f>
        <v>7197359.1800000006</v>
      </c>
      <c r="P31" s="62"/>
      <c r="Q31" s="190">
        <f>+Q17+Q29</f>
        <v>922969.35</v>
      </c>
      <c r="R31" s="62"/>
      <c r="S31" s="190">
        <f>+S17+S29</f>
        <v>1462327.37</v>
      </c>
      <c r="T31" s="62"/>
      <c r="U31" s="190">
        <f>+U17+U29</f>
        <v>1053393.23</v>
      </c>
      <c r="V31" s="62"/>
      <c r="W31" s="190">
        <f>+W17+W29</f>
        <v>6787432.4399999939</v>
      </c>
      <c r="X31" s="62"/>
      <c r="Y31" s="190">
        <f>+Y17+Y29</f>
        <v>918618850.77999997</v>
      </c>
      <c r="Z31" s="62"/>
      <c r="AA31" s="190">
        <f>+AA17+AA29</f>
        <v>4470131.4800000004</v>
      </c>
      <c r="AB31" s="61"/>
      <c r="AC31" s="190">
        <f>+AC17+AC29</f>
        <v>530826.10000000033</v>
      </c>
      <c r="AD31" s="62"/>
      <c r="AE31" s="190">
        <f>SUM(E31:AC31)</f>
        <v>3138989891.3283997</v>
      </c>
    </row>
    <row r="32" spans="1:31" ht="27.95" customHeight="1" thickTop="1" thickBot="1">
      <c r="A32" s="41"/>
      <c r="B32" s="41" t="s">
        <v>684</v>
      </c>
      <c r="C32" s="41"/>
      <c r="E32" s="175">
        <f>+E12+E24</f>
        <v>40000000</v>
      </c>
      <c r="F32" s="160"/>
      <c r="G32" s="175">
        <f>+G12+G24</f>
        <v>23099254.609999999</v>
      </c>
      <c r="H32" s="160"/>
      <c r="I32" s="175">
        <f>+I12+I24</f>
        <v>2080041158.1699996</v>
      </c>
      <c r="J32" s="160"/>
      <c r="K32" s="175">
        <f>+K12+K24</f>
        <v>99851236.128400087</v>
      </c>
      <c r="L32" s="160"/>
      <c r="M32" s="175">
        <f>+M12+M24</f>
        <v>11762366.150000006</v>
      </c>
      <c r="N32" s="160"/>
      <c r="O32" s="175">
        <f>+O12+O24</f>
        <v>8709407.129999999</v>
      </c>
      <c r="P32" s="160"/>
      <c r="Q32" s="175">
        <f>+Q12+Q24</f>
        <v>754456.94</v>
      </c>
      <c r="R32" s="160"/>
      <c r="S32" s="175">
        <f>+S12+S24</f>
        <v>1556935.74</v>
      </c>
      <c r="T32" s="160"/>
      <c r="U32" s="175">
        <f>+U12+U24</f>
        <v>1349559.6300000001</v>
      </c>
      <c r="V32" s="160"/>
      <c r="W32" s="175">
        <f>+W12+W24</f>
        <v>7204702.979999993</v>
      </c>
      <c r="X32" s="160"/>
      <c r="Y32" s="175">
        <f>+Y12+Y24</f>
        <v>791411072.60000002</v>
      </c>
      <c r="Z32" s="160"/>
      <c r="AA32" s="175">
        <f>+AA12+AA24</f>
        <v>3640605.43</v>
      </c>
      <c r="AB32" s="188"/>
      <c r="AC32" s="175">
        <f>+AC12+AC24</f>
        <v>506308.35000000033</v>
      </c>
      <c r="AD32" s="160"/>
      <c r="AE32" s="190">
        <f>SUM(E32:AC32)</f>
        <v>3069887063.8583994</v>
      </c>
    </row>
    <row r="33" spans="1:31" ht="27.95" customHeight="1" thickTop="1">
      <c r="C33" s="41"/>
      <c r="E33" s="176"/>
      <c r="F33" s="176"/>
      <c r="G33" s="176"/>
      <c r="H33" s="176"/>
      <c r="I33" s="176"/>
      <c r="J33" s="176"/>
      <c r="K33" s="176"/>
      <c r="L33" s="176"/>
      <c r="M33" s="176"/>
      <c r="N33" s="176"/>
      <c r="O33" s="176"/>
      <c r="P33" s="176"/>
      <c r="Q33" s="176"/>
      <c r="R33" s="176"/>
      <c r="S33" s="176"/>
      <c r="T33" s="176"/>
      <c r="U33" s="176"/>
      <c r="V33" s="176"/>
      <c r="W33" s="176"/>
      <c r="X33" s="176"/>
      <c r="Y33" s="176"/>
      <c r="Z33" s="176"/>
      <c r="AB33" s="177"/>
      <c r="AC33" s="191" t="s">
        <v>227</v>
      </c>
      <c r="AD33" s="191"/>
      <c r="AE33" s="191" t="s">
        <v>228</v>
      </c>
    </row>
    <row r="34" spans="1:31" ht="27.95" customHeight="1">
      <c r="A34" s="448" t="s">
        <v>1040</v>
      </c>
      <c r="C34" s="41"/>
      <c r="E34" s="176"/>
      <c r="F34" s="176"/>
      <c r="G34" s="176"/>
      <c r="H34" s="176"/>
      <c r="I34" s="176"/>
      <c r="J34" s="176"/>
      <c r="K34" s="176"/>
      <c r="L34" s="176"/>
      <c r="M34" s="176"/>
      <c r="N34" s="176"/>
      <c r="O34" s="176"/>
      <c r="P34" s="176"/>
      <c r="Q34" s="176"/>
      <c r="R34" s="176"/>
      <c r="S34" s="176"/>
      <c r="T34" s="176"/>
      <c r="U34" s="176"/>
      <c r="V34" s="176"/>
      <c r="W34" s="176"/>
      <c r="X34" s="176"/>
      <c r="Y34" s="176"/>
      <c r="Z34" s="176"/>
      <c r="AB34" s="160"/>
      <c r="AC34" s="62">
        <v>217122043.98000002</v>
      </c>
      <c r="AD34" s="192"/>
      <c r="AE34" s="62">
        <v>210836853.11000001</v>
      </c>
    </row>
    <row r="35" spans="1:31" ht="27.95" customHeight="1">
      <c r="A35" s="448" t="s">
        <v>1041</v>
      </c>
      <c r="B35" s="189"/>
      <c r="C35" s="189"/>
      <c r="E35" s="176"/>
      <c r="F35" s="176"/>
      <c r="G35" s="176"/>
      <c r="H35" s="176"/>
      <c r="I35" s="176"/>
      <c r="J35" s="176"/>
      <c r="K35" s="176"/>
      <c r="L35" s="176"/>
      <c r="M35" s="176"/>
      <c r="N35" s="176"/>
      <c r="O35" s="176"/>
      <c r="P35" s="176"/>
      <c r="Q35" s="176"/>
      <c r="R35" s="176"/>
      <c r="S35" s="176"/>
      <c r="T35" s="176"/>
      <c r="U35" s="176"/>
      <c r="V35" s="176"/>
      <c r="W35" s="176"/>
      <c r="X35" s="176"/>
      <c r="Y35" s="176"/>
      <c r="Z35" s="176"/>
      <c r="AB35" s="160"/>
      <c r="AC35" s="62">
        <v>196708755.58000001</v>
      </c>
      <c r="AD35" s="192"/>
      <c r="AE35" s="62">
        <v>188269142.62</v>
      </c>
    </row>
    <row r="36" spans="1:31" ht="29.1" customHeight="1">
      <c r="B36" s="41"/>
      <c r="C36" s="41"/>
    </row>
    <row r="37" spans="1:31" ht="29.1" customHeight="1">
      <c r="B37" s="41"/>
      <c r="C37" s="41"/>
      <c r="AA37" s="41"/>
      <c r="AB37" s="41"/>
      <c r="AE37" s="41"/>
    </row>
  </sheetData>
  <mergeCells count="2">
    <mergeCell ref="A1:AE1"/>
    <mergeCell ref="E4:AE4"/>
  </mergeCells>
  <phoneticPr fontId="98" type="noConversion"/>
  <pageMargins left="0.65" right="0.21" top="0.55000000000000004" bottom="0.27559055118110237" header="0.23622047244094491" footer="0.19685039370078741"/>
  <pageSetup paperSize="9" scale="5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4"/>
  <sheetViews>
    <sheetView topLeftCell="A29" zoomScale="80" zoomScaleNormal="80" zoomScaleSheetLayoutView="80" workbookViewId="0">
      <selection activeCell="C42" sqref="C42"/>
    </sheetView>
  </sheetViews>
  <sheetFormatPr defaultRowHeight="27" customHeight="1"/>
  <cols>
    <col min="1" max="1" width="1.5703125" style="41" customWidth="1"/>
    <col min="2" max="2" width="3.7109375" style="41" customWidth="1"/>
    <col min="3" max="3" width="10.140625" style="41" customWidth="1"/>
    <col min="4" max="4" width="18.5703125" style="41" customWidth="1"/>
    <col min="5" max="5" width="7.5703125" style="41" customWidth="1"/>
    <col min="6" max="6" width="15.7109375" style="41" customWidth="1"/>
    <col min="7" max="7" width="1.85546875" style="41" customWidth="1"/>
    <col min="8" max="8" width="15.5703125" style="41" customWidth="1"/>
    <col min="9" max="9" width="1.85546875" style="41" customWidth="1"/>
    <col min="10" max="10" width="14.85546875" style="41" customWidth="1"/>
    <col min="11" max="11" width="1.85546875" style="41" customWidth="1"/>
    <col min="12" max="12" width="15.5703125" style="41" customWidth="1"/>
    <col min="13" max="13" width="1.85546875" style="41" customWidth="1"/>
    <col min="14" max="14" width="14.85546875" style="41" customWidth="1"/>
    <col min="15" max="15" width="1.85546875" style="41" customWidth="1"/>
    <col min="16" max="16" width="14.85546875" style="41" customWidth="1"/>
    <col min="17" max="17" width="1.85546875" style="41" customWidth="1"/>
    <col min="18" max="18" width="14.85546875" style="41" customWidth="1"/>
    <col min="19" max="19" width="1.85546875" style="41" customWidth="1"/>
    <col min="20" max="20" width="15.85546875" style="41" customWidth="1"/>
    <col min="21" max="21" width="2.7109375" style="41" customWidth="1"/>
    <col min="22" max="22" width="11.140625" style="41" customWidth="1"/>
    <col min="23" max="16384" width="9.140625" style="41"/>
  </cols>
  <sheetData>
    <row r="1" spans="1:20" ht="30" customHeight="1">
      <c r="A1" s="767" t="s">
        <v>20</v>
      </c>
      <c r="B1" s="768"/>
      <c r="C1" s="768"/>
      <c r="D1" s="768"/>
      <c r="E1" s="768"/>
      <c r="F1" s="768"/>
      <c r="G1" s="768"/>
      <c r="H1" s="768"/>
      <c r="I1" s="768"/>
      <c r="J1" s="768"/>
      <c r="K1" s="768"/>
      <c r="L1" s="768"/>
      <c r="M1" s="768"/>
      <c r="N1" s="768"/>
      <c r="O1" s="768"/>
      <c r="P1" s="768"/>
      <c r="Q1" s="768"/>
      <c r="R1" s="768"/>
      <c r="S1" s="768"/>
      <c r="T1" s="768"/>
    </row>
    <row r="2" spans="1:20" ht="30" customHeight="1"/>
    <row r="3" spans="1:20" ht="30" customHeight="1"/>
    <row r="4" spans="1:20" s="193" customFormat="1" ht="30" customHeight="1">
      <c r="F4" s="769" t="s">
        <v>188</v>
      </c>
      <c r="G4" s="769"/>
      <c r="H4" s="769"/>
      <c r="I4" s="769"/>
      <c r="J4" s="769"/>
      <c r="K4" s="769"/>
      <c r="L4" s="769"/>
      <c r="M4" s="769"/>
      <c r="N4" s="769"/>
      <c r="O4" s="769"/>
      <c r="P4" s="769"/>
      <c r="Q4" s="769"/>
      <c r="R4" s="769"/>
      <c r="S4" s="769"/>
      <c r="T4" s="769"/>
    </row>
    <row r="5" spans="1:20" s="194" customFormat="1" ht="30" customHeight="1">
      <c r="F5" s="764" t="s">
        <v>91</v>
      </c>
      <c r="H5" s="764" t="s">
        <v>229</v>
      </c>
      <c r="J5" s="764" t="s">
        <v>101</v>
      </c>
      <c r="L5" s="764" t="s">
        <v>230</v>
      </c>
      <c r="M5" s="195"/>
      <c r="N5" s="764" t="s">
        <v>232</v>
      </c>
      <c r="O5" s="195"/>
      <c r="P5" s="764" t="s">
        <v>104</v>
      </c>
      <c r="Q5" s="196"/>
      <c r="R5" s="764" t="s">
        <v>234</v>
      </c>
      <c r="S5" s="196"/>
      <c r="T5" s="764" t="s">
        <v>195</v>
      </c>
    </row>
    <row r="6" spans="1:20" s="194" customFormat="1" ht="30" customHeight="1">
      <c r="F6" s="765"/>
      <c r="H6" s="765"/>
      <c r="J6" s="765"/>
      <c r="L6" s="765"/>
      <c r="M6" s="195"/>
      <c r="N6" s="765"/>
      <c r="O6" s="195"/>
      <c r="P6" s="765"/>
      <c r="Q6" s="196"/>
      <c r="R6" s="765"/>
      <c r="S6" s="196"/>
      <c r="T6" s="765"/>
    </row>
    <row r="7" spans="1:20" s="194" customFormat="1" ht="30" customHeight="1">
      <c r="F7" s="766"/>
      <c r="H7" s="766"/>
      <c r="J7" s="766"/>
      <c r="L7" s="766"/>
      <c r="M7" s="195"/>
      <c r="N7" s="766"/>
      <c r="O7" s="195"/>
      <c r="P7" s="766"/>
      <c r="Q7" s="196"/>
      <c r="R7" s="766"/>
      <c r="S7" s="196"/>
      <c r="T7" s="766"/>
    </row>
    <row r="8" spans="1:20" ht="30" customHeight="1">
      <c r="B8" s="41" t="s">
        <v>216</v>
      </c>
    </row>
    <row r="9" spans="1:20" ht="30" customHeight="1">
      <c r="C9" s="40" t="s">
        <v>708</v>
      </c>
      <c r="F9" s="62">
        <v>2709581434.4799995</v>
      </c>
      <c r="G9" s="62"/>
      <c r="H9" s="62">
        <v>217546509.06999999</v>
      </c>
      <c r="I9" s="62"/>
      <c r="J9" s="62">
        <v>29318462.120000005</v>
      </c>
      <c r="K9" s="62"/>
      <c r="L9" s="62">
        <v>3663738.1300000008</v>
      </c>
      <c r="M9" s="62"/>
      <c r="N9" s="62">
        <v>5375752.8599999994</v>
      </c>
      <c r="O9" s="62"/>
      <c r="P9" s="62">
        <v>1208264.7499999998</v>
      </c>
      <c r="Q9" s="62"/>
      <c r="R9" s="62">
        <v>545100.13</v>
      </c>
      <c r="S9" s="62"/>
      <c r="T9" s="62">
        <f>SUM(F9:R9)</f>
        <v>2967239261.54</v>
      </c>
    </row>
    <row r="10" spans="1:20" ht="30" customHeight="1">
      <c r="C10" s="41" t="s">
        <v>217</v>
      </c>
      <c r="F10" s="62">
        <v>0</v>
      </c>
      <c r="G10" s="62"/>
      <c r="H10" s="62">
        <v>108813817.36</v>
      </c>
      <c r="I10" s="62"/>
      <c r="J10" s="62">
        <v>4601207.3600000003</v>
      </c>
      <c r="K10" s="62"/>
      <c r="L10" s="62">
        <v>0</v>
      </c>
      <c r="M10" s="62"/>
      <c r="N10" s="62">
        <v>159445.93</v>
      </c>
      <c r="O10" s="62"/>
      <c r="P10" s="62">
        <v>0</v>
      </c>
      <c r="Q10" s="62"/>
      <c r="R10" s="62">
        <v>0</v>
      </c>
      <c r="S10" s="62"/>
      <c r="T10" s="62">
        <f>SUM(F10:R10)</f>
        <v>113574470.65000001</v>
      </c>
    </row>
    <row r="11" spans="1:20" ht="30" customHeight="1">
      <c r="C11" s="41" t="s">
        <v>236</v>
      </c>
      <c r="F11" s="62">
        <v>0</v>
      </c>
      <c r="G11" s="62"/>
      <c r="H11" s="62">
        <v>0</v>
      </c>
      <c r="I11" s="62"/>
      <c r="J11" s="62">
        <v>0</v>
      </c>
      <c r="K11" s="62"/>
      <c r="L11" s="62">
        <v>0</v>
      </c>
      <c r="M11" s="62"/>
      <c r="N11" s="62">
        <v>-444320.34</v>
      </c>
      <c r="O11" s="62"/>
      <c r="P11" s="62">
        <v>0</v>
      </c>
      <c r="Q11" s="62"/>
      <c r="R11" s="62">
        <v>0</v>
      </c>
      <c r="S11" s="62"/>
      <c r="T11" s="62">
        <f t="shared" ref="T11" si="0">SUM(F11:R11)</f>
        <v>-444320.34</v>
      </c>
    </row>
    <row r="12" spans="1:20" ht="30" customHeight="1">
      <c r="C12" s="41" t="s">
        <v>237</v>
      </c>
      <c r="F12" s="62"/>
      <c r="G12" s="62"/>
      <c r="H12" s="62"/>
      <c r="I12" s="62"/>
      <c r="J12" s="62"/>
      <c r="K12" s="62"/>
      <c r="L12" s="62"/>
      <c r="M12" s="62"/>
      <c r="N12" s="62"/>
      <c r="O12" s="62"/>
      <c r="P12" s="62"/>
      <c r="Q12" s="62"/>
      <c r="R12" s="62"/>
      <c r="S12" s="62"/>
      <c r="T12" s="62"/>
    </row>
    <row r="13" spans="1:20" ht="30" customHeight="1">
      <c r="C13" s="41" t="s">
        <v>238</v>
      </c>
      <c r="F13" s="62">
        <v>-192826035.53999999</v>
      </c>
      <c r="G13" s="62"/>
      <c r="H13" s="62">
        <v>-22073682.82</v>
      </c>
      <c r="I13" s="62"/>
      <c r="J13" s="62">
        <v>-2267428.2200000002</v>
      </c>
      <c r="K13" s="62"/>
      <c r="L13" s="62">
        <v>-260728.13</v>
      </c>
      <c r="M13" s="62"/>
      <c r="N13" s="62">
        <v>-338319.78</v>
      </c>
      <c r="O13" s="62"/>
      <c r="P13" s="62">
        <v>-85985.57</v>
      </c>
      <c r="Q13" s="62"/>
      <c r="R13" s="62">
        <v>-38791.78</v>
      </c>
      <c r="S13" s="62"/>
      <c r="T13" s="62">
        <f>SUM(F13:R13)</f>
        <v>-217890971.83999997</v>
      </c>
    </row>
    <row r="14" spans="1:20" ht="30" customHeight="1">
      <c r="C14" s="41" t="s">
        <v>683</v>
      </c>
      <c r="F14" s="197">
        <f>SUM(F9:F13)</f>
        <v>2516755398.9399996</v>
      </c>
      <c r="G14" s="62"/>
      <c r="H14" s="197">
        <f>SUM(H9:H13)</f>
        <v>304286643.61000001</v>
      </c>
      <c r="I14" s="62"/>
      <c r="J14" s="197">
        <f>SUM(J9:J13)</f>
        <v>31652241.260000005</v>
      </c>
      <c r="K14" s="62"/>
      <c r="L14" s="197">
        <f>SUM(L9:L13)</f>
        <v>3403010.0000000009</v>
      </c>
      <c r="M14" s="62"/>
      <c r="N14" s="197">
        <f>SUM(N9:N13)</f>
        <v>4752558.669999999</v>
      </c>
      <c r="O14" s="62"/>
      <c r="P14" s="197">
        <f>SUM(P9:P13)</f>
        <v>1122279.1799999997</v>
      </c>
      <c r="Q14" s="61"/>
      <c r="R14" s="197">
        <f>SUM(R9:R13)</f>
        <v>506308.35</v>
      </c>
      <c r="S14" s="61"/>
      <c r="T14" s="197">
        <f>SUM(T9:T13)</f>
        <v>2862478440.0099998</v>
      </c>
    </row>
    <row r="15" spans="1:20" ht="30" customHeight="1">
      <c r="C15" s="41" t="s">
        <v>217</v>
      </c>
      <c r="F15" s="61">
        <v>0</v>
      </c>
      <c r="G15" s="61"/>
      <c r="H15" s="61">
        <v>27395925.510000002</v>
      </c>
      <c r="I15" s="61"/>
      <c r="J15" s="61">
        <v>1269259.3999999999</v>
      </c>
      <c r="K15" s="61"/>
      <c r="L15" s="61">
        <v>0</v>
      </c>
      <c r="M15" s="61"/>
      <c r="N15" s="61">
        <v>11026.06</v>
      </c>
      <c r="O15" s="61"/>
      <c r="P15" s="61">
        <v>0</v>
      </c>
      <c r="Q15" s="61"/>
      <c r="R15" s="61">
        <v>0</v>
      </c>
      <c r="S15" s="61"/>
      <c r="T15" s="62">
        <f>SUM(F15:R15)</f>
        <v>28676210.969999999</v>
      </c>
    </row>
    <row r="16" spans="1:20" ht="30" customHeight="1">
      <c r="C16" s="41" t="s">
        <v>236</v>
      </c>
      <c r="F16" s="62">
        <v>-84446335.719999999</v>
      </c>
      <c r="G16" s="62"/>
      <c r="H16" s="62">
        <v>-84895456.450000003</v>
      </c>
      <c r="I16" s="62"/>
      <c r="J16" s="62">
        <v>-7602025.7699999996</v>
      </c>
      <c r="K16" s="62"/>
      <c r="L16" s="62">
        <v>0</v>
      </c>
      <c r="M16" s="62"/>
      <c r="N16" s="62">
        <v>0</v>
      </c>
      <c r="O16" s="62"/>
      <c r="P16" s="62">
        <v>0</v>
      </c>
      <c r="Q16" s="62"/>
      <c r="R16" s="62">
        <v>0</v>
      </c>
      <c r="S16" s="62"/>
      <c r="T16" s="62">
        <f t="shared" ref="T16" si="1">SUM(F16:R16)</f>
        <v>-176943817.94000003</v>
      </c>
    </row>
    <row r="17" spans="2:20" ht="30" customHeight="1">
      <c r="C17" s="41" t="s">
        <v>237</v>
      </c>
      <c r="F17" s="62"/>
      <c r="G17" s="62"/>
      <c r="H17" s="62"/>
      <c r="I17" s="62"/>
      <c r="J17" s="62"/>
      <c r="K17" s="62"/>
      <c r="L17" s="62"/>
      <c r="M17" s="62"/>
      <c r="N17" s="62"/>
      <c r="O17" s="62"/>
      <c r="P17" s="62"/>
      <c r="Q17" s="62"/>
      <c r="R17" s="62"/>
      <c r="S17" s="62"/>
      <c r="T17" s="62"/>
    </row>
    <row r="18" spans="2:20" ht="30" customHeight="1">
      <c r="C18" s="41" t="s">
        <v>238</v>
      </c>
      <c r="F18" s="62">
        <v>124910708.28</v>
      </c>
      <c r="G18" s="62"/>
      <c r="H18" s="62">
        <v>15654436.91</v>
      </c>
      <c r="I18" s="62"/>
      <c r="J18" s="62">
        <v>1756540.64</v>
      </c>
      <c r="K18" s="62"/>
      <c r="L18" s="62">
        <v>164789.21</v>
      </c>
      <c r="M18" s="62"/>
      <c r="N18" s="62">
        <v>230393.82</v>
      </c>
      <c r="O18" s="62"/>
      <c r="P18" s="62">
        <v>54345.86</v>
      </c>
      <c r="Q18" s="62"/>
      <c r="R18" s="62">
        <v>24517.75</v>
      </c>
      <c r="S18" s="62"/>
      <c r="T18" s="62">
        <f>SUM(F18:R18)</f>
        <v>142795732.47</v>
      </c>
    </row>
    <row r="19" spans="2:20" ht="30" customHeight="1">
      <c r="C19" s="43" t="s">
        <v>1036</v>
      </c>
      <c r="F19" s="198">
        <f>SUM(F14:F18)</f>
        <v>2557219771.5</v>
      </c>
      <c r="G19" s="62"/>
      <c r="H19" s="198">
        <f>SUM(H14:H18)</f>
        <v>262441549.58000001</v>
      </c>
      <c r="I19" s="62"/>
      <c r="J19" s="198">
        <f>SUM(J14:J18)</f>
        <v>27076015.530000005</v>
      </c>
      <c r="K19" s="62"/>
      <c r="L19" s="198">
        <f>SUM(L14:L18)</f>
        <v>3567799.2100000009</v>
      </c>
      <c r="M19" s="62"/>
      <c r="N19" s="198">
        <f>SUM(N14:N18)</f>
        <v>4993978.5499999989</v>
      </c>
      <c r="O19" s="62"/>
      <c r="P19" s="198">
        <f>SUM(P14:P18)</f>
        <v>1176625.0399999998</v>
      </c>
      <c r="Q19" s="61"/>
      <c r="R19" s="198">
        <f>SUM(R14:R18)</f>
        <v>530826.1</v>
      </c>
      <c r="S19" s="61"/>
      <c r="T19" s="198">
        <f>SUM(T14:T18)</f>
        <v>2857006565.5099993</v>
      </c>
    </row>
    <row r="20" spans="2:20" ht="30" customHeight="1">
      <c r="B20" s="41" t="s">
        <v>220</v>
      </c>
      <c r="F20" s="192"/>
      <c r="G20" s="192"/>
      <c r="H20" s="192"/>
      <c r="I20" s="192"/>
      <c r="J20" s="192"/>
      <c r="K20" s="192"/>
      <c r="L20" s="192"/>
      <c r="M20" s="192"/>
      <c r="N20" s="192"/>
      <c r="O20" s="192"/>
      <c r="P20" s="192"/>
      <c r="Q20" s="192"/>
      <c r="R20" s="192"/>
      <c r="S20" s="192"/>
      <c r="T20" s="192"/>
    </row>
    <row r="21" spans="2:20" ht="30" customHeight="1">
      <c r="C21" s="40" t="s">
        <v>708</v>
      </c>
      <c r="F21" s="62">
        <v>-349389527.69</v>
      </c>
      <c r="G21" s="62"/>
      <c r="H21" s="62">
        <v>-158807672.43159994</v>
      </c>
      <c r="I21" s="62"/>
      <c r="J21" s="62">
        <v>-17590705.349999998</v>
      </c>
      <c r="K21" s="62"/>
      <c r="L21" s="62">
        <v>-1534199.18</v>
      </c>
      <c r="M21" s="62"/>
      <c r="N21" s="62">
        <v>-3286881.42</v>
      </c>
      <c r="O21" s="62"/>
      <c r="P21" s="62">
        <v>-1208260.5199999998</v>
      </c>
      <c r="Q21" s="62"/>
      <c r="R21" s="62">
        <v>0</v>
      </c>
      <c r="S21" s="62"/>
      <c r="T21" s="62">
        <f>SUM(F21:Q21)</f>
        <v>-531817246.59159994</v>
      </c>
    </row>
    <row r="22" spans="2:20" ht="30" customHeight="1">
      <c r="C22" s="41" t="s">
        <v>221</v>
      </c>
      <c r="F22" s="62">
        <v>-125329647.38</v>
      </c>
      <c r="G22" s="62"/>
      <c r="H22" s="62">
        <v>-60753713.039999999</v>
      </c>
      <c r="I22" s="62"/>
      <c r="J22" s="62">
        <v>-3893474.05</v>
      </c>
      <c r="K22" s="62"/>
      <c r="L22" s="62">
        <v>-367323.28</v>
      </c>
      <c r="M22" s="62"/>
      <c r="N22" s="62">
        <v>-1012830.57</v>
      </c>
      <c r="O22" s="62"/>
      <c r="P22" s="62">
        <v>0</v>
      </c>
      <c r="Q22" s="62"/>
      <c r="R22" s="62">
        <v>0</v>
      </c>
      <c r="S22" s="62"/>
      <c r="T22" s="62">
        <f>SUM(F22:Q22)</f>
        <v>-191356988.31999999</v>
      </c>
    </row>
    <row r="23" spans="2:20" ht="30" customHeight="1">
      <c r="C23" s="41" t="s">
        <v>240</v>
      </c>
      <c r="F23" s="62">
        <v>0</v>
      </c>
      <c r="G23" s="62"/>
      <c r="H23" s="62">
        <v>0</v>
      </c>
      <c r="I23" s="62"/>
      <c r="J23" s="62">
        <v>0</v>
      </c>
      <c r="K23" s="62"/>
      <c r="L23" s="62">
        <v>0</v>
      </c>
      <c r="M23" s="62"/>
      <c r="N23" s="62">
        <v>382247.27</v>
      </c>
      <c r="O23" s="62"/>
      <c r="P23" s="62">
        <v>0</v>
      </c>
      <c r="Q23" s="62"/>
      <c r="R23" s="62">
        <v>0</v>
      </c>
      <c r="S23" s="62"/>
      <c r="T23" s="61">
        <f>SUM(F23:Q23)</f>
        <v>382247.27</v>
      </c>
    </row>
    <row r="24" spans="2:20" ht="30" customHeight="1">
      <c r="C24" s="41" t="s">
        <v>237</v>
      </c>
    </row>
    <row r="25" spans="2:20" ht="30" customHeight="1">
      <c r="C25" s="41" t="s">
        <v>238</v>
      </c>
      <c r="F25" s="62">
        <v>38004934.299999997</v>
      </c>
      <c r="G25" s="62"/>
      <c r="H25" s="62">
        <v>15125977.99</v>
      </c>
      <c r="I25" s="62"/>
      <c r="J25" s="62">
        <v>1594304.29</v>
      </c>
      <c r="K25" s="62"/>
      <c r="L25" s="62">
        <v>136205.89000000001</v>
      </c>
      <c r="M25" s="62"/>
      <c r="N25" s="62">
        <v>309186.89</v>
      </c>
      <c r="O25" s="62"/>
      <c r="P25" s="62">
        <v>85985.27</v>
      </c>
      <c r="Q25" s="62"/>
      <c r="R25" s="62">
        <v>0</v>
      </c>
      <c r="S25" s="62"/>
      <c r="T25" s="199">
        <f>SUM(F25:Q25)</f>
        <v>55256594.630000003</v>
      </c>
    </row>
    <row r="26" spans="2:20" ht="30" customHeight="1">
      <c r="C26" s="41" t="s">
        <v>683</v>
      </c>
      <c r="F26" s="197">
        <f>SUM(F21:F25)</f>
        <v>-436714240.76999998</v>
      </c>
      <c r="G26" s="62"/>
      <c r="H26" s="197">
        <f>SUM(H21:H25)</f>
        <v>-204435407.48159993</v>
      </c>
      <c r="I26" s="62"/>
      <c r="J26" s="197">
        <f>SUM(J21:J25)</f>
        <v>-19889875.109999999</v>
      </c>
      <c r="K26" s="62"/>
      <c r="L26" s="197">
        <f>SUM(L21:L25)</f>
        <v>-1765316.5699999998</v>
      </c>
      <c r="M26" s="62"/>
      <c r="N26" s="197">
        <f>SUM(N21:N25)</f>
        <v>-3608277.83</v>
      </c>
      <c r="O26" s="62"/>
      <c r="P26" s="197">
        <f>SUM(P21:P25)</f>
        <v>-1122275.2499999998</v>
      </c>
      <c r="Q26" s="61"/>
      <c r="R26" s="197">
        <f>SUM(R21:R25)</f>
        <v>0</v>
      </c>
      <c r="S26" s="61"/>
      <c r="T26" s="197">
        <f>SUM(F26:R26)</f>
        <v>-667535393.01160002</v>
      </c>
    </row>
    <row r="27" spans="2:20" ht="30" customHeight="1">
      <c r="C27" s="43" t="s">
        <v>709</v>
      </c>
      <c r="F27" s="61">
        <v>-92194829.680000007</v>
      </c>
      <c r="G27" s="61"/>
      <c r="H27" s="61">
        <v>-51640962.630000003</v>
      </c>
      <c r="I27" s="61"/>
      <c r="J27" s="61">
        <v>-2892415.45</v>
      </c>
      <c r="K27" s="61"/>
      <c r="L27" s="61">
        <v>-274990.68</v>
      </c>
      <c r="M27" s="61"/>
      <c r="N27" s="61">
        <v>-548357.42000000004</v>
      </c>
      <c r="O27" s="61"/>
      <c r="P27" s="61">
        <v>0</v>
      </c>
      <c r="Q27" s="61"/>
      <c r="R27" s="61">
        <v>0</v>
      </c>
      <c r="S27" s="61"/>
      <c r="T27" s="61">
        <f>SUM(F27:R27)</f>
        <v>-147551555.85999998</v>
      </c>
    </row>
    <row r="28" spans="2:20" ht="30" customHeight="1">
      <c r="C28" s="41" t="s">
        <v>240</v>
      </c>
      <c r="F28" s="62">
        <v>41148784.090000004</v>
      </c>
      <c r="G28" s="62"/>
      <c r="H28" s="62">
        <v>76666160.180000007</v>
      </c>
      <c r="I28" s="62"/>
      <c r="J28" s="62">
        <v>7153247.7800000003</v>
      </c>
      <c r="K28" s="62"/>
      <c r="L28" s="62">
        <v>0</v>
      </c>
      <c r="M28" s="62"/>
      <c r="N28" s="62">
        <v>0</v>
      </c>
      <c r="O28" s="62"/>
      <c r="P28" s="62">
        <v>0</v>
      </c>
      <c r="Q28" s="62"/>
      <c r="R28" s="62">
        <v>0</v>
      </c>
      <c r="S28" s="62"/>
      <c r="T28" s="61">
        <f>SUM(F28:R28)</f>
        <v>124968192.05000001</v>
      </c>
    </row>
    <row r="29" spans="2:20" ht="30" customHeight="1">
      <c r="C29" s="41" t="s">
        <v>237</v>
      </c>
    </row>
    <row r="30" spans="2:20" ht="30" customHeight="1">
      <c r="C30" s="41" t="s">
        <v>238</v>
      </c>
      <c r="F30" s="62">
        <v>-16917802.600000001</v>
      </c>
      <c r="G30" s="62"/>
      <c r="H30" s="62">
        <v>-10221292.08</v>
      </c>
      <c r="I30" s="62"/>
      <c r="J30" s="62">
        <v>-1048668.8600000001</v>
      </c>
      <c r="K30" s="62"/>
      <c r="L30" s="62">
        <v>-77587.72</v>
      </c>
      <c r="M30" s="62"/>
      <c r="N30" s="62">
        <v>-127080.83</v>
      </c>
      <c r="O30" s="62"/>
      <c r="P30" s="62">
        <v>-54345.68</v>
      </c>
      <c r="Q30" s="62"/>
      <c r="R30" s="62">
        <v>0</v>
      </c>
      <c r="S30" s="62"/>
      <c r="T30" s="199">
        <f>SUM(F30:R30)</f>
        <v>-28446777.769999996</v>
      </c>
    </row>
    <row r="31" spans="2:20" ht="30" customHeight="1">
      <c r="C31" s="43" t="s">
        <v>1036</v>
      </c>
      <c r="F31" s="198">
        <f>SUM(F26:F30)</f>
        <v>-504678088.96000004</v>
      </c>
      <c r="G31" s="62"/>
      <c r="H31" s="198">
        <f>SUM(H26:H30)</f>
        <v>-189631502.01159993</v>
      </c>
      <c r="I31" s="62"/>
      <c r="J31" s="198">
        <f>SUM(J26:J30)</f>
        <v>-16677711.639999997</v>
      </c>
      <c r="K31" s="62"/>
      <c r="L31" s="198">
        <f>SUM(L26:L30)</f>
        <v>-2117894.9699999997</v>
      </c>
      <c r="M31" s="62"/>
      <c r="N31" s="198">
        <f>SUM(N26:N30)</f>
        <v>-4283716.08</v>
      </c>
      <c r="O31" s="62"/>
      <c r="P31" s="198">
        <f>SUM(P26:P30)</f>
        <v>-1176620.9299999997</v>
      </c>
      <c r="Q31" s="61"/>
      <c r="R31" s="198">
        <f>SUM(R26:R30)</f>
        <v>0</v>
      </c>
      <c r="S31" s="61"/>
      <c r="T31" s="198">
        <f>SUM(F31:Q31)</f>
        <v>-718565534.59159994</v>
      </c>
    </row>
    <row r="32" spans="2:20" ht="30" customHeight="1">
      <c r="B32" s="41" t="s">
        <v>242</v>
      </c>
      <c r="F32" s="62"/>
      <c r="G32" s="62"/>
      <c r="H32" s="62"/>
      <c r="I32" s="62"/>
      <c r="J32" s="62"/>
      <c r="K32" s="62"/>
      <c r="L32" s="62"/>
      <c r="M32" s="62"/>
      <c r="N32" s="62"/>
      <c r="O32" s="62"/>
      <c r="P32" s="62"/>
      <c r="Q32" s="62"/>
      <c r="R32" s="62"/>
      <c r="S32" s="62"/>
      <c r="T32" s="62"/>
    </row>
    <row r="33" spans="2:20" ht="30" customHeight="1" thickBot="1">
      <c r="B33" s="43" t="s">
        <v>1037</v>
      </c>
      <c r="F33" s="190">
        <f>+F19+F31</f>
        <v>2052541682.54</v>
      </c>
      <c r="G33" s="62"/>
      <c r="H33" s="190">
        <f>+H19+H31</f>
        <v>72810047.568400085</v>
      </c>
      <c r="I33" s="62"/>
      <c r="J33" s="190">
        <f>+J19+J31</f>
        <v>10398303.890000008</v>
      </c>
      <c r="K33" s="62"/>
      <c r="L33" s="190">
        <f>+L19+L31</f>
        <v>1449904.2400000012</v>
      </c>
      <c r="M33" s="62"/>
      <c r="N33" s="190">
        <f>+N19+N31</f>
        <v>710262.46999999881</v>
      </c>
      <c r="O33" s="62"/>
      <c r="P33" s="190">
        <f>+P19+P31</f>
        <v>4.1100000001024455</v>
      </c>
      <c r="Q33" s="61"/>
      <c r="R33" s="190">
        <f>+R19+R31</f>
        <v>530826.1</v>
      </c>
      <c r="S33" s="61"/>
      <c r="T33" s="190">
        <f>SUM(F33:R33)</f>
        <v>2138441030.9184</v>
      </c>
    </row>
    <row r="34" spans="2:20" ht="30" customHeight="1" thickTop="1" thickBot="1">
      <c r="B34" s="41" t="s">
        <v>684</v>
      </c>
      <c r="F34" s="190">
        <f>F14+F26</f>
        <v>2080041158.1699996</v>
      </c>
      <c r="G34" s="62"/>
      <c r="H34" s="190">
        <f>H14+H26</f>
        <v>99851236.128400087</v>
      </c>
      <c r="I34" s="62"/>
      <c r="J34" s="190">
        <f>J14+J26</f>
        <v>11762366.150000006</v>
      </c>
      <c r="K34" s="62"/>
      <c r="L34" s="190">
        <f>L14+L26</f>
        <v>1637693.4300000011</v>
      </c>
      <c r="M34" s="62"/>
      <c r="N34" s="190">
        <f>N14+N26</f>
        <v>1144280.8399999989</v>
      </c>
      <c r="O34" s="62"/>
      <c r="P34" s="190">
        <f>P14+P26</f>
        <v>3.9299999999348074</v>
      </c>
      <c r="Q34" s="61"/>
      <c r="R34" s="190">
        <f>R14+R26</f>
        <v>506308.35</v>
      </c>
      <c r="S34" s="61"/>
      <c r="T34" s="190">
        <f>SUM(F34:R34)</f>
        <v>2194943046.9983997</v>
      </c>
    </row>
    <row r="35" spans="2:20" ht="30" customHeight="1" thickTop="1">
      <c r="F35" s="61"/>
      <c r="G35" s="62"/>
      <c r="H35" s="61"/>
      <c r="I35" s="62"/>
      <c r="J35" s="61"/>
      <c r="K35" s="62"/>
      <c r="L35" s="61"/>
      <c r="M35" s="62"/>
      <c r="N35" s="61"/>
      <c r="O35" s="62"/>
      <c r="P35" s="61"/>
      <c r="Q35" s="61"/>
      <c r="R35" s="61"/>
      <c r="S35" s="61"/>
      <c r="T35" s="61"/>
    </row>
    <row r="36" spans="2:20" ht="30" customHeight="1">
      <c r="F36" s="192"/>
      <c r="G36" s="192"/>
      <c r="H36" s="192"/>
      <c r="I36" s="192"/>
      <c r="J36" s="192"/>
      <c r="K36" s="192"/>
      <c r="L36" s="192"/>
      <c r="M36" s="192"/>
      <c r="N36" s="192"/>
      <c r="O36" s="192"/>
      <c r="P36" s="191"/>
      <c r="Q36" s="191"/>
      <c r="R36" s="191" t="s">
        <v>227</v>
      </c>
      <c r="S36" s="191"/>
      <c r="T36" s="191" t="s">
        <v>228</v>
      </c>
    </row>
    <row r="37" spans="2:20" ht="30" customHeight="1">
      <c r="B37" s="448" t="s">
        <v>1038</v>
      </c>
      <c r="F37" s="192"/>
      <c r="G37" s="192"/>
      <c r="H37" s="192"/>
      <c r="I37" s="192"/>
      <c r="J37" s="192"/>
      <c r="K37" s="192"/>
      <c r="L37" s="192"/>
      <c r="M37" s="192"/>
      <c r="N37" s="192"/>
      <c r="O37" s="192"/>
      <c r="P37" s="44"/>
      <c r="Q37" s="44"/>
      <c r="R37" s="44">
        <v>147551555.86000001</v>
      </c>
      <c r="S37" s="44"/>
      <c r="T37" s="44">
        <v>141266364.99000001</v>
      </c>
    </row>
    <row r="38" spans="2:20" ht="30" customHeight="1">
      <c r="B38" s="448" t="s">
        <v>1039</v>
      </c>
      <c r="F38" s="192"/>
      <c r="G38" s="192"/>
      <c r="H38" s="192"/>
      <c r="I38" s="192"/>
      <c r="J38" s="192"/>
      <c r="K38" s="192"/>
      <c r="L38" s="192"/>
      <c r="M38" s="192"/>
      <c r="N38" s="192"/>
      <c r="O38" s="192"/>
      <c r="P38" s="44"/>
      <c r="Q38" s="44"/>
      <c r="R38" s="44">
        <v>140156801.38999999</v>
      </c>
      <c r="S38" s="44"/>
      <c r="T38" s="44">
        <v>131717188.43000001</v>
      </c>
    </row>
    <row r="39" spans="2:20" ht="30" customHeight="1">
      <c r="B39" s="37"/>
      <c r="F39" s="192"/>
      <c r="G39" s="192"/>
      <c r="H39" s="192"/>
      <c r="I39" s="192"/>
      <c r="J39" s="192"/>
      <c r="K39" s="192"/>
      <c r="L39" s="192"/>
      <c r="M39" s="192"/>
      <c r="N39" s="192"/>
      <c r="O39" s="192"/>
      <c r="P39" s="44"/>
      <c r="Q39" s="44"/>
      <c r="R39" s="44"/>
      <c r="S39" s="44"/>
      <c r="T39" s="44"/>
    </row>
    <row r="40" spans="2:20" s="68" customFormat="1" ht="30" customHeight="1">
      <c r="C40" s="68" t="s">
        <v>1042</v>
      </c>
    </row>
    <row r="41" spans="2:20" s="68" customFormat="1" ht="30" customHeight="1">
      <c r="B41" s="68" t="s">
        <v>710</v>
      </c>
    </row>
    <row r="42" spans="2:20" ht="30" customHeight="1">
      <c r="C42" s="41" t="s">
        <v>1146</v>
      </c>
    </row>
    <row r="43" spans="2:20" ht="30" customHeight="1">
      <c r="B43" s="41" t="s">
        <v>711</v>
      </c>
    </row>
    <row r="44" spans="2:20" ht="27" customHeight="1">
      <c r="C44" s="41" t="s">
        <v>1043</v>
      </c>
      <c r="D44" s="200"/>
      <c r="E44" s="200"/>
      <c r="F44" s="200"/>
      <c r="G44" s="200"/>
      <c r="H44" s="200"/>
      <c r="I44" s="200"/>
      <c r="J44" s="200"/>
      <c r="K44" s="200"/>
      <c r="L44" s="200"/>
      <c r="M44" s="200"/>
      <c r="N44" s="200"/>
      <c r="O44" s="200"/>
      <c r="P44" s="200"/>
      <c r="Q44" s="200"/>
      <c r="R44" s="200"/>
      <c r="S44" s="200"/>
      <c r="T44" s="200"/>
    </row>
  </sheetData>
  <mergeCells count="10">
    <mergeCell ref="T5:T7"/>
    <mergeCell ref="A1:T1"/>
    <mergeCell ref="F4:T4"/>
    <mergeCell ref="F5:F7"/>
    <mergeCell ref="H5:H7"/>
    <mergeCell ref="J5:J7"/>
    <mergeCell ref="L5:L7"/>
    <mergeCell ref="N5:N7"/>
    <mergeCell ref="P5:P7"/>
    <mergeCell ref="R5:R7"/>
  </mergeCells>
  <phoneticPr fontId="98" type="noConversion"/>
  <pageMargins left="0.70866141732283472" right="0.41" top="0.63" bottom="0.69" header="0.31496062992125984" footer="0.31496062992125984"/>
  <pageSetup paperSize="9" scale="5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zoomScale="90" zoomScaleNormal="90" zoomScaleSheetLayoutView="90" workbookViewId="0">
      <selection activeCell="B4" sqref="B4"/>
    </sheetView>
  </sheetViews>
  <sheetFormatPr defaultRowHeight="24.95" customHeight="1"/>
  <cols>
    <col min="1" max="1" width="3.7109375" style="579" customWidth="1"/>
    <col min="2" max="2" width="4.7109375" style="579" customWidth="1"/>
    <col min="3" max="6" width="9.140625" style="579" customWidth="1"/>
    <col min="7" max="7" width="6.28515625" style="579" customWidth="1"/>
    <col min="8" max="8" width="10.7109375" style="579" customWidth="1"/>
    <col min="9" max="9" width="1.85546875" style="579" customWidth="1"/>
    <col min="10" max="10" width="18.7109375" style="579" bestFit="1" customWidth="1"/>
    <col min="11" max="11" width="1.85546875" style="579" customWidth="1"/>
    <col min="12" max="12" width="18.7109375" style="579" customWidth="1"/>
    <col min="13" max="13" width="1.7109375" style="579" customWidth="1"/>
    <col min="14" max="16384" width="9.140625" style="579"/>
  </cols>
  <sheetData>
    <row r="1" spans="1:12" ht="27" customHeight="1">
      <c r="A1" s="770" t="s">
        <v>22</v>
      </c>
      <c r="B1" s="770"/>
      <c r="C1" s="770"/>
      <c r="D1" s="770"/>
      <c r="E1" s="770"/>
      <c r="F1" s="770"/>
      <c r="G1" s="770"/>
      <c r="H1" s="770"/>
      <c r="I1" s="770"/>
      <c r="J1" s="770"/>
      <c r="K1" s="770"/>
      <c r="L1" s="770"/>
    </row>
    <row r="2" spans="1:12" ht="27" customHeight="1"/>
    <row r="3" spans="1:12" s="584" customFormat="1" ht="27" customHeight="1">
      <c r="A3" s="580" t="s">
        <v>712</v>
      </c>
      <c r="B3" s="581" t="s">
        <v>1160</v>
      </c>
      <c r="C3" s="582"/>
      <c r="D3" s="583"/>
      <c r="L3" s="585"/>
    </row>
    <row r="4" spans="1:12" s="584" customFormat="1" ht="27" customHeight="1">
      <c r="J4" s="586" t="s">
        <v>749</v>
      </c>
      <c r="L4" s="586" t="s">
        <v>747</v>
      </c>
    </row>
    <row r="5" spans="1:12" s="587" customFormat="1" ht="27" customHeight="1">
      <c r="I5" s="588"/>
      <c r="J5" s="589" t="s">
        <v>398</v>
      </c>
      <c r="K5" s="590"/>
      <c r="L5" s="591" t="s">
        <v>748</v>
      </c>
    </row>
    <row r="6" spans="1:12" ht="27" customHeight="1">
      <c r="H6" s="586"/>
      <c r="I6" s="586"/>
      <c r="J6" s="592" t="s">
        <v>717</v>
      </c>
      <c r="K6" s="593"/>
      <c r="L6" s="592" t="s">
        <v>717</v>
      </c>
    </row>
    <row r="7" spans="1:12" ht="27" customHeight="1">
      <c r="B7" s="594" t="s">
        <v>216</v>
      </c>
      <c r="C7" s="594"/>
      <c r="H7" s="586"/>
      <c r="I7" s="586"/>
      <c r="J7" s="595"/>
      <c r="K7" s="595"/>
      <c r="L7" s="595"/>
    </row>
    <row r="8" spans="1:12" ht="27" customHeight="1">
      <c r="B8" s="594"/>
      <c r="C8" s="594" t="s">
        <v>683</v>
      </c>
      <c r="H8" s="596"/>
      <c r="J8" s="433">
        <v>0</v>
      </c>
      <c r="K8" s="433"/>
      <c r="L8" s="433">
        <v>0</v>
      </c>
    </row>
    <row r="9" spans="1:12" ht="27" customHeight="1">
      <c r="C9" s="583" t="s">
        <v>820</v>
      </c>
      <c r="H9" s="596"/>
      <c r="J9" s="453">
        <v>27181769.300000001</v>
      </c>
      <c r="K9" s="434"/>
      <c r="L9" s="453">
        <v>9959630.6699999999</v>
      </c>
    </row>
    <row r="10" spans="1:12" ht="27" customHeight="1">
      <c r="C10" s="583" t="s">
        <v>745</v>
      </c>
      <c r="H10" s="596"/>
      <c r="J10" s="434">
        <f>SUM(J8:J9)</f>
        <v>27181769.300000001</v>
      </c>
      <c r="K10" s="434"/>
      <c r="L10" s="434">
        <f>SUM(L8:L9)</f>
        <v>9959630.6699999999</v>
      </c>
    </row>
    <row r="11" spans="1:12" ht="27" customHeight="1">
      <c r="C11" s="583" t="s">
        <v>822</v>
      </c>
      <c r="H11" s="596"/>
      <c r="J11" s="433">
        <v>0</v>
      </c>
      <c r="K11" s="433"/>
      <c r="L11" s="434">
        <v>0</v>
      </c>
    </row>
    <row r="12" spans="1:12" ht="27" customHeight="1">
      <c r="C12" s="583" t="s">
        <v>823</v>
      </c>
      <c r="H12" s="596"/>
      <c r="I12" s="596"/>
      <c r="J12" s="433">
        <v>0</v>
      </c>
      <c r="K12" s="433"/>
      <c r="L12" s="434">
        <v>0</v>
      </c>
    </row>
    <row r="13" spans="1:12" ht="27" customHeight="1">
      <c r="C13" s="583" t="s">
        <v>821</v>
      </c>
      <c r="H13" s="596"/>
      <c r="I13" s="596"/>
      <c r="J13" s="433">
        <v>447771.85</v>
      </c>
      <c r="K13" s="433"/>
      <c r="L13" s="434">
        <v>447771.85</v>
      </c>
    </row>
    <row r="14" spans="1:12" ht="27" customHeight="1">
      <c r="C14" s="43" t="s">
        <v>1036</v>
      </c>
      <c r="H14" s="596"/>
      <c r="I14" s="596"/>
      <c r="J14" s="675">
        <f>SUM(J10:J13)</f>
        <v>27629541.150000002</v>
      </c>
      <c r="K14" s="433"/>
      <c r="L14" s="675">
        <f>SUM(L10:L13)</f>
        <v>10407402.52</v>
      </c>
    </row>
    <row r="15" spans="1:12" ht="27" customHeight="1">
      <c r="B15" s="594" t="s">
        <v>220</v>
      </c>
      <c r="C15" s="594"/>
      <c r="D15" s="594"/>
      <c r="H15" s="596"/>
      <c r="J15" s="434"/>
      <c r="K15" s="434"/>
      <c r="L15" s="434"/>
    </row>
    <row r="16" spans="1:12" ht="27" customHeight="1">
      <c r="B16" s="594"/>
      <c r="C16" s="594" t="s">
        <v>683</v>
      </c>
      <c r="D16" s="594"/>
      <c r="H16" s="596"/>
      <c r="J16" s="433">
        <v>0</v>
      </c>
      <c r="K16" s="433"/>
      <c r="L16" s="433">
        <v>0</v>
      </c>
    </row>
    <row r="17" spans="1:12" ht="27" customHeight="1">
      <c r="C17" s="583" t="s">
        <v>820</v>
      </c>
      <c r="H17" s="596"/>
      <c r="J17" s="453">
        <v>0</v>
      </c>
      <c r="K17" s="434"/>
      <c r="L17" s="453">
        <v>0</v>
      </c>
    </row>
    <row r="18" spans="1:12" ht="27" customHeight="1">
      <c r="C18" s="583" t="s">
        <v>745</v>
      </c>
      <c r="H18" s="596"/>
      <c r="J18" s="434">
        <f>SUM(J16:J17)</f>
        <v>0</v>
      </c>
      <c r="K18" s="434"/>
      <c r="L18" s="433">
        <f>SUM(L16:L17)</f>
        <v>0</v>
      </c>
    </row>
    <row r="19" spans="1:12" ht="27" customHeight="1">
      <c r="C19" s="583" t="s">
        <v>824</v>
      </c>
      <c r="H19" s="596"/>
      <c r="J19" s="434">
        <v>-4553897.21</v>
      </c>
      <c r="K19" s="434"/>
      <c r="L19" s="433">
        <v>-1991926.16</v>
      </c>
    </row>
    <row r="20" spans="1:12" ht="27" customHeight="1">
      <c r="C20" s="583" t="s">
        <v>821</v>
      </c>
      <c r="H20" s="596"/>
      <c r="I20" s="596"/>
      <c r="J20" s="433">
        <v>-89554.09</v>
      </c>
      <c r="K20" s="433"/>
      <c r="L20" s="434">
        <v>-89554.09</v>
      </c>
    </row>
    <row r="21" spans="1:12" ht="27" customHeight="1">
      <c r="C21" s="43" t="s">
        <v>1036</v>
      </c>
      <c r="H21" s="596"/>
      <c r="I21" s="596"/>
      <c r="J21" s="675">
        <f>SUM(J18:J20)</f>
        <v>-4643451.3</v>
      </c>
      <c r="K21" s="433"/>
      <c r="L21" s="675">
        <f>SUM(L18:L20)</f>
        <v>-2081480.25</v>
      </c>
    </row>
    <row r="22" spans="1:12" ht="27" customHeight="1">
      <c r="B22" s="594" t="s">
        <v>242</v>
      </c>
      <c r="H22" s="596"/>
      <c r="J22" s="434"/>
      <c r="K22" s="434"/>
      <c r="L22" s="434"/>
    </row>
    <row r="23" spans="1:12" ht="27" customHeight="1" thickBot="1">
      <c r="A23" s="597"/>
      <c r="C23" s="594" t="s">
        <v>1044</v>
      </c>
      <c r="H23" s="596"/>
      <c r="J23" s="676">
        <f>+J14+J21</f>
        <v>22986089.850000001</v>
      </c>
      <c r="K23" s="434"/>
      <c r="L23" s="676">
        <f>+L14+L21</f>
        <v>8325922.2699999996</v>
      </c>
    </row>
    <row r="24" spans="1:12" ht="27" customHeight="1" thickTop="1" thickBot="1">
      <c r="C24" s="594" t="s">
        <v>746</v>
      </c>
      <c r="H24" s="596"/>
      <c r="J24" s="676">
        <f>+J8+J16</f>
        <v>0</v>
      </c>
      <c r="K24" s="434"/>
      <c r="L24" s="676">
        <f>+L8+L16</f>
        <v>0</v>
      </c>
    </row>
    <row r="25" spans="1:12" ht="27" customHeight="1" thickTop="1">
      <c r="J25" s="434"/>
      <c r="K25" s="434"/>
      <c r="L25" s="677"/>
    </row>
    <row r="26" spans="1:12" ht="27" customHeight="1">
      <c r="B26" s="579" t="s">
        <v>1038</v>
      </c>
      <c r="J26" s="434"/>
      <c r="K26" s="434"/>
      <c r="L26" s="434"/>
    </row>
    <row r="27" spans="1:12" s="16" customFormat="1" ht="27" customHeight="1">
      <c r="C27" s="221" t="s">
        <v>227</v>
      </c>
      <c r="H27" s="160"/>
      <c r="I27" s="160"/>
      <c r="J27" s="434">
        <v>4553897.21</v>
      </c>
      <c r="K27" s="434"/>
      <c r="L27" s="434">
        <v>1991926.16</v>
      </c>
    </row>
    <row r="28" spans="1:12" s="16" customFormat="1" ht="27" customHeight="1">
      <c r="C28" s="221" t="s">
        <v>228</v>
      </c>
      <c r="H28" s="62"/>
      <c r="I28" s="160"/>
      <c r="J28" s="160">
        <v>4643378.1399999997</v>
      </c>
      <c r="K28" s="160"/>
      <c r="L28" s="160">
        <v>2081407.09</v>
      </c>
    </row>
    <row r="29" spans="1:12" ht="27" customHeight="1"/>
    <row r="52" spans="2:2" ht="24.95" customHeight="1">
      <c r="B52" s="597" t="s">
        <v>713</v>
      </c>
    </row>
  </sheetData>
  <mergeCells count="1">
    <mergeCell ref="A1:L1"/>
  </mergeCells>
  <pageMargins left="0.64" right="0.27559055118110237" top="0.6692913385826772" bottom="0.55118110236220474" header="0.39370078740157483" footer="0.39370078740157483"/>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90" zoomScaleNormal="90" zoomScaleSheetLayoutView="90" workbookViewId="0">
      <selection activeCell="A2" sqref="A2"/>
    </sheetView>
  </sheetViews>
  <sheetFormatPr defaultRowHeight="24.6" customHeight="1"/>
  <cols>
    <col min="1" max="1" width="4.7109375" style="16" customWidth="1"/>
    <col min="2" max="2" width="4" style="16" customWidth="1"/>
    <col min="3" max="6" width="9.140625" style="16" customWidth="1"/>
    <col min="7" max="7" width="8.85546875" style="16" customWidth="1"/>
    <col min="8" max="8" width="5.7109375" style="16" customWidth="1"/>
    <col min="9" max="9" width="18.7109375" style="16" customWidth="1"/>
    <col min="10" max="10" width="1.7109375" style="16" customWidth="1"/>
    <col min="11" max="11" width="18.7109375" style="16" customWidth="1"/>
    <col min="12" max="12" width="2.7109375" style="16" customWidth="1"/>
    <col min="13" max="16384" width="9.140625" style="16"/>
  </cols>
  <sheetData>
    <row r="1" spans="1:11" ht="24.6" customHeight="1">
      <c r="A1" s="756" t="s">
        <v>5</v>
      </c>
      <c r="B1" s="757"/>
      <c r="C1" s="757"/>
      <c r="D1" s="757"/>
      <c r="E1" s="757"/>
      <c r="F1" s="757"/>
      <c r="G1" s="757"/>
      <c r="H1" s="757"/>
      <c r="I1" s="757"/>
      <c r="J1" s="757"/>
      <c r="K1" s="757"/>
    </row>
    <row r="3" spans="1:11" s="152" customFormat="1" ht="24.6" customHeight="1">
      <c r="A3" s="152" t="s">
        <v>750</v>
      </c>
      <c r="I3" s="203"/>
      <c r="J3" s="203"/>
      <c r="K3" s="203"/>
    </row>
    <row r="4" spans="1:11" s="152" customFormat="1" ht="24.6" customHeight="1">
      <c r="I4" s="214" t="s">
        <v>397</v>
      </c>
      <c r="J4" s="215"/>
      <c r="K4" s="216" t="s">
        <v>399</v>
      </c>
    </row>
    <row r="5" spans="1:11" s="172" customFormat="1" ht="24.6" customHeight="1">
      <c r="I5" s="217" t="s">
        <v>398</v>
      </c>
      <c r="J5" s="143"/>
      <c r="K5" s="218" t="s">
        <v>398</v>
      </c>
    </row>
    <row r="6" spans="1:11" ht="24.6" customHeight="1">
      <c r="I6" s="219" t="s">
        <v>115</v>
      </c>
      <c r="J6" s="220"/>
      <c r="K6" s="219" t="s">
        <v>115</v>
      </c>
    </row>
    <row r="7" spans="1:11" ht="24.6" customHeight="1">
      <c r="B7" s="43" t="s">
        <v>216</v>
      </c>
      <c r="C7" s="43"/>
    </row>
    <row r="8" spans="1:11" ht="24.6" customHeight="1">
      <c r="B8" s="43"/>
      <c r="C8" s="40" t="s">
        <v>708</v>
      </c>
      <c r="I8" s="160">
        <v>7078603.6699999999</v>
      </c>
      <c r="J8" s="160"/>
      <c r="K8" s="160">
        <v>4003689.11</v>
      </c>
    </row>
    <row r="9" spans="1:11" ht="24.6" customHeight="1">
      <c r="B9" s="43"/>
      <c r="C9" s="43" t="s">
        <v>217</v>
      </c>
      <c r="I9" s="160">
        <v>3303082.11</v>
      </c>
      <c r="J9" s="160"/>
      <c r="K9" s="160">
        <v>403416</v>
      </c>
    </row>
    <row r="10" spans="1:11" ht="24.6" customHeight="1">
      <c r="B10" s="43"/>
      <c r="C10" s="43" t="s">
        <v>236</v>
      </c>
      <c r="I10" s="160">
        <v>-2624569.5</v>
      </c>
      <c r="J10" s="160"/>
      <c r="K10" s="160">
        <v>-175560</v>
      </c>
    </row>
    <row r="11" spans="1:11" ht="24.6" customHeight="1">
      <c r="B11" s="43"/>
      <c r="C11" s="43" t="s">
        <v>245</v>
      </c>
      <c r="I11" s="160">
        <v>-124881.75</v>
      </c>
      <c r="J11" s="160"/>
      <c r="K11" s="160">
        <v>-124881.75</v>
      </c>
    </row>
    <row r="12" spans="1:11" ht="24.6" customHeight="1">
      <c r="C12" s="43" t="s">
        <v>683</v>
      </c>
      <c r="I12" s="187">
        <f>SUM(I8:I11)</f>
        <v>7632234.5299999993</v>
      </c>
      <c r="J12" s="160"/>
      <c r="K12" s="187">
        <f>SUM(K8:K11)</f>
        <v>4106663.3599999994</v>
      </c>
    </row>
    <row r="13" spans="1:11" ht="24.6" customHeight="1">
      <c r="C13" s="43" t="s">
        <v>217</v>
      </c>
      <c r="I13" s="188">
        <v>1464487.6</v>
      </c>
      <c r="J13" s="188"/>
      <c r="K13" s="188">
        <v>0</v>
      </c>
    </row>
    <row r="14" spans="1:11" ht="24.6" customHeight="1">
      <c r="C14" s="43" t="s">
        <v>236</v>
      </c>
      <c r="I14" s="160">
        <v>0</v>
      </c>
      <c r="J14" s="160"/>
      <c r="K14" s="160">
        <v>0</v>
      </c>
    </row>
    <row r="15" spans="1:11" ht="24.6" customHeight="1">
      <c r="C15" s="43" t="s">
        <v>245</v>
      </c>
      <c r="I15" s="160">
        <v>766349.09</v>
      </c>
      <c r="J15" s="160"/>
      <c r="K15" s="160">
        <v>766349.09</v>
      </c>
    </row>
    <row r="16" spans="1:11" ht="24.6" customHeight="1">
      <c r="C16" s="43" t="s">
        <v>1036</v>
      </c>
      <c r="I16" s="174">
        <f>SUM(I12:I15)</f>
        <v>9863071.2199999988</v>
      </c>
      <c r="J16" s="160"/>
      <c r="K16" s="174">
        <f>SUM(K12:K15)</f>
        <v>4873012.4499999993</v>
      </c>
    </row>
    <row r="17" spans="2:11" ht="24.6" customHeight="1">
      <c r="B17" s="43" t="s">
        <v>246</v>
      </c>
      <c r="C17" s="43"/>
      <c r="I17" s="176"/>
      <c r="J17" s="176"/>
      <c r="K17" s="176"/>
    </row>
    <row r="18" spans="2:11" ht="24.6" customHeight="1">
      <c r="B18" s="43"/>
      <c r="C18" s="40" t="s">
        <v>708</v>
      </c>
      <c r="I18" s="160">
        <v>-688298.6</v>
      </c>
      <c r="J18" s="160"/>
      <c r="K18" s="160">
        <v>-349123.52999999997</v>
      </c>
    </row>
    <row r="19" spans="2:11" ht="24.6" customHeight="1">
      <c r="B19" s="43"/>
      <c r="C19" s="43" t="s">
        <v>247</v>
      </c>
      <c r="I19" s="160">
        <v>-701009.74</v>
      </c>
      <c r="J19" s="160"/>
      <c r="K19" s="160">
        <v>-189296.58</v>
      </c>
    </row>
    <row r="20" spans="2:11" ht="24.6" customHeight="1">
      <c r="C20" s="43" t="s">
        <v>245</v>
      </c>
      <c r="I20" s="160">
        <v>48130.45</v>
      </c>
      <c r="J20" s="160"/>
      <c r="K20" s="160">
        <v>48130.45</v>
      </c>
    </row>
    <row r="21" spans="2:11" ht="24.6" customHeight="1">
      <c r="C21" s="43" t="s">
        <v>683</v>
      </c>
      <c r="I21" s="187">
        <f>SUM(I18:I20)</f>
        <v>-1341177.8899999999</v>
      </c>
      <c r="J21" s="160"/>
      <c r="K21" s="187">
        <f>SUM(K18:K20)</f>
        <v>-490289.66</v>
      </c>
    </row>
    <row r="22" spans="2:11" ht="24.6" customHeight="1">
      <c r="C22" s="43" t="s">
        <v>714</v>
      </c>
      <c r="D22" s="44"/>
      <c r="I22" s="188">
        <v>-588330.74</v>
      </c>
      <c r="J22" s="188"/>
      <c r="K22" s="188">
        <v>-126104.61</v>
      </c>
    </row>
    <row r="23" spans="2:11" ht="24.6" customHeight="1">
      <c r="C23" s="43" t="s">
        <v>245</v>
      </c>
      <c r="I23" s="160">
        <v>-14174.97</v>
      </c>
      <c r="J23" s="160"/>
      <c r="K23" s="160">
        <v>-14174.97</v>
      </c>
    </row>
    <row r="24" spans="2:11" ht="24.6" customHeight="1">
      <c r="C24" s="43" t="s">
        <v>1036</v>
      </c>
      <c r="I24" s="174">
        <f>SUM(I21:I23)</f>
        <v>-1943683.5999999999</v>
      </c>
      <c r="J24" s="160"/>
      <c r="K24" s="174">
        <f>SUM(K21:K23)</f>
        <v>-630569.24</v>
      </c>
    </row>
    <row r="25" spans="2:11" ht="24.6" customHeight="1">
      <c r="B25" s="43" t="s">
        <v>242</v>
      </c>
      <c r="C25" s="43"/>
      <c r="D25" s="43"/>
      <c r="I25" s="160"/>
      <c r="J25" s="160"/>
      <c r="K25" s="160"/>
    </row>
    <row r="26" spans="2:11" ht="24.6" customHeight="1" thickBot="1">
      <c r="B26" s="43" t="s">
        <v>1037</v>
      </c>
      <c r="C26" s="43"/>
      <c r="D26" s="43"/>
      <c r="I26" s="175">
        <f>+I16+I24</f>
        <v>7919387.6199999992</v>
      </c>
      <c r="J26" s="160"/>
      <c r="K26" s="175">
        <f>+K16+K24</f>
        <v>4242443.209999999</v>
      </c>
    </row>
    <row r="27" spans="2:11" ht="24.6" customHeight="1" thickTop="1" thickBot="1">
      <c r="B27" s="41" t="s">
        <v>684</v>
      </c>
      <c r="C27" s="43"/>
      <c r="D27" s="43"/>
      <c r="I27" s="175">
        <f>+I12+I21</f>
        <v>6291056.6399999997</v>
      </c>
      <c r="J27" s="160"/>
      <c r="K27" s="175">
        <f>+K12+K21</f>
        <v>3616373.6999999993</v>
      </c>
    </row>
    <row r="28" spans="2:11" ht="24.6" customHeight="1" thickTop="1">
      <c r="I28" s="177"/>
      <c r="J28" s="177"/>
      <c r="K28" s="177"/>
    </row>
    <row r="29" spans="2:11" ht="24.6" customHeight="1">
      <c r="B29" s="448" t="s">
        <v>1046</v>
      </c>
      <c r="J29" s="176"/>
      <c r="K29" s="176"/>
    </row>
    <row r="30" spans="2:11" ht="24.6" customHeight="1">
      <c r="C30" s="221" t="s">
        <v>227</v>
      </c>
      <c r="I30" s="160">
        <v>588330.74</v>
      </c>
      <c r="J30" s="160"/>
      <c r="K30" s="160">
        <v>126104.61</v>
      </c>
    </row>
    <row r="31" spans="2:11" ht="24.6" customHeight="1">
      <c r="C31" s="221" t="s">
        <v>228</v>
      </c>
      <c r="I31" s="62">
        <v>578759.56000000006</v>
      </c>
      <c r="J31" s="160"/>
      <c r="K31" s="160">
        <v>116533.43</v>
      </c>
    </row>
    <row r="32" spans="2:11" ht="24.6" customHeight="1">
      <c r="B32" s="448" t="s">
        <v>1045</v>
      </c>
      <c r="I32" s="160"/>
      <c r="J32" s="160"/>
      <c r="K32" s="160"/>
    </row>
    <row r="33" spans="3:11" ht="24.6" customHeight="1">
      <c r="C33" s="221" t="s">
        <v>227</v>
      </c>
      <c r="I33" s="160">
        <v>493798.98</v>
      </c>
      <c r="J33" s="160"/>
      <c r="K33" s="160">
        <v>140492.26999999999</v>
      </c>
    </row>
    <row r="34" spans="3:11" ht="24.6" customHeight="1">
      <c r="C34" s="221" t="s">
        <v>228</v>
      </c>
      <c r="I34" s="160">
        <v>480814.5</v>
      </c>
      <c r="J34" s="160"/>
      <c r="K34" s="160">
        <v>127507.79</v>
      </c>
    </row>
    <row r="35" spans="3:11" ht="24.6" customHeight="1">
      <c r="I35" s="176"/>
      <c r="K35" s="176"/>
    </row>
  </sheetData>
  <mergeCells count="1">
    <mergeCell ref="A1:K1"/>
  </mergeCells>
  <pageMargins left="0.86614173228346458" right="0.19685039370078741" top="0.63" bottom="0.51181102362204722" header="0.23622047244094491" footer="0.19685039370078741"/>
  <pageSetup paperSize="9" scale="9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179"/>
  <sheetViews>
    <sheetView view="pageBreakPreview" topLeftCell="A169" zoomScale="90" zoomScaleNormal="90" zoomScaleSheetLayoutView="90" workbookViewId="0">
      <selection activeCell="I144" sqref="I144"/>
    </sheetView>
  </sheetViews>
  <sheetFormatPr defaultRowHeight="30" customHeight="1"/>
  <cols>
    <col min="1" max="1" width="3.140625" style="189" customWidth="1"/>
    <col min="2" max="2" width="2.140625" style="189" customWidth="1"/>
    <col min="3" max="3" width="2.7109375" style="189" customWidth="1"/>
    <col min="4" max="5" width="9.140625" style="189"/>
    <col min="6" max="6" width="9.140625" style="189" customWidth="1"/>
    <col min="7" max="7" width="8.140625" style="189" customWidth="1"/>
    <col min="8" max="8" width="1.7109375" style="189" customWidth="1"/>
    <col min="9" max="9" width="16.28515625" style="189" bestFit="1" customWidth="1"/>
    <col min="10" max="10" width="0.85546875" style="189" customWidth="1"/>
    <col min="11" max="11" width="16.28515625" style="189" bestFit="1" customWidth="1"/>
    <col min="12" max="12" width="0.85546875" style="189" customWidth="1"/>
    <col min="13" max="13" width="16.28515625" style="189" bestFit="1" customWidth="1"/>
    <col min="14" max="14" width="0.85546875" style="189" customWidth="1"/>
    <col min="15" max="15" width="16.28515625" style="189" bestFit="1" customWidth="1"/>
    <col min="16" max="16" width="2.140625" style="189" customWidth="1"/>
    <col min="17" max="17" width="7.85546875" style="189" customWidth="1"/>
    <col min="18" max="16384" width="9.140625" style="189"/>
  </cols>
  <sheetData>
    <row r="1" spans="1:15" ht="25.5" customHeight="1">
      <c r="A1" s="735" t="s">
        <v>23</v>
      </c>
      <c r="B1" s="736"/>
      <c r="C1" s="736"/>
      <c r="D1" s="736"/>
      <c r="E1" s="736"/>
      <c r="F1" s="736"/>
      <c r="G1" s="736"/>
      <c r="H1" s="736"/>
      <c r="I1" s="736"/>
      <c r="J1" s="736"/>
      <c r="K1" s="736"/>
      <c r="L1" s="736"/>
      <c r="M1" s="736"/>
      <c r="N1" s="736"/>
      <c r="O1" s="736"/>
    </row>
    <row r="2" spans="1:15" ht="25.5" customHeight="1"/>
    <row r="3" spans="1:15" s="152" customFormat="1" ht="25.5" customHeight="1">
      <c r="A3" s="201" t="s">
        <v>751</v>
      </c>
      <c r="B3" s="202" t="s">
        <v>430</v>
      </c>
      <c r="C3" s="201"/>
      <c r="I3" s="203"/>
      <c r="J3" s="203"/>
      <c r="K3" s="203"/>
      <c r="L3" s="203"/>
      <c r="M3" s="203"/>
      <c r="N3" s="203"/>
      <c r="O3" s="203"/>
    </row>
    <row r="4" spans="1:15" s="152" customFormat="1" ht="25.5" customHeight="1">
      <c r="A4" s="201"/>
      <c r="B4" s="202"/>
      <c r="C4" s="201"/>
      <c r="I4" s="203"/>
      <c r="J4" s="203"/>
      <c r="K4" s="203"/>
      <c r="L4" s="203"/>
      <c r="M4" s="74"/>
      <c r="N4" s="76" t="s">
        <v>275</v>
      </c>
      <c r="O4" s="74"/>
    </row>
    <row r="5" spans="1:15" s="205" customFormat="1" ht="25.5" customHeight="1">
      <c r="A5" s="204"/>
      <c r="B5" s="204"/>
      <c r="C5" s="204"/>
      <c r="I5" s="206"/>
      <c r="J5" s="206"/>
      <c r="K5" s="206"/>
      <c r="L5" s="304"/>
      <c r="M5" s="752" t="s">
        <v>276</v>
      </c>
      <c r="N5" s="752"/>
      <c r="O5" s="752"/>
    </row>
    <row r="6" spans="1:15" s="16" customFormat="1" ht="25.5" customHeight="1">
      <c r="A6" s="147"/>
      <c r="B6" s="147"/>
      <c r="C6" s="147"/>
      <c r="I6" s="207"/>
      <c r="J6" s="146"/>
      <c r="K6" s="207"/>
      <c r="L6" s="146"/>
      <c r="M6" s="700" t="s">
        <v>1026</v>
      </c>
      <c r="N6" s="145"/>
      <c r="O6" s="144" t="s">
        <v>682</v>
      </c>
    </row>
    <row r="7" spans="1:15" s="16" customFormat="1" ht="25.5" customHeight="1">
      <c r="A7" s="147"/>
      <c r="D7" s="208" t="s">
        <v>430</v>
      </c>
      <c r="E7" s="208"/>
      <c r="I7" s="188"/>
      <c r="J7" s="188"/>
      <c r="K7" s="188"/>
      <c r="L7" s="160"/>
      <c r="M7" s="160">
        <v>161894.41</v>
      </c>
      <c r="N7" s="160"/>
      <c r="O7" s="160">
        <v>161330.54</v>
      </c>
    </row>
    <row r="8" spans="1:15" s="16" customFormat="1" ht="25.5" customHeight="1" thickBot="1">
      <c r="A8" s="147"/>
      <c r="D8" s="208"/>
      <c r="E8" s="208" t="s">
        <v>195</v>
      </c>
      <c r="I8" s="188"/>
      <c r="J8" s="188"/>
      <c r="K8" s="188"/>
      <c r="L8" s="160"/>
      <c r="M8" s="209">
        <f>SUM(M7)</f>
        <v>161894.41</v>
      </c>
      <c r="N8" s="160"/>
      <c r="O8" s="209">
        <f>SUM(O7)</f>
        <v>161330.54</v>
      </c>
    </row>
    <row r="9" spans="1:15" s="16" customFormat="1" ht="25.5" customHeight="1" thickTop="1">
      <c r="D9" s="189" t="s">
        <v>1111</v>
      </c>
      <c r="E9" s="44"/>
      <c r="F9" s="44"/>
      <c r="G9" s="44"/>
      <c r="H9" s="44"/>
      <c r="I9" s="44"/>
      <c r="J9" s="44"/>
      <c r="K9" s="44"/>
      <c r="L9" s="44"/>
      <c r="M9" s="44"/>
      <c r="N9" s="44"/>
    </row>
    <row r="10" spans="1:15" s="16" customFormat="1" ht="25.5" customHeight="1">
      <c r="B10" s="189" t="s">
        <v>1110</v>
      </c>
      <c r="D10" s="44"/>
      <c r="E10" s="44"/>
      <c r="F10" s="44"/>
      <c r="G10" s="44"/>
      <c r="H10" s="44"/>
      <c r="I10" s="44"/>
      <c r="J10" s="44"/>
      <c r="K10" s="44"/>
      <c r="L10" s="44"/>
      <c r="M10" s="44"/>
      <c r="N10" s="44"/>
    </row>
    <row r="11" spans="1:15" s="16" customFormat="1" ht="25.5" customHeight="1">
      <c r="C11" s="189"/>
      <c r="D11" s="44"/>
      <c r="E11" s="44"/>
      <c r="F11" s="44"/>
      <c r="G11" s="44"/>
      <c r="H11" s="44"/>
      <c r="I11" s="44"/>
      <c r="J11" s="44"/>
      <c r="K11" s="44"/>
      <c r="L11" s="44"/>
      <c r="M11" s="44"/>
      <c r="N11" s="44"/>
    </row>
    <row r="12" spans="1:15" s="178" customFormat="1" ht="25.5" customHeight="1">
      <c r="A12" s="210" t="s">
        <v>24</v>
      </c>
      <c r="B12" s="178" t="s">
        <v>564</v>
      </c>
    </row>
    <row r="13" spans="1:15" ht="25.5" customHeight="1">
      <c r="D13" s="189" t="s">
        <v>248</v>
      </c>
      <c r="I13" s="305"/>
      <c r="J13" s="305"/>
      <c r="K13" s="305"/>
      <c r="L13" s="305"/>
      <c r="M13" s="305"/>
      <c r="N13" s="305"/>
      <c r="O13" s="305"/>
    </row>
    <row r="14" spans="1:15" ht="25.5" customHeight="1">
      <c r="I14" s="753" t="s">
        <v>187</v>
      </c>
      <c r="J14" s="753"/>
      <c r="K14" s="753"/>
      <c r="L14" s="304"/>
      <c r="M14" s="753" t="s">
        <v>188</v>
      </c>
      <c r="N14" s="753"/>
      <c r="O14" s="753"/>
    </row>
    <row r="15" spans="1:15" ht="25.5" customHeight="1">
      <c r="I15" s="700" t="s">
        <v>1026</v>
      </c>
      <c r="J15" s="145"/>
      <c r="K15" s="144" t="s">
        <v>682</v>
      </c>
      <c r="L15" s="146"/>
      <c r="M15" s="700" t="s">
        <v>1026</v>
      </c>
      <c r="N15" s="145"/>
      <c r="O15" s="144" t="s">
        <v>682</v>
      </c>
    </row>
    <row r="16" spans="1:15" ht="25.5" customHeight="1">
      <c r="C16" s="189" t="s">
        <v>249</v>
      </c>
    </row>
    <row r="17" spans="3:15" ht="25.5" customHeight="1">
      <c r="D17" s="306" t="s">
        <v>250</v>
      </c>
      <c r="I17" s="160">
        <v>973111.8</v>
      </c>
      <c r="J17" s="307"/>
      <c r="K17" s="160">
        <v>800789</v>
      </c>
      <c r="L17" s="307"/>
      <c r="M17" s="160">
        <v>0</v>
      </c>
      <c r="N17" s="307"/>
      <c r="O17" s="160">
        <v>0</v>
      </c>
    </row>
    <row r="18" spans="3:15" ht="25.5" customHeight="1">
      <c r="D18" s="276" t="s">
        <v>251</v>
      </c>
      <c r="I18" s="160">
        <v>13964981.25</v>
      </c>
      <c r="J18" s="160"/>
      <c r="K18" s="160">
        <v>12949730.32</v>
      </c>
      <c r="L18" s="160"/>
      <c r="M18" s="160">
        <v>0</v>
      </c>
      <c r="N18" s="160"/>
      <c r="O18" s="160">
        <v>0</v>
      </c>
    </row>
    <row r="19" spans="3:15" ht="25.5" customHeight="1" thickBot="1">
      <c r="I19" s="209">
        <f>SUM(I17:I18)</f>
        <v>14938093.050000001</v>
      </c>
      <c r="J19" s="160"/>
      <c r="K19" s="209">
        <f>SUM(K17:K18)</f>
        <v>13750519.32</v>
      </c>
      <c r="L19" s="160"/>
      <c r="M19" s="209">
        <f>SUM(M17:M18)</f>
        <v>0</v>
      </c>
      <c r="N19" s="160"/>
      <c r="O19" s="209">
        <f>SUM(O17:O18)</f>
        <v>0</v>
      </c>
    </row>
    <row r="20" spans="3:15" ht="25.5" customHeight="1" thickTop="1">
      <c r="C20" s="189" t="s">
        <v>253</v>
      </c>
      <c r="I20" s="160"/>
      <c r="J20" s="160"/>
      <c r="K20" s="160"/>
      <c r="L20" s="160"/>
      <c r="M20" s="160"/>
      <c r="N20" s="160"/>
      <c r="O20" s="160"/>
    </row>
    <row r="21" spans="3:15" ht="25.5" customHeight="1">
      <c r="D21" s="189" t="s">
        <v>1016</v>
      </c>
      <c r="I21" s="160">
        <v>6289548.5199999996</v>
      </c>
      <c r="J21" s="160"/>
      <c r="K21" s="160">
        <v>4788405.4800000004</v>
      </c>
      <c r="L21" s="160"/>
      <c r="M21" s="160">
        <v>0</v>
      </c>
      <c r="N21" s="160"/>
      <c r="O21" s="160">
        <v>0</v>
      </c>
    </row>
    <row r="22" spans="3:15" ht="25.5" customHeight="1" thickBot="1">
      <c r="I22" s="209">
        <f>SUM(I21:I21)</f>
        <v>6289548.5199999996</v>
      </c>
      <c r="J22" s="160"/>
      <c r="K22" s="209">
        <f>SUM(K21:K21)</f>
        <v>4788405.4800000004</v>
      </c>
      <c r="L22" s="160"/>
      <c r="M22" s="209">
        <f>SUM(M21:M21)</f>
        <v>0</v>
      </c>
      <c r="N22" s="160"/>
      <c r="O22" s="209">
        <f>SUM(O21:O21)</f>
        <v>0</v>
      </c>
    </row>
    <row r="23" spans="3:15" ht="25.5" customHeight="1" thickTop="1">
      <c r="I23" s="188"/>
      <c r="J23" s="160"/>
      <c r="K23" s="188"/>
      <c r="L23" s="160"/>
      <c r="M23" s="188"/>
      <c r="N23" s="160"/>
      <c r="O23" s="188"/>
    </row>
    <row r="24" spans="3:15" ht="25.5" customHeight="1">
      <c r="D24" s="189" t="s">
        <v>1047</v>
      </c>
      <c r="I24" s="211"/>
      <c r="J24" s="211"/>
      <c r="K24" s="211"/>
      <c r="L24" s="211"/>
      <c r="M24" s="211"/>
      <c r="N24" s="211"/>
      <c r="O24" s="211"/>
    </row>
    <row r="25" spans="3:15" ht="25.5" customHeight="1">
      <c r="I25" s="771" t="s">
        <v>254</v>
      </c>
      <c r="J25" s="771"/>
      <c r="K25" s="771"/>
      <c r="L25" s="177"/>
      <c r="M25" s="771" t="s">
        <v>254</v>
      </c>
      <c r="N25" s="771"/>
      <c r="O25" s="771"/>
    </row>
    <row r="26" spans="3:15" ht="25.5" customHeight="1">
      <c r="I26" s="302"/>
      <c r="J26" s="302" t="s">
        <v>243</v>
      </c>
      <c r="K26" s="302"/>
      <c r="L26" s="177"/>
      <c r="M26" s="771" t="s">
        <v>244</v>
      </c>
      <c r="N26" s="771"/>
      <c r="O26" s="771"/>
    </row>
    <row r="27" spans="3:15" ht="25.5" customHeight="1">
      <c r="I27" s="700" t="s">
        <v>1026</v>
      </c>
      <c r="J27" s="145"/>
      <c r="K27" s="700" t="s">
        <v>1025</v>
      </c>
      <c r="L27" s="146"/>
      <c r="M27" s="700" t="s">
        <v>1026</v>
      </c>
      <c r="N27" s="145"/>
      <c r="O27" s="700" t="s">
        <v>1025</v>
      </c>
    </row>
    <row r="28" spans="3:15" ht="25.5" customHeight="1">
      <c r="C28" s="189" t="s">
        <v>255</v>
      </c>
      <c r="I28" s="176"/>
      <c r="J28" s="176"/>
      <c r="K28" s="176"/>
      <c r="L28" s="176"/>
      <c r="M28" s="176"/>
      <c r="N28" s="176"/>
      <c r="O28" s="176"/>
    </row>
    <row r="29" spans="3:15" ht="25.5" customHeight="1">
      <c r="C29" s="189" t="s">
        <v>715</v>
      </c>
      <c r="I29" s="160">
        <v>2037524.9499999993</v>
      </c>
      <c r="J29" s="160"/>
      <c r="K29" s="160">
        <v>6605282.3100000005</v>
      </c>
      <c r="L29" s="160"/>
      <c r="M29" s="160">
        <v>223213.10999999987</v>
      </c>
      <c r="N29" s="160"/>
      <c r="O29" s="160">
        <v>224184.65000000002</v>
      </c>
    </row>
    <row r="30" spans="3:15" ht="25.5" customHeight="1">
      <c r="C30" s="189" t="s">
        <v>256</v>
      </c>
      <c r="I30" s="160"/>
      <c r="J30" s="160"/>
      <c r="K30" s="160"/>
      <c r="L30" s="160"/>
      <c r="M30" s="160"/>
      <c r="N30" s="160"/>
      <c r="O30" s="160"/>
    </row>
    <row r="31" spans="3:15" ht="25.5" customHeight="1">
      <c r="C31" s="189" t="s">
        <v>257</v>
      </c>
      <c r="I31" s="160"/>
      <c r="J31" s="160"/>
      <c r="K31" s="160"/>
      <c r="L31" s="160"/>
      <c r="M31" s="160"/>
      <c r="N31" s="160"/>
      <c r="O31" s="160"/>
    </row>
    <row r="32" spans="3:15" ht="25.5" customHeight="1">
      <c r="D32" s="189" t="s">
        <v>258</v>
      </c>
      <c r="I32" s="160">
        <v>323457.42</v>
      </c>
      <c r="J32" s="160"/>
      <c r="K32" s="160">
        <v>-297031.72000000009</v>
      </c>
      <c r="L32" s="160"/>
      <c r="M32" s="160">
        <v>0</v>
      </c>
      <c r="N32" s="160"/>
      <c r="O32" s="160">
        <v>0</v>
      </c>
    </row>
    <row r="33" spans="1:15" ht="25.5" customHeight="1">
      <c r="C33" s="276" t="s">
        <v>462</v>
      </c>
      <c r="I33" s="160"/>
      <c r="J33" s="160"/>
      <c r="K33" s="160"/>
      <c r="L33" s="160"/>
      <c r="M33" s="160"/>
      <c r="N33" s="160"/>
      <c r="O33" s="160"/>
    </row>
    <row r="34" spans="1:15" ht="25.5" customHeight="1">
      <c r="D34" s="276" t="s">
        <v>555</v>
      </c>
      <c r="I34" s="160">
        <v>-2870.1999999999971</v>
      </c>
      <c r="J34" s="160"/>
      <c r="K34" s="160">
        <v>1090.0100000000002</v>
      </c>
      <c r="L34" s="160"/>
      <c r="M34" s="160">
        <v>-2870.1999999999971</v>
      </c>
      <c r="N34" s="160"/>
      <c r="O34" s="160">
        <v>1090.0100000000002</v>
      </c>
    </row>
    <row r="35" spans="1:15" ht="25.5" customHeight="1">
      <c r="C35" s="189" t="s">
        <v>565</v>
      </c>
      <c r="I35" s="187"/>
      <c r="J35" s="188"/>
      <c r="K35" s="187"/>
      <c r="L35" s="188"/>
      <c r="M35" s="187"/>
      <c r="N35" s="188"/>
      <c r="O35" s="187"/>
    </row>
    <row r="36" spans="1:15" ht="25.5" customHeight="1" thickBot="1">
      <c r="D36" s="189" t="s">
        <v>554</v>
      </c>
      <c r="I36" s="175">
        <f>SUM(I28:I34)</f>
        <v>2358112.169999999</v>
      </c>
      <c r="J36" s="160"/>
      <c r="K36" s="175">
        <f>SUM(K28:K34)</f>
        <v>6309340.6000000006</v>
      </c>
      <c r="L36" s="160"/>
      <c r="M36" s="175">
        <f>SUM(M28:M34)</f>
        <v>220342.90999999986</v>
      </c>
      <c r="N36" s="160"/>
      <c r="O36" s="175">
        <f>SUM(O28:O34)</f>
        <v>225274.66000000003</v>
      </c>
    </row>
    <row r="37" spans="1:15" ht="25.5" customHeight="1" thickTop="1">
      <c r="I37" s="188"/>
      <c r="J37" s="160"/>
      <c r="K37" s="188"/>
      <c r="L37" s="160"/>
      <c r="M37" s="188"/>
      <c r="N37" s="160"/>
      <c r="O37" s="188"/>
    </row>
    <row r="38" spans="1:15" ht="21" customHeight="1">
      <c r="A38" s="735" t="s">
        <v>40</v>
      </c>
      <c r="B38" s="736"/>
      <c r="C38" s="736"/>
      <c r="D38" s="736"/>
      <c r="E38" s="736"/>
      <c r="F38" s="736"/>
      <c r="G38" s="736"/>
      <c r="H38" s="736"/>
      <c r="I38" s="736"/>
      <c r="J38" s="736"/>
      <c r="K38" s="736"/>
      <c r="L38" s="736"/>
      <c r="M38" s="736"/>
      <c r="N38" s="736"/>
      <c r="O38" s="736"/>
    </row>
    <row r="39" spans="1:15" ht="21" customHeight="1">
      <c r="I39" s="188"/>
      <c r="J39" s="160"/>
      <c r="K39" s="188"/>
      <c r="L39" s="160"/>
      <c r="M39" s="188"/>
      <c r="N39" s="160"/>
      <c r="O39" s="188"/>
    </row>
    <row r="40" spans="1:15" ht="21" customHeight="1">
      <c r="D40" s="189" t="s">
        <v>1048</v>
      </c>
      <c r="I40" s="211"/>
      <c r="J40" s="211"/>
      <c r="K40" s="211"/>
      <c r="L40" s="211"/>
      <c r="M40" s="211"/>
      <c r="N40" s="211"/>
      <c r="O40" s="211"/>
    </row>
    <row r="41" spans="1:15" ht="21" customHeight="1">
      <c r="I41" s="771" t="s">
        <v>254</v>
      </c>
      <c r="J41" s="771"/>
      <c r="K41" s="771"/>
      <c r="L41" s="177"/>
      <c r="M41" s="771" t="s">
        <v>254</v>
      </c>
      <c r="N41" s="771"/>
      <c r="O41" s="771"/>
    </row>
    <row r="42" spans="1:15" ht="21" customHeight="1">
      <c r="I42" s="667"/>
      <c r="J42" s="667" t="s">
        <v>243</v>
      </c>
      <c r="K42" s="667"/>
      <c r="L42" s="177"/>
      <c r="M42" s="771" t="s">
        <v>244</v>
      </c>
      <c r="N42" s="771"/>
      <c r="O42" s="771"/>
    </row>
    <row r="43" spans="1:15" ht="21" customHeight="1">
      <c r="I43" s="700" t="s">
        <v>1026</v>
      </c>
      <c r="J43" s="145"/>
      <c r="K43" s="700" t="s">
        <v>1025</v>
      </c>
      <c r="L43" s="146"/>
      <c r="M43" s="700" t="s">
        <v>1026</v>
      </c>
      <c r="N43" s="145"/>
      <c r="O43" s="700" t="s">
        <v>1025</v>
      </c>
    </row>
    <row r="44" spans="1:15" ht="21" customHeight="1">
      <c r="C44" s="189" t="s">
        <v>255</v>
      </c>
      <c r="I44" s="176"/>
      <c r="J44" s="176"/>
      <c r="K44" s="176"/>
      <c r="L44" s="176"/>
      <c r="M44" s="176"/>
      <c r="N44" s="176"/>
      <c r="O44" s="176"/>
    </row>
    <row r="45" spans="1:15" ht="21" customHeight="1">
      <c r="C45" s="189" t="s">
        <v>715</v>
      </c>
      <c r="I45" s="160">
        <v>16499956.84</v>
      </c>
      <c r="J45" s="160"/>
      <c r="K45" s="160">
        <v>21203229.59</v>
      </c>
      <c r="L45" s="160"/>
      <c r="M45" s="160">
        <v>1596750.45</v>
      </c>
      <c r="N45" s="160"/>
      <c r="O45" s="160">
        <v>685170.67</v>
      </c>
    </row>
    <row r="46" spans="1:15" ht="21" customHeight="1">
      <c r="C46" s="189" t="s">
        <v>256</v>
      </c>
      <c r="I46" s="160"/>
      <c r="J46" s="160"/>
      <c r="K46" s="160"/>
      <c r="L46" s="160"/>
      <c r="M46" s="160"/>
      <c r="N46" s="160"/>
      <c r="O46" s="160"/>
    </row>
    <row r="47" spans="1:15" ht="21" customHeight="1">
      <c r="C47" s="189" t="s">
        <v>257</v>
      </c>
      <c r="I47" s="160"/>
      <c r="J47" s="160"/>
      <c r="K47" s="160"/>
      <c r="L47" s="160"/>
      <c r="M47" s="160"/>
      <c r="N47" s="160"/>
      <c r="O47" s="160"/>
    </row>
    <row r="48" spans="1:15" ht="21" customHeight="1">
      <c r="D48" s="189" t="s">
        <v>258</v>
      </c>
      <c r="I48" s="160">
        <v>242765.11</v>
      </c>
      <c r="J48" s="160"/>
      <c r="K48" s="160">
        <v>-1100743.8600000001</v>
      </c>
      <c r="L48" s="160"/>
      <c r="M48" s="160">
        <v>0</v>
      </c>
      <c r="N48" s="160"/>
      <c r="O48" s="160">
        <v>0</v>
      </c>
    </row>
    <row r="49" spans="3:15" ht="21" customHeight="1">
      <c r="C49" s="276" t="s">
        <v>462</v>
      </c>
      <c r="I49" s="160"/>
      <c r="J49" s="160"/>
      <c r="K49" s="160"/>
      <c r="L49" s="160"/>
      <c r="M49" s="160"/>
      <c r="N49" s="160"/>
      <c r="O49" s="160"/>
    </row>
    <row r="50" spans="3:15" ht="21" customHeight="1">
      <c r="D50" s="276" t="s">
        <v>555</v>
      </c>
      <c r="I50" s="160">
        <v>-26877.03</v>
      </c>
      <c r="J50" s="160"/>
      <c r="K50" s="160">
        <v>3568.26</v>
      </c>
      <c r="L50" s="160"/>
      <c r="M50" s="160">
        <v>-26877.03</v>
      </c>
      <c r="N50" s="160"/>
      <c r="O50" s="160">
        <v>3568.26</v>
      </c>
    </row>
    <row r="51" spans="3:15" ht="21" customHeight="1">
      <c r="C51" s="189" t="s">
        <v>565</v>
      </c>
      <c r="I51" s="187"/>
      <c r="J51" s="188"/>
      <c r="K51" s="187"/>
      <c r="L51" s="188"/>
      <c r="M51" s="187"/>
      <c r="N51" s="188"/>
      <c r="O51" s="187"/>
    </row>
    <row r="52" spans="3:15" ht="21" customHeight="1" thickBot="1">
      <c r="D52" s="189" t="s">
        <v>554</v>
      </c>
      <c r="I52" s="175">
        <f>SUM(I44:I50)</f>
        <v>16715844.92</v>
      </c>
      <c r="J52" s="160"/>
      <c r="K52" s="175">
        <f>SUM(K44:K50)</f>
        <v>20106053.990000002</v>
      </c>
      <c r="L52" s="160"/>
      <c r="M52" s="175">
        <f>SUM(M44:M50)</f>
        <v>1569873.42</v>
      </c>
      <c r="N52" s="160"/>
      <c r="O52" s="175">
        <f>SUM(O44:O50)</f>
        <v>688738.93</v>
      </c>
    </row>
    <row r="53" spans="3:15" ht="21" customHeight="1" thickTop="1">
      <c r="I53" s="188"/>
      <c r="J53" s="160"/>
      <c r="K53" s="188"/>
      <c r="L53" s="160"/>
      <c r="M53" s="188"/>
      <c r="N53" s="160"/>
      <c r="O53" s="188"/>
    </row>
    <row r="54" spans="3:15" s="276" customFormat="1" ht="21" customHeight="1">
      <c r="C54" s="436"/>
      <c r="D54" s="189" t="s">
        <v>1109</v>
      </c>
      <c r="I54" s="61"/>
      <c r="J54" s="62"/>
      <c r="K54" s="61"/>
      <c r="L54" s="62"/>
      <c r="M54" s="61"/>
      <c r="N54" s="62"/>
      <c r="O54" s="61"/>
    </row>
    <row r="55" spans="3:15" s="276" customFormat="1" ht="21" customHeight="1">
      <c r="C55" s="436" t="s">
        <v>1108</v>
      </c>
      <c r="D55" s="189"/>
      <c r="I55" s="61"/>
      <c r="J55" s="62"/>
      <c r="K55" s="61"/>
      <c r="L55" s="62"/>
      <c r="M55" s="61"/>
      <c r="N55" s="62"/>
      <c r="O55" s="61"/>
    </row>
    <row r="56" spans="3:15" s="276" customFormat="1" ht="21" customHeight="1">
      <c r="I56" s="349"/>
      <c r="J56" s="349" t="s">
        <v>243</v>
      </c>
      <c r="K56" s="349"/>
      <c r="L56" s="191"/>
      <c r="M56" s="773" t="s">
        <v>244</v>
      </c>
      <c r="N56" s="773"/>
      <c r="O56" s="773"/>
    </row>
    <row r="57" spans="3:15" s="276" customFormat="1" ht="21" customHeight="1">
      <c r="I57" s="700" t="s">
        <v>1026</v>
      </c>
      <c r="J57" s="145"/>
      <c r="K57" s="700" t="s">
        <v>1025</v>
      </c>
      <c r="L57" s="146"/>
      <c r="M57" s="700" t="s">
        <v>1026</v>
      </c>
      <c r="N57" s="145"/>
      <c r="O57" s="700" t="s">
        <v>1025</v>
      </c>
    </row>
    <row r="58" spans="3:15" s="276" customFormat="1" ht="21" customHeight="1">
      <c r="C58" s="306" t="s">
        <v>531</v>
      </c>
      <c r="D58" s="295"/>
      <c r="E58" s="295"/>
      <c r="I58" s="296"/>
      <c r="J58" s="295"/>
      <c r="K58" s="295"/>
      <c r="L58" s="295"/>
      <c r="M58" s="296"/>
      <c r="N58" s="295"/>
      <c r="O58" s="296"/>
    </row>
    <row r="59" spans="3:15" s="276" customFormat="1" ht="21" customHeight="1">
      <c r="C59" s="297"/>
      <c r="D59" s="297" t="s">
        <v>948</v>
      </c>
      <c r="E59" s="295"/>
      <c r="I59" s="308"/>
      <c r="J59" s="308"/>
      <c r="K59" s="308"/>
      <c r="L59" s="308"/>
      <c r="M59" s="308"/>
      <c r="N59" s="308"/>
      <c r="O59" s="308"/>
    </row>
    <row r="60" spans="3:15" s="276" customFormat="1" ht="21" customHeight="1">
      <c r="C60" s="297"/>
      <c r="D60" s="306" t="s">
        <v>949</v>
      </c>
      <c r="E60" s="306"/>
      <c r="I60" s="199">
        <v>70804.2</v>
      </c>
      <c r="J60" s="62"/>
      <c r="K60" s="199">
        <v>389325.79</v>
      </c>
      <c r="L60" s="308"/>
      <c r="M60" s="199">
        <v>0</v>
      </c>
      <c r="N60" s="62"/>
      <c r="O60" s="199">
        <v>0</v>
      </c>
    </row>
    <row r="61" spans="3:15" s="276" customFormat="1" ht="21" customHeight="1">
      <c r="C61" s="297" t="s">
        <v>532</v>
      </c>
      <c r="D61" s="306"/>
      <c r="E61" s="306"/>
      <c r="I61" s="61"/>
      <c r="J61" s="61"/>
      <c r="K61" s="61"/>
      <c r="L61" s="315"/>
      <c r="M61" s="61"/>
      <c r="N61" s="61"/>
      <c r="O61" s="61"/>
    </row>
    <row r="62" spans="3:15" s="276" customFormat="1" ht="21" customHeight="1" thickBot="1">
      <c r="C62" s="297" t="s">
        <v>533</v>
      </c>
      <c r="D62" s="297"/>
      <c r="E62" s="297"/>
      <c r="I62" s="190">
        <f>SUM(I59:I60)</f>
        <v>70804.2</v>
      </c>
      <c r="J62" s="62"/>
      <c r="K62" s="190">
        <f>SUM(K59:K60)</f>
        <v>389325.79</v>
      </c>
      <c r="L62" s="62"/>
      <c r="M62" s="190">
        <f>SUM(M59:M60)</f>
        <v>0</v>
      </c>
      <c r="N62" s="62"/>
      <c r="O62" s="190">
        <f>SUM(O59:O60)</f>
        <v>0</v>
      </c>
    </row>
    <row r="63" spans="3:15" s="276" customFormat="1" ht="21" customHeight="1" thickTop="1">
      <c r="I63" s="61"/>
      <c r="J63" s="62"/>
      <c r="K63" s="61"/>
      <c r="L63" s="62"/>
      <c r="M63" s="61"/>
      <c r="N63" s="62"/>
      <c r="O63" s="61"/>
    </row>
    <row r="64" spans="3:15" ht="21" customHeight="1">
      <c r="D64" s="189" t="s">
        <v>716</v>
      </c>
      <c r="I64" s="160"/>
      <c r="J64" s="160"/>
      <c r="K64" s="160"/>
      <c r="L64" s="160"/>
      <c r="M64" s="160"/>
      <c r="N64" s="160"/>
      <c r="O64" s="160"/>
    </row>
    <row r="65" spans="2:15" ht="21" customHeight="1">
      <c r="B65" s="189" t="s">
        <v>1079</v>
      </c>
      <c r="I65" s="162"/>
      <c r="J65" s="162"/>
      <c r="K65" s="162"/>
      <c r="L65" s="162"/>
      <c r="M65" s="162"/>
      <c r="N65" s="162"/>
      <c r="O65" s="162"/>
    </row>
    <row r="66" spans="2:15" ht="21" customHeight="1">
      <c r="I66" s="753" t="s">
        <v>187</v>
      </c>
      <c r="J66" s="753"/>
      <c r="K66" s="753"/>
      <c r="L66" s="304"/>
      <c r="M66" s="753" t="s">
        <v>188</v>
      </c>
      <c r="N66" s="753"/>
      <c r="O66" s="753"/>
    </row>
    <row r="67" spans="2:15" ht="21" customHeight="1">
      <c r="I67" s="700" t="s">
        <v>1026</v>
      </c>
      <c r="J67" s="145"/>
      <c r="K67" s="700" t="s">
        <v>1025</v>
      </c>
      <c r="L67" s="146"/>
      <c r="M67" s="700" t="s">
        <v>1026</v>
      </c>
      <c r="N67" s="145"/>
      <c r="O67" s="700" t="s">
        <v>1025</v>
      </c>
    </row>
    <row r="68" spans="2:15" ht="21" customHeight="1">
      <c r="C68" s="189" t="s">
        <v>260</v>
      </c>
      <c r="I68" s="160">
        <v>73794798.449999928</v>
      </c>
      <c r="J68" s="160"/>
      <c r="K68" s="160">
        <v>52703283.650000066</v>
      </c>
      <c r="L68" s="160"/>
      <c r="M68" s="160">
        <v>59378028.400000058</v>
      </c>
      <c r="N68" s="160"/>
      <c r="O68" s="160">
        <v>18776313.140000004</v>
      </c>
    </row>
    <row r="69" spans="2:15" ht="21" customHeight="1">
      <c r="C69" s="189" t="s">
        <v>261</v>
      </c>
      <c r="I69" s="309">
        <v>0.2</v>
      </c>
      <c r="J69" s="309"/>
      <c r="K69" s="309">
        <v>0.2</v>
      </c>
      <c r="L69" s="309"/>
      <c r="M69" s="309">
        <v>0.2</v>
      </c>
      <c r="N69" s="309"/>
      <c r="O69" s="309">
        <v>0.2</v>
      </c>
    </row>
    <row r="70" spans="2:15" ht="21" customHeight="1">
      <c r="C70" s="189" t="s">
        <v>262</v>
      </c>
      <c r="I70" s="160"/>
      <c r="J70" s="160"/>
      <c r="K70" s="160"/>
      <c r="L70" s="160"/>
      <c r="M70" s="160"/>
      <c r="N70" s="160"/>
      <c r="O70" s="160"/>
    </row>
    <row r="71" spans="2:15" ht="21" customHeight="1">
      <c r="D71" s="189" t="s">
        <v>263</v>
      </c>
      <c r="I71" s="160">
        <f>ROUND(+I68*I69,2)-0.01</f>
        <v>14758959.68</v>
      </c>
      <c r="J71" s="160"/>
      <c r="K71" s="160">
        <f>ROUND(+K68*K69,2)</f>
        <v>10540656.73</v>
      </c>
      <c r="L71" s="160"/>
      <c r="M71" s="160">
        <f>ROUNDUP(+M68*M69,2)</f>
        <v>11875605.68</v>
      </c>
      <c r="N71" s="160"/>
      <c r="O71" s="160">
        <f>ROUND(+O68*O69,2)</f>
        <v>3755262.63</v>
      </c>
    </row>
    <row r="72" spans="2:15" ht="21" customHeight="1">
      <c r="C72" s="189" t="s">
        <v>264</v>
      </c>
      <c r="I72" s="160"/>
      <c r="J72" s="160"/>
      <c r="K72" s="160"/>
      <c r="L72" s="160"/>
      <c r="M72" s="160"/>
      <c r="N72" s="160"/>
      <c r="O72" s="160"/>
    </row>
    <row r="73" spans="2:15" ht="21" customHeight="1">
      <c r="D73" s="276" t="s">
        <v>577</v>
      </c>
      <c r="E73" s="276"/>
      <c r="F73" s="276"/>
      <c r="G73" s="276"/>
      <c r="I73" s="212">
        <v>-11652392.57</v>
      </c>
      <c r="J73" s="188"/>
      <c r="K73" s="212">
        <v>-3531077.9699999997</v>
      </c>
      <c r="L73" s="188"/>
      <c r="M73" s="212">
        <v>-11652392.57</v>
      </c>
      <c r="N73" s="188"/>
      <c r="O73" s="212">
        <v>-3531077.9699999997</v>
      </c>
    </row>
    <row r="74" spans="2:15" ht="21" customHeight="1">
      <c r="D74" s="189" t="s">
        <v>265</v>
      </c>
      <c r="I74" s="213">
        <v>-388240.26999999996</v>
      </c>
      <c r="J74" s="160"/>
      <c r="K74" s="213">
        <v>-767206.30999999994</v>
      </c>
      <c r="L74" s="160"/>
      <c r="M74" s="213">
        <v>0</v>
      </c>
      <c r="N74" s="160"/>
      <c r="O74" s="213">
        <v>0</v>
      </c>
    </row>
    <row r="75" spans="2:15" ht="21" customHeight="1">
      <c r="D75" s="276" t="s">
        <v>204</v>
      </c>
      <c r="I75" s="213">
        <v>-357344.47</v>
      </c>
      <c r="J75" s="160"/>
      <c r="K75" s="213">
        <v>65878.140000000014</v>
      </c>
      <c r="L75" s="160"/>
      <c r="M75" s="213">
        <v>0</v>
      </c>
      <c r="N75" s="160"/>
      <c r="O75" s="213">
        <v>0</v>
      </c>
    </row>
    <row r="76" spans="2:15" ht="21" customHeight="1">
      <c r="D76" s="189" t="s">
        <v>462</v>
      </c>
      <c r="I76" s="213"/>
      <c r="J76" s="160"/>
      <c r="K76" s="213"/>
      <c r="L76" s="160"/>
      <c r="M76" s="213"/>
      <c r="N76" s="160"/>
      <c r="O76" s="213"/>
    </row>
    <row r="77" spans="2:15" ht="21" customHeight="1">
      <c r="D77" s="189" t="s">
        <v>463</v>
      </c>
      <c r="I77" s="213">
        <v>-2870.1999999999971</v>
      </c>
      <c r="J77" s="160"/>
      <c r="K77" s="213">
        <v>1090.0100000000002</v>
      </c>
      <c r="L77" s="160"/>
      <c r="M77" s="213">
        <v>-2870.1999999999971</v>
      </c>
      <c r="N77" s="160"/>
      <c r="O77" s="213">
        <v>1090.0100000000002</v>
      </c>
    </row>
    <row r="78" spans="2:15" ht="21" customHeight="1">
      <c r="E78" s="189" t="s">
        <v>195</v>
      </c>
      <c r="I78" s="174">
        <f>SUM(I73:I77)</f>
        <v>-12400847.51</v>
      </c>
      <c r="J78" s="160"/>
      <c r="K78" s="174">
        <f>SUM(K73:K77)</f>
        <v>-4231316.13</v>
      </c>
      <c r="L78" s="160"/>
      <c r="M78" s="174">
        <f>SUM(M73:M77)</f>
        <v>-11655262.77</v>
      </c>
      <c r="N78" s="160"/>
      <c r="O78" s="174">
        <f>SUM(O73:O77)</f>
        <v>-3529987.96</v>
      </c>
    </row>
    <row r="79" spans="2:15" ht="21" customHeight="1">
      <c r="C79" s="189" t="s">
        <v>566</v>
      </c>
      <c r="I79" s="188"/>
      <c r="J79" s="160"/>
      <c r="K79" s="188"/>
      <c r="L79" s="160"/>
      <c r="M79" s="188"/>
      <c r="N79" s="160"/>
      <c r="O79" s="188"/>
    </row>
    <row r="80" spans="2:15" ht="21" customHeight="1" thickBot="1">
      <c r="D80" s="189" t="s">
        <v>259</v>
      </c>
      <c r="I80" s="175">
        <f>+I71+I78</f>
        <v>2358112.17</v>
      </c>
      <c r="J80" s="160"/>
      <c r="K80" s="175">
        <f>+K71+K78</f>
        <v>6309340.6000000006</v>
      </c>
      <c r="L80" s="160"/>
      <c r="M80" s="175">
        <f>+M71+M78</f>
        <v>220342.91000000015</v>
      </c>
      <c r="N80" s="160"/>
      <c r="O80" s="175">
        <f>+O71+O78</f>
        <v>225274.66999999993</v>
      </c>
    </row>
    <row r="81" spans="1:15" ht="21" customHeight="1" thickTop="1">
      <c r="C81" s="189" t="s">
        <v>266</v>
      </c>
      <c r="I81" s="310">
        <f>+I80/I68</f>
        <v>3.1954991673264772E-2</v>
      </c>
      <c r="J81" s="309"/>
      <c r="K81" s="310">
        <f>+K80/K68</f>
        <v>0.11971437381207636</v>
      </c>
      <c r="L81" s="309"/>
      <c r="M81" s="451">
        <f>M80/M68</f>
        <v>3.7108492137135347E-3</v>
      </c>
      <c r="N81" s="354"/>
      <c r="O81" s="451">
        <f>+O80/O68</f>
        <v>1.199781172801637E-2</v>
      </c>
    </row>
    <row r="82" spans="1:15" ht="21" customHeight="1">
      <c r="I82" s="310"/>
      <c r="J82" s="309"/>
      <c r="K82" s="310"/>
      <c r="L82" s="309"/>
      <c r="M82" s="451"/>
      <c r="N82" s="354"/>
      <c r="O82" s="451"/>
    </row>
    <row r="83" spans="1:15" ht="24.6" customHeight="1">
      <c r="A83" s="735" t="s">
        <v>42</v>
      </c>
      <c r="B83" s="736"/>
      <c r="C83" s="736"/>
      <c r="D83" s="736"/>
      <c r="E83" s="736"/>
      <c r="F83" s="736"/>
      <c r="G83" s="736"/>
      <c r="H83" s="736"/>
      <c r="I83" s="736"/>
      <c r="J83" s="736"/>
      <c r="K83" s="736"/>
      <c r="L83" s="736"/>
      <c r="M83" s="736"/>
      <c r="N83" s="736"/>
      <c r="O83" s="736"/>
    </row>
    <row r="84" spans="1:15" s="305" customFormat="1" ht="24.6" customHeight="1">
      <c r="I84" s="407"/>
      <c r="J84" s="406"/>
      <c r="K84" s="407"/>
      <c r="L84" s="406"/>
      <c r="M84" s="407"/>
      <c r="N84" s="406"/>
      <c r="O84" s="407"/>
    </row>
    <row r="85" spans="1:15" ht="24.6" customHeight="1">
      <c r="C85" s="189" t="s">
        <v>1049</v>
      </c>
      <c r="I85" s="160"/>
      <c r="J85" s="160"/>
      <c r="K85" s="160"/>
      <c r="L85" s="160"/>
      <c r="M85" s="160"/>
      <c r="N85" s="160"/>
      <c r="O85" s="160"/>
    </row>
    <row r="86" spans="1:15" ht="24.6" customHeight="1">
      <c r="B86" s="189" t="s">
        <v>1079</v>
      </c>
      <c r="I86" s="162"/>
      <c r="J86" s="162"/>
      <c r="K86" s="162"/>
      <c r="L86" s="162"/>
      <c r="M86" s="162"/>
      <c r="N86" s="162"/>
      <c r="O86" s="162"/>
    </row>
    <row r="87" spans="1:15" ht="24.6" customHeight="1">
      <c r="I87" s="753" t="s">
        <v>187</v>
      </c>
      <c r="J87" s="753"/>
      <c r="K87" s="753"/>
      <c r="L87" s="669"/>
      <c r="M87" s="753" t="s">
        <v>188</v>
      </c>
      <c r="N87" s="753"/>
      <c r="O87" s="753"/>
    </row>
    <row r="88" spans="1:15" ht="24.6" customHeight="1">
      <c r="I88" s="700" t="s">
        <v>1026</v>
      </c>
      <c r="J88" s="145"/>
      <c r="K88" s="700" t="s">
        <v>1025</v>
      </c>
      <c r="L88" s="146"/>
      <c r="M88" s="700" t="s">
        <v>1026</v>
      </c>
      <c r="N88" s="145"/>
      <c r="O88" s="700" t="s">
        <v>1025</v>
      </c>
    </row>
    <row r="89" spans="1:15" ht="24.6" customHeight="1">
      <c r="C89" s="189" t="s">
        <v>260</v>
      </c>
      <c r="I89" s="160">
        <v>147772705.87999994</v>
      </c>
      <c r="J89" s="160"/>
      <c r="K89" s="160">
        <v>147138764.43000007</v>
      </c>
      <c r="L89" s="160"/>
      <c r="M89" s="160">
        <v>64380601.780000061</v>
      </c>
      <c r="N89" s="160"/>
      <c r="O89" s="160">
        <v>51543848.770000003</v>
      </c>
    </row>
    <row r="90" spans="1:15" ht="24.6" customHeight="1">
      <c r="C90" s="189" t="s">
        <v>261</v>
      </c>
      <c r="I90" s="309">
        <v>0.2</v>
      </c>
      <c r="J90" s="309"/>
      <c r="K90" s="309">
        <v>0.2</v>
      </c>
      <c r="L90" s="309"/>
      <c r="M90" s="309">
        <v>0.2</v>
      </c>
      <c r="N90" s="309"/>
      <c r="O90" s="309">
        <v>0.2</v>
      </c>
    </row>
    <row r="91" spans="1:15" ht="24.6" customHeight="1">
      <c r="C91" s="189" t="s">
        <v>262</v>
      </c>
      <c r="I91" s="160"/>
      <c r="J91" s="160"/>
      <c r="K91" s="160"/>
      <c r="L91" s="160"/>
      <c r="M91" s="160"/>
      <c r="N91" s="160"/>
      <c r="O91" s="160"/>
    </row>
    <row r="92" spans="1:15" ht="24.6" customHeight="1">
      <c r="D92" s="189" t="s">
        <v>263</v>
      </c>
      <c r="I92" s="160">
        <f>ROUND(+I89*I90,2)-0.01</f>
        <v>29554541.169999998</v>
      </c>
      <c r="J92" s="160"/>
      <c r="K92" s="160">
        <f>ROUND(+K89*K90,2)</f>
        <v>29427752.890000001</v>
      </c>
      <c r="L92" s="160"/>
      <c r="M92" s="160">
        <f>ROUND(+M89*M90,2)</f>
        <v>12876120.359999999</v>
      </c>
      <c r="N92" s="160"/>
      <c r="O92" s="160">
        <f>ROUND(+O89*O90,2)</f>
        <v>10308769.75</v>
      </c>
    </row>
    <row r="93" spans="1:15" ht="24.6" customHeight="1">
      <c r="C93" s="189" t="s">
        <v>264</v>
      </c>
      <c r="I93" s="160"/>
      <c r="J93" s="160"/>
      <c r="K93" s="160"/>
      <c r="L93" s="160"/>
      <c r="M93" s="160"/>
      <c r="N93" s="160"/>
      <c r="O93" s="160"/>
    </row>
    <row r="94" spans="1:15" ht="24.6" customHeight="1">
      <c r="D94" s="276" t="s">
        <v>577</v>
      </c>
      <c r="E94" s="276"/>
      <c r="F94" s="276"/>
      <c r="G94" s="276"/>
      <c r="I94" s="212">
        <v>-11279369.91</v>
      </c>
      <c r="J94" s="188"/>
      <c r="K94" s="212">
        <v>-9623599.0800000001</v>
      </c>
      <c r="L94" s="188"/>
      <c r="M94" s="212">
        <v>-11279369.91</v>
      </c>
      <c r="N94" s="188"/>
      <c r="O94" s="212">
        <v>-9623599.0800000001</v>
      </c>
    </row>
    <row r="95" spans="1:15" ht="24.6" customHeight="1">
      <c r="D95" s="189" t="s">
        <v>265</v>
      </c>
      <c r="I95" s="213">
        <v>-835242.46</v>
      </c>
      <c r="J95" s="160"/>
      <c r="K95" s="213">
        <v>-747539.2</v>
      </c>
      <c r="L95" s="160"/>
      <c r="M95" s="213">
        <v>0</v>
      </c>
      <c r="N95" s="160"/>
      <c r="O95" s="213">
        <v>0</v>
      </c>
    </row>
    <row r="96" spans="1:15" ht="24.6" customHeight="1">
      <c r="D96" s="276" t="s">
        <v>204</v>
      </c>
      <c r="I96" s="213">
        <v>-697206.85</v>
      </c>
      <c r="J96" s="160"/>
      <c r="K96" s="213">
        <v>1045871.12</v>
      </c>
      <c r="L96" s="160"/>
      <c r="M96" s="213">
        <v>0</v>
      </c>
      <c r="N96" s="160"/>
      <c r="O96" s="213">
        <v>0</v>
      </c>
    </row>
    <row r="97" spans="1:16" ht="24.6" customHeight="1">
      <c r="D97" s="189" t="s">
        <v>462</v>
      </c>
      <c r="I97" s="213"/>
      <c r="J97" s="160"/>
      <c r="K97" s="213"/>
      <c r="L97" s="160"/>
      <c r="M97" s="213"/>
      <c r="N97" s="160"/>
      <c r="O97" s="213"/>
    </row>
    <row r="98" spans="1:16" ht="24.6" customHeight="1">
      <c r="D98" s="189" t="s">
        <v>463</v>
      </c>
      <c r="I98" s="213">
        <v>-26877.03</v>
      </c>
      <c r="J98" s="160"/>
      <c r="K98" s="213">
        <v>3568.26</v>
      </c>
      <c r="L98" s="160"/>
      <c r="M98" s="213">
        <v>-26877.03</v>
      </c>
      <c r="N98" s="160"/>
      <c r="O98" s="213">
        <v>3568.26</v>
      </c>
    </row>
    <row r="99" spans="1:16" ht="24.6" customHeight="1">
      <c r="E99" s="189" t="s">
        <v>195</v>
      </c>
      <c r="I99" s="174">
        <f>SUM(I94:I98)</f>
        <v>-12838696.25</v>
      </c>
      <c r="J99" s="160"/>
      <c r="K99" s="174">
        <f>SUM(K94:K98)</f>
        <v>-9321698.9000000004</v>
      </c>
      <c r="L99" s="160"/>
      <c r="M99" s="174">
        <f>SUM(M94:M98)</f>
        <v>-11306246.939999999</v>
      </c>
      <c r="N99" s="160"/>
      <c r="O99" s="174">
        <f>SUM(O94:O98)</f>
        <v>-9620030.8200000003</v>
      </c>
    </row>
    <row r="100" spans="1:16" ht="24.6" customHeight="1">
      <c r="C100" s="189" t="s">
        <v>566</v>
      </c>
      <c r="I100" s="188"/>
      <c r="J100" s="160"/>
      <c r="K100" s="188"/>
      <c r="L100" s="160"/>
      <c r="M100" s="188"/>
      <c r="N100" s="160"/>
      <c r="O100" s="188"/>
    </row>
    <row r="101" spans="1:16" ht="24.6" customHeight="1" thickBot="1">
      <c r="D101" s="189" t="s">
        <v>259</v>
      </c>
      <c r="I101" s="175">
        <f>+I92+I99</f>
        <v>16715844.919999998</v>
      </c>
      <c r="J101" s="160"/>
      <c r="K101" s="175">
        <f>+K92+K99</f>
        <v>20106053.990000002</v>
      </c>
      <c r="L101" s="160"/>
      <c r="M101" s="175">
        <f>+M92+M99</f>
        <v>1569873.42</v>
      </c>
      <c r="N101" s="160"/>
      <c r="O101" s="175">
        <f>+O92+O99</f>
        <v>688738.9299999997</v>
      </c>
    </row>
    <row r="102" spans="1:16" ht="24.6" customHeight="1" thickTop="1">
      <c r="C102" s="189" t="s">
        <v>266</v>
      </c>
      <c r="I102" s="310">
        <f>+I101/I89</f>
        <v>0.11311862241714812</v>
      </c>
      <c r="J102" s="309"/>
      <c r="K102" s="310">
        <f>+K101/K89</f>
        <v>0.13664688614104323</v>
      </c>
      <c r="L102" s="309"/>
      <c r="M102" s="451">
        <f>M101/M89</f>
        <v>2.4384261355066793E-2</v>
      </c>
      <c r="N102" s="354"/>
      <c r="O102" s="451">
        <f>+O101/O89</f>
        <v>1.3362194450657039E-2</v>
      </c>
    </row>
    <row r="103" spans="1:16" ht="24.6" customHeight="1">
      <c r="I103" s="310"/>
      <c r="J103" s="309"/>
      <c r="K103" s="310"/>
      <c r="L103" s="309"/>
      <c r="M103" s="451"/>
      <c r="N103" s="354"/>
      <c r="O103" s="451"/>
    </row>
    <row r="104" spans="1:16" s="276" customFormat="1" ht="24.6" customHeight="1">
      <c r="A104" s="222" t="s">
        <v>13</v>
      </c>
      <c r="B104" s="287" t="s">
        <v>576</v>
      </c>
      <c r="C104" s="287"/>
      <c r="I104" s="353"/>
      <c r="J104" s="354"/>
      <c r="K104" s="353"/>
      <c r="L104" s="354"/>
      <c r="M104" s="353"/>
      <c r="N104" s="354"/>
      <c r="O104" s="353"/>
    </row>
    <row r="105" spans="1:16" s="276" customFormat="1" ht="24.6" customHeight="1">
      <c r="D105" s="276" t="s">
        <v>1166</v>
      </c>
      <c r="I105" s="353"/>
      <c r="J105" s="354"/>
      <c r="K105" s="353"/>
      <c r="L105" s="354"/>
      <c r="M105" s="353"/>
      <c r="N105" s="354"/>
      <c r="O105" s="353"/>
    </row>
    <row r="106" spans="1:16" s="276" customFormat="1" ht="24.6" customHeight="1">
      <c r="B106" s="276" t="s">
        <v>1167</v>
      </c>
      <c r="I106" s="353"/>
      <c r="J106" s="354"/>
      <c r="K106" s="353"/>
      <c r="L106" s="354"/>
      <c r="M106" s="353"/>
      <c r="N106" s="354"/>
      <c r="O106" s="353"/>
    </row>
    <row r="107" spans="1:16" s="276" customFormat="1" ht="24.6" customHeight="1">
      <c r="I107" s="353"/>
      <c r="J107" s="354"/>
      <c r="K107" s="353"/>
      <c r="L107" s="354"/>
      <c r="M107" s="353"/>
      <c r="N107" s="354"/>
      <c r="O107" s="353"/>
    </row>
    <row r="108" spans="1:16" s="203" customFormat="1" ht="24.6" customHeight="1">
      <c r="A108" s="222" t="s">
        <v>9</v>
      </c>
      <c r="B108" s="223" t="s">
        <v>427</v>
      </c>
    </row>
    <row r="109" spans="1:16" s="304" customFormat="1" ht="24.6" customHeight="1">
      <c r="I109" s="752" t="s">
        <v>243</v>
      </c>
      <c r="J109" s="752"/>
      <c r="K109" s="752"/>
      <c r="M109" s="752" t="s">
        <v>188</v>
      </c>
      <c r="N109" s="752"/>
      <c r="O109" s="752"/>
      <c r="P109" s="312"/>
    </row>
    <row r="110" spans="1:16" s="304" customFormat="1" ht="24.6" customHeight="1">
      <c r="I110" s="445" t="s">
        <v>1026</v>
      </c>
      <c r="J110" s="145"/>
      <c r="K110" s="144" t="s">
        <v>682</v>
      </c>
      <c r="L110" s="146"/>
      <c r="M110" s="445" t="s">
        <v>1026</v>
      </c>
      <c r="N110" s="145"/>
      <c r="O110" s="144" t="s">
        <v>682</v>
      </c>
      <c r="P110" s="76"/>
    </row>
    <row r="111" spans="1:16" s="16" customFormat="1" ht="24.6" customHeight="1">
      <c r="B111" s="44" t="s">
        <v>267</v>
      </c>
      <c r="C111" s="44"/>
      <c r="D111" s="44"/>
      <c r="E111" s="44"/>
      <c r="F111" s="44"/>
      <c r="P111" s="162"/>
    </row>
    <row r="112" spans="1:16" s="16" customFormat="1" ht="24.6" customHeight="1">
      <c r="B112" s="44"/>
      <c r="C112" s="44" t="s">
        <v>267</v>
      </c>
      <c r="D112" s="44"/>
      <c r="E112" s="44"/>
      <c r="F112" s="44"/>
      <c r="I112" s="160">
        <v>70094566.180000007</v>
      </c>
      <c r="J112" s="160"/>
      <c r="K112" s="160">
        <v>78322919.909999996</v>
      </c>
      <c r="L112" s="160"/>
      <c r="M112" s="160">
        <v>62109058.68</v>
      </c>
      <c r="N112" s="160"/>
      <c r="O112" s="160">
        <v>64576221.339999996</v>
      </c>
      <c r="P112" s="162"/>
    </row>
    <row r="113" spans="1:16" s="16" customFormat="1" ht="24.6" customHeight="1">
      <c r="B113" s="44"/>
      <c r="C113" s="44" t="s">
        <v>268</v>
      </c>
      <c r="D113" s="44"/>
      <c r="E113" s="44"/>
      <c r="F113" s="44"/>
      <c r="I113" s="160">
        <v>2968875.42</v>
      </c>
      <c r="J113" s="160"/>
      <c r="K113" s="160">
        <v>5864154.3499999996</v>
      </c>
      <c r="L113" s="160"/>
      <c r="M113" s="160">
        <v>2317508.33</v>
      </c>
      <c r="N113" s="160"/>
      <c r="O113" s="160">
        <v>668178.27</v>
      </c>
      <c r="P113" s="162"/>
    </row>
    <row r="114" spans="1:16" s="16" customFormat="1" ht="24.6" customHeight="1">
      <c r="B114" s="44"/>
      <c r="C114" s="44"/>
      <c r="D114" s="44" t="s">
        <v>269</v>
      </c>
      <c r="E114" s="44"/>
      <c r="F114" s="44"/>
      <c r="I114" s="174">
        <f>SUM(I112:I113)</f>
        <v>73063441.600000009</v>
      </c>
      <c r="J114" s="160"/>
      <c r="K114" s="174">
        <f>SUM(K112:K113)</f>
        <v>84187074.25999999</v>
      </c>
      <c r="L114" s="160"/>
      <c r="M114" s="174">
        <f>SUM(M112:M113)</f>
        <v>64426567.009999998</v>
      </c>
      <c r="N114" s="160"/>
      <c r="O114" s="174">
        <f>SUM(O112:O113)</f>
        <v>65244399.609999999</v>
      </c>
      <c r="P114" s="162"/>
    </row>
    <row r="115" spans="1:16" s="16" customFormat="1" ht="24.6" customHeight="1">
      <c r="B115" s="44" t="s">
        <v>417</v>
      </c>
      <c r="C115" s="44"/>
      <c r="D115" s="44"/>
      <c r="E115" s="44"/>
      <c r="F115" s="44"/>
      <c r="I115" s="160"/>
      <c r="J115" s="160"/>
      <c r="K115" s="160"/>
      <c r="L115" s="160"/>
      <c r="M115" s="160"/>
      <c r="N115" s="160"/>
      <c r="O115" s="160"/>
      <c r="P115" s="162"/>
    </row>
    <row r="116" spans="1:16" s="16" customFormat="1" ht="24.6" customHeight="1">
      <c r="B116" s="44"/>
      <c r="C116" s="44" t="s">
        <v>270</v>
      </c>
      <c r="D116" s="44"/>
      <c r="E116" s="44"/>
      <c r="F116" s="44"/>
      <c r="I116" s="160">
        <v>12875903.390000001</v>
      </c>
      <c r="J116" s="160"/>
      <c r="K116" s="160">
        <v>29592744.859999996</v>
      </c>
      <c r="L116" s="160"/>
      <c r="M116" s="160">
        <v>6254496.8399999999</v>
      </c>
      <c r="N116" s="160"/>
      <c r="O116" s="160">
        <v>14703655.709999999</v>
      </c>
      <c r="P116" s="162"/>
    </row>
    <row r="117" spans="1:16" s="16" customFormat="1" ht="24.6" customHeight="1">
      <c r="B117" s="44"/>
      <c r="C117" s="44" t="s">
        <v>204</v>
      </c>
      <c r="D117" s="44"/>
      <c r="E117" s="44"/>
      <c r="F117" s="44"/>
      <c r="I117" s="160">
        <v>11323792.630000001</v>
      </c>
      <c r="J117" s="160"/>
      <c r="K117" s="160">
        <v>9780734.8499999996</v>
      </c>
      <c r="L117" s="160"/>
      <c r="M117" s="160">
        <v>10853852.369999999</v>
      </c>
      <c r="N117" s="160"/>
      <c r="O117" s="160">
        <v>9361333.1899999995</v>
      </c>
      <c r="P117" s="162"/>
    </row>
    <row r="118" spans="1:16" s="16" customFormat="1" ht="24.6" customHeight="1">
      <c r="B118" s="44"/>
      <c r="C118" s="44"/>
      <c r="D118" s="44" t="s">
        <v>418</v>
      </c>
      <c r="E118" s="44"/>
      <c r="F118" s="44"/>
      <c r="I118" s="174">
        <f>SUM(I116:I117)</f>
        <v>24199696.020000003</v>
      </c>
      <c r="J118" s="160"/>
      <c r="K118" s="174">
        <f>SUM(K116:K117)</f>
        <v>39373479.709999993</v>
      </c>
      <c r="L118" s="160"/>
      <c r="M118" s="174">
        <f>SUM(M116:M117)</f>
        <v>17108349.210000001</v>
      </c>
      <c r="N118" s="160"/>
      <c r="O118" s="174">
        <f>SUM(O116:O117)</f>
        <v>24064988.899999999</v>
      </c>
      <c r="P118" s="162"/>
    </row>
    <row r="119" spans="1:16" s="16" customFormat="1" ht="24.6" customHeight="1" thickBot="1">
      <c r="B119" s="44"/>
      <c r="C119" s="44"/>
      <c r="D119" s="44" t="s">
        <v>419</v>
      </c>
      <c r="E119" s="44"/>
      <c r="F119" s="44"/>
      <c r="I119" s="209">
        <f>+I114+I118</f>
        <v>97263137.620000005</v>
      </c>
      <c r="J119" s="160"/>
      <c r="K119" s="209">
        <f>+K114+K118</f>
        <v>123560553.96999998</v>
      </c>
      <c r="L119" s="160"/>
      <c r="M119" s="209">
        <f>+M114+M118</f>
        <v>81534916.219999999</v>
      </c>
      <c r="N119" s="160"/>
      <c r="O119" s="209">
        <f>+O114+O118</f>
        <v>89309388.50999999</v>
      </c>
      <c r="P119" s="162"/>
    </row>
    <row r="120" spans="1:16" s="16" customFormat="1" ht="24.6" customHeight="1" thickTop="1">
      <c r="B120" s="44"/>
      <c r="C120" s="44"/>
      <c r="D120" s="44"/>
      <c r="E120" s="44"/>
      <c r="F120" s="44"/>
      <c r="I120" s="188"/>
      <c r="J120" s="160"/>
      <c r="K120" s="188"/>
      <c r="L120" s="160"/>
      <c r="M120" s="188"/>
      <c r="N120" s="160"/>
      <c r="O120" s="188"/>
      <c r="P120" s="162"/>
    </row>
    <row r="121" spans="1:16" ht="27" customHeight="1">
      <c r="A121" s="735" t="s">
        <v>16</v>
      </c>
      <c r="B121" s="736"/>
      <c r="C121" s="736"/>
      <c r="D121" s="736"/>
      <c r="E121" s="736"/>
      <c r="F121" s="736"/>
      <c r="G121" s="736"/>
      <c r="H121" s="736"/>
      <c r="I121" s="736"/>
      <c r="J121" s="736"/>
      <c r="K121" s="736"/>
      <c r="L121" s="736"/>
      <c r="M121" s="736"/>
      <c r="N121" s="736"/>
      <c r="O121" s="736"/>
      <c r="P121" s="305"/>
    </row>
    <row r="122" spans="1:16" ht="27" customHeight="1">
      <c r="I122" s="16"/>
      <c r="J122" s="16"/>
      <c r="K122" s="16"/>
      <c r="L122" s="16"/>
      <c r="M122" s="16"/>
      <c r="N122" s="16"/>
      <c r="O122" s="16"/>
      <c r="P122" s="305"/>
    </row>
    <row r="123" spans="1:16" s="322" customFormat="1" ht="27" customHeight="1">
      <c r="A123" s="319" t="s">
        <v>1</v>
      </c>
      <c r="B123" s="320" t="s">
        <v>784</v>
      </c>
      <c r="C123" s="321"/>
      <c r="D123" s="321"/>
      <c r="E123" s="321"/>
      <c r="F123" s="321"/>
      <c r="G123" s="321"/>
      <c r="H123" s="321"/>
    </row>
    <row r="124" spans="1:16" s="318" customFormat="1" ht="27" customHeight="1">
      <c r="A124" s="323"/>
      <c r="B124" s="323" t="s">
        <v>950</v>
      </c>
      <c r="C124" s="323"/>
      <c r="D124" s="323"/>
      <c r="E124" s="323"/>
      <c r="F124" s="323"/>
      <c r="G124" s="323"/>
      <c r="H124" s="323"/>
    </row>
    <row r="125" spans="1:16" s="405" customFormat="1" ht="27" customHeight="1">
      <c r="I125" s="408" t="s">
        <v>243</v>
      </c>
      <c r="J125" s="408"/>
      <c r="K125" s="408"/>
      <c r="M125" s="752" t="s">
        <v>188</v>
      </c>
      <c r="N125" s="752"/>
      <c r="O125" s="752"/>
    </row>
    <row r="126" spans="1:16" s="405" customFormat="1" ht="27" customHeight="1">
      <c r="I126" s="445" t="s">
        <v>1026</v>
      </c>
      <c r="J126" s="145"/>
      <c r="K126" s="144" t="s">
        <v>682</v>
      </c>
      <c r="M126" s="445" t="s">
        <v>1026</v>
      </c>
      <c r="N126" s="145"/>
      <c r="O126" s="144" t="s">
        <v>682</v>
      </c>
    </row>
    <row r="127" spans="1:16" s="559" customFormat="1" ht="27" customHeight="1">
      <c r="A127" s="337"/>
      <c r="B127" s="337"/>
      <c r="C127" s="575" t="s">
        <v>1168</v>
      </c>
      <c r="D127" s="337"/>
      <c r="E127" s="337"/>
      <c r="F127" s="337"/>
      <c r="G127" s="337"/>
      <c r="I127" s="574"/>
      <c r="J127" s="145"/>
      <c r="K127" s="207"/>
      <c r="M127" s="574"/>
      <c r="N127" s="145"/>
      <c r="O127" s="207"/>
    </row>
    <row r="128" spans="1:16" s="318" customFormat="1" ht="27" customHeight="1">
      <c r="A128" s="323"/>
      <c r="B128" s="323"/>
      <c r="C128" s="323" t="s">
        <v>271</v>
      </c>
      <c r="D128" s="323"/>
      <c r="E128" s="323"/>
      <c r="F128" s="323"/>
      <c r="G128" s="323"/>
      <c r="I128" s="326">
        <v>1214417503.3199999</v>
      </c>
      <c r="J128" s="326"/>
      <c r="K128" s="326">
        <v>996573548.30999994</v>
      </c>
      <c r="M128" s="339">
        <v>0</v>
      </c>
      <c r="N128" s="333"/>
      <c r="O128" s="339">
        <v>0</v>
      </c>
    </row>
    <row r="129" spans="3:15" s="323" customFormat="1" ht="27" customHeight="1">
      <c r="C129" s="323" t="s">
        <v>104</v>
      </c>
      <c r="I129" s="339">
        <v>4154804.99</v>
      </c>
      <c r="J129" s="339"/>
      <c r="K129" s="339">
        <v>4154804.99</v>
      </c>
      <c r="M129" s="339">
        <v>0</v>
      </c>
      <c r="N129" s="335"/>
      <c r="O129" s="339">
        <v>0</v>
      </c>
    </row>
    <row r="130" spans="3:15" s="323" customFormat="1" ht="27" customHeight="1">
      <c r="C130" s="575" t="s">
        <v>1169</v>
      </c>
      <c r="I130" s="339"/>
      <c r="J130" s="339"/>
      <c r="K130" s="339"/>
      <c r="M130" s="339"/>
      <c r="N130" s="335"/>
      <c r="O130" s="339"/>
    </row>
    <row r="131" spans="3:15" s="323" customFormat="1" ht="27" customHeight="1">
      <c r="C131" s="323" t="s">
        <v>717</v>
      </c>
      <c r="I131" s="327">
        <v>27629541.150000002</v>
      </c>
      <c r="J131" s="328"/>
      <c r="K131" s="327">
        <v>0</v>
      </c>
      <c r="M131" s="452">
        <v>10407402.52</v>
      </c>
      <c r="N131" s="335"/>
      <c r="O131" s="327">
        <v>0</v>
      </c>
    </row>
    <row r="132" spans="3:15" s="323" customFormat="1" ht="27" customHeight="1">
      <c r="D132" s="323" t="s">
        <v>1170</v>
      </c>
      <c r="I132" s="328">
        <f>SUM(I128:I131)</f>
        <v>1246201849.46</v>
      </c>
      <c r="J132" s="328"/>
      <c r="K132" s="328">
        <f>SUM(K128:K131)</f>
        <v>1000728353.3</v>
      </c>
      <c r="M132" s="328">
        <f>SUM(M128:M131)</f>
        <v>10407402.52</v>
      </c>
      <c r="O132" s="328">
        <f>SUM(O128:O131)</f>
        <v>0</v>
      </c>
    </row>
    <row r="133" spans="3:15" s="318" customFormat="1" ht="27" customHeight="1">
      <c r="C133" s="323" t="s">
        <v>272</v>
      </c>
      <c r="D133" s="323"/>
      <c r="E133" s="323"/>
      <c r="F133" s="323"/>
      <c r="I133" s="329">
        <v>-301837838.40000004</v>
      </c>
      <c r="J133" s="329"/>
      <c r="K133" s="329">
        <v>-222477315.97</v>
      </c>
      <c r="M133" s="329">
        <v>-2081480.25</v>
      </c>
      <c r="O133" s="327">
        <v>0</v>
      </c>
    </row>
    <row r="134" spans="3:15" s="318" customFormat="1" ht="27" customHeight="1" thickBot="1">
      <c r="C134" s="323" t="s">
        <v>242</v>
      </c>
      <c r="D134" s="323"/>
      <c r="E134" s="323"/>
      <c r="F134" s="323"/>
      <c r="I134" s="330">
        <f>SUM(I132:I133)</f>
        <v>944364011.05999994</v>
      </c>
      <c r="J134" s="326"/>
      <c r="K134" s="330">
        <f>SUM(K132:K133)</f>
        <v>778251037.32999992</v>
      </c>
      <c r="M134" s="330">
        <f>SUM(M132:M133)</f>
        <v>8325922.2699999996</v>
      </c>
      <c r="O134" s="330">
        <f>SUM(O132:O133)</f>
        <v>0</v>
      </c>
    </row>
    <row r="135" spans="3:15" s="318" customFormat="1" ht="27" customHeight="1" thickTop="1">
      <c r="C135" s="323"/>
      <c r="D135" s="323"/>
      <c r="E135" s="323"/>
      <c r="F135" s="323"/>
      <c r="I135" s="329"/>
      <c r="J135" s="326"/>
      <c r="K135" s="329"/>
      <c r="M135" s="329"/>
      <c r="O135" s="329"/>
    </row>
    <row r="136" spans="3:15" s="323" customFormat="1" ht="27" customHeight="1">
      <c r="C136" s="276" t="s">
        <v>1050</v>
      </c>
      <c r="I136" s="339"/>
      <c r="J136" s="328"/>
      <c r="K136" s="339"/>
      <c r="M136" s="339"/>
      <c r="O136" s="339"/>
    </row>
    <row r="137" spans="3:15" s="323" customFormat="1" ht="27" customHeight="1">
      <c r="I137" s="339"/>
      <c r="J137" s="328"/>
      <c r="K137" s="339"/>
      <c r="M137" s="772" t="s">
        <v>807</v>
      </c>
      <c r="N137" s="772"/>
      <c r="O137" s="772"/>
    </row>
    <row r="138" spans="3:15" s="323" customFormat="1" ht="27" customHeight="1">
      <c r="I138" s="339"/>
      <c r="J138" s="328"/>
      <c r="K138" s="339"/>
      <c r="M138" s="565" t="s">
        <v>912</v>
      </c>
      <c r="N138" s="541"/>
      <c r="O138" s="565" t="s">
        <v>399</v>
      </c>
    </row>
    <row r="139" spans="3:15" s="323" customFormat="1" ht="27" customHeight="1">
      <c r="I139" s="339"/>
      <c r="J139" s="328"/>
      <c r="K139" s="339"/>
      <c r="M139" s="564" t="s">
        <v>718</v>
      </c>
      <c r="N139" s="542"/>
      <c r="O139" s="566" t="s">
        <v>555</v>
      </c>
    </row>
    <row r="140" spans="3:15" s="323" customFormat="1" ht="27" customHeight="1">
      <c r="D140" s="189" t="s">
        <v>683</v>
      </c>
      <c r="I140" s="339"/>
      <c r="J140" s="328"/>
      <c r="K140" s="339"/>
      <c r="M140" s="433">
        <v>0</v>
      </c>
      <c r="N140" s="434"/>
      <c r="O140" s="433">
        <v>0</v>
      </c>
    </row>
    <row r="141" spans="3:15" s="323" customFormat="1" ht="27" customHeight="1">
      <c r="D141" s="276" t="s">
        <v>825</v>
      </c>
      <c r="I141" s="339"/>
      <c r="J141" s="328"/>
      <c r="K141" s="339"/>
      <c r="M141" s="433">
        <v>27181769.300000004</v>
      </c>
      <c r="N141" s="434"/>
      <c r="O141" s="433">
        <v>9959630.6699999999</v>
      </c>
    </row>
    <row r="142" spans="3:15" s="323" customFormat="1" ht="27" customHeight="1">
      <c r="D142" s="189" t="s">
        <v>784</v>
      </c>
      <c r="I142" s="339"/>
      <c r="J142" s="328"/>
      <c r="K142" s="339"/>
      <c r="M142" s="453">
        <v>423654461.72000003</v>
      </c>
      <c r="N142" s="434"/>
      <c r="O142" s="453">
        <v>0</v>
      </c>
    </row>
    <row r="143" spans="3:15" s="323" customFormat="1" ht="27" customHeight="1">
      <c r="D143" s="189" t="s">
        <v>745</v>
      </c>
      <c r="I143" s="339"/>
      <c r="J143" s="328"/>
      <c r="K143" s="339"/>
      <c r="M143" s="433">
        <f>SUM(M141:M142)</f>
        <v>450836231.02000004</v>
      </c>
      <c r="N143" s="434"/>
      <c r="O143" s="433">
        <f>SUM(O141:O142)</f>
        <v>9959630.6699999999</v>
      </c>
    </row>
    <row r="144" spans="3:15" s="323" customFormat="1" ht="27" customHeight="1">
      <c r="D144" s="189" t="s">
        <v>822</v>
      </c>
      <c r="I144" s="339"/>
      <c r="J144" s="328"/>
      <c r="K144" s="339"/>
      <c r="M144" s="433">
        <v>191073955</v>
      </c>
      <c r="N144" s="434"/>
      <c r="O144" s="433">
        <v>0</v>
      </c>
    </row>
    <row r="145" spans="1:15" s="323" customFormat="1" ht="27" customHeight="1">
      <c r="D145" s="189" t="s">
        <v>826</v>
      </c>
      <c r="I145" s="339"/>
      <c r="J145" s="328"/>
      <c r="K145" s="339"/>
      <c r="M145" s="433">
        <v>-83715335.899999991</v>
      </c>
      <c r="N145" s="434"/>
      <c r="O145" s="433">
        <v>-1845698.71</v>
      </c>
    </row>
    <row r="146" spans="1:15" s="323" customFormat="1" ht="27" customHeight="1">
      <c r="D146" s="43" t="s">
        <v>821</v>
      </c>
      <c r="I146" s="339"/>
      <c r="J146" s="328"/>
      <c r="K146" s="339"/>
      <c r="M146" s="453">
        <v>-38321.369999999995</v>
      </c>
      <c r="N146" s="434"/>
      <c r="O146" s="453">
        <v>-38321.369999999995</v>
      </c>
    </row>
    <row r="147" spans="1:15" s="323" customFormat="1" ht="27" customHeight="1">
      <c r="D147" s="189" t="s">
        <v>1036</v>
      </c>
      <c r="I147" s="339"/>
      <c r="J147" s="328"/>
      <c r="K147" s="339"/>
      <c r="M147" s="433">
        <f>SUM(M143:M146)</f>
        <v>558156528.75</v>
      </c>
      <c r="N147" s="434"/>
      <c r="O147" s="433">
        <f>SUM(O143:O146)</f>
        <v>8075610.5899999999</v>
      </c>
    </row>
    <row r="148" spans="1:15" s="323" customFormat="1" ht="27" customHeight="1">
      <c r="D148" s="189" t="s">
        <v>827</v>
      </c>
      <c r="I148" s="339"/>
      <c r="J148" s="328"/>
      <c r="K148" s="339"/>
      <c r="M148" s="453">
        <v>-142337941.75999999</v>
      </c>
      <c r="N148" s="434"/>
      <c r="O148" s="453">
        <v>-2558728.25</v>
      </c>
    </row>
    <row r="149" spans="1:15" s="323" customFormat="1" ht="27" customHeight="1" thickBot="1">
      <c r="D149" s="543" t="s">
        <v>790</v>
      </c>
      <c r="I149" s="339"/>
      <c r="J149" s="328"/>
      <c r="K149" s="339"/>
      <c r="M149" s="540">
        <f>SUM(M147:M148)</f>
        <v>415818586.99000001</v>
      </c>
      <c r="N149" s="434"/>
      <c r="O149" s="540">
        <f>SUM(O147:O148)</f>
        <v>5516882.3399999999</v>
      </c>
    </row>
    <row r="150" spans="1:15" s="323" customFormat="1" ht="27" customHeight="1" thickTop="1">
      <c r="I150" s="339"/>
      <c r="J150" s="328"/>
      <c r="K150" s="339"/>
      <c r="M150" s="339"/>
      <c r="O150" s="339"/>
    </row>
    <row r="151" spans="1:15" s="323" customFormat="1" ht="27" customHeight="1">
      <c r="I151" s="339"/>
      <c r="J151" s="328"/>
      <c r="K151" s="339"/>
      <c r="M151" s="339"/>
      <c r="O151" s="339"/>
    </row>
    <row r="152" spans="1:15" s="323" customFormat="1" ht="27" customHeight="1">
      <c r="I152" s="339"/>
      <c r="J152" s="328"/>
      <c r="K152" s="339"/>
      <c r="M152" s="339"/>
      <c r="O152" s="339"/>
    </row>
    <row r="153" spans="1:15" s="323" customFormat="1" ht="27" customHeight="1">
      <c r="I153" s="339"/>
      <c r="J153" s="328"/>
      <c r="K153" s="339"/>
      <c r="M153" s="339"/>
      <c r="O153" s="339"/>
    </row>
    <row r="154" spans="1:15" s="323" customFormat="1" ht="27" customHeight="1">
      <c r="I154" s="339"/>
      <c r="J154" s="328"/>
      <c r="K154" s="339"/>
      <c r="M154" s="339"/>
      <c r="O154" s="339"/>
    </row>
    <row r="155" spans="1:15" s="323" customFormat="1" ht="27" customHeight="1">
      <c r="I155" s="339"/>
      <c r="J155" s="328"/>
      <c r="K155" s="339"/>
      <c r="M155" s="339"/>
      <c r="O155" s="339"/>
    </row>
    <row r="156" spans="1:15" s="323" customFormat="1" ht="27.95" customHeight="1">
      <c r="A156" s="735" t="s">
        <v>25</v>
      </c>
      <c r="B156" s="736"/>
      <c r="C156" s="736"/>
      <c r="D156" s="736"/>
      <c r="E156" s="736"/>
      <c r="F156" s="736"/>
      <c r="G156" s="736"/>
      <c r="H156" s="736"/>
      <c r="I156" s="736"/>
      <c r="J156" s="736"/>
      <c r="K156" s="736"/>
      <c r="L156" s="736"/>
      <c r="M156" s="736"/>
      <c r="N156" s="736"/>
      <c r="O156" s="736"/>
    </row>
    <row r="157" spans="1:15" s="323" customFormat="1" ht="27.95" customHeight="1">
      <c r="I157" s="339"/>
      <c r="J157" s="328"/>
      <c r="K157" s="339"/>
      <c r="M157" s="339"/>
      <c r="O157" s="339"/>
    </row>
    <row r="158" spans="1:15" s="323" customFormat="1" ht="27.95" customHeight="1">
      <c r="C158" s="323" t="s">
        <v>951</v>
      </c>
    </row>
    <row r="159" spans="1:15" s="323" customFormat="1" ht="27.95" customHeight="1">
      <c r="I159" s="408" t="s">
        <v>243</v>
      </c>
      <c r="J159" s="408"/>
      <c r="K159" s="408"/>
      <c r="L159" s="337"/>
      <c r="M159" s="752" t="s">
        <v>188</v>
      </c>
      <c r="N159" s="752"/>
      <c r="O159" s="752"/>
    </row>
    <row r="160" spans="1:15" s="318" customFormat="1" ht="27.95" customHeight="1">
      <c r="C160" s="323"/>
      <c r="D160" s="323"/>
      <c r="E160" s="323"/>
      <c r="F160" s="323"/>
      <c r="I160" s="445" t="s">
        <v>1026</v>
      </c>
      <c r="J160" s="145"/>
      <c r="K160" s="144" t="s">
        <v>682</v>
      </c>
      <c r="L160" s="698"/>
      <c r="M160" s="445" t="s">
        <v>1026</v>
      </c>
      <c r="N160" s="145"/>
      <c r="O160" s="144" t="s">
        <v>682</v>
      </c>
    </row>
    <row r="161" spans="2:17" s="318" customFormat="1" ht="27.95" customHeight="1">
      <c r="C161" s="323" t="s">
        <v>273</v>
      </c>
      <c r="D161" s="323"/>
      <c r="E161" s="323"/>
      <c r="F161" s="323"/>
      <c r="I161" s="160">
        <v>155005713.92999998</v>
      </c>
      <c r="J161" s="326"/>
      <c r="K161" s="326">
        <v>181148384.77000001</v>
      </c>
      <c r="M161" s="318">
        <v>2918181.84</v>
      </c>
      <c r="O161" s="454">
        <v>0</v>
      </c>
    </row>
    <row r="162" spans="2:17" s="318" customFormat="1" ht="27.95" customHeight="1">
      <c r="C162" s="323" t="s">
        <v>274</v>
      </c>
      <c r="D162" s="323"/>
      <c r="E162" s="323"/>
      <c r="F162" s="323"/>
      <c r="I162" s="186">
        <v>436967135.60000002</v>
      </c>
      <c r="J162" s="326"/>
      <c r="K162" s="331">
        <v>266448104.34</v>
      </c>
      <c r="M162" s="346">
        <v>5836363.6799999997</v>
      </c>
      <c r="O162" s="455">
        <v>0</v>
      </c>
    </row>
    <row r="163" spans="2:17" s="318" customFormat="1" ht="27.95" customHeight="1">
      <c r="C163" s="323"/>
      <c r="D163" s="323" t="s">
        <v>195</v>
      </c>
      <c r="E163" s="323"/>
      <c r="F163" s="323"/>
      <c r="I163" s="326">
        <f>SUM(I161:I162)</f>
        <v>591972849.52999997</v>
      </c>
      <c r="J163" s="326"/>
      <c r="K163" s="326">
        <f>SUM(K161:K162)</f>
        <v>447596489.11000001</v>
      </c>
      <c r="M163" s="326">
        <f>SUM(M161:M162)</f>
        <v>8754545.5199999996</v>
      </c>
      <c r="O163" s="454">
        <f>SUM(O161:O162)</f>
        <v>0</v>
      </c>
    </row>
    <row r="164" spans="2:17" s="318" customFormat="1" ht="27.95" customHeight="1">
      <c r="C164" s="323" t="s">
        <v>953</v>
      </c>
      <c r="D164" s="323"/>
      <c r="E164" s="323"/>
      <c r="F164" s="323"/>
      <c r="I164" s="329">
        <v>-33777999.410000004</v>
      </c>
      <c r="J164" s="326"/>
      <c r="K164" s="329">
        <v>-23942027.390000001</v>
      </c>
      <c r="M164" s="329">
        <v>-640613.56000000006</v>
      </c>
      <c r="O164" s="454">
        <v>0</v>
      </c>
      <c r="P164" s="333"/>
      <c r="Q164" s="333"/>
    </row>
    <row r="165" spans="2:17" s="318" customFormat="1" ht="27.95" customHeight="1">
      <c r="C165" s="323" t="s">
        <v>252</v>
      </c>
      <c r="D165" s="323"/>
      <c r="E165" s="323"/>
      <c r="F165" s="323"/>
      <c r="P165" s="333"/>
      <c r="Q165" s="333"/>
    </row>
    <row r="166" spans="2:17" s="318" customFormat="1" ht="27.95" customHeight="1">
      <c r="C166" s="323" t="s">
        <v>718</v>
      </c>
      <c r="D166" s="323"/>
      <c r="E166" s="323"/>
      <c r="F166" s="323"/>
      <c r="I166" s="329">
        <v>-38321.369999999995</v>
      </c>
      <c r="J166" s="326"/>
      <c r="K166" s="329">
        <v>0</v>
      </c>
      <c r="M166" s="329">
        <v>-38321.369999999995</v>
      </c>
      <c r="O166" s="454">
        <v>0</v>
      </c>
      <c r="P166" s="333"/>
      <c r="Q166" s="333"/>
    </row>
    <row r="167" spans="2:17" s="318" customFormat="1" ht="27.95" customHeight="1" thickBot="1">
      <c r="C167" s="323" t="s">
        <v>952</v>
      </c>
      <c r="D167" s="323"/>
      <c r="E167" s="323"/>
      <c r="F167" s="323"/>
      <c r="I167" s="330">
        <f>SUM(I163:I166)</f>
        <v>558156528.75</v>
      </c>
      <c r="J167" s="326"/>
      <c r="K167" s="330">
        <f>SUM(K163:K166)</f>
        <v>423654461.72000003</v>
      </c>
      <c r="M167" s="330">
        <f>SUM(M163:M166)</f>
        <v>8075610.5899999989</v>
      </c>
      <c r="O167" s="330">
        <f>SUM(O163:O166)</f>
        <v>0</v>
      </c>
      <c r="P167" s="333"/>
      <c r="Q167" s="333"/>
    </row>
    <row r="168" spans="2:17" s="318" customFormat="1" ht="27.95" customHeight="1" thickTop="1">
      <c r="B168" s="323"/>
      <c r="C168" s="323"/>
      <c r="P168" s="333"/>
      <c r="Q168" s="333"/>
    </row>
    <row r="169" spans="2:17" s="318" customFormat="1" ht="27.95" customHeight="1">
      <c r="B169" s="323"/>
      <c r="C169" s="41"/>
      <c r="D169" s="276" t="s">
        <v>1051</v>
      </c>
      <c r="E169" s="276"/>
      <c r="F169" s="276"/>
      <c r="G169" s="276"/>
      <c r="H169" s="276"/>
      <c r="I169" s="276"/>
      <c r="J169" s="276"/>
      <c r="K169" s="276"/>
      <c r="L169" s="276"/>
      <c r="M169" s="544"/>
      <c r="N169" s="41"/>
      <c r="O169" s="41"/>
      <c r="P169" s="335"/>
      <c r="Q169" s="335"/>
    </row>
    <row r="170" spans="2:17" s="318" customFormat="1" ht="27.95" customHeight="1">
      <c r="B170" s="323"/>
      <c r="C170" s="41"/>
      <c r="D170" s="276"/>
      <c r="E170" s="276"/>
      <c r="F170" s="276"/>
      <c r="G170" s="276"/>
      <c r="H170" s="276"/>
      <c r="I170" s="276"/>
      <c r="J170" s="276"/>
      <c r="K170" s="545"/>
      <c r="L170" s="290"/>
      <c r="M170" s="772" t="s">
        <v>807</v>
      </c>
      <c r="N170" s="772"/>
      <c r="O170" s="772"/>
      <c r="P170" s="335"/>
      <c r="Q170" s="335"/>
    </row>
    <row r="171" spans="2:17" s="318" customFormat="1" ht="27.95" customHeight="1">
      <c r="B171" s="323"/>
      <c r="C171" s="41"/>
      <c r="D171" s="276"/>
      <c r="E171" s="276"/>
      <c r="F171" s="276"/>
      <c r="G171" s="276"/>
      <c r="H171" s="276"/>
      <c r="I171" s="276"/>
      <c r="J171" s="276"/>
      <c r="K171" s="545"/>
      <c r="L171" s="290"/>
      <c r="M171" s="565" t="s">
        <v>912</v>
      </c>
      <c r="N171" s="541"/>
      <c r="O171" s="565" t="s">
        <v>399</v>
      </c>
      <c r="P171" s="335"/>
      <c r="Q171" s="335"/>
    </row>
    <row r="172" spans="2:17" s="318" customFormat="1" ht="27.95" customHeight="1">
      <c r="B172" s="323"/>
      <c r="C172" s="41"/>
      <c r="D172" s="276"/>
      <c r="E172" s="276"/>
      <c r="F172" s="276"/>
      <c r="G172" s="276"/>
      <c r="H172" s="276"/>
      <c r="I172" s="276"/>
      <c r="J172" s="276"/>
      <c r="K172" s="546"/>
      <c r="L172" s="546"/>
      <c r="M172" s="564" t="s">
        <v>718</v>
      </c>
      <c r="N172" s="542"/>
      <c r="O172" s="566" t="s">
        <v>555</v>
      </c>
      <c r="P172" s="335"/>
      <c r="Q172" s="335"/>
    </row>
    <row r="173" spans="2:17" s="323" customFormat="1" ht="27.95" customHeight="1">
      <c r="C173" s="41"/>
      <c r="D173" s="276" t="s">
        <v>828</v>
      </c>
      <c r="E173" s="276"/>
      <c r="F173" s="276"/>
      <c r="G173" s="276"/>
      <c r="H173" s="276"/>
      <c r="I173" s="276"/>
      <c r="J173" s="276"/>
      <c r="K173" s="544"/>
      <c r="L173" s="547"/>
      <c r="M173" s="433">
        <v>4553897.21</v>
      </c>
      <c r="N173" s="433"/>
      <c r="O173" s="433">
        <v>1991926.16</v>
      </c>
    </row>
    <row r="174" spans="2:17" s="323" customFormat="1" ht="27.95" customHeight="1">
      <c r="C174" s="41"/>
      <c r="D174" s="276" t="s">
        <v>954</v>
      </c>
      <c r="E174" s="276"/>
      <c r="F174" s="276"/>
      <c r="G174" s="276"/>
      <c r="H174" s="276"/>
      <c r="I174" s="276"/>
      <c r="J174" s="276"/>
      <c r="K174" s="544"/>
      <c r="L174" s="547"/>
      <c r="M174" s="433">
        <v>64286307.840000004</v>
      </c>
      <c r="N174" s="433"/>
      <c r="O174" s="454">
        <v>0</v>
      </c>
    </row>
    <row r="175" spans="2:17" s="323" customFormat="1" ht="27.95" customHeight="1">
      <c r="C175" s="41"/>
      <c r="D175" s="276" t="s">
        <v>829</v>
      </c>
      <c r="E175" s="276"/>
      <c r="F175" s="276"/>
      <c r="G175" s="276"/>
      <c r="H175" s="276"/>
      <c r="I175" s="276"/>
      <c r="J175" s="276"/>
      <c r="K175" s="443"/>
      <c r="L175" s="276"/>
      <c r="M175" s="433">
        <v>7439834.75</v>
      </c>
      <c r="N175" s="433"/>
      <c r="O175" s="433">
        <v>342937.67</v>
      </c>
    </row>
    <row r="176" spans="2:17" ht="27.95" customHeight="1">
      <c r="C176" s="276"/>
      <c r="D176" s="276" t="s">
        <v>830</v>
      </c>
      <c r="E176" s="276"/>
      <c r="F176" s="276"/>
      <c r="G176" s="276"/>
      <c r="H176" s="276"/>
      <c r="I176" s="276"/>
      <c r="J176" s="276"/>
      <c r="K176" s="276"/>
      <c r="L176" s="276"/>
      <c r="M176" s="44">
        <v>321953.03999999998</v>
      </c>
      <c r="N176" s="276"/>
      <c r="O176" s="454">
        <v>0</v>
      </c>
      <c r="P176" s="276"/>
      <c r="Q176" s="276"/>
    </row>
    <row r="177" ht="27" customHeight="1"/>
    <row r="178" ht="27" customHeight="1"/>
    <row r="179" ht="27" customHeight="1"/>
  </sheetData>
  <mergeCells count="25">
    <mergeCell ref="A83:O83"/>
    <mergeCell ref="I41:K41"/>
    <mergeCell ref="M41:O41"/>
    <mergeCell ref="M42:O42"/>
    <mergeCell ref="M159:O159"/>
    <mergeCell ref="I66:K66"/>
    <mergeCell ref="M66:O66"/>
    <mergeCell ref="I87:K87"/>
    <mergeCell ref="M87:O87"/>
    <mergeCell ref="M56:O56"/>
    <mergeCell ref="M170:O170"/>
    <mergeCell ref="A121:O121"/>
    <mergeCell ref="A156:O156"/>
    <mergeCell ref="I109:K109"/>
    <mergeCell ref="M109:O109"/>
    <mergeCell ref="M125:O125"/>
    <mergeCell ref="M137:O137"/>
    <mergeCell ref="A1:O1"/>
    <mergeCell ref="M5:O5"/>
    <mergeCell ref="I14:K14"/>
    <mergeCell ref="M14:O14"/>
    <mergeCell ref="A38:O38"/>
    <mergeCell ref="I25:K25"/>
    <mergeCell ref="M25:O25"/>
    <mergeCell ref="M26:O26"/>
  </mergeCells>
  <pageMargins left="0.74803149606299213" right="0.19685039370078741" top="0.63" bottom="0.55000000000000004" header="0.31496062992125984" footer="0.31496062992125984"/>
  <pageSetup paperSize="9"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zoomScale="80" zoomScaleNormal="80" workbookViewId="0">
      <selection activeCell="G10" sqref="G10"/>
    </sheetView>
  </sheetViews>
  <sheetFormatPr defaultRowHeight="21.75"/>
  <cols>
    <col min="1" max="1" width="2.7109375" customWidth="1"/>
    <col min="2" max="2" width="7.28515625" customWidth="1"/>
    <col min="3" max="3" width="8.7109375" customWidth="1"/>
    <col min="4" max="4" width="20.5703125" customWidth="1"/>
    <col min="5" max="5" width="16.85546875" bestFit="1" customWidth="1"/>
    <col min="6" max="6" width="13" customWidth="1"/>
    <col min="7" max="7" width="13.7109375" customWidth="1"/>
    <col min="8" max="9" width="15.5703125" customWidth="1"/>
    <col min="10" max="10" width="12.7109375" bestFit="1" customWidth="1"/>
    <col min="11" max="11" width="18.5703125" style="377" customWidth="1"/>
    <col min="12" max="12" width="2.5703125" customWidth="1"/>
    <col min="13" max="13" width="18.5703125" customWidth="1"/>
    <col min="14" max="14" width="3.140625" customWidth="1"/>
  </cols>
  <sheetData>
    <row r="1" spans="1:14" ht="25.5" customHeight="1">
      <c r="A1" s="777" t="s">
        <v>39</v>
      </c>
      <c r="B1" s="777"/>
      <c r="C1" s="777"/>
      <c r="D1" s="777"/>
      <c r="E1" s="777"/>
      <c r="F1" s="777"/>
      <c r="G1" s="777"/>
      <c r="H1" s="777"/>
      <c r="I1" s="777"/>
      <c r="J1" s="777"/>
      <c r="K1" s="777"/>
      <c r="L1" s="777"/>
      <c r="M1" s="777"/>
      <c r="N1" s="410"/>
    </row>
    <row r="2" spans="1:14" ht="25.5" customHeight="1">
      <c r="A2" s="358"/>
      <c r="B2" s="359"/>
      <c r="C2" s="359"/>
      <c r="D2" s="359"/>
      <c r="E2" s="359"/>
      <c r="F2" s="359"/>
      <c r="G2" s="359"/>
      <c r="H2" s="359"/>
      <c r="I2" s="359"/>
      <c r="J2" s="359"/>
      <c r="K2" s="335"/>
      <c r="L2" s="324"/>
      <c r="M2" s="335"/>
      <c r="N2" s="360"/>
    </row>
    <row r="3" spans="1:14" ht="25.5" customHeight="1">
      <c r="A3" s="332" t="s">
        <v>752</v>
      </c>
      <c r="B3" s="321"/>
      <c r="C3" s="362"/>
      <c r="D3" s="362"/>
      <c r="E3" s="362"/>
      <c r="F3" s="363"/>
      <c r="G3" s="364"/>
      <c r="H3" s="364"/>
      <c r="I3" s="364"/>
      <c r="J3" s="364"/>
      <c r="K3" s="390"/>
      <c r="L3" s="390"/>
      <c r="M3" s="390"/>
      <c r="N3" s="365"/>
    </row>
    <row r="4" spans="1:14" s="379" customFormat="1" ht="25.5" customHeight="1">
      <c r="B4" s="380"/>
      <c r="C4" s="380"/>
      <c r="D4" s="380"/>
      <c r="E4" s="380"/>
      <c r="F4" s="381"/>
      <c r="G4" s="382"/>
      <c r="H4" s="382"/>
      <c r="I4" s="382"/>
      <c r="J4" s="382"/>
      <c r="K4" s="409"/>
      <c r="L4" s="399"/>
      <c r="M4" s="399" t="s">
        <v>223</v>
      </c>
      <c r="N4" s="365"/>
    </row>
    <row r="5" spans="1:14" s="379" customFormat="1" ht="25.5" customHeight="1">
      <c r="B5" s="383" t="s">
        <v>632</v>
      </c>
      <c r="C5" s="383" t="s">
        <v>633</v>
      </c>
      <c r="D5" s="383" t="s">
        <v>634</v>
      </c>
      <c r="E5" s="383" t="s">
        <v>635</v>
      </c>
      <c r="F5" s="384" t="s">
        <v>636</v>
      </c>
      <c r="G5" s="385" t="s">
        <v>637</v>
      </c>
      <c r="H5" s="774" t="s">
        <v>638</v>
      </c>
      <c r="I5" s="774"/>
      <c r="J5" s="385" t="s">
        <v>639</v>
      </c>
      <c r="K5" s="775" t="s">
        <v>1025</v>
      </c>
      <c r="L5" s="386"/>
      <c r="M5" s="775" t="s">
        <v>682</v>
      </c>
      <c r="N5" s="365"/>
    </row>
    <row r="6" spans="1:14" s="379" customFormat="1" ht="25.5" customHeight="1">
      <c r="B6" s="387" t="s">
        <v>640</v>
      </c>
      <c r="C6" s="388"/>
      <c r="D6" s="387"/>
      <c r="E6" s="387"/>
      <c r="F6" s="389" t="s">
        <v>641</v>
      </c>
      <c r="G6" s="387" t="s">
        <v>642</v>
      </c>
      <c r="H6" s="387" t="s">
        <v>643</v>
      </c>
      <c r="I6" s="387" t="s">
        <v>644</v>
      </c>
      <c r="J6" s="387" t="s">
        <v>642</v>
      </c>
      <c r="K6" s="776"/>
      <c r="L6" s="386"/>
      <c r="M6" s="776"/>
      <c r="N6" s="365"/>
    </row>
    <row r="7" spans="1:14" ht="25.5" customHeight="1">
      <c r="A7" s="361"/>
      <c r="B7" s="366">
        <v>1</v>
      </c>
      <c r="C7" s="367" t="s">
        <v>620</v>
      </c>
      <c r="D7" s="392" t="s">
        <v>676</v>
      </c>
      <c r="E7" s="41" t="s">
        <v>658</v>
      </c>
      <c r="F7" s="368">
        <v>4600000</v>
      </c>
      <c r="G7" s="366" t="s">
        <v>621</v>
      </c>
      <c r="H7" s="395" t="s">
        <v>647</v>
      </c>
      <c r="I7" s="395" t="s">
        <v>978</v>
      </c>
      <c r="J7" s="356">
        <v>58980</v>
      </c>
      <c r="K7" s="369">
        <v>47990159.450000003</v>
      </c>
      <c r="L7" s="369"/>
      <c r="M7" s="369">
        <v>52886582.030000001</v>
      </c>
      <c r="N7" s="370"/>
    </row>
    <row r="8" spans="1:14" ht="25.5" customHeight="1">
      <c r="A8" s="361"/>
      <c r="B8" s="366"/>
      <c r="C8" s="367" t="s">
        <v>622</v>
      </c>
      <c r="D8" s="392" t="s">
        <v>704</v>
      </c>
      <c r="E8" s="41" t="s">
        <v>1052</v>
      </c>
      <c r="F8" s="368">
        <v>297920000</v>
      </c>
      <c r="G8" s="366" t="s">
        <v>1171</v>
      </c>
      <c r="H8" s="395" t="s">
        <v>648</v>
      </c>
      <c r="I8" s="395" t="s">
        <v>655</v>
      </c>
      <c r="J8" s="356">
        <v>5517006.25</v>
      </c>
      <c r="K8" s="369">
        <v>120802551.55</v>
      </c>
      <c r="L8" s="369"/>
      <c r="M8" s="369">
        <v>155083308.75</v>
      </c>
      <c r="N8" s="370"/>
    </row>
    <row r="9" spans="1:14" ht="25.5" customHeight="1">
      <c r="A9" s="361"/>
      <c r="B9" s="366"/>
      <c r="C9" s="367" t="s">
        <v>624</v>
      </c>
      <c r="D9" s="393" t="s">
        <v>659</v>
      </c>
      <c r="E9" s="41" t="s">
        <v>1052</v>
      </c>
      <c r="F9" s="368">
        <v>264320000</v>
      </c>
      <c r="G9" s="366" t="s">
        <v>1172</v>
      </c>
      <c r="H9" s="395" t="s">
        <v>650</v>
      </c>
      <c r="I9" s="395" t="s">
        <v>654</v>
      </c>
      <c r="J9" s="357">
        <v>3409728</v>
      </c>
      <c r="K9" s="371">
        <v>174837409.99000001</v>
      </c>
      <c r="L9" s="371"/>
      <c r="M9" s="371">
        <v>198455884.30000001</v>
      </c>
      <c r="N9" s="371"/>
    </row>
    <row r="10" spans="1:14" ht="25.5" customHeight="1">
      <c r="A10" s="361"/>
      <c r="B10" s="366">
        <v>2</v>
      </c>
      <c r="C10" s="367" t="s">
        <v>620</v>
      </c>
      <c r="D10" s="394" t="s">
        <v>660</v>
      </c>
      <c r="E10" s="41" t="s">
        <v>658</v>
      </c>
      <c r="F10" s="368">
        <v>12150000</v>
      </c>
      <c r="G10" s="366" t="s">
        <v>625</v>
      </c>
      <c r="H10" s="395" t="s">
        <v>649</v>
      </c>
      <c r="I10" s="395" t="s">
        <v>656</v>
      </c>
      <c r="J10" s="357">
        <v>142000</v>
      </c>
      <c r="K10" s="371">
        <v>79404320</v>
      </c>
      <c r="L10" s="371"/>
      <c r="M10" s="371">
        <v>92862000</v>
      </c>
      <c r="N10" s="371"/>
    </row>
    <row r="11" spans="1:14" ht="25.5" customHeight="1">
      <c r="A11" s="361"/>
      <c r="B11" s="358"/>
      <c r="C11" s="367" t="s">
        <v>622</v>
      </c>
      <c r="D11" s="394" t="s">
        <v>661</v>
      </c>
      <c r="E11" s="41" t="s">
        <v>658</v>
      </c>
      <c r="F11" s="368">
        <v>6375000</v>
      </c>
      <c r="G11" s="366" t="s">
        <v>623</v>
      </c>
      <c r="H11" s="395" t="s">
        <v>651</v>
      </c>
      <c r="I11" s="395" t="s">
        <v>657</v>
      </c>
      <c r="J11" s="357">
        <v>111900</v>
      </c>
      <c r="K11" s="371">
        <v>88324662</v>
      </c>
      <c r="L11" s="371"/>
      <c r="M11" s="371">
        <v>97740270</v>
      </c>
      <c r="N11" s="371"/>
    </row>
    <row r="12" spans="1:14" ht="25.5" customHeight="1">
      <c r="A12" s="361"/>
      <c r="B12" s="358"/>
      <c r="C12" s="367" t="s">
        <v>624</v>
      </c>
      <c r="D12" s="394" t="s">
        <v>661</v>
      </c>
      <c r="E12" s="41" t="s">
        <v>658</v>
      </c>
      <c r="F12" s="368">
        <v>6375000</v>
      </c>
      <c r="G12" s="366" t="s">
        <v>623</v>
      </c>
      <c r="H12" s="395" t="s">
        <v>651</v>
      </c>
      <c r="I12" s="395" t="s">
        <v>657</v>
      </c>
      <c r="J12" s="357">
        <v>111900</v>
      </c>
      <c r="K12" s="371">
        <v>88324662</v>
      </c>
      <c r="L12" s="371"/>
      <c r="M12" s="371">
        <v>97740270</v>
      </c>
      <c r="N12" s="371"/>
    </row>
    <row r="13" spans="1:14" ht="25.5" customHeight="1">
      <c r="A13" s="361"/>
      <c r="B13" s="358"/>
      <c r="C13" s="367" t="s">
        <v>626</v>
      </c>
      <c r="D13" s="395" t="s">
        <v>662</v>
      </c>
      <c r="E13" s="41" t="s">
        <v>658</v>
      </c>
      <c r="F13" s="368">
        <v>470000</v>
      </c>
      <c r="G13" s="366" t="s">
        <v>627</v>
      </c>
      <c r="H13" s="395" t="s">
        <v>652</v>
      </c>
      <c r="I13" s="395" t="s">
        <v>653</v>
      </c>
      <c r="J13" s="357">
        <v>10000</v>
      </c>
      <c r="K13" s="371">
        <v>8494175.9800000004</v>
      </c>
      <c r="L13" s="371"/>
      <c r="M13" s="61">
        <v>9307847.6999999993</v>
      </c>
      <c r="N13" s="371"/>
    </row>
    <row r="14" spans="1:14" ht="25.5" customHeight="1">
      <c r="A14" s="361"/>
      <c r="B14" s="366"/>
      <c r="C14" s="367" t="s">
        <v>628</v>
      </c>
      <c r="D14" s="395" t="s">
        <v>662</v>
      </c>
      <c r="E14" s="41" t="s">
        <v>658</v>
      </c>
      <c r="F14" s="368">
        <v>470000</v>
      </c>
      <c r="G14" s="366" t="s">
        <v>627</v>
      </c>
      <c r="H14" s="395" t="s">
        <v>652</v>
      </c>
      <c r="I14" s="395" t="s">
        <v>653</v>
      </c>
      <c r="J14" s="357">
        <v>10900</v>
      </c>
      <c r="K14" s="371">
        <v>9292170.4299999997</v>
      </c>
      <c r="L14" s="371"/>
      <c r="M14" s="61">
        <v>10177524.449999999</v>
      </c>
      <c r="N14" s="371"/>
    </row>
    <row r="15" spans="1:14" ht="25.5" customHeight="1">
      <c r="A15" s="361"/>
      <c r="B15" s="366"/>
      <c r="C15" s="367" t="s">
        <v>629</v>
      </c>
      <c r="D15" s="395" t="s">
        <v>662</v>
      </c>
      <c r="E15" s="41" t="s">
        <v>658</v>
      </c>
      <c r="F15" s="368">
        <v>670000</v>
      </c>
      <c r="G15" s="366" t="s">
        <v>627</v>
      </c>
      <c r="H15" s="395" t="s">
        <v>652</v>
      </c>
      <c r="I15" s="395" t="s">
        <v>653</v>
      </c>
      <c r="J15" s="357">
        <v>13000</v>
      </c>
      <c r="K15" s="371">
        <v>11011343.5</v>
      </c>
      <c r="L15" s="371"/>
      <c r="M15" s="61">
        <v>12070552.5</v>
      </c>
      <c r="N15" s="371"/>
    </row>
    <row r="16" spans="1:14" ht="25.5" customHeight="1">
      <c r="A16" s="361"/>
      <c r="B16" s="366"/>
      <c r="C16" s="367" t="s">
        <v>630</v>
      </c>
      <c r="D16" s="395" t="s">
        <v>662</v>
      </c>
      <c r="E16" s="41" t="s">
        <v>658</v>
      </c>
      <c r="F16" s="368">
        <v>730000</v>
      </c>
      <c r="G16" s="366" t="s">
        <v>627</v>
      </c>
      <c r="H16" s="395" t="s">
        <v>652</v>
      </c>
      <c r="I16" s="395" t="s">
        <v>653</v>
      </c>
      <c r="J16" s="357">
        <v>17900</v>
      </c>
      <c r="K16" s="456">
        <v>15210542.34</v>
      </c>
      <c r="L16" s="456"/>
      <c r="M16" s="61">
        <v>16666739.1</v>
      </c>
      <c r="N16" s="371"/>
    </row>
    <row r="17" spans="1:14" ht="25.5" customHeight="1">
      <c r="A17" s="361"/>
      <c r="B17" s="366"/>
      <c r="C17" s="367" t="s">
        <v>719</v>
      </c>
      <c r="D17" s="395" t="s">
        <v>720</v>
      </c>
      <c r="E17" s="41" t="s">
        <v>658</v>
      </c>
      <c r="F17" s="368">
        <v>670000</v>
      </c>
      <c r="G17" s="366" t="s">
        <v>627</v>
      </c>
      <c r="H17" s="395" t="s">
        <v>721</v>
      </c>
      <c r="I17" s="395" t="s">
        <v>655</v>
      </c>
      <c r="J17" s="457">
        <v>20303.03</v>
      </c>
      <c r="K17" s="456">
        <v>21178700</v>
      </c>
      <c r="L17" s="456"/>
      <c r="M17" s="61">
        <v>0</v>
      </c>
      <c r="N17" s="371"/>
    </row>
    <row r="18" spans="1:14" ht="25.5" customHeight="1">
      <c r="A18" s="361"/>
      <c r="B18" s="366"/>
      <c r="C18" s="367" t="s">
        <v>1053</v>
      </c>
      <c r="D18" s="395" t="s">
        <v>1056</v>
      </c>
      <c r="E18" s="41" t="s">
        <v>1052</v>
      </c>
      <c r="F18" s="701">
        <v>5840000</v>
      </c>
      <c r="G18" s="716" t="s">
        <v>1054</v>
      </c>
      <c r="H18" s="717" t="s">
        <v>1057</v>
      </c>
      <c r="I18" s="717" t="s">
        <v>1058</v>
      </c>
      <c r="J18" s="457">
        <v>176000</v>
      </c>
      <c r="K18" s="456">
        <v>5844157.96</v>
      </c>
      <c r="L18" s="456"/>
      <c r="M18" s="61">
        <v>0</v>
      </c>
      <c r="N18" s="371"/>
    </row>
    <row r="19" spans="1:14" ht="25.5" customHeight="1">
      <c r="A19" s="361"/>
      <c r="B19" s="366"/>
      <c r="C19" s="367"/>
      <c r="D19" s="367"/>
      <c r="E19" s="702"/>
      <c r="F19" s="701"/>
      <c r="G19" s="394" t="s">
        <v>1080</v>
      </c>
      <c r="H19" s="718"/>
      <c r="I19" s="718"/>
      <c r="J19" s="457"/>
      <c r="L19" s="456"/>
      <c r="M19" s="61"/>
      <c r="N19" s="371"/>
    </row>
    <row r="20" spans="1:14" ht="25.5" customHeight="1">
      <c r="A20" s="361"/>
      <c r="B20" s="366"/>
      <c r="C20" s="367" t="s">
        <v>1055</v>
      </c>
      <c r="D20" s="395" t="s">
        <v>1056</v>
      </c>
      <c r="E20" s="41" t="s">
        <v>1052</v>
      </c>
      <c r="F20" s="701">
        <v>8000000</v>
      </c>
      <c r="G20" s="716" t="s">
        <v>1054</v>
      </c>
      <c r="H20" s="717" t="s">
        <v>1057</v>
      </c>
      <c r="I20" s="717" t="s">
        <v>1058</v>
      </c>
      <c r="J20" s="457">
        <v>240000</v>
      </c>
      <c r="K20" s="456">
        <v>8009518.8200000003</v>
      </c>
      <c r="L20" s="456"/>
      <c r="M20" s="61">
        <v>0</v>
      </c>
      <c r="N20" s="371"/>
    </row>
    <row r="21" spans="1:14" ht="25.5" customHeight="1">
      <c r="A21" s="361"/>
      <c r="B21" s="366"/>
      <c r="C21" s="367"/>
      <c r="D21" s="367"/>
      <c r="E21" s="702"/>
      <c r="F21" s="701"/>
      <c r="G21" s="394" t="s">
        <v>1080</v>
      </c>
      <c r="H21" s="718"/>
      <c r="I21" s="718"/>
      <c r="J21" s="457"/>
      <c r="K21" s="704"/>
      <c r="L21" s="456"/>
      <c r="M21" s="703"/>
      <c r="N21" s="371"/>
    </row>
    <row r="22" spans="1:14" ht="25.5" customHeight="1">
      <c r="A22" s="361"/>
      <c r="B22" s="367"/>
      <c r="C22" s="358"/>
      <c r="D22" s="391" t="s">
        <v>195</v>
      </c>
      <c r="E22" s="372"/>
      <c r="F22" s="372"/>
      <c r="G22" s="372"/>
      <c r="H22" s="372"/>
      <c r="I22" s="372"/>
      <c r="J22" s="372"/>
      <c r="K22" s="369">
        <f>SUM(K7:K21)</f>
        <v>678724374.0200001</v>
      </c>
      <c r="L22" s="373"/>
      <c r="M22" s="369">
        <f>SUM(M7:M18)</f>
        <v>742990978.83000016</v>
      </c>
      <c r="N22" s="373"/>
    </row>
    <row r="23" spans="1:14" ht="25.5" customHeight="1">
      <c r="A23" s="361"/>
      <c r="B23" s="366"/>
      <c r="C23" s="372"/>
      <c r="D23" s="391" t="s">
        <v>645</v>
      </c>
      <c r="E23" s="372"/>
      <c r="F23" s="372"/>
      <c r="G23" s="372"/>
      <c r="H23" s="372"/>
      <c r="I23" s="372"/>
      <c r="J23" s="372"/>
      <c r="K23" s="373">
        <v>-283112403.62</v>
      </c>
      <c r="L23" s="371"/>
      <c r="M23" s="373">
        <v>-271808852.85000002</v>
      </c>
      <c r="N23" s="373"/>
    </row>
    <row r="24" spans="1:14" ht="25.5" customHeight="1" thickBot="1">
      <c r="A24" s="361"/>
      <c r="B24" s="367"/>
      <c r="C24" s="372"/>
      <c r="D24" s="391" t="s">
        <v>646</v>
      </c>
      <c r="E24" s="372"/>
      <c r="F24" s="372"/>
      <c r="G24" s="372"/>
      <c r="H24" s="372"/>
      <c r="I24" s="372"/>
      <c r="J24" s="372"/>
      <c r="K24" s="374">
        <f>SUM(K22:K23)</f>
        <v>395611970.4000001</v>
      </c>
      <c r="L24" s="373"/>
      <c r="M24" s="374">
        <f>SUM(M22:M23)</f>
        <v>471182125.98000014</v>
      </c>
      <c r="N24" s="373"/>
    </row>
    <row r="25" spans="1:14" ht="25.5" customHeight="1" thickTop="1">
      <c r="A25" s="361"/>
      <c r="B25" s="375"/>
      <c r="C25" s="375"/>
      <c r="D25" s="375"/>
      <c r="E25" s="375"/>
      <c r="F25" s="375"/>
      <c r="G25" s="375"/>
      <c r="H25" s="375"/>
      <c r="I25" s="375"/>
      <c r="J25" s="375"/>
      <c r="K25" s="375"/>
      <c r="L25" s="375"/>
      <c r="M25" s="375"/>
      <c r="N25" s="375"/>
    </row>
    <row r="26" spans="1:14" s="402" customFormat="1" ht="25.5" customHeight="1">
      <c r="A26" s="400"/>
      <c r="B26" s="400"/>
      <c r="C26" s="401" t="s">
        <v>1147</v>
      </c>
      <c r="D26" s="401"/>
      <c r="E26" s="401"/>
      <c r="F26" s="400"/>
      <c r="G26" s="400"/>
      <c r="H26" s="400"/>
      <c r="I26" s="400"/>
      <c r="J26" s="400"/>
      <c r="K26" s="400"/>
      <c r="L26" s="400"/>
      <c r="M26" s="400"/>
      <c r="N26" s="400"/>
    </row>
    <row r="27" spans="1:14" ht="22.5">
      <c r="A27" s="358"/>
      <c r="B27" s="401" t="s">
        <v>1148</v>
      </c>
      <c r="C27" s="376"/>
      <c r="D27" s="376"/>
      <c r="E27" s="376"/>
      <c r="F27" s="358"/>
      <c r="G27" s="358"/>
      <c r="H27" s="358"/>
      <c r="I27" s="358"/>
      <c r="J27" s="358"/>
      <c r="K27" s="358"/>
      <c r="L27" s="358"/>
      <c r="M27" s="358"/>
      <c r="N27" s="358"/>
    </row>
  </sheetData>
  <mergeCells count="4">
    <mergeCell ref="H5:I5"/>
    <mergeCell ref="K5:K6"/>
    <mergeCell ref="M5:M6"/>
    <mergeCell ref="A1:M1"/>
  </mergeCells>
  <phoneticPr fontId="98" type="noConversion"/>
  <pageMargins left="0.99" right="0.48" top="0.63" bottom="0.64" header="0.31496062992125984" footer="0.31496062992125984"/>
  <pageSetup paperSize="9" scale="7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9"/>
  <sheetViews>
    <sheetView topLeftCell="A38" zoomScale="90" zoomScaleNormal="90" zoomScaleSheetLayoutView="100" workbookViewId="0">
      <selection activeCell="C38" sqref="C38"/>
    </sheetView>
  </sheetViews>
  <sheetFormatPr defaultRowHeight="22.5"/>
  <cols>
    <col min="1" max="1" width="3.42578125" style="599" customWidth="1"/>
    <col min="2" max="2" width="3.5703125" style="599" customWidth="1"/>
    <col min="3" max="3" width="5.5703125" style="599" customWidth="1"/>
    <col min="4" max="4" width="6.5703125" style="599" customWidth="1"/>
    <col min="5" max="5" width="10.28515625" style="599" customWidth="1"/>
    <col min="6" max="6" width="11.28515625" style="599" customWidth="1"/>
    <col min="7" max="7" width="5.140625" style="599" customWidth="1"/>
    <col min="8" max="8" width="15" style="599" customWidth="1"/>
    <col min="9" max="9" width="1.140625" style="599" customWidth="1"/>
    <col min="10" max="10" width="15" style="599" customWidth="1"/>
    <col min="11" max="11" width="1.140625" style="599" customWidth="1"/>
    <col min="12" max="12" width="15" style="599" customWidth="1"/>
    <col min="13" max="13" width="1.140625" style="599" customWidth="1"/>
    <col min="14" max="14" width="15.85546875" style="599" customWidth="1"/>
    <col min="15" max="15" width="2" style="599" customWidth="1"/>
    <col min="16" max="16384" width="9.140625" style="598"/>
  </cols>
  <sheetData>
    <row r="1" spans="1:15" ht="27.95" customHeight="1">
      <c r="A1" s="780" t="s">
        <v>457</v>
      </c>
      <c r="B1" s="781"/>
      <c r="C1" s="781"/>
      <c r="D1" s="781"/>
      <c r="E1" s="781"/>
      <c r="F1" s="781"/>
      <c r="G1" s="781"/>
      <c r="H1" s="781"/>
      <c r="I1" s="781"/>
      <c r="J1" s="781"/>
      <c r="K1" s="781"/>
      <c r="L1" s="781"/>
      <c r="M1" s="781"/>
      <c r="N1" s="781"/>
      <c r="O1" s="567"/>
    </row>
    <row r="2" spans="1:15" ht="27.95" customHeight="1"/>
    <row r="3" spans="1:15" ht="27.95" customHeight="1">
      <c r="A3" s="600" t="s">
        <v>14</v>
      </c>
      <c r="B3" s="601" t="s">
        <v>631</v>
      </c>
      <c r="C3" s="602"/>
      <c r="D3" s="602"/>
      <c r="E3" s="602"/>
      <c r="F3" s="602"/>
      <c r="G3" s="602"/>
      <c r="H3" s="602"/>
      <c r="I3" s="602"/>
      <c r="J3" s="602"/>
      <c r="K3" s="602"/>
      <c r="L3" s="603"/>
      <c r="M3" s="603"/>
      <c r="N3" s="603"/>
      <c r="O3" s="602"/>
    </row>
    <row r="4" spans="1:15" ht="27.95" customHeight="1">
      <c r="B4" s="604"/>
      <c r="C4" s="604" t="s">
        <v>663</v>
      </c>
      <c r="D4" s="396"/>
      <c r="E4" s="396"/>
      <c r="F4" s="396"/>
      <c r="G4" s="396"/>
      <c r="H4" s="396"/>
      <c r="I4" s="396"/>
      <c r="J4" s="396"/>
      <c r="K4" s="396"/>
      <c r="L4" s="396"/>
      <c r="M4" s="396"/>
      <c r="N4" s="396"/>
    </row>
    <row r="5" spans="1:15" ht="27.95" customHeight="1">
      <c r="B5" s="604" t="s">
        <v>1059</v>
      </c>
      <c r="C5" s="334"/>
      <c r="D5" s="396"/>
      <c r="E5" s="396"/>
      <c r="F5" s="396"/>
      <c r="G5" s="396"/>
      <c r="H5" s="396"/>
      <c r="I5" s="396"/>
      <c r="J5" s="396"/>
      <c r="K5" s="396"/>
      <c r="L5" s="390"/>
      <c r="M5" s="390"/>
      <c r="N5" s="390"/>
    </row>
    <row r="6" spans="1:15" ht="27.95" customHeight="1">
      <c r="C6" s="396"/>
      <c r="D6" s="396"/>
      <c r="E6" s="396"/>
      <c r="F6" s="396"/>
      <c r="G6" s="396"/>
      <c r="H6" s="396"/>
      <c r="I6" s="396"/>
      <c r="J6" s="396"/>
      <c r="K6" s="396"/>
      <c r="L6" s="390"/>
      <c r="M6" s="324" t="s">
        <v>275</v>
      </c>
      <c r="N6" s="390"/>
    </row>
    <row r="7" spans="1:15" ht="27.95" customHeight="1">
      <c r="A7" s="567"/>
      <c r="B7" s="567"/>
      <c r="C7" s="567"/>
      <c r="D7" s="567"/>
      <c r="E7" s="567"/>
      <c r="F7" s="567"/>
      <c r="G7" s="567"/>
      <c r="H7" s="567"/>
      <c r="I7" s="567"/>
      <c r="J7" s="567"/>
      <c r="K7" s="567"/>
      <c r="L7" s="779" t="s">
        <v>276</v>
      </c>
      <c r="M7" s="779"/>
      <c r="N7" s="779"/>
      <c r="O7" s="567"/>
    </row>
    <row r="8" spans="1:15" ht="27.95" customHeight="1">
      <c r="A8" s="567"/>
      <c r="B8" s="567"/>
      <c r="C8" s="567"/>
      <c r="D8" s="567"/>
      <c r="E8" s="567"/>
      <c r="F8" s="567"/>
      <c r="G8" s="567"/>
      <c r="H8" s="567"/>
      <c r="I8" s="567"/>
      <c r="J8" s="567"/>
      <c r="K8" s="567"/>
      <c r="L8" s="445" t="s">
        <v>1026</v>
      </c>
      <c r="M8" s="145"/>
      <c r="N8" s="144" t="s">
        <v>682</v>
      </c>
      <c r="O8" s="567"/>
    </row>
    <row r="9" spans="1:15" ht="27.95" customHeight="1">
      <c r="C9" s="396" t="s">
        <v>567</v>
      </c>
      <c r="L9" s="605">
        <v>742990978.83000004</v>
      </c>
      <c r="M9" s="605"/>
      <c r="N9" s="378">
        <v>1020456193.0599999</v>
      </c>
    </row>
    <row r="10" spans="1:15" ht="27.95" customHeight="1">
      <c r="C10" s="396" t="s">
        <v>411</v>
      </c>
      <c r="L10" s="605">
        <v>34130900</v>
      </c>
      <c r="M10" s="605"/>
      <c r="N10" s="378">
        <v>52725654</v>
      </c>
    </row>
    <row r="11" spans="1:15" ht="27.95" customHeight="1">
      <c r="C11" s="396" t="s">
        <v>955</v>
      </c>
      <c r="L11" s="606">
        <v>-145392051.81</v>
      </c>
      <c r="M11" s="605"/>
      <c r="N11" s="378">
        <v>-286237861.68000001</v>
      </c>
    </row>
    <row r="12" spans="1:15" ht="27.95" customHeight="1">
      <c r="C12" s="396" t="s">
        <v>215</v>
      </c>
      <c r="L12" s="606">
        <v>46994547</v>
      </c>
      <c r="M12" s="605"/>
      <c r="N12" s="378">
        <v>-43953006.549999997</v>
      </c>
    </row>
    <row r="13" spans="1:15" ht="27.95" customHeight="1" thickBot="1">
      <c r="C13" s="396" t="s">
        <v>440</v>
      </c>
      <c r="L13" s="607">
        <f>SUM(L9:L12)</f>
        <v>678724374.01999998</v>
      </c>
      <c r="M13" s="605"/>
      <c r="N13" s="607">
        <f>SUM(N9:N12)</f>
        <v>742990978.82999992</v>
      </c>
    </row>
    <row r="14" spans="1:15" ht="27.95" customHeight="1" thickTop="1"/>
    <row r="15" spans="1:15" ht="27.95" customHeight="1">
      <c r="B15" s="599" t="s">
        <v>438</v>
      </c>
    </row>
    <row r="16" spans="1:15" ht="27.95" customHeight="1">
      <c r="L16" s="390"/>
      <c r="M16" s="324" t="s">
        <v>275</v>
      </c>
      <c r="N16" s="390"/>
    </row>
    <row r="17" spans="1:15" ht="27.95" customHeight="1">
      <c r="L17" s="779" t="s">
        <v>276</v>
      </c>
      <c r="M17" s="779"/>
      <c r="N17" s="779"/>
    </row>
    <row r="18" spans="1:15" ht="27.95" customHeight="1">
      <c r="L18" s="445" t="s">
        <v>1026</v>
      </c>
      <c r="M18" s="145"/>
      <c r="N18" s="144" t="s">
        <v>682</v>
      </c>
    </row>
    <row r="19" spans="1:15" ht="27.95" customHeight="1">
      <c r="C19" s="396" t="s">
        <v>439</v>
      </c>
      <c r="L19" s="609">
        <v>283112403.62</v>
      </c>
      <c r="M19" s="609"/>
      <c r="N19" s="609">
        <v>271808852.85000002</v>
      </c>
    </row>
    <row r="20" spans="1:15" ht="27.95" customHeight="1">
      <c r="C20" s="396" t="s">
        <v>277</v>
      </c>
      <c r="L20" s="609">
        <v>395611970.39999998</v>
      </c>
      <c r="M20" s="609"/>
      <c r="N20" s="609">
        <v>471182125.98000002</v>
      </c>
    </row>
    <row r="21" spans="1:15" ht="27.95" customHeight="1" thickBot="1">
      <c r="C21" s="396" t="s">
        <v>440</v>
      </c>
      <c r="L21" s="610">
        <f>SUM(L19:L20)</f>
        <v>678724374.01999998</v>
      </c>
      <c r="M21" s="609"/>
      <c r="N21" s="610">
        <f>SUM(N19:N20)</f>
        <v>742990978.83000004</v>
      </c>
    </row>
    <row r="22" spans="1:15" ht="27.95" customHeight="1" thickTop="1">
      <c r="C22" s="396"/>
      <c r="L22" s="611"/>
      <c r="M22" s="609"/>
      <c r="N22" s="611"/>
    </row>
    <row r="23" spans="1:15" ht="27.95" customHeight="1">
      <c r="A23" s="396"/>
      <c r="B23" s="613"/>
      <c r="C23" s="123" t="s">
        <v>913</v>
      </c>
      <c r="D23" s="613"/>
      <c r="E23" s="613"/>
      <c r="F23" s="613"/>
      <c r="G23" s="396"/>
      <c r="H23" s="396"/>
      <c r="I23" s="396"/>
      <c r="J23" s="396"/>
      <c r="K23" s="396"/>
      <c r="L23" s="614"/>
      <c r="M23" s="615"/>
      <c r="N23" s="614"/>
      <c r="O23" s="396"/>
    </row>
    <row r="24" spans="1:15" ht="27.95" customHeight="1">
      <c r="A24" s="396"/>
      <c r="B24" s="123" t="s">
        <v>914</v>
      </c>
      <c r="C24" s="613"/>
      <c r="D24" s="613"/>
      <c r="E24" s="613"/>
      <c r="F24" s="613"/>
      <c r="G24" s="396"/>
      <c r="H24" s="396"/>
      <c r="I24" s="396"/>
      <c r="J24" s="396"/>
      <c r="K24" s="396"/>
      <c r="L24" s="396"/>
      <c r="M24" s="396"/>
      <c r="N24" s="396"/>
      <c r="O24" s="396"/>
    </row>
    <row r="25" spans="1:15" ht="27.95" customHeight="1">
      <c r="A25" s="396"/>
      <c r="B25" s="123" t="s">
        <v>915</v>
      </c>
      <c r="C25" s="613"/>
      <c r="D25" s="613"/>
      <c r="E25" s="613"/>
      <c r="F25" s="613"/>
      <c r="G25" s="396"/>
      <c r="H25" s="396"/>
      <c r="I25" s="396"/>
      <c r="J25" s="396"/>
      <c r="K25" s="396"/>
      <c r="L25" s="396"/>
      <c r="M25" s="396"/>
      <c r="N25" s="396"/>
      <c r="O25" s="396"/>
    </row>
    <row r="26" spans="1:15" ht="27.95" customHeight="1">
      <c r="A26" s="396"/>
      <c r="B26" s="123" t="s">
        <v>917</v>
      </c>
      <c r="C26" s="613"/>
      <c r="D26" s="613"/>
      <c r="E26" s="613"/>
      <c r="F26" s="613"/>
      <c r="G26" s="396"/>
      <c r="H26" s="396"/>
      <c r="I26" s="396"/>
      <c r="J26" s="396"/>
      <c r="K26" s="396"/>
      <c r="L26" s="396"/>
      <c r="M26" s="396"/>
      <c r="N26" s="396"/>
      <c r="O26" s="396"/>
    </row>
    <row r="27" spans="1:15" ht="27.95" customHeight="1">
      <c r="A27" s="396"/>
      <c r="B27" s="123" t="s">
        <v>916</v>
      </c>
      <c r="C27" s="613"/>
      <c r="D27" s="613"/>
      <c r="E27" s="613"/>
      <c r="F27" s="613"/>
      <c r="G27" s="616"/>
      <c r="H27" s="616"/>
      <c r="I27" s="616"/>
      <c r="J27" s="616"/>
      <c r="K27" s="616"/>
      <c r="L27" s="616"/>
      <c r="M27" s="616"/>
      <c r="N27" s="616"/>
      <c r="O27" s="396"/>
    </row>
    <row r="28" spans="1:15" ht="27.95" customHeight="1">
      <c r="A28" s="396"/>
      <c r="B28" s="123" t="s">
        <v>919</v>
      </c>
      <c r="C28" s="613"/>
      <c r="D28" s="613"/>
      <c r="E28" s="613"/>
      <c r="F28" s="613"/>
      <c r="G28" s="616"/>
      <c r="H28" s="616"/>
      <c r="I28" s="616"/>
      <c r="J28" s="616"/>
      <c r="K28" s="616"/>
      <c r="L28" s="616"/>
      <c r="M28" s="616"/>
      <c r="N28" s="616"/>
      <c r="O28" s="396"/>
    </row>
    <row r="29" spans="1:15" ht="27.95" customHeight="1">
      <c r="A29" s="396"/>
      <c r="B29" s="123" t="s">
        <v>918</v>
      </c>
      <c r="C29" s="613"/>
      <c r="D29" s="613"/>
      <c r="E29" s="613"/>
      <c r="F29" s="613"/>
      <c r="G29" s="616"/>
      <c r="H29" s="616"/>
      <c r="I29" s="616"/>
      <c r="J29" s="616"/>
      <c r="K29" s="616"/>
      <c r="L29" s="616"/>
      <c r="M29" s="616"/>
      <c r="N29" s="616"/>
      <c r="O29" s="396"/>
    </row>
    <row r="30" spans="1:15" ht="27.95" customHeight="1">
      <c r="A30" s="396"/>
      <c r="B30" s="123" t="s">
        <v>702</v>
      </c>
      <c r="C30" s="616"/>
      <c r="D30" s="616"/>
      <c r="E30" s="616"/>
      <c r="F30" s="616"/>
      <c r="G30" s="616"/>
      <c r="H30" s="616"/>
      <c r="I30" s="616"/>
      <c r="J30" s="616"/>
      <c r="K30" s="616"/>
      <c r="L30" s="616"/>
      <c r="M30" s="616"/>
      <c r="N30" s="616"/>
      <c r="O30" s="396"/>
    </row>
    <row r="31" spans="1:15" ht="27.95" customHeight="1">
      <c r="A31" s="396"/>
      <c r="B31" s="617"/>
      <c r="C31" s="616"/>
      <c r="D31" s="616"/>
      <c r="E31" s="616"/>
      <c r="F31" s="616"/>
      <c r="G31" s="616"/>
      <c r="H31" s="616"/>
      <c r="I31" s="616"/>
      <c r="J31" s="616"/>
      <c r="K31" s="616"/>
      <c r="L31" s="616"/>
      <c r="M31" s="616"/>
      <c r="N31" s="616"/>
      <c r="O31" s="396"/>
    </row>
    <row r="32" spans="1:15" ht="26.1" customHeight="1">
      <c r="A32" s="780" t="s">
        <v>560</v>
      </c>
      <c r="B32" s="781"/>
      <c r="C32" s="781"/>
      <c r="D32" s="781"/>
      <c r="E32" s="781"/>
      <c r="F32" s="781"/>
      <c r="G32" s="781"/>
      <c r="H32" s="781"/>
      <c r="I32" s="781"/>
      <c r="J32" s="781"/>
      <c r="K32" s="781"/>
      <c r="L32" s="781"/>
      <c r="M32" s="781"/>
      <c r="N32" s="781"/>
      <c r="O32" s="396"/>
    </row>
    <row r="33" spans="1:15" ht="26.1" customHeight="1">
      <c r="A33" s="396"/>
      <c r="B33" s="618"/>
      <c r="C33" s="396"/>
      <c r="D33" s="396"/>
      <c r="E33" s="396"/>
      <c r="F33" s="396"/>
      <c r="G33" s="396"/>
      <c r="H33" s="396"/>
      <c r="I33" s="396"/>
      <c r="J33" s="396"/>
      <c r="K33" s="396"/>
      <c r="L33" s="396"/>
      <c r="M33" s="396"/>
      <c r="N33" s="396"/>
      <c r="O33" s="396"/>
    </row>
    <row r="34" spans="1:15" ht="26.1" customHeight="1">
      <c r="A34" s="619" t="s">
        <v>10</v>
      </c>
      <c r="B34" s="620" t="s">
        <v>441</v>
      </c>
      <c r="C34" s="620"/>
      <c r="D34" s="621"/>
      <c r="E34" s="621"/>
      <c r="F34" s="621"/>
      <c r="G34" s="621"/>
      <c r="H34" s="602"/>
      <c r="I34" s="602"/>
      <c r="J34" s="602"/>
      <c r="K34" s="602"/>
      <c r="L34" s="602"/>
      <c r="M34" s="602"/>
      <c r="N34" s="602"/>
      <c r="O34" s="602"/>
    </row>
    <row r="35" spans="1:15" ht="26.1" customHeight="1">
      <c r="A35" s="396"/>
      <c r="B35" s="396"/>
      <c r="C35" s="336" t="s">
        <v>1199</v>
      </c>
      <c r="D35" s="396"/>
      <c r="E35" s="396"/>
      <c r="F35" s="396"/>
      <c r="G35" s="396"/>
      <c r="H35" s="396"/>
      <c r="I35" s="396"/>
      <c r="J35" s="396"/>
      <c r="K35" s="396"/>
      <c r="L35" s="396"/>
      <c r="M35" s="396"/>
      <c r="N35" s="396"/>
    </row>
    <row r="36" spans="1:15" ht="26.1" customHeight="1">
      <c r="A36" s="396"/>
      <c r="B36" s="336" t="s">
        <v>1198</v>
      </c>
      <c r="C36" s="396"/>
      <c r="D36" s="396"/>
      <c r="E36" s="396"/>
      <c r="F36" s="396"/>
      <c r="G36" s="396"/>
      <c r="H36" s="396"/>
      <c r="I36" s="396"/>
      <c r="J36" s="396"/>
      <c r="K36" s="396"/>
      <c r="L36" s="396"/>
      <c r="M36" s="396"/>
      <c r="N36" s="396"/>
    </row>
    <row r="37" spans="1:15" ht="26.1" customHeight="1">
      <c r="A37" s="396"/>
      <c r="B37" s="336" t="s">
        <v>664</v>
      </c>
      <c r="C37" s="396"/>
      <c r="D37" s="396"/>
      <c r="E37" s="396"/>
      <c r="F37" s="396"/>
      <c r="G37" s="396"/>
      <c r="H37" s="396"/>
      <c r="I37" s="396"/>
      <c r="J37" s="396"/>
      <c r="K37" s="396"/>
      <c r="L37" s="396"/>
      <c r="M37" s="396"/>
      <c r="N37" s="396"/>
    </row>
    <row r="38" spans="1:15" ht="26.1" customHeight="1">
      <c r="A38" s="396"/>
      <c r="B38" s="336"/>
      <c r="C38" s="336" t="s">
        <v>666</v>
      </c>
      <c r="D38" s="396"/>
      <c r="E38" s="396"/>
      <c r="F38" s="396"/>
      <c r="G38" s="396"/>
      <c r="H38" s="396"/>
      <c r="I38" s="396"/>
      <c r="J38" s="396"/>
      <c r="K38" s="396"/>
      <c r="L38" s="396"/>
      <c r="M38" s="396"/>
      <c r="N38" s="396"/>
    </row>
    <row r="39" spans="1:15" ht="26.1" customHeight="1">
      <c r="A39" s="396"/>
      <c r="B39" s="336" t="s">
        <v>665</v>
      </c>
      <c r="C39" s="396"/>
      <c r="D39" s="396"/>
      <c r="E39" s="396"/>
      <c r="F39" s="396"/>
      <c r="G39" s="396"/>
      <c r="H39" s="396"/>
      <c r="I39" s="396"/>
      <c r="J39" s="396"/>
      <c r="K39" s="396"/>
      <c r="L39" s="396"/>
      <c r="M39" s="396"/>
      <c r="N39" s="396"/>
    </row>
    <row r="40" spans="1:15" ht="26.1" customHeight="1">
      <c r="A40" s="396"/>
      <c r="B40" s="390"/>
      <c r="C40" s="336" t="s">
        <v>278</v>
      </c>
      <c r="D40" s="396"/>
      <c r="E40" s="396"/>
      <c r="F40" s="396"/>
      <c r="G40" s="396"/>
    </row>
    <row r="41" spans="1:15" ht="26.1" customHeight="1">
      <c r="A41" s="567"/>
      <c r="B41" s="567"/>
      <c r="C41" s="567"/>
      <c r="D41" s="567"/>
      <c r="E41" s="567"/>
      <c r="F41" s="567"/>
      <c r="G41" s="567"/>
      <c r="H41" s="690"/>
      <c r="I41" s="690" t="s">
        <v>243</v>
      </c>
      <c r="J41" s="690"/>
      <c r="K41" s="337"/>
      <c r="L41" s="779" t="s">
        <v>188</v>
      </c>
      <c r="M41" s="779"/>
      <c r="N41" s="779"/>
      <c r="O41" s="567"/>
    </row>
    <row r="42" spans="1:15" ht="26.1" customHeight="1">
      <c r="A42" s="567"/>
      <c r="B42" s="567"/>
      <c r="C42" s="567"/>
      <c r="D42" s="567"/>
      <c r="E42" s="567"/>
      <c r="F42" s="567"/>
      <c r="G42" s="567"/>
      <c r="H42" s="445" t="s">
        <v>1026</v>
      </c>
      <c r="I42" s="145"/>
      <c r="J42" s="144" t="s">
        <v>682</v>
      </c>
      <c r="K42" s="338"/>
      <c r="L42" s="445" t="s">
        <v>1026</v>
      </c>
      <c r="M42" s="145"/>
      <c r="N42" s="144" t="s">
        <v>682</v>
      </c>
      <c r="O42" s="567"/>
    </row>
    <row r="43" spans="1:15" ht="26.1" customHeight="1">
      <c r="B43" s="601" t="s">
        <v>1060</v>
      </c>
    </row>
    <row r="44" spans="1:15" ht="26.1" customHeight="1">
      <c r="B44" s="604" t="s">
        <v>279</v>
      </c>
      <c r="H44" s="609">
        <v>23270613.760000002</v>
      </c>
      <c r="I44" s="609"/>
      <c r="J44" s="609">
        <v>17464840.900000002</v>
      </c>
      <c r="K44" s="609"/>
      <c r="L44" s="609">
        <v>19266668.760000002</v>
      </c>
      <c r="M44" s="609"/>
      <c r="N44" s="609">
        <v>13329402.959999999</v>
      </c>
    </row>
    <row r="45" spans="1:15" ht="26.1" customHeight="1">
      <c r="B45" s="604" t="s">
        <v>280</v>
      </c>
      <c r="H45" s="615">
        <v>2762359.97</v>
      </c>
      <c r="I45" s="615"/>
      <c r="J45" s="615">
        <v>3743512</v>
      </c>
      <c r="K45" s="615"/>
      <c r="L45" s="615">
        <v>1586651.97</v>
      </c>
      <c r="M45" s="609"/>
      <c r="N45" s="609">
        <v>2315031</v>
      </c>
    </row>
    <row r="46" spans="1:15" ht="26.1" customHeight="1">
      <c r="B46" s="604" t="s">
        <v>596</v>
      </c>
      <c r="C46" s="396"/>
      <c r="D46" s="396"/>
      <c r="E46" s="396"/>
      <c r="H46" s="615">
        <v>0</v>
      </c>
      <c r="I46" s="615"/>
      <c r="J46" s="615">
        <v>3121069</v>
      </c>
      <c r="K46" s="615"/>
      <c r="L46" s="615">
        <v>0</v>
      </c>
      <c r="M46" s="609"/>
      <c r="N46" s="609">
        <v>3104719</v>
      </c>
    </row>
    <row r="47" spans="1:15" ht="26.1" customHeight="1">
      <c r="B47" s="604" t="s">
        <v>384</v>
      </c>
      <c r="H47" s="615">
        <v>260898</v>
      </c>
      <c r="I47" s="615"/>
      <c r="J47" s="615">
        <v>456131.82</v>
      </c>
      <c r="K47" s="615"/>
      <c r="L47" s="615">
        <v>220971</v>
      </c>
      <c r="M47" s="609"/>
      <c r="N47" s="609">
        <v>401299.82</v>
      </c>
    </row>
    <row r="48" spans="1:15" ht="26.1" customHeight="1">
      <c r="B48" s="604" t="s">
        <v>677</v>
      </c>
      <c r="H48" s="615">
        <v>-382717</v>
      </c>
      <c r="I48" s="615"/>
      <c r="J48" s="615">
        <v>-233070</v>
      </c>
      <c r="K48" s="615"/>
      <c r="L48" s="615">
        <v>-382717</v>
      </c>
      <c r="M48" s="609"/>
      <c r="N48" s="609">
        <v>-233070</v>
      </c>
    </row>
    <row r="49" spans="2:14" ht="26.1" customHeight="1">
      <c r="B49" s="618" t="s">
        <v>688</v>
      </c>
      <c r="C49" s="396"/>
      <c r="D49" s="396"/>
      <c r="E49" s="396"/>
      <c r="F49" s="396"/>
      <c r="G49" s="396"/>
      <c r="H49" s="614">
        <v>-969274</v>
      </c>
      <c r="I49" s="611"/>
      <c r="J49" s="611">
        <v>-1247611.94</v>
      </c>
      <c r="K49" s="611"/>
      <c r="L49" s="611">
        <v>-615253</v>
      </c>
      <c r="M49" s="611"/>
      <c r="N49" s="611">
        <v>383544</v>
      </c>
    </row>
    <row r="50" spans="2:14" ht="26.1" customHeight="1">
      <c r="B50" s="622" t="s">
        <v>462</v>
      </c>
      <c r="C50" s="396"/>
      <c r="D50" s="396"/>
      <c r="E50" s="396"/>
      <c r="F50" s="396"/>
      <c r="G50" s="396"/>
      <c r="H50" s="614"/>
      <c r="I50" s="611"/>
      <c r="J50" s="611"/>
      <c r="K50" s="611"/>
      <c r="L50" s="611"/>
      <c r="M50" s="611"/>
      <c r="N50" s="611"/>
    </row>
    <row r="51" spans="2:14" ht="26.1" customHeight="1">
      <c r="C51" s="622" t="s">
        <v>555</v>
      </c>
      <c r="H51" s="611">
        <v>582.64</v>
      </c>
      <c r="I51" s="611"/>
      <c r="J51" s="611">
        <v>-34258.019999999997</v>
      </c>
      <c r="K51" s="611"/>
      <c r="L51" s="611">
        <v>582.64</v>
      </c>
      <c r="M51" s="611"/>
      <c r="N51" s="611">
        <v>-34258.019999999997</v>
      </c>
    </row>
    <row r="52" spans="2:14" ht="26.1" customHeight="1">
      <c r="B52" s="601" t="s">
        <v>441</v>
      </c>
      <c r="H52" s="623"/>
      <c r="J52" s="623"/>
      <c r="L52" s="623"/>
      <c r="N52" s="623"/>
    </row>
    <row r="53" spans="2:14" ht="26.1" customHeight="1" thickBot="1">
      <c r="B53" s="601"/>
      <c r="C53" s="601" t="s">
        <v>1061</v>
      </c>
      <c r="H53" s="624">
        <f>SUM(H44:H51)</f>
        <v>24942463.370000001</v>
      </c>
      <c r="I53" s="609"/>
      <c r="J53" s="624">
        <f>SUM(J44:J51)</f>
        <v>23270613.760000002</v>
      </c>
      <c r="K53" s="609"/>
      <c r="L53" s="624">
        <f>SUM(L44:L51)</f>
        <v>20076904.370000001</v>
      </c>
      <c r="M53" s="609"/>
      <c r="N53" s="624">
        <f>SUM(N44:N51)</f>
        <v>19266668.760000002</v>
      </c>
    </row>
    <row r="54" spans="2:14" ht="26.1" customHeight="1" thickTop="1">
      <c r="B54" s="601"/>
      <c r="H54" s="611"/>
      <c r="I54" s="609"/>
      <c r="J54" s="611"/>
      <c r="K54" s="609"/>
      <c r="L54" s="611"/>
      <c r="M54" s="609"/>
      <c r="N54" s="611"/>
    </row>
    <row r="55" spans="2:14" ht="26.1" customHeight="1">
      <c r="C55" s="340" t="s">
        <v>281</v>
      </c>
      <c r="H55" s="612"/>
      <c r="I55" s="612"/>
      <c r="J55" s="612"/>
      <c r="K55" s="612"/>
      <c r="L55" s="612"/>
      <c r="M55" s="612"/>
      <c r="N55" s="612"/>
    </row>
    <row r="56" spans="2:14" ht="26.1" customHeight="1">
      <c r="H56" s="690"/>
      <c r="I56" s="690" t="s">
        <v>243</v>
      </c>
      <c r="J56" s="690"/>
      <c r="K56" s="337"/>
      <c r="L56" s="779" t="s">
        <v>188</v>
      </c>
      <c r="M56" s="779"/>
      <c r="N56" s="779"/>
    </row>
    <row r="57" spans="2:14" ht="26.1" customHeight="1">
      <c r="H57" s="445" t="s">
        <v>1026</v>
      </c>
      <c r="I57" s="325"/>
      <c r="J57" s="445" t="s">
        <v>1025</v>
      </c>
      <c r="K57" s="338"/>
      <c r="L57" s="445" t="s">
        <v>1026</v>
      </c>
      <c r="M57" s="325"/>
      <c r="N57" s="445" t="s">
        <v>1025</v>
      </c>
    </row>
    <row r="58" spans="2:14" ht="26.1" customHeight="1">
      <c r="B58" s="601" t="s">
        <v>1062</v>
      </c>
    </row>
    <row r="59" spans="2:14" ht="26.1" customHeight="1">
      <c r="B59" s="622" t="s">
        <v>282</v>
      </c>
      <c r="H59" s="609">
        <v>549447.90000000014</v>
      </c>
      <c r="I59" s="609"/>
      <c r="J59" s="615">
        <v>469461.0299999998</v>
      </c>
      <c r="K59" s="609"/>
      <c r="L59" s="609">
        <v>228354.89999999997</v>
      </c>
      <c r="M59" s="609"/>
      <c r="N59" s="609">
        <v>200802.0299999998</v>
      </c>
    </row>
    <row r="60" spans="2:14" ht="26.1" customHeight="1">
      <c r="B60" s="604" t="s">
        <v>283</v>
      </c>
      <c r="H60" s="609">
        <v>569288.99999999988</v>
      </c>
      <c r="I60" s="609"/>
      <c r="J60" s="615">
        <v>570633.01000000024</v>
      </c>
      <c r="K60" s="609"/>
      <c r="L60" s="609">
        <v>485162.99999999988</v>
      </c>
      <c r="M60" s="609"/>
      <c r="N60" s="609">
        <v>468467.01</v>
      </c>
    </row>
    <row r="61" spans="2:14" ht="26.1" customHeight="1">
      <c r="B61" s="622" t="s">
        <v>462</v>
      </c>
      <c r="H61" s="609"/>
      <c r="I61" s="609"/>
      <c r="J61" s="615"/>
      <c r="K61" s="609"/>
      <c r="L61" s="609"/>
      <c r="M61" s="609"/>
      <c r="N61" s="609"/>
    </row>
    <row r="62" spans="2:14" ht="26.1" customHeight="1">
      <c r="C62" s="622" t="s">
        <v>555</v>
      </c>
      <c r="H62" s="611">
        <v>-1811.46</v>
      </c>
      <c r="I62" s="611"/>
      <c r="J62" s="615">
        <v>-28903.959999999992</v>
      </c>
      <c r="K62" s="611"/>
      <c r="L62" s="611">
        <v>-1811.46</v>
      </c>
      <c r="M62" s="611"/>
      <c r="N62" s="611">
        <v>-28903.959999999992</v>
      </c>
    </row>
    <row r="63" spans="2:14" ht="26.1" customHeight="1" thickBot="1">
      <c r="D63" s="604" t="s">
        <v>195</v>
      </c>
      <c r="H63" s="610">
        <f>SUM(H59:H62)</f>
        <v>1116925.4399999999</v>
      </c>
      <c r="I63" s="609"/>
      <c r="J63" s="610">
        <f>SUM(J59:J62)</f>
        <v>1011190.0800000001</v>
      </c>
      <c r="K63" s="609"/>
      <c r="L63" s="610">
        <f>SUM(L59:L62)</f>
        <v>711706.44</v>
      </c>
      <c r="M63" s="609"/>
      <c r="N63" s="610">
        <f>SUM(N59:N62)</f>
        <v>640365.07999999984</v>
      </c>
    </row>
    <row r="64" spans="2:14" ht="26.1" customHeight="1" thickTop="1">
      <c r="D64" s="604"/>
      <c r="H64" s="611"/>
      <c r="I64" s="609"/>
      <c r="J64" s="611"/>
      <c r="K64" s="609"/>
      <c r="L64" s="611"/>
      <c r="M64" s="609"/>
      <c r="N64" s="611"/>
    </row>
    <row r="65" spans="1:15" ht="27" customHeight="1">
      <c r="A65" s="780" t="s">
        <v>581</v>
      </c>
      <c r="B65" s="781"/>
      <c r="C65" s="781"/>
      <c r="D65" s="781"/>
      <c r="E65" s="781"/>
      <c r="F65" s="781"/>
      <c r="G65" s="781"/>
      <c r="H65" s="781"/>
      <c r="I65" s="781"/>
      <c r="J65" s="781"/>
      <c r="K65" s="781"/>
      <c r="L65" s="781"/>
      <c r="M65" s="781"/>
      <c r="N65" s="781"/>
    </row>
    <row r="66" spans="1:15" ht="27" customHeight="1">
      <c r="C66" s="604"/>
      <c r="H66" s="611"/>
      <c r="I66" s="609"/>
      <c r="J66" s="611"/>
      <c r="K66" s="609"/>
      <c r="L66" s="611"/>
      <c r="M66" s="609"/>
      <c r="N66" s="611"/>
    </row>
    <row r="67" spans="1:15" ht="27" customHeight="1">
      <c r="C67" s="340" t="s">
        <v>281</v>
      </c>
      <c r="H67" s="612"/>
      <c r="I67" s="612"/>
      <c r="J67" s="612"/>
      <c r="K67" s="612"/>
      <c r="L67" s="612"/>
      <c r="M67" s="612"/>
      <c r="N67" s="612"/>
    </row>
    <row r="68" spans="1:15" ht="27" customHeight="1">
      <c r="H68" s="690"/>
      <c r="I68" s="690" t="s">
        <v>243</v>
      </c>
      <c r="J68" s="690"/>
      <c r="K68" s="337"/>
      <c r="L68" s="779" t="s">
        <v>188</v>
      </c>
      <c r="M68" s="779"/>
      <c r="N68" s="779"/>
    </row>
    <row r="69" spans="1:15" ht="27" customHeight="1">
      <c r="H69" s="445" t="s">
        <v>1026</v>
      </c>
      <c r="I69" s="325"/>
      <c r="J69" s="445" t="s">
        <v>1025</v>
      </c>
      <c r="K69" s="338"/>
      <c r="L69" s="445" t="s">
        <v>1026</v>
      </c>
      <c r="M69" s="325"/>
      <c r="N69" s="445" t="s">
        <v>1025</v>
      </c>
    </row>
    <row r="70" spans="1:15" ht="27" customHeight="1">
      <c r="B70" s="601" t="s">
        <v>1060</v>
      </c>
    </row>
    <row r="71" spans="1:15" ht="27" customHeight="1">
      <c r="B71" s="622" t="s">
        <v>282</v>
      </c>
      <c r="H71" s="609">
        <v>1650421.07</v>
      </c>
      <c r="I71" s="609"/>
      <c r="J71" s="615">
        <v>3607280.8</v>
      </c>
      <c r="K71" s="609"/>
      <c r="L71" s="609">
        <v>687175.07</v>
      </c>
      <c r="M71" s="609"/>
      <c r="N71" s="609">
        <v>2784955.8</v>
      </c>
    </row>
    <row r="72" spans="1:15" ht="27" customHeight="1">
      <c r="B72" s="604" t="s">
        <v>283</v>
      </c>
      <c r="H72" s="609">
        <v>1372836.9</v>
      </c>
      <c r="I72" s="609"/>
      <c r="J72" s="615">
        <v>2673313.02</v>
      </c>
      <c r="K72" s="609"/>
      <c r="L72" s="609">
        <v>1120447.8999999999</v>
      </c>
      <c r="M72" s="609"/>
      <c r="N72" s="609">
        <v>2366815.02</v>
      </c>
    </row>
    <row r="73" spans="1:15" ht="27" customHeight="1">
      <c r="B73" s="622" t="s">
        <v>462</v>
      </c>
      <c r="H73" s="609"/>
      <c r="I73" s="609"/>
      <c r="J73" s="615"/>
      <c r="K73" s="609"/>
      <c r="L73" s="609"/>
      <c r="M73" s="609"/>
      <c r="N73" s="609"/>
    </row>
    <row r="74" spans="1:15" ht="27" customHeight="1">
      <c r="C74" s="622" t="s">
        <v>555</v>
      </c>
      <c r="H74" s="611">
        <v>-5378</v>
      </c>
      <c r="I74" s="611"/>
      <c r="J74" s="615">
        <v>-188324.06</v>
      </c>
      <c r="K74" s="611"/>
      <c r="L74" s="611">
        <v>-5378</v>
      </c>
      <c r="M74" s="611"/>
      <c r="N74" s="611">
        <v>-188324.06</v>
      </c>
    </row>
    <row r="75" spans="1:15" ht="27" customHeight="1" thickBot="1">
      <c r="D75" s="604" t="s">
        <v>195</v>
      </c>
      <c r="H75" s="610">
        <f>SUM(H71:H74)</f>
        <v>3017879.9699999997</v>
      </c>
      <c r="I75" s="609"/>
      <c r="J75" s="610">
        <f>SUM(J71:J74)</f>
        <v>6092269.7600000007</v>
      </c>
      <c r="K75" s="609"/>
      <c r="L75" s="610">
        <f>SUM(L71:L74)</f>
        <v>1802244.9699999997</v>
      </c>
      <c r="M75" s="609"/>
      <c r="N75" s="610">
        <f>SUM(N71:N74)</f>
        <v>4963446.7600000007</v>
      </c>
    </row>
    <row r="76" spans="1:15" ht="27" customHeight="1" thickTop="1">
      <c r="D76" s="604"/>
      <c r="H76" s="611"/>
      <c r="I76" s="609"/>
      <c r="J76" s="611"/>
      <c r="K76" s="609"/>
      <c r="L76" s="611"/>
      <c r="M76" s="609"/>
      <c r="N76" s="611"/>
    </row>
    <row r="77" spans="1:15" ht="27" customHeight="1">
      <c r="A77" s="396"/>
      <c r="B77" s="396"/>
      <c r="C77" s="341" t="s">
        <v>956</v>
      </c>
      <c r="D77" s="396"/>
      <c r="E77" s="396"/>
      <c r="F77" s="396"/>
      <c r="G77" s="396"/>
      <c r="H77" s="614"/>
      <c r="I77" s="615"/>
      <c r="J77" s="614"/>
      <c r="K77" s="615"/>
      <c r="L77" s="614"/>
      <c r="M77" s="615"/>
      <c r="N77" s="614"/>
      <c r="O77" s="396"/>
    </row>
    <row r="78" spans="1:15" ht="27" customHeight="1">
      <c r="A78" s="396"/>
      <c r="B78" s="396"/>
      <c r="C78" s="396"/>
      <c r="D78" s="396"/>
      <c r="E78" s="396"/>
      <c r="F78" s="396"/>
      <c r="G78" s="396"/>
      <c r="H78" s="690"/>
      <c r="I78" s="690" t="s">
        <v>243</v>
      </c>
      <c r="J78" s="690"/>
      <c r="K78" s="337"/>
      <c r="L78" s="779" t="s">
        <v>188</v>
      </c>
      <c r="M78" s="779"/>
      <c r="N78" s="779"/>
      <c r="O78" s="396"/>
    </row>
    <row r="79" spans="1:15" ht="27" customHeight="1">
      <c r="A79" s="396"/>
      <c r="B79" s="396"/>
      <c r="C79" s="396"/>
      <c r="D79" s="396"/>
      <c r="E79" s="396"/>
      <c r="F79" s="396"/>
      <c r="G79" s="396"/>
      <c r="H79" s="445" t="s">
        <v>1026</v>
      </c>
      <c r="I79" s="325"/>
      <c r="J79" s="445" t="s">
        <v>1025</v>
      </c>
      <c r="K79" s="338"/>
      <c r="L79" s="445" t="s">
        <v>1026</v>
      </c>
      <c r="M79" s="325"/>
      <c r="N79" s="445" t="s">
        <v>1025</v>
      </c>
      <c r="O79" s="396"/>
    </row>
    <row r="80" spans="1:15" ht="27" customHeight="1">
      <c r="A80" s="396"/>
      <c r="B80" s="342" t="s">
        <v>539</v>
      </c>
      <c r="D80" s="396"/>
      <c r="E80" s="396"/>
      <c r="F80" s="396"/>
      <c r="G80" s="396"/>
      <c r="H80" s="614">
        <v>2701073</v>
      </c>
      <c r="I80" s="615"/>
      <c r="J80" s="614">
        <v>-2614762</v>
      </c>
      <c r="K80" s="615"/>
      <c r="L80" s="614">
        <v>2348602</v>
      </c>
      <c r="M80" s="615"/>
      <c r="N80" s="614">
        <v>-2180294</v>
      </c>
      <c r="O80" s="396"/>
    </row>
    <row r="81" spans="1:15" ht="27" customHeight="1">
      <c r="A81" s="396"/>
      <c r="B81" s="342" t="s">
        <v>540</v>
      </c>
      <c r="D81" s="396"/>
      <c r="E81" s="396"/>
      <c r="F81" s="396"/>
      <c r="G81" s="396"/>
      <c r="H81" s="614">
        <v>-657568</v>
      </c>
      <c r="I81" s="615"/>
      <c r="J81" s="614">
        <v>136880</v>
      </c>
      <c r="K81" s="615"/>
      <c r="L81" s="614">
        <v>-742669</v>
      </c>
      <c r="M81" s="615"/>
      <c r="N81" s="614">
        <v>527023</v>
      </c>
      <c r="O81" s="396"/>
    </row>
    <row r="82" spans="1:15" ht="27" customHeight="1">
      <c r="A82" s="396"/>
      <c r="B82" s="341" t="s">
        <v>541</v>
      </c>
      <c r="D82" s="396"/>
      <c r="E82" s="396"/>
      <c r="F82" s="396"/>
      <c r="G82" s="396"/>
      <c r="H82" s="614">
        <v>-3012779</v>
      </c>
      <c r="I82" s="615"/>
      <c r="J82" s="614">
        <v>-1585600.94</v>
      </c>
      <c r="K82" s="615"/>
      <c r="L82" s="614">
        <v>-2221186</v>
      </c>
      <c r="M82" s="615"/>
      <c r="N82" s="614">
        <v>-463583</v>
      </c>
      <c r="O82" s="396"/>
    </row>
    <row r="83" spans="1:15" ht="27" customHeight="1" thickBot="1">
      <c r="A83" s="396"/>
      <c r="B83" s="396"/>
      <c r="C83" s="396"/>
      <c r="D83" s="343" t="s">
        <v>195</v>
      </c>
      <c r="E83" s="396"/>
      <c r="F83" s="396"/>
      <c r="G83" s="396"/>
      <c r="H83" s="625">
        <f>SUM(H80:H82)</f>
        <v>-969274</v>
      </c>
      <c r="I83" s="615"/>
      <c r="J83" s="625">
        <f>SUM(J80:J82)</f>
        <v>-4063482.94</v>
      </c>
      <c r="K83" s="615"/>
      <c r="L83" s="625">
        <f>SUM(L80:L82)</f>
        <v>-615253</v>
      </c>
      <c r="M83" s="615"/>
      <c r="N83" s="625">
        <f>SUM(N80:N82)</f>
        <v>-2116854</v>
      </c>
      <c r="O83" s="396"/>
    </row>
    <row r="84" spans="1:15" ht="27" customHeight="1" thickTop="1">
      <c r="A84" s="390"/>
      <c r="B84" s="390"/>
      <c r="C84" s="626" t="s">
        <v>284</v>
      </c>
      <c r="D84" s="390"/>
      <c r="E84" s="390"/>
      <c r="F84" s="390"/>
      <c r="G84" s="390"/>
      <c r="H84" s="390"/>
      <c r="I84" s="390"/>
      <c r="J84" s="390"/>
      <c r="K84" s="390"/>
      <c r="L84" s="390"/>
      <c r="M84" s="390"/>
      <c r="N84" s="390"/>
      <c r="O84" s="390"/>
    </row>
    <row r="85" spans="1:15" ht="27" customHeight="1">
      <c r="C85" s="602"/>
      <c r="D85" s="602"/>
      <c r="E85" s="602"/>
      <c r="F85" s="602"/>
      <c r="G85" s="602"/>
      <c r="H85" s="779" t="s">
        <v>442</v>
      </c>
      <c r="I85" s="779"/>
      <c r="J85" s="779"/>
      <c r="K85" s="621"/>
      <c r="L85" s="779" t="s">
        <v>385</v>
      </c>
      <c r="M85" s="779"/>
      <c r="N85" s="779"/>
    </row>
    <row r="86" spans="1:15" ht="27" customHeight="1">
      <c r="H86" s="445" t="s">
        <v>1026</v>
      </c>
      <c r="I86" s="325"/>
      <c r="J86" s="445" t="s">
        <v>1025</v>
      </c>
      <c r="K86" s="338"/>
      <c r="L86" s="445" t="s">
        <v>1026</v>
      </c>
      <c r="M86" s="325"/>
      <c r="N86" s="445" t="s">
        <v>1025</v>
      </c>
    </row>
    <row r="87" spans="1:15" ht="27" customHeight="1">
      <c r="D87" s="627" t="s">
        <v>401</v>
      </c>
      <c r="H87" s="428" t="s">
        <v>976</v>
      </c>
      <c r="I87" s="443"/>
      <c r="J87" s="428" t="s">
        <v>685</v>
      </c>
      <c r="K87" s="443"/>
      <c r="L87" s="443">
        <v>1.64</v>
      </c>
      <c r="M87" s="443"/>
      <c r="N87" s="443">
        <v>1.71</v>
      </c>
    </row>
    <row r="88" spans="1:15" ht="27" customHeight="1">
      <c r="D88" s="627" t="s">
        <v>400</v>
      </c>
      <c r="H88" s="428" t="s">
        <v>977</v>
      </c>
      <c r="I88" s="443"/>
      <c r="J88" s="428" t="s">
        <v>464</v>
      </c>
      <c r="K88" s="443"/>
      <c r="L88" s="443">
        <v>4</v>
      </c>
      <c r="M88" s="443"/>
      <c r="N88" s="443">
        <v>4</v>
      </c>
    </row>
    <row r="89" spans="1:15" ht="27" customHeight="1">
      <c r="B89" s="621"/>
      <c r="C89" s="627" t="s">
        <v>689</v>
      </c>
      <c r="E89" s="602"/>
      <c r="F89" s="602"/>
      <c r="G89" s="602"/>
      <c r="H89" s="602"/>
      <c r="I89" s="602"/>
      <c r="J89" s="602"/>
      <c r="K89" s="602"/>
      <c r="L89" s="602"/>
      <c r="M89" s="602"/>
      <c r="N89" s="602"/>
    </row>
    <row r="90" spans="1:15" ht="27" customHeight="1">
      <c r="B90" s="626" t="s">
        <v>672</v>
      </c>
      <c r="C90" s="627"/>
      <c r="E90" s="602"/>
      <c r="F90" s="602"/>
      <c r="G90" s="602"/>
      <c r="H90" s="602"/>
      <c r="I90" s="602"/>
      <c r="J90" s="602"/>
      <c r="K90" s="602"/>
      <c r="L90" s="602"/>
      <c r="M90" s="602"/>
      <c r="N90" s="602"/>
    </row>
    <row r="91" spans="1:15" s="629" customFormat="1" ht="27" customHeight="1">
      <c r="A91" s="488"/>
      <c r="B91" s="205"/>
      <c r="C91" s="488" t="s">
        <v>691</v>
      </c>
      <c r="D91" s="205"/>
      <c r="E91" s="628"/>
      <c r="F91" s="628"/>
      <c r="G91" s="628"/>
      <c r="H91" s="628"/>
      <c r="I91" s="628"/>
      <c r="J91" s="628"/>
      <c r="K91" s="628"/>
      <c r="L91" s="628"/>
      <c r="M91" s="628"/>
      <c r="N91" s="628"/>
      <c r="O91" s="205"/>
    </row>
    <row r="92" spans="1:15" s="629" customFormat="1" ht="27" customHeight="1">
      <c r="B92" s="488" t="s">
        <v>690</v>
      </c>
      <c r="C92" s="123"/>
      <c r="D92" s="205"/>
      <c r="E92" s="628"/>
      <c r="F92" s="628"/>
      <c r="G92" s="628"/>
      <c r="H92" s="628"/>
      <c r="I92" s="628"/>
      <c r="J92" s="628"/>
      <c r="K92" s="628"/>
      <c r="L92" s="628"/>
      <c r="M92" s="628"/>
      <c r="N92" s="628"/>
      <c r="O92" s="205"/>
    </row>
    <row r="93" spans="1:15" s="629" customFormat="1" ht="27" customHeight="1">
      <c r="B93" s="488" t="s">
        <v>692</v>
      </c>
      <c r="C93" s="123"/>
      <c r="D93" s="205"/>
      <c r="E93" s="628"/>
      <c r="F93" s="628"/>
      <c r="G93" s="628"/>
      <c r="H93" s="628"/>
      <c r="I93" s="628"/>
      <c r="J93" s="628"/>
      <c r="K93" s="628"/>
      <c r="L93" s="628"/>
      <c r="M93" s="628"/>
      <c r="N93" s="628"/>
      <c r="O93" s="205"/>
    </row>
    <row r="94" spans="1:15" s="629" customFormat="1" ht="27" customHeight="1">
      <c r="B94" s="488" t="s">
        <v>693</v>
      </c>
      <c r="C94" s="123"/>
      <c r="D94" s="205"/>
      <c r="E94" s="628"/>
      <c r="F94" s="628"/>
      <c r="G94" s="628"/>
      <c r="H94" s="628"/>
      <c r="I94" s="628"/>
      <c r="J94" s="628"/>
      <c r="K94" s="628"/>
      <c r="L94" s="628"/>
      <c r="M94" s="628"/>
      <c r="N94" s="628"/>
      <c r="O94" s="205"/>
    </row>
    <row r="95" spans="1:15" s="629" customFormat="1" ht="27" customHeight="1">
      <c r="B95" s="488" t="s">
        <v>703</v>
      </c>
      <c r="C95" s="123"/>
      <c r="D95" s="205"/>
      <c r="E95" s="628"/>
      <c r="F95" s="628"/>
      <c r="G95" s="628"/>
      <c r="H95" s="628"/>
      <c r="I95" s="628"/>
      <c r="J95" s="628"/>
      <c r="K95" s="628"/>
      <c r="L95" s="628"/>
      <c r="M95" s="628"/>
      <c r="N95" s="628"/>
      <c r="O95" s="205"/>
    </row>
    <row r="96" spans="1:15" ht="27" customHeight="1">
      <c r="B96" s="488"/>
      <c r="C96" s="630"/>
      <c r="E96" s="602"/>
      <c r="F96" s="602"/>
      <c r="G96" s="602"/>
      <c r="H96" s="602"/>
      <c r="I96" s="602"/>
      <c r="J96" s="602"/>
      <c r="K96" s="602"/>
      <c r="L96" s="602"/>
      <c r="M96" s="602"/>
      <c r="N96" s="602"/>
    </row>
    <row r="97" spans="1:15" ht="26.25" customHeight="1">
      <c r="A97" s="780" t="s">
        <v>923</v>
      </c>
      <c r="B97" s="781"/>
      <c r="C97" s="781"/>
      <c r="D97" s="781"/>
      <c r="E97" s="781"/>
      <c r="F97" s="781"/>
      <c r="G97" s="781"/>
      <c r="H97" s="781"/>
      <c r="I97" s="781"/>
      <c r="J97" s="781"/>
      <c r="K97" s="781"/>
      <c r="L97" s="781"/>
      <c r="M97" s="781"/>
      <c r="N97" s="781"/>
    </row>
    <row r="98" spans="1:15" ht="26.25" customHeight="1">
      <c r="B98" s="488"/>
      <c r="C98" s="630"/>
      <c r="E98" s="602"/>
      <c r="F98" s="602"/>
      <c r="G98" s="602"/>
      <c r="H98" s="602"/>
      <c r="I98" s="602"/>
      <c r="J98" s="602"/>
      <c r="K98" s="602"/>
      <c r="L98" s="602"/>
      <c r="M98" s="602"/>
      <c r="N98" s="602"/>
    </row>
    <row r="99" spans="1:15" ht="26.25" customHeight="1">
      <c r="A99" s="619" t="s">
        <v>6</v>
      </c>
      <c r="B99" s="620" t="s">
        <v>285</v>
      </c>
      <c r="C99" s="396"/>
      <c r="D99" s="621"/>
    </row>
    <row r="100" spans="1:15" s="632" customFormat="1" ht="26.25" customHeight="1">
      <c r="A100" s="619"/>
      <c r="B100" s="618"/>
      <c r="C100" s="631" t="s">
        <v>837</v>
      </c>
      <c r="D100" s="621"/>
      <c r="E100" s="396"/>
      <c r="F100" s="396"/>
      <c r="G100" s="396"/>
      <c r="H100" s="396"/>
      <c r="I100" s="396"/>
      <c r="J100" s="396"/>
      <c r="K100" s="396"/>
      <c r="L100" s="396"/>
      <c r="M100" s="396"/>
      <c r="N100" s="396"/>
      <c r="O100" s="396"/>
    </row>
    <row r="101" spans="1:15" s="632" customFormat="1" ht="26.25" customHeight="1">
      <c r="A101" s="619"/>
      <c r="B101" s="631" t="s">
        <v>838</v>
      </c>
      <c r="C101" s="396"/>
      <c r="D101" s="621"/>
      <c r="E101" s="396"/>
      <c r="F101" s="396"/>
      <c r="G101" s="396"/>
      <c r="H101" s="396"/>
      <c r="I101" s="396"/>
      <c r="J101" s="396"/>
      <c r="K101" s="396"/>
      <c r="L101" s="396"/>
      <c r="M101" s="396"/>
      <c r="N101" s="396"/>
      <c r="O101" s="396"/>
    </row>
    <row r="102" spans="1:15" s="632" customFormat="1" ht="26.25" customHeight="1">
      <c r="A102" s="619"/>
      <c r="B102" s="618" t="s">
        <v>1017</v>
      </c>
      <c r="C102" s="396"/>
      <c r="D102" s="621"/>
      <c r="E102" s="396"/>
      <c r="F102" s="396"/>
      <c r="G102" s="396"/>
      <c r="H102" s="396"/>
      <c r="I102" s="396"/>
      <c r="J102" s="396"/>
      <c r="K102" s="396"/>
      <c r="L102" s="396"/>
      <c r="M102" s="396"/>
      <c r="N102" s="396"/>
      <c r="O102" s="396"/>
    </row>
    <row r="103" spans="1:15" s="632" customFormat="1" ht="26.25" customHeight="1">
      <c r="A103" s="619"/>
      <c r="B103" s="618" t="s">
        <v>1023</v>
      </c>
      <c r="C103" s="396"/>
      <c r="D103" s="621"/>
      <c r="E103" s="396"/>
      <c r="F103" s="396"/>
      <c r="G103" s="396"/>
      <c r="H103" s="396"/>
      <c r="I103" s="396"/>
      <c r="J103" s="396"/>
      <c r="K103" s="396"/>
      <c r="L103" s="396"/>
      <c r="M103" s="396"/>
      <c r="N103" s="396"/>
      <c r="O103" s="396"/>
    </row>
    <row r="104" spans="1:15" ht="26.25" customHeight="1">
      <c r="A104" s="619"/>
      <c r="B104" s="618"/>
      <c r="C104" s="631" t="s">
        <v>675</v>
      </c>
      <c r="D104" s="621"/>
      <c r="E104" s="396"/>
      <c r="F104" s="396"/>
      <c r="G104" s="396"/>
      <c r="H104" s="396"/>
      <c r="I104" s="396"/>
      <c r="J104" s="396"/>
      <c r="K104" s="396"/>
      <c r="L104" s="396"/>
      <c r="M104" s="396"/>
      <c r="N104" s="396"/>
      <c r="O104" s="396"/>
    </row>
    <row r="105" spans="1:15" ht="26.25" customHeight="1">
      <c r="A105" s="619"/>
      <c r="B105" s="631" t="s">
        <v>674</v>
      </c>
      <c r="C105" s="396"/>
      <c r="D105" s="621"/>
      <c r="E105" s="396"/>
      <c r="F105" s="396"/>
      <c r="G105" s="396"/>
      <c r="H105" s="396"/>
      <c r="I105" s="396"/>
      <c r="J105" s="396"/>
      <c r="K105" s="396"/>
      <c r="L105" s="396"/>
      <c r="M105" s="396"/>
      <c r="N105" s="396"/>
      <c r="O105" s="396"/>
    </row>
    <row r="106" spans="1:15" ht="26.25" customHeight="1">
      <c r="A106" s="619"/>
      <c r="B106" s="618" t="s">
        <v>673</v>
      </c>
      <c r="C106" s="396"/>
      <c r="D106" s="621"/>
      <c r="E106" s="396"/>
      <c r="F106" s="396"/>
      <c r="G106" s="396"/>
      <c r="H106" s="396"/>
      <c r="I106" s="396"/>
      <c r="J106" s="396"/>
      <c r="K106" s="396"/>
      <c r="L106" s="396"/>
      <c r="M106" s="396"/>
      <c r="N106" s="396"/>
      <c r="O106" s="396"/>
    </row>
    <row r="107" spans="1:15" ht="26.25" customHeight="1">
      <c r="A107" s="390"/>
      <c r="B107" s="631"/>
      <c r="C107" s="390"/>
      <c r="D107" s="344"/>
      <c r="E107" s="390"/>
      <c r="F107" s="390"/>
      <c r="G107" s="390"/>
      <c r="H107" s="614"/>
      <c r="I107" s="614"/>
      <c r="J107" s="614"/>
      <c r="K107" s="614"/>
      <c r="L107" s="614"/>
      <c r="M107" s="614"/>
      <c r="N107" s="614"/>
      <c r="O107" s="612"/>
    </row>
    <row r="108" spans="1:15" ht="26.25" customHeight="1">
      <c r="A108" s="619" t="s">
        <v>26</v>
      </c>
      <c r="B108" s="620" t="s">
        <v>286</v>
      </c>
      <c r="C108" s="621"/>
      <c r="D108" s="621"/>
      <c r="E108" s="621"/>
      <c r="O108" s="602"/>
    </row>
    <row r="109" spans="1:15" ht="26.25" customHeight="1">
      <c r="A109" s="396"/>
      <c r="B109" s="626" t="s">
        <v>287</v>
      </c>
      <c r="C109" s="626" t="s">
        <v>670</v>
      </c>
      <c r="D109" s="626"/>
      <c r="E109" s="626"/>
    </row>
    <row r="110" spans="1:15" ht="26.25" customHeight="1">
      <c r="A110" s="396"/>
      <c r="B110" s="626" t="s">
        <v>671</v>
      </c>
      <c r="C110" s="626"/>
      <c r="D110" s="626"/>
      <c r="E110" s="626"/>
    </row>
    <row r="111" spans="1:15" ht="26.25" customHeight="1">
      <c r="A111" s="396"/>
      <c r="B111" s="626" t="s">
        <v>669</v>
      </c>
      <c r="C111" s="626"/>
      <c r="D111" s="626"/>
      <c r="E111" s="626"/>
    </row>
    <row r="112" spans="1:15" ht="26.25" customHeight="1">
      <c r="A112" s="396"/>
      <c r="B112" s="631"/>
      <c r="C112" s="631"/>
      <c r="D112" s="396"/>
    </row>
    <row r="113" spans="1:15" ht="26.25" customHeight="1">
      <c r="A113" s="619" t="s">
        <v>7</v>
      </c>
      <c r="B113" s="620" t="s">
        <v>680</v>
      </c>
      <c r="C113" s="621"/>
      <c r="D113" s="621"/>
      <c r="E113" s="621"/>
      <c r="F113" s="621"/>
      <c r="G113" s="621"/>
      <c r="H113" s="621"/>
      <c r="I113" s="621"/>
      <c r="J113" s="621"/>
      <c r="K113" s="621"/>
      <c r="L113" s="621"/>
      <c r="M113" s="621"/>
      <c r="N113" s="621"/>
    </row>
    <row r="114" spans="1:15" ht="26.25" customHeight="1">
      <c r="A114" s="396"/>
      <c r="B114" s="396"/>
      <c r="C114" s="345" t="s">
        <v>1063</v>
      </c>
      <c r="D114" s="396"/>
      <c r="E114" s="396"/>
      <c r="F114" s="396"/>
      <c r="G114" s="396"/>
      <c r="H114" s="390"/>
      <c r="I114" s="390"/>
      <c r="J114" s="390"/>
      <c r="K114" s="390"/>
      <c r="L114" s="390"/>
      <c r="M114" s="390"/>
      <c r="N114" s="390"/>
    </row>
    <row r="115" spans="1:15" ht="26.25" customHeight="1">
      <c r="A115" s="337"/>
      <c r="B115" s="337"/>
      <c r="C115" s="337"/>
      <c r="D115" s="337"/>
      <c r="E115" s="337"/>
      <c r="F115" s="337"/>
      <c r="G115" s="337"/>
      <c r="H115" s="633"/>
      <c r="I115" s="568" t="s">
        <v>243</v>
      </c>
      <c r="J115" s="568"/>
      <c r="K115" s="337"/>
      <c r="L115" s="633"/>
      <c r="M115" s="568" t="s">
        <v>188</v>
      </c>
      <c r="N115" s="568"/>
    </row>
    <row r="116" spans="1:15" ht="26.25" customHeight="1">
      <c r="A116" s="337"/>
      <c r="B116" s="337"/>
      <c r="C116" s="337"/>
      <c r="D116" s="337"/>
      <c r="E116" s="337"/>
      <c r="F116" s="337"/>
      <c r="G116" s="337"/>
      <c r="H116" s="445" t="s">
        <v>1026</v>
      </c>
      <c r="I116" s="325"/>
      <c r="J116" s="445" t="s">
        <v>1025</v>
      </c>
      <c r="K116" s="338"/>
      <c r="L116" s="445" t="s">
        <v>1026</v>
      </c>
      <c r="M116" s="325"/>
      <c r="N116" s="445" t="s">
        <v>1025</v>
      </c>
    </row>
    <row r="117" spans="1:15" ht="26.25" customHeight="1">
      <c r="A117" s="396"/>
      <c r="B117" s="396"/>
      <c r="C117" s="604" t="s">
        <v>289</v>
      </c>
      <c r="D117" s="604"/>
      <c r="E117" s="396"/>
      <c r="F117" s="396"/>
      <c r="G117" s="396"/>
      <c r="H117" s="396"/>
      <c r="I117" s="396"/>
      <c r="J117" s="396"/>
      <c r="K117" s="396"/>
      <c r="L117" s="396"/>
      <c r="M117" s="396"/>
      <c r="N117" s="396"/>
      <c r="O117" s="396"/>
    </row>
    <row r="118" spans="1:15" ht="26.25" customHeight="1">
      <c r="A118" s="396"/>
      <c r="B118" s="396"/>
      <c r="C118" s="604"/>
      <c r="D118" s="604" t="s">
        <v>290</v>
      </c>
      <c r="E118" s="396"/>
      <c r="F118" s="396"/>
      <c r="G118" s="396"/>
      <c r="H118" s="615">
        <v>7914729.3200000003</v>
      </c>
      <c r="I118" s="615"/>
      <c r="J118" s="614">
        <v>2336041.21</v>
      </c>
      <c r="K118" s="614"/>
      <c r="L118" s="614">
        <v>6128006.9999999991</v>
      </c>
      <c r="M118" s="614"/>
      <c r="N118" s="614">
        <v>2665431.9200000004</v>
      </c>
      <c r="O118" s="396"/>
    </row>
    <row r="119" spans="1:15" ht="26.25" customHeight="1">
      <c r="A119" s="396"/>
      <c r="B119" s="396"/>
      <c r="C119" s="604" t="s">
        <v>291</v>
      </c>
      <c r="D119" s="604"/>
      <c r="E119" s="396"/>
      <c r="F119" s="396"/>
      <c r="G119" s="396"/>
      <c r="H119" s="615">
        <v>2026333.6600000001</v>
      </c>
      <c r="I119" s="615"/>
      <c r="J119" s="615">
        <v>-2673273.58</v>
      </c>
      <c r="K119" s="615"/>
      <c r="L119" s="615">
        <v>2026333.6600000001</v>
      </c>
      <c r="M119" s="615"/>
      <c r="N119" s="615">
        <v>-2673273.58</v>
      </c>
      <c r="O119" s="396"/>
    </row>
    <row r="120" spans="1:15" ht="26.25" customHeight="1" thickBot="1">
      <c r="A120" s="396"/>
      <c r="B120" s="396"/>
      <c r="C120" s="604"/>
      <c r="D120" s="604" t="s">
        <v>292</v>
      </c>
      <c r="E120" s="396"/>
      <c r="F120" s="396"/>
      <c r="G120" s="396"/>
      <c r="H120" s="625">
        <f>SUM(H118:H119)</f>
        <v>9941062.9800000004</v>
      </c>
      <c r="I120" s="615"/>
      <c r="J120" s="625">
        <f>SUM(J118:J119)</f>
        <v>-337232.37000000011</v>
      </c>
      <c r="K120" s="615"/>
      <c r="L120" s="625">
        <f>SUM(L118:L119)</f>
        <v>8154340.6599999992</v>
      </c>
      <c r="M120" s="615"/>
      <c r="N120" s="625">
        <f>SUM(N118:N119)</f>
        <v>-7841.6599999996834</v>
      </c>
      <c r="O120" s="396"/>
    </row>
    <row r="121" spans="1:15" ht="26.25" customHeight="1" thickTop="1">
      <c r="A121" s="396"/>
      <c r="B121" s="396"/>
      <c r="C121" s="604"/>
      <c r="D121" s="604"/>
      <c r="E121" s="396"/>
      <c r="F121" s="396"/>
      <c r="G121" s="396"/>
      <c r="H121" s="614"/>
      <c r="I121" s="615"/>
      <c r="J121" s="614"/>
      <c r="K121" s="615"/>
      <c r="L121" s="614"/>
      <c r="M121" s="615"/>
      <c r="N121" s="614"/>
      <c r="O121" s="396"/>
    </row>
    <row r="122" spans="1:15" ht="26.25" customHeight="1">
      <c r="A122" s="396"/>
      <c r="B122" s="396"/>
      <c r="C122" s="345" t="s">
        <v>1064</v>
      </c>
      <c r="D122" s="396"/>
      <c r="E122" s="396"/>
      <c r="F122" s="396"/>
      <c r="G122" s="396"/>
      <c r="H122" s="390"/>
      <c r="I122" s="390"/>
      <c r="J122" s="390"/>
      <c r="K122" s="390"/>
      <c r="L122" s="390"/>
      <c r="M122" s="390"/>
      <c r="N122" s="390"/>
    </row>
    <row r="123" spans="1:15" ht="26.25" customHeight="1">
      <c r="A123" s="337"/>
      <c r="B123" s="337"/>
      <c r="C123" s="337"/>
      <c r="D123" s="337"/>
      <c r="E123" s="337"/>
      <c r="F123" s="337"/>
      <c r="G123" s="337"/>
      <c r="H123" s="633"/>
      <c r="I123" s="671" t="s">
        <v>243</v>
      </c>
      <c r="J123" s="671"/>
      <c r="K123" s="337"/>
      <c r="L123" s="633"/>
      <c r="M123" s="671" t="s">
        <v>188</v>
      </c>
      <c r="N123" s="671"/>
    </row>
    <row r="124" spans="1:15" ht="26.25" customHeight="1">
      <c r="A124" s="337"/>
      <c r="B124" s="337"/>
      <c r="C124" s="337"/>
      <c r="D124" s="337"/>
      <c r="E124" s="337"/>
      <c r="F124" s="337"/>
      <c r="G124" s="337"/>
      <c r="H124" s="445" t="s">
        <v>1026</v>
      </c>
      <c r="I124" s="325"/>
      <c r="J124" s="445" t="s">
        <v>1025</v>
      </c>
      <c r="K124" s="338"/>
      <c r="L124" s="445" t="s">
        <v>1026</v>
      </c>
      <c r="M124" s="325"/>
      <c r="N124" s="445" t="s">
        <v>1025</v>
      </c>
    </row>
    <row r="125" spans="1:15" ht="26.25" customHeight="1">
      <c r="A125" s="396"/>
      <c r="B125" s="396"/>
      <c r="C125" s="604" t="s">
        <v>289</v>
      </c>
      <c r="D125" s="604"/>
      <c r="E125" s="396"/>
      <c r="F125" s="396"/>
      <c r="G125" s="396"/>
      <c r="H125" s="396"/>
      <c r="I125" s="396"/>
      <c r="J125" s="396"/>
      <c r="K125" s="396"/>
      <c r="L125" s="396"/>
      <c r="M125" s="396"/>
      <c r="N125" s="396"/>
      <c r="O125" s="396"/>
    </row>
    <row r="126" spans="1:15" ht="26.25" customHeight="1">
      <c r="A126" s="396"/>
      <c r="B126" s="396"/>
      <c r="C126" s="604"/>
      <c r="D126" s="604" t="s">
        <v>290</v>
      </c>
      <c r="E126" s="396"/>
      <c r="F126" s="396"/>
      <c r="G126" s="396"/>
      <c r="H126" s="615">
        <v>-1084807.73</v>
      </c>
      <c r="I126" s="615"/>
      <c r="J126" s="614">
        <v>1153439.45</v>
      </c>
      <c r="K126" s="614"/>
      <c r="L126" s="614">
        <v>-4570841.9400000004</v>
      </c>
      <c r="M126" s="614"/>
      <c r="N126" s="614">
        <v>6382795.0700000003</v>
      </c>
      <c r="O126" s="396"/>
    </row>
    <row r="127" spans="1:15" ht="26.25" customHeight="1">
      <c r="A127" s="396"/>
      <c r="B127" s="396"/>
      <c r="C127" s="604" t="s">
        <v>291</v>
      </c>
      <c r="D127" s="604"/>
      <c r="E127" s="396"/>
      <c r="F127" s="396"/>
      <c r="G127" s="396"/>
      <c r="H127" s="615">
        <v>-8171066.5700000003</v>
      </c>
      <c r="I127" s="615"/>
      <c r="J127" s="615">
        <v>-3895670.94</v>
      </c>
      <c r="K127" s="615"/>
      <c r="L127" s="615">
        <v>-8171066.5700000003</v>
      </c>
      <c r="M127" s="615"/>
      <c r="N127" s="615">
        <v>-3895670.94</v>
      </c>
      <c r="O127" s="396"/>
    </row>
    <row r="128" spans="1:15" ht="26.25" customHeight="1" thickBot="1">
      <c r="A128" s="396"/>
      <c r="B128" s="396"/>
      <c r="C128" s="604"/>
      <c r="D128" s="604" t="s">
        <v>292</v>
      </c>
      <c r="E128" s="396"/>
      <c r="F128" s="396"/>
      <c r="G128" s="396"/>
      <c r="H128" s="625">
        <f>SUM(H126:H127)</f>
        <v>-9255874.3000000007</v>
      </c>
      <c r="I128" s="615"/>
      <c r="J128" s="625">
        <f>SUM(J126:J127)</f>
        <v>-2742231.49</v>
      </c>
      <c r="K128" s="615"/>
      <c r="L128" s="625">
        <f>SUM(L126:L127)</f>
        <v>-12741908.510000002</v>
      </c>
      <c r="M128" s="615"/>
      <c r="N128" s="625">
        <f>SUM(N126:N127)</f>
        <v>2487124.1300000004</v>
      </c>
      <c r="O128" s="396"/>
    </row>
    <row r="129" spans="1:15" ht="26.25" customHeight="1" thickTop="1">
      <c r="A129" s="396"/>
      <c r="B129" s="396"/>
      <c r="C129" s="604"/>
      <c r="D129" s="604"/>
      <c r="E129" s="396"/>
      <c r="F129" s="396"/>
      <c r="G129" s="396"/>
      <c r="H129" s="614"/>
      <c r="I129" s="615"/>
      <c r="J129" s="614"/>
      <c r="K129" s="615"/>
      <c r="L129" s="614"/>
      <c r="M129" s="615"/>
      <c r="N129" s="614"/>
      <c r="O129" s="396"/>
    </row>
    <row r="130" spans="1:15" ht="23.1" customHeight="1">
      <c r="A130" s="780" t="s">
        <v>924</v>
      </c>
      <c r="B130" s="781"/>
      <c r="C130" s="781"/>
      <c r="D130" s="781"/>
      <c r="E130" s="781"/>
      <c r="F130" s="781"/>
      <c r="G130" s="781"/>
      <c r="H130" s="781"/>
      <c r="I130" s="781"/>
      <c r="J130" s="781"/>
      <c r="K130" s="781"/>
      <c r="L130" s="781"/>
      <c r="M130" s="781"/>
      <c r="N130" s="781"/>
      <c r="O130" s="396"/>
    </row>
    <row r="131" spans="1:15" ht="23.1" customHeight="1">
      <c r="A131" s="396"/>
      <c r="B131" s="396"/>
      <c r="C131" s="604"/>
      <c r="D131" s="604"/>
      <c r="E131" s="396"/>
      <c r="F131" s="396"/>
      <c r="G131" s="396"/>
      <c r="H131" s="614"/>
      <c r="I131" s="615"/>
      <c r="J131" s="614"/>
      <c r="K131" s="615"/>
      <c r="L131" s="614"/>
      <c r="M131" s="615"/>
      <c r="N131" s="614"/>
      <c r="O131" s="396"/>
    </row>
    <row r="132" spans="1:15" ht="23.1" customHeight="1">
      <c r="A132" s="619" t="s">
        <v>15</v>
      </c>
      <c r="B132" s="620" t="s">
        <v>293</v>
      </c>
      <c r="C132" s="621"/>
      <c r="D132" s="621"/>
      <c r="E132" s="621"/>
      <c r="F132" s="621"/>
      <c r="G132" s="621"/>
      <c r="H132" s="621"/>
      <c r="I132" s="621"/>
      <c r="J132" s="621"/>
      <c r="K132" s="621"/>
      <c r="L132" s="621"/>
      <c r="M132" s="621"/>
      <c r="N132" s="621"/>
      <c r="O132" s="396"/>
    </row>
    <row r="133" spans="1:15" ht="23.1" customHeight="1">
      <c r="A133" s="396"/>
      <c r="B133" s="345" t="s">
        <v>753</v>
      </c>
      <c r="C133" s="396"/>
      <c r="D133" s="396"/>
      <c r="E133" s="396"/>
      <c r="F133" s="396"/>
      <c r="G133" s="396"/>
      <c r="H133" s="396"/>
      <c r="I133" s="396"/>
      <c r="J133" s="396"/>
      <c r="K133" s="396"/>
      <c r="L133" s="396"/>
      <c r="M133" s="396"/>
      <c r="N133" s="396"/>
      <c r="O133" s="396"/>
    </row>
    <row r="134" spans="1:15" ht="23.1" customHeight="1">
      <c r="A134" s="396"/>
      <c r="B134" s="396"/>
      <c r="C134" s="604" t="s">
        <v>1181</v>
      </c>
      <c r="D134" s="396"/>
      <c r="E134" s="396"/>
      <c r="F134" s="396"/>
      <c r="G134" s="396"/>
      <c r="H134" s="396"/>
      <c r="I134" s="396"/>
      <c r="J134" s="396"/>
      <c r="K134" s="396"/>
      <c r="L134" s="396"/>
      <c r="M134" s="396"/>
      <c r="N134" s="396"/>
      <c r="O134" s="396"/>
    </row>
    <row r="135" spans="1:15" ht="23.1" customHeight="1">
      <c r="A135" s="396"/>
      <c r="B135" s="604" t="s">
        <v>1175</v>
      </c>
      <c r="C135" s="396"/>
      <c r="D135" s="396"/>
      <c r="E135" s="396"/>
      <c r="F135" s="396"/>
      <c r="G135" s="396"/>
      <c r="H135" s="396"/>
      <c r="I135" s="396"/>
      <c r="J135" s="396"/>
      <c r="K135" s="396"/>
      <c r="L135" s="396"/>
      <c r="M135" s="396"/>
      <c r="N135" s="396"/>
      <c r="O135" s="396"/>
    </row>
    <row r="136" spans="1:15" ht="23.1" customHeight="1">
      <c r="A136" s="396"/>
      <c r="B136" s="345" t="s">
        <v>754</v>
      </c>
      <c r="C136" s="396"/>
      <c r="D136" s="396"/>
      <c r="E136" s="396"/>
      <c r="F136" s="396"/>
      <c r="G136" s="396"/>
      <c r="H136" s="396"/>
      <c r="I136" s="396"/>
      <c r="J136" s="396"/>
      <c r="K136" s="396"/>
      <c r="L136" s="396"/>
      <c r="M136" s="396"/>
      <c r="N136" s="396"/>
      <c r="O136" s="396"/>
    </row>
    <row r="137" spans="1:15" ht="23.1" customHeight="1">
      <c r="A137" s="396"/>
      <c r="B137" s="396"/>
      <c r="C137" s="604" t="s">
        <v>1176</v>
      </c>
      <c r="D137" s="396"/>
      <c r="E137" s="396"/>
      <c r="F137" s="396"/>
      <c r="G137" s="396"/>
      <c r="H137" s="396"/>
      <c r="I137" s="396"/>
      <c r="J137" s="396"/>
      <c r="K137" s="396"/>
      <c r="L137" s="396"/>
      <c r="M137" s="396"/>
      <c r="N137" s="396"/>
      <c r="O137" s="396"/>
    </row>
    <row r="138" spans="1:15" ht="23.1" customHeight="1">
      <c r="A138" s="396"/>
      <c r="B138" s="604" t="s">
        <v>1177</v>
      </c>
      <c r="C138" s="396"/>
      <c r="D138" s="396"/>
      <c r="E138" s="396"/>
      <c r="F138" s="396"/>
      <c r="G138" s="396"/>
      <c r="H138" s="396"/>
      <c r="I138" s="396"/>
      <c r="J138" s="396"/>
      <c r="K138" s="396"/>
      <c r="L138" s="396"/>
      <c r="M138" s="396"/>
      <c r="N138" s="396"/>
      <c r="O138" s="396"/>
    </row>
    <row r="139" spans="1:15" ht="23.1" customHeight="1">
      <c r="A139" s="396"/>
      <c r="B139" s="396"/>
      <c r="C139" s="604" t="s">
        <v>1178</v>
      </c>
      <c r="D139" s="396"/>
      <c r="E139" s="396"/>
      <c r="F139" s="396"/>
      <c r="G139" s="396"/>
      <c r="H139" s="390"/>
      <c r="I139" s="390"/>
      <c r="J139" s="390"/>
      <c r="K139" s="390"/>
      <c r="L139" s="390"/>
      <c r="M139" s="390"/>
      <c r="N139" s="390"/>
      <c r="O139" s="396"/>
    </row>
    <row r="140" spans="1:15" s="632" customFormat="1" ht="23.1" customHeight="1">
      <c r="A140" s="396"/>
      <c r="B140" s="604" t="s">
        <v>1180</v>
      </c>
      <c r="C140" s="604"/>
      <c r="D140" s="396"/>
      <c r="E140" s="396"/>
      <c r="F140" s="396"/>
      <c r="G140" s="396"/>
      <c r="H140" s="396"/>
      <c r="I140" s="396"/>
      <c r="J140" s="396"/>
      <c r="K140" s="396"/>
      <c r="L140" s="396"/>
      <c r="M140" s="396"/>
      <c r="N140" s="396"/>
      <c r="O140" s="396"/>
    </row>
    <row r="141" spans="1:15" ht="23.1" customHeight="1">
      <c r="A141" s="396"/>
      <c r="B141" s="604" t="s">
        <v>1179</v>
      </c>
      <c r="C141" s="604"/>
      <c r="D141" s="396"/>
      <c r="E141" s="396"/>
      <c r="F141" s="396"/>
      <c r="G141" s="396"/>
      <c r="H141" s="396"/>
      <c r="I141" s="396"/>
      <c r="J141" s="396"/>
      <c r="K141" s="396"/>
      <c r="L141" s="396"/>
      <c r="M141" s="396"/>
      <c r="N141" s="396"/>
      <c r="O141" s="396"/>
    </row>
    <row r="142" spans="1:15" ht="23.1" customHeight="1">
      <c r="A142" s="619" t="s">
        <v>28</v>
      </c>
      <c r="B142" s="620" t="s">
        <v>294</v>
      </c>
      <c r="C142" s="621"/>
      <c r="D142" s="621"/>
      <c r="E142" s="621"/>
      <c r="F142" s="621"/>
      <c r="G142" s="602"/>
      <c r="H142" s="602"/>
      <c r="I142" s="602"/>
      <c r="J142" s="602"/>
      <c r="K142" s="602"/>
      <c r="L142" s="602"/>
      <c r="M142" s="602"/>
      <c r="N142" s="602"/>
      <c r="O142" s="602"/>
    </row>
    <row r="143" spans="1:15" ht="23.1" customHeight="1">
      <c r="A143" s="396"/>
      <c r="B143" s="396"/>
      <c r="C143" s="634" t="s">
        <v>1065</v>
      </c>
      <c r="D143" s="396"/>
      <c r="E143" s="396"/>
      <c r="F143" s="396"/>
      <c r="H143" s="612"/>
      <c r="I143" s="612"/>
      <c r="J143" s="612"/>
      <c r="K143" s="612"/>
      <c r="L143" s="612"/>
      <c r="M143" s="612"/>
      <c r="N143" s="612"/>
    </row>
    <row r="144" spans="1:15" ht="23.1" customHeight="1">
      <c r="A144" s="567"/>
      <c r="C144" s="567"/>
      <c r="D144" s="567"/>
      <c r="E144" s="567"/>
      <c r="F144" s="567"/>
      <c r="G144" s="567"/>
      <c r="H144" s="695"/>
      <c r="I144" s="690" t="s">
        <v>243</v>
      </c>
      <c r="J144" s="690"/>
      <c r="K144" s="337"/>
      <c r="L144" s="779" t="s">
        <v>188</v>
      </c>
      <c r="M144" s="779"/>
      <c r="N144" s="779"/>
      <c r="O144" s="567"/>
    </row>
    <row r="145" spans="1:15" ht="23.1" customHeight="1">
      <c r="A145" s="567"/>
      <c r="B145" s="567"/>
      <c r="C145" s="567"/>
      <c r="D145" s="567"/>
      <c r="E145" s="567"/>
      <c r="F145" s="567"/>
      <c r="G145" s="567"/>
      <c r="H145" s="445" t="s">
        <v>1026</v>
      </c>
      <c r="I145" s="325"/>
      <c r="J145" s="445" t="s">
        <v>1025</v>
      </c>
      <c r="K145" s="338"/>
      <c r="L145" s="445" t="s">
        <v>1026</v>
      </c>
      <c r="M145" s="325"/>
      <c r="N145" s="445" t="s">
        <v>1025</v>
      </c>
      <c r="O145" s="567"/>
    </row>
    <row r="146" spans="1:15" ht="23.1" customHeight="1">
      <c r="B146" s="347" t="s">
        <v>448</v>
      </c>
      <c r="H146" s="396">
        <v>300944311</v>
      </c>
      <c r="I146" s="396"/>
      <c r="J146" s="396">
        <v>279818715.58999997</v>
      </c>
      <c r="K146" s="396"/>
      <c r="L146" s="396">
        <v>147143412.97</v>
      </c>
      <c r="M146" s="396"/>
      <c r="N146" s="396">
        <v>156621484.83000001</v>
      </c>
    </row>
    <row r="147" spans="1:15" ht="23.1" customHeight="1">
      <c r="B147" s="347" t="s">
        <v>295</v>
      </c>
      <c r="H147" s="396">
        <v>398584232.35000002</v>
      </c>
      <c r="I147" s="396"/>
      <c r="J147" s="396">
        <v>435420988.63999999</v>
      </c>
      <c r="K147" s="396"/>
      <c r="L147" s="396">
        <v>293637220.27999997</v>
      </c>
      <c r="M147" s="396"/>
      <c r="N147" s="396">
        <v>331178973.62</v>
      </c>
    </row>
    <row r="148" spans="1:15" ht="23.1" customHeight="1">
      <c r="B148" s="347" t="s">
        <v>296</v>
      </c>
      <c r="H148" s="396">
        <v>82637602.680000007</v>
      </c>
      <c r="I148" s="396"/>
      <c r="J148" s="396">
        <v>86711295.920000002</v>
      </c>
      <c r="K148" s="396"/>
      <c r="L148" s="396">
        <v>82637602.680000007</v>
      </c>
      <c r="M148" s="396"/>
      <c r="N148" s="396">
        <v>86711295.920000002</v>
      </c>
    </row>
    <row r="149" spans="1:15" ht="23.1" customHeight="1">
      <c r="B149" s="622" t="s">
        <v>297</v>
      </c>
      <c r="H149" s="396">
        <v>35897215.399999999</v>
      </c>
      <c r="I149" s="396"/>
      <c r="J149" s="396">
        <v>34767702.960000001</v>
      </c>
      <c r="K149" s="396"/>
      <c r="L149" s="396">
        <v>16585290.83</v>
      </c>
      <c r="M149" s="396"/>
      <c r="N149" s="396">
        <v>17474411.890000001</v>
      </c>
    </row>
    <row r="150" spans="1:15" ht="23.1" customHeight="1">
      <c r="B150" s="622" t="s">
        <v>298</v>
      </c>
      <c r="H150" s="599">
        <v>159693360.80000001</v>
      </c>
      <c r="J150" s="599">
        <v>147254026.22</v>
      </c>
      <c r="L150" s="599">
        <v>90122872.680000007</v>
      </c>
      <c r="N150" s="599">
        <v>90702072.030000001</v>
      </c>
    </row>
    <row r="151" spans="1:15" ht="23.1" customHeight="1">
      <c r="A151" s="347"/>
      <c r="B151" s="347" t="s">
        <v>995</v>
      </c>
      <c r="C151" s="443"/>
      <c r="D151" s="443"/>
      <c r="E151" s="443"/>
      <c r="F151" s="443"/>
      <c r="G151" s="443"/>
      <c r="H151" s="443">
        <v>4643378.1399999997</v>
      </c>
      <c r="I151" s="443"/>
      <c r="J151" s="615">
        <v>0</v>
      </c>
      <c r="K151" s="443"/>
      <c r="L151" s="443">
        <v>2081407.09</v>
      </c>
      <c r="M151" s="443"/>
      <c r="N151" s="615">
        <v>0</v>
      </c>
    </row>
    <row r="152" spans="1:15" ht="23.1" customHeight="1">
      <c r="B152" s="347" t="s">
        <v>694</v>
      </c>
      <c r="H152" s="599">
        <v>51231391.57</v>
      </c>
      <c r="J152" s="599">
        <v>41108429.859999999</v>
      </c>
      <c r="L152" s="599">
        <v>51231391.57</v>
      </c>
      <c r="N152" s="599">
        <v>41108429.859999999</v>
      </c>
    </row>
    <row r="153" spans="1:15" ht="23.1" customHeight="1"/>
    <row r="154" spans="1:15" ht="23.1" customHeight="1">
      <c r="A154" s="619" t="s">
        <v>29</v>
      </c>
      <c r="B154" s="620" t="s">
        <v>299</v>
      </c>
      <c r="C154" s="621"/>
      <c r="D154" s="621"/>
      <c r="E154" s="621"/>
      <c r="F154" s="621"/>
      <c r="G154" s="602"/>
      <c r="H154" s="602"/>
      <c r="I154" s="602"/>
      <c r="J154" s="602"/>
      <c r="K154" s="602"/>
      <c r="L154" s="602"/>
      <c r="M154" s="602"/>
      <c r="N154" s="602"/>
      <c r="O154" s="602"/>
    </row>
    <row r="155" spans="1:15" ht="23.1" customHeight="1">
      <c r="A155" s="619"/>
      <c r="B155" s="348" t="s">
        <v>755</v>
      </c>
      <c r="C155" s="621"/>
      <c r="D155" s="621"/>
      <c r="E155" s="621"/>
      <c r="F155" s="621"/>
      <c r="G155" s="602"/>
      <c r="H155" s="602"/>
      <c r="I155" s="602"/>
      <c r="J155" s="602"/>
      <c r="K155" s="602"/>
      <c r="L155" s="602"/>
      <c r="M155" s="602"/>
      <c r="N155" s="602"/>
      <c r="O155" s="602"/>
    </row>
    <row r="156" spans="1:15" ht="23.1" customHeight="1">
      <c r="A156" s="396"/>
      <c r="B156" s="347"/>
      <c r="C156" s="347" t="s">
        <v>667</v>
      </c>
      <c r="D156" s="396"/>
      <c r="E156" s="396"/>
      <c r="F156" s="396"/>
    </row>
    <row r="157" spans="1:15" ht="23.1" customHeight="1">
      <c r="A157" s="396"/>
      <c r="B157" s="348" t="s">
        <v>668</v>
      </c>
      <c r="C157" s="348"/>
      <c r="D157" s="390"/>
      <c r="E157" s="396"/>
      <c r="F157" s="396"/>
      <c r="H157" s="612"/>
      <c r="I157" s="612"/>
      <c r="J157" s="612"/>
      <c r="K157" s="612"/>
      <c r="L157" s="612"/>
      <c r="M157" s="612"/>
      <c r="N157" s="612"/>
    </row>
    <row r="158" spans="1:15" ht="23.1" customHeight="1">
      <c r="A158" s="567"/>
      <c r="B158" s="567"/>
      <c r="C158" s="567"/>
      <c r="D158" s="567"/>
      <c r="E158" s="567"/>
      <c r="F158" s="567"/>
      <c r="G158" s="567"/>
      <c r="H158" s="690"/>
      <c r="I158" s="690" t="s">
        <v>243</v>
      </c>
      <c r="J158" s="690"/>
      <c r="K158" s="337"/>
      <c r="L158" s="778" t="s">
        <v>188</v>
      </c>
      <c r="M158" s="778"/>
      <c r="N158" s="778"/>
      <c r="O158" s="567"/>
    </row>
    <row r="159" spans="1:15" ht="23.1" customHeight="1">
      <c r="A159" s="567"/>
      <c r="B159" s="567"/>
      <c r="C159" s="567"/>
      <c r="D159" s="567"/>
      <c r="E159" s="567"/>
      <c r="F159" s="567"/>
      <c r="G159" s="567"/>
      <c r="H159" s="445" t="s">
        <v>1026</v>
      </c>
      <c r="I159" s="325"/>
      <c r="J159" s="445" t="s">
        <v>1025</v>
      </c>
      <c r="K159" s="338"/>
      <c r="L159" s="445" t="s">
        <v>1026</v>
      </c>
      <c r="M159" s="325"/>
      <c r="N159" s="445" t="s">
        <v>1025</v>
      </c>
      <c r="O159" s="567"/>
    </row>
    <row r="160" spans="1:15" ht="23.1" customHeight="1">
      <c r="C160" s="396" t="s">
        <v>192</v>
      </c>
      <c r="D160" s="396"/>
      <c r="H160" s="635">
        <v>352542.98</v>
      </c>
      <c r="J160" s="599">
        <v>268967.73</v>
      </c>
      <c r="L160" s="635">
        <v>30142.98</v>
      </c>
      <c r="N160" s="599">
        <v>30147.73</v>
      </c>
    </row>
    <row r="161" spans="2:14" ht="23.1" customHeight="1">
      <c r="C161" s="396" t="s">
        <v>193</v>
      </c>
      <c r="D161" s="396"/>
      <c r="H161" s="635">
        <v>22539871.919999998</v>
      </c>
      <c r="J161" s="599">
        <v>96413.84</v>
      </c>
      <c r="L161" s="635">
        <v>22491260.359999999</v>
      </c>
      <c r="N161" s="599">
        <v>47602.28</v>
      </c>
    </row>
    <row r="162" spans="2:14" ht="23.1" customHeight="1">
      <c r="C162" s="396" t="s">
        <v>194</v>
      </c>
      <c r="D162" s="396"/>
      <c r="H162" s="635">
        <v>229960523.19</v>
      </c>
      <c r="J162" s="599">
        <v>67617005.659999996</v>
      </c>
      <c r="L162" s="635">
        <v>169787951.84</v>
      </c>
      <c r="N162" s="599">
        <v>57120476.25</v>
      </c>
    </row>
    <row r="163" spans="2:14" ht="23.1" customHeight="1" thickBot="1">
      <c r="C163" s="396"/>
      <c r="D163" s="396" t="s">
        <v>195</v>
      </c>
      <c r="H163" s="608">
        <f>SUM(H160:H162)</f>
        <v>252852938.09</v>
      </c>
      <c r="J163" s="608">
        <f>SUM(J160:J162)</f>
        <v>67982387.229999989</v>
      </c>
      <c r="L163" s="608">
        <f>SUM(L160:L162)</f>
        <v>192309355.18000001</v>
      </c>
      <c r="N163" s="608">
        <f>SUM(N160:N162)</f>
        <v>57198226.259999998</v>
      </c>
    </row>
    <row r="164" spans="2:14" ht="23.1" customHeight="1" thickTop="1">
      <c r="B164" s="348" t="s">
        <v>756</v>
      </c>
      <c r="C164" s="396"/>
      <c r="H164" s="612"/>
      <c r="J164" s="612"/>
      <c r="L164" s="612"/>
      <c r="N164" s="612"/>
    </row>
    <row r="165" spans="2:14" ht="23.1" customHeight="1">
      <c r="B165" s="396"/>
      <c r="C165" s="396" t="s">
        <v>1174</v>
      </c>
      <c r="H165" s="612"/>
      <c r="J165" s="612"/>
      <c r="L165" s="612"/>
      <c r="N165" s="612"/>
    </row>
    <row r="166" spans="2:14" ht="23.1" customHeight="1">
      <c r="B166" s="348" t="s">
        <v>1173</v>
      </c>
      <c r="C166" s="396"/>
      <c r="H166" s="612"/>
      <c r="J166" s="612"/>
      <c r="L166" s="612"/>
      <c r="N166" s="612"/>
    </row>
    <row r="167" spans="2:14" ht="23.1" customHeight="1">
      <c r="B167" s="348"/>
      <c r="C167" s="396"/>
      <c r="H167" s="612"/>
      <c r="J167" s="612"/>
      <c r="L167" s="612"/>
      <c r="N167" s="612"/>
    </row>
    <row r="168" spans="2:14" ht="29.25" customHeight="1"/>
    <row r="169" spans="2:14" ht="29.25" customHeight="1"/>
  </sheetData>
  <mergeCells count="15">
    <mergeCell ref="L158:N158"/>
    <mergeCell ref="L144:N144"/>
    <mergeCell ref="A97:N97"/>
    <mergeCell ref="A130:N130"/>
    <mergeCell ref="A1:N1"/>
    <mergeCell ref="L7:N7"/>
    <mergeCell ref="L17:N17"/>
    <mergeCell ref="H85:J85"/>
    <mergeCell ref="L85:N85"/>
    <mergeCell ref="L41:N41"/>
    <mergeCell ref="A32:N32"/>
    <mergeCell ref="A65:N65"/>
    <mergeCell ref="L56:N56"/>
    <mergeCell ref="L78:N78"/>
    <mergeCell ref="L68:N68"/>
  </mergeCells>
  <pageMargins left="0.70866141732283472" right="0.3" top="0.67" bottom="0.67" header="0.31496062992125984"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73"/>
  <sheetViews>
    <sheetView topLeftCell="A7" zoomScale="80" zoomScaleNormal="80" zoomScaleSheetLayoutView="90" workbookViewId="0">
      <selection activeCell="B17" sqref="B17"/>
    </sheetView>
  </sheetViews>
  <sheetFormatPr defaultRowHeight="33" customHeight="1"/>
  <cols>
    <col min="1" max="1" width="3.42578125" style="41" customWidth="1"/>
    <col min="2" max="2" width="4.5703125" style="41" customWidth="1"/>
    <col min="3" max="3" width="5.140625" style="41" customWidth="1"/>
    <col min="4" max="6" width="9.140625" style="41" customWidth="1"/>
    <col min="7" max="7" width="1.7109375" style="41" customWidth="1"/>
    <col min="8" max="8" width="14.7109375" style="41" customWidth="1"/>
    <col min="9" max="9" width="1.7109375" style="41" customWidth="1"/>
    <col min="10" max="10" width="14.7109375" style="41" customWidth="1"/>
    <col min="11" max="11" width="1.7109375" style="41" customWidth="1"/>
    <col min="12" max="12" width="14.7109375" style="41" customWidth="1"/>
    <col min="13" max="13" width="1.7109375" style="41" customWidth="1"/>
    <col min="14" max="14" width="14.7109375" style="41" customWidth="1"/>
    <col min="15" max="15" width="0.85546875" style="41" customWidth="1"/>
    <col min="16" max="18" width="9.140625" style="41"/>
    <col min="19" max="19" width="11.140625" style="41" customWidth="1"/>
    <col min="20" max="16384" width="9.140625" style="41"/>
  </cols>
  <sheetData>
    <row r="1" spans="1:22" ht="27" customHeight="1">
      <c r="A1" s="767" t="s">
        <v>925</v>
      </c>
      <c r="B1" s="767"/>
      <c r="C1" s="767"/>
      <c r="D1" s="767"/>
      <c r="E1" s="767"/>
      <c r="F1" s="767"/>
      <c r="G1" s="767"/>
      <c r="H1" s="767"/>
      <c r="I1" s="767"/>
      <c r="J1" s="767"/>
      <c r="K1" s="767"/>
      <c r="L1" s="767"/>
      <c r="M1" s="767"/>
      <c r="N1" s="767"/>
      <c r="O1" s="714"/>
    </row>
    <row r="2" spans="1:22" ht="27" customHeight="1"/>
    <row r="3" spans="1:22" s="598" customFormat="1" ht="27" customHeight="1">
      <c r="A3" s="636" t="s">
        <v>30</v>
      </c>
      <c r="B3" s="637" t="s">
        <v>300</v>
      </c>
      <c r="C3" s="637"/>
      <c r="D3" s="637"/>
      <c r="E3" s="637"/>
      <c r="F3" s="637"/>
      <c r="G3" s="637"/>
      <c r="H3" s="637"/>
      <c r="I3" s="637"/>
      <c r="J3" s="637"/>
      <c r="K3" s="637"/>
      <c r="L3" s="637"/>
      <c r="M3" s="637"/>
      <c r="N3" s="637"/>
      <c r="O3" s="637"/>
    </row>
    <row r="4" spans="1:22" s="598" customFormat="1" ht="27" customHeight="1">
      <c r="A4" s="626"/>
      <c r="B4" s="626" t="s">
        <v>1112</v>
      </c>
      <c r="C4" s="626"/>
      <c r="D4" s="626"/>
      <c r="E4" s="626"/>
      <c r="F4" s="626"/>
      <c r="G4" s="626"/>
      <c r="H4" s="626"/>
      <c r="I4" s="626"/>
      <c r="J4" s="626"/>
      <c r="K4" s="626"/>
      <c r="L4" s="626"/>
      <c r="M4" s="626"/>
      <c r="N4" s="626"/>
      <c r="O4" s="626"/>
    </row>
    <row r="5" spans="1:22" s="598" customFormat="1" ht="27" customHeight="1">
      <c r="A5" s="626"/>
      <c r="B5" s="626" t="s">
        <v>1115</v>
      </c>
      <c r="C5" s="626"/>
      <c r="D5" s="626"/>
      <c r="E5" s="626"/>
      <c r="F5" s="626"/>
      <c r="G5" s="626"/>
      <c r="H5" s="626"/>
      <c r="I5" s="626"/>
      <c r="J5" s="626"/>
      <c r="K5" s="626"/>
      <c r="L5" s="626"/>
      <c r="M5" s="626"/>
      <c r="N5" s="626"/>
      <c r="O5" s="626"/>
    </row>
    <row r="6" spans="1:22" s="598" customFormat="1" ht="27" customHeight="1">
      <c r="A6" s="626"/>
      <c r="B6" s="626" t="s">
        <v>1113</v>
      </c>
      <c r="C6" s="626"/>
      <c r="D6" s="626"/>
      <c r="E6" s="626"/>
      <c r="F6" s="626"/>
      <c r="G6" s="626"/>
      <c r="H6" s="626"/>
      <c r="I6" s="626"/>
      <c r="J6" s="626"/>
      <c r="K6" s="626"/>
      <c r="L6" s="626"/>
      <c r="M6" s="626"/>
      <c r="N6" s="626"/>
      <c r="O6" s="626"/>
    </row>
    <row r="7" spans="1:22" s="598" customFormat="1" ht="27" customHeight="1">
      <c r="A7" s="626"/>
      <c r="B7" s="626" t="s">
        <v>1116</v>
      </c>
      <c r="C7" s="626"/>
      <c r="D7" s="626"/>
      <c r="E7" s="626"/>
      <c r="F7" s="626"/>
      <c r="G7" s="626"/>
      <c r="H7" s="626"/>
      <c r="I7" s="626"/>
      <c r="J7" s="626"/>
      <c r="K7" s="626"/>
      <c r="L7" s="626"/>
      <c r="M7" s="626"/>
      <c r="N7" s="626"/>
      <c r="O7" s="626"/>
    </row>
    <row r="8" spans="1:22" s="598" customFormat="1" ht="27" customHeight="1">
      <c r="A8" s="626"/>
      <c r="B8" s="626" t="s">
        <v>1114</v>
      </c>
      <c r="C8" s="626"/>
      <c r="D8" s="626"/>
      <c r="E8" s="626"/>
      <c r="F8" s="626"/>
      <c r="G8" s="626"/>
      <c r="H8" s="626"/>
      <c r="I8" s="626"/>
      <c r="J8" s="626"/>
      <c r="K8" s="626"/>
      <c r="L8" s="626"/>
      <c r="M8" s="626"/>
      <c r="N8" s="626"/>
      <c r="O8" s="626"/>
    </row>
    <row r="9" spans="1:22" s="598" customFormat="1" ht="27" customHeight="1">
      <c r="A9" s="626"/>
      <c r="B9" s="626" t="s">
        <v>1182</v>
      </c>
      <c r="C9" s="626"/>
      <c r="D9" s="626"/>
      <c r="E9" s="626"/>
      <c r="F9" s="626"/>
      <c r="G9" s="626"/>
      <c r="H9" s="626"/>
      <c r="I9" s="626"/>
      <c r="J9" s="626"/>
      <c r="K9" s="626"/>
      <c r="L9" s="626"/>
      <c r="M9" s="626"/>
      <c r="N9" s="626"/>
      <c r="O9" s="626"/>
    </row>
    <row r="10" spans="1:22" s="598" customFormat="1" ht="27" customHeight="1">
      <c r="A10" s="626"/>
      <c r="B10" s="626" t="s">
        <v>1129</v>
      </c>
      <c r="C10" s="626"/>
      <c r="D10" s="626"/>
      <c r="E10" s="626"/>
      <c r="F10" s="626"/>
      <c r="G10" s="626"/>
      <c r="H10" s="626"/>
      <c r="I10" s="626"/>
      <c r="J10" s="626"/>
      <c r="K10" s="626"/>
      <c r="L10" s="626"/>
      <c r="M10" s="626"/>
      <c r="N10" s="626"/>
      <c r="O10" s="626"/>
    </row>
    <row r="11" spans="1:22" s="598" customFormat="1" ht="27" customHeight="1">
      <c r="A11" s="599"/>
      <c r="B11" s="626" t="s">
        <v>1127</v>
      </c>
      <c r="C11" s="626"/>
      <c r="D11" s="626"/>
      <c r="E11" s="599"/>
      <c r="F11" s="599"/>
      <c r="G11" s="599"/>
      <c r="H11" s="599"/>
      <c r="I11" s="599"/>
      <c r="J11" s="599"/>
      <c r="K11" s="599"/>
      <c r="L11" s="599"/>
      <c r="M11" s="599"/>
      <c r="N11" s="599"/>
      <c r="O11" s="599"/>
    </row>
    <row r="12" spans="1:22" s="598" customFormat="1" ht="27" customHeight="1">
      <c r="A12" s="599"/>
      <c r="B12" s="626" t="s">
        <v>1130</v>
      </c>
      <c r="C12" s="599"/>
      <c r="D12" s="626"/>
      <c r="E12" s="599"/>
      <c r="F12" s="599"/>
      <c r="G12" s="599"/>
      <c r="H12" s="599"/>
      <c r="I12" s="599"/>
      <c r="J12" s="599"/>
      <c r="K12" s="599"/>
      <c r="L12" s="599"/>
      <c r="M12" s="599"/>
      <c r="N12" s="599"/>
      <c r="O12" s="599"/>
    </row>
    <row r="13" spans="1:22" s="632" customFormat="1" ht="27" customHeight="1">
      <c r="A13" s="396"/>
      <c r="B13" s="41" t="s">
        <v>1128</v>
      </c>
      <c r="C13" s="396"/>
      <c r="D13" s="626"/>
      <c r="E13" s="396"/>
      <c r="F13" s="396"/>
      <c r="G13" s="396"/>
      <c r="H13" s="396"/>
      <c r="I13" s="396"/>
      <c r="J13" s="396"/>
      <c r="K13" s="396"/>
      <c r="L13" s="396"/>
      <c r="M13" s="396"/>
      <c r="N13" s="396"/>
      <c r="O13" s="396"/>
      <c r="S13" s="443"/>
      <c r="T13" s="443"/>
      <c r="U13" s="443"/>
      <c r="V13" s="443"/>
    </row>
    <row r="14" spans="1:22" s="632" customFormat="1" ht="27" customHeight="1">
      <c r="A14" s="396"/>
      <c r="B14" s="443"/>
      <c r="C14" s="41" t="s">
        <v>1133</v>
      </c>
      <c r="D14" s="626"/>
      <c r="E14" s="396"/>
      <c r="F14" s="396"/>
      <c r="G14" s="396"/>
      <c r="H14" s="396"/>
      <c r="I14" s="396"/>
      <c r="J14" s="396"/>
      <c r="K14" s="396"/>
      <c r="L14" s="396"/>
      <c r="M14" s="396"/>
      <c r="N14" s="396"/>
      <c r="O14" s="396"/>
      <c r="R14" s="41"/>
      <c r="U14" s="443"/>
      <c r="V14" s="443"/>
    </row>
    <row r="15" spans="1:22" s="632" customFormat="1" ht="27" customHeight="1">
      <c r="A15" s="396"/>
      <c r="B15" s="41" t="s">
        <v>1134</v>
      </c>
      <c r="C15" s="443"/>
      <c r="D15" s="626"/>
      <c r="E15" s="396"/>
      <c r="F15" s="396"/>
      <c r="G15" s="396"/>
      <c r="H15" s="396"/>
      <c r="I15" s="396"/>
      <c r="J15" s="396"/>
      <c r="K15" s="396"/>
      <c r="L15" s="396"/>
      <c r="M15" s="396"/>
      <c r="N15" s="396"/>
      <c r="O15" s="396"/>
      <c r="R15" s="41"/>
      <c r="U15" s="443"/>
      <c r="V15" s="443"/>
    </row>
    <row r="16" spans="1:22" s="632" customFormat="1" ht="27" customHeight="1">
      <c r="A16" s="396"/>
      <c r="B16" s="41" t="s">
        <v>1131</v>
      </c>
      <c r="C16" s="443"/>
      <c r="D16" s="626"/>
      <c r="E16" s="396"/>
      <c r="F16" s="396"/>
      <c r="G16" s="396"/>
      <c r="H16" s="396"/>
      <c r="I16" s="396"/>
      <c r="J16" s="396"/>
      <c r="K16" s="396"/>
      <c r="L16" s="396"/>
      <c r="M16" s="396"/>
      <c r="N16" s="396"/>
      <c r="O16" s="396"/>
      <c r="R16" s="41"/>
      <c r="U16" s="443"/>
      <c r="V16" s="443"/>
    </row>
    <row r="17" spans="1:22" s="632" customFormat="1" ht="27" customHeight="1">
      <c r="A17" s="396"/>
      <c r="B17" s="41" t="s">
        <v>1185</v>
      </c>
      <c r="C17" s="443"/>
      <c r="D17" s="626"/>
      <c r="E17" s="396"/>
      <c r="F17" s="396"/>
      <c r="G17" s="396"/>
      <c r="H17" s="396"/>
      <c r="I17" s="396"/>
      <c r="J17" s="396"/>
      <c r="K17" s="396"/>
      <c r="L17" s="396"/>
      <c r="M17" s="396"/>
      <c r="N17" s="396"/>
      <c r="O17" s="396"/>
      <c r="R17" s="41"/>
      <c r="U17" s="443"/>
      <c r="V17" s="443"/>
    </row>
    <row r="18" spans="1:22" s="632" customFormat="1" ht="27" customHeight="1">
      <c r="A18" s="396"/>
      <c r="B18" s="41" t="s">
        <v>1135</v>
      </c>
      <c r="C18" s="443"/>
      <c r="D18" s="626"/>
      <c r="E18" s="396"/>
      <c r="F18" s="396"/>
      <c r="G18" s="396"/>
      <c r="H18" s="396"/>
      <c r="I18" s="396"/>
      <c r="J18" s="396"/>
      <c r="K18" s="396"/>
      <c r="L18" s="396"/>
      <c r="M18" s="396"/>
      <c r="N18" s="396"/>
      <c r="O18" s="396"/>
      <c r="R18" s="41"/>
      <c r="U18" s="443"/>
      <c r="V18" s="443"/>
    </row>
    <row r="19" spans="1:22" s="632" customFormat="1" ht="27" customHeight="1">
      <c r="A19" s="396"/>
      <c r="B19" s="41" t="s">
        <v>1136</v>
      </c>
      <c r="C19" s="443"/>
      <c r="D19" s="626"/>
      <c r="E19" s="396"/>
      <c r="F19" s="396"/>
      <c r="G19" s="396"/>
      <c r="H19" s="396"/>
      <c r="I19" s="396"/>
      <c r="J19" s="396"/>
      <c r="K19" s="396"/>
      <c r="L19" s="396"/>
      <c r="M19" s="396"/>
      <c r="N19" s="396"/>
      <c r="O19" s="396"/>
      <c r="R19" s="41"/>
      <c r="U19" s="443"/>
      <c r="V19" s="443"/>
    </row>
    <row r="20" spans="1:22" s="632" customFormat="1" ht="27" customHeight="1">
      <c r="A20" s="396"/>
      <c r="B20" s="41" t="s">
        <v>1132</v>
      </c>
      <c r="C20" s="443"/>
      <c r="D20" s="626"/>
      <c r="E20" s="396"/>
      <c r="F20" s="396"/>
      <c r="G20" s="396"/>
      <c r="H20" s="396"/>
      <c r="I20" s="396"/>
      <c r="J20" s="396"/>
      <c r="K20" s="396"/>
      <c r="L20" s="396"/>
      <c r="M20" s="396"/>
      <c r="N20" s="396"/>
      <c r="O20" s="396"/>
      <c r="R20" s="41"/>
      <c r="U20" s="443"/>
      <c r="V20" s="443"/>
    </row>
    <row r="21" spans="1:22" s="632" customFormat="1" ht="27" customHeight="1">
      <c r="A21" s="396"/>
      <c r="B21" s="443"/>
      <c r="C21" s="43" t="s">
        <v>1137</v>
      </c>
      <c r="D21" s="626"/>
      <c r="E21" s="396"/>
      <c r="F21" s="396"/>
      <c r="G21" s="396"/>
      <c r="H21" s="396"/>
      <c r="I21" s="396"/>
      <c r="J21" s="396"/>
      <c r="K21" s="396"/>
      <c r="L21" s="396"/>
      <c r="M21" s="396"/>
      <c r="N21" s="396"/>
      <c r="O21" s="396"/>
      <c r="R21" s="41"/>
      <c r="U21" s="443"/>
      <c r="V21" s="443"/>
    </row>
    <row r="22" spans="1:22" s="632" customFormat="1" ht="27" customHeight="1">
      <c r="A22" s="396"/>
      <c r="B22" s="43" t="s">
        <v>1138</v>
      </c>
      <c r="C22" s="443"/>
      <c r="D22" s="626"/>
      <c r="E22" s="396"/>
      <c r="F22" s="396"/>
      <c r="G22" s="396"/>
      <c r="H22" s="396"/>
      <c r="I22" s="396"/>
      <c r="J22" s="396"/>
      <c r="K22" s="396"/>
      <c r="L22" s="396"/>
      <c r="M22" s="396"/>
      <c r="N22" s="396"/>
      <c r="O22" s="396"/>
      <c r="R22" s="41"/>
      <c r="U22" s="443"/>
      <c r="V22" s="443"/>
    </row>
    <row r="23" spans="1:22" s="632" customFormat="1" ht="27" customHeight="1">
      <c r="A23" s="396"/>
      <c r="B23" s="43" t="s">
        <v>1139</v>
      </c>
      <c r="C23" s="443"/>
      <c r="D23" s="626"/>
      <c r="E23" s="396"/>
      <c r="F23" s="396"/>
      <c r="G23" s="396"/>
      <c r="H23" s="396"/>
      <c r="I23" s="396"/>
      <c r="J23" s="396"/>
      <c r="K23" s="396"/>
      <c r="L23" s="396"/>
      <c r="M23" s="396"/>
      <c r="N23" s="396"/>
      <c r="O23" s="396"/>
      <c r="R23" s="41"/>
      <c r="U23" s="443"/>
      <c r="V23" s="443"/>
    </row>
    <row r="24" spans="1:22" s="632" customFormat="1" ht="27" customHeight="1">
      <c r="A24" s="396"/>
      <c r="B24" s="43" t="s">
        <v>1142</v>
      </c>
      <c r="C24" s="443"/>
      <c r="D24" s="626"/>
      <c r="E24" s="396"/>
      <c r="F24" s="396"/>
      <c r="G24" s="396"/>
      <c r="H24" s="396"/>
      <c r="I24" s="396"/>
      <c r="J24" s="396"/>
      <c r="K24" s="396"/>
      <c r="L24" s="396"/>
      <c r="M24" s="396"/>
      <c r="N24" s="396"/>
      <c r="O24" s="396"/>
      <c r="R24" s="41"/>
      <c r="U24" s="443"/>
      <c r="V24" s="443"/>
    </row>
    <row r="25" spans="1:22" s="632" customFormat="1" ht="27" customHeight="1">
      <c r="A25" s="396"/>
      <c r="B25" s="43" t="s">
        <v>1140</v>
      </c>
      <c r="C25" s="443"/>
      <c r="D25" s="626"/>
      <c r="E25" s="396"/>
      <c r="F25" s="396"/>
      <c r="G25" s="396"/>
      <c r="H25" s="396"/>
      <c r="I25" s="396"/>
      <c r="J25" s="396"/>
      <c r="K25" s="396"/>
      <c r="L25" s="396"/>
      <c r="M25" s="396"/>
      <c r="N25" s="396"/>
      <c r="O25" s="396"/>
      <c r="R25" s="41"/>
      <c r="U25" s="443"/>
      <c r="V25" s="443"/>
    </row>
    <row r="26" spans="1:22" s="632" customFormat="1" ht="27" customHeight="1">
      <c r="A26" s="396"/>
      <c r="B26" s="43" t="s">
        <v>1141</v>
      </c>
      <c r="C26" s="443"/>
      <c r="D26" s="626"/>
      <c r="E26" s="396"/>
      <c r="F26" s="396"/>
      <c r="G26" s="396"/>
      <c r="H26" s="396"/>
      <c r="I26" s="396"/>
      <c r="J26" s="396"/>
      <c r="K26" s="396"/>
      <c r="L26" s="396"/>
      <c r="M26" s="396"/>
      <c r="N26" s="396"/>
      <c r="O26" s="396"/>
      <c r="R26" s="41"/>
      <c r="U26" s="443"/>
      <c r="V26" s="443"/>
    </row>
    <row r="27" spans="1:22" s="632" customFormat="1" ht="27" customHeight="1">
      <c r="A27" s="396"/>
      <c r="B27" s="41"/>
      <c r="C27" s="719" t="s">
        <v>1143</v>
      </c>
      <c r="D27" s="626"/>
      <c r="E27" s="396"/>
      <c r="F27" s="396"/>
      <c r="G27" s="396"/>
      <c r="H27" s="396"/>
      <c r="I27" s="396"/>
      <c r="J27" s="396"/>
      <c r="K27" s="396"/>
      <c r="L27" s="396"/>
      <c r="M27" s="396"/>
      <c r="N27" s="396"/>
      <c r="O27" s="396"/>
      <c r="R27" s="41"/>
      <c r="U27" s="443"/>
      <c r="V27" s="443"/>
    </row>
    <row r="28" spans="1:22" s="632" customFormat="1" ht="27" customHeight="1">
      <c r="A28" s="396"/>
      <c r="B28" s="719" t="s">
        <v>1145</v>
      </c>
      <c r="C28" s="443"/>
      <c r="D28" s="626"/>
      <c r="E28" s="396"/>
      <c r="F28" s="396"/>
      <c r="G28" s="396"/>
      <c r="H28" s="396"/>
      <c r="I28" s="396"/>
      <c r="J28" s="396"/>
      <c r="K28" s="396"/>
      <c r="L28" s="396"/>
      <c r="M28" s="396"/>
      <c r="N28" s="396"/>
      <c r="O28" s="396"/>
      <c r="R28" s="41"/>
      <c r="U28" s="443"/>
      <c r="V28" s="443"/>
    </row>
    <row r="29" spans="1:22" s="632" customFormat="1" ht="27" customHeight="1">
      <c r="A29" s="396"/>
      <c r="B29" s="719" t="s">
        <v>1144</v>
      </c>
      <c r="C29" s="443"/>
      <c r="D29" s="626"/>
      <c r="E29" s="396"/>
      <c r="F29" s="396"/>
      <c r="G29" s="396"/>
      <c r="H29" s="396"/>
      <c r="I29" s="396"/>
      <c r="J29" s="396"/>
      <c r="K29" s="396"/>
      <c r="L29" s="396"/>
      <c r="M29" s="396"/>
      <c r="N29" s="396"/>
      <c r="O29" s="396"/>
      <c r="R29" s="41"/>
      <c r="U29" s="443"/>
      <c r="V29" s="443"/>
    </row>
    <row r="30" spans="1:22" s="632" customFormat="1" ht="27" customHeight="1">
      <c r="A30" s="396"/>
      <c r="B30" s="41"/>
      <c r="C30" s="443"/>
      <c r="D30" s="626"/>
      <c r="E30" s="396"/>
      <c r="F30" s="396"/>
      <c r="G30" s="396"/>
      <c r="H30" s="396"/>
      <c r="I30" s="396"/>
      <c r="J30" s="396"/>
      <c r="K30" s="396"/>
      <c r="L30" s="396"/>
      <c r="M30" s="396"/>
      <c r="N30" s="396"/>
      <c r="O30" s="396"/>
      <c r="R30" s="41"/>
      <c r="U30" s="443"/>
      <c r="V30" s="443"/>
    </row>
    <row r="31" spans="1:22" s="598" customFormat="1" ht="27" customHeight="1">
      <c r="A31" s="599"/>
      <c r="B31" s="43"/>
      <c r="C31" s="443"/>
      <c r="D31" s="626"/>
      <c r="E31" s="599"/>
      <c r="F31" s="599"/>
      <c r="G31" s="599"/>
      <c r="H31" s="599"/>
      <c r="I31" s="599"/>
      <c r="J31" s="599"/>
      <c r="K31" s="599"/>
      <c r="L31" s="599"/>
      <c r="M31" s="599"/>
      <c r="N31" s="599"/>
      <c r="O31" s="599"/>
      <c r="R31" s="43"/>
      <c r="U31" s="443"/>
      <c r="V31" s="443"/>
    </row>
    <row r="32" spans="1:22" s="598" customFormat="1" ht="27" customHeight="1">
      <c r="A32" s="599"/>
      <c r="B32" s="43"/>
      <c r="C32" s="443"/>
      <c r="D32" s="626"/>
      <c r="E32" s="599"/>
      <c r="F32" s="599"/>
      <c r="G32" s="599"/>
      <c r="H32" s="599"/>
      <c r="I32" s="599"/>
      <c r="J32" s="599"/>
      <c r="K32" s="599"/>
      <c r="L32" s="599"/>
      <c r="M32" s="599"/>
      <c r="N32" s="599"/>
      <c r="O32" s="599"/>
      <c r="R32" s="43"/>
      <c r="U32" s="443"/>
      <c r="V32" s="443"/>
    </row>
    <row r="33" spans="1:27" s="598" customFormat="1" ht="27" customHeight="1">
      <c r="A33" s="599"/>
      <c r="B33" s="43"/>
      <c r="C33" s="443"/>
      <c r="D33" s="626"/>
      <c r="E33" s="599"/>
      <c r="F33" s="599"/>
      <c r="G33" s="599"/>
      <c r="H33" s="599"/>
      <c r="I33" s="599"/>
      <c r="J33" s="599"/>
      <c r="K33" s="599"/>
      <c r="L33" s="599"/>
      <c r="M33" s="599"/>
      <c r="N33" s="599"/>
      <c r="O33" s="599"/>
      <c r="R33" s="43"/>
      <c r="U33" s="443"/>
      <c r="V33" s="443"/>
    </row>
    <row r="34" spans="1:27" ht="27.95" customHeight="1">
      <c r="A34" s="767" t="s">
        <v>926</v>
      </c>
      <c r="B34" s="767"/>
      <c r="C34" s="767"/>
      <c r="D34" s="767"/>
      <c r="E34" s="767"/>
      <c r="F34" s="767"/>
      <c r="G34" s="767"/>
      <c r="H34" s="767"/>
      <c r="I34" s="767"/>
      <c r="J34" s="767"/>
      <c r="K34" s="767"/>
      <c r="L34" s="767"/>
      <c r="M34" s="767"/>
      <c r="N34" s="767"/>
      <c r="O34" s="714"/>
    </row>
    <row r="35" spans="1:27" ht="27.95" customHeight="1"/>
    <row r="36" spans="1:27" s="129" customFormat="1" ht="27.95" customHeight="1">
      <c r="A36" s="226" t="s">
        <v>27</v>
      </c>
      <c r="B36" s="129" t="s">
        <v>301</v>
      </c>
      <c r="R36" s="43"/>
      <c r="U36" s="443"/>
      <c r="V36" s="443"/>
    </row>
    <row r="37" spans="1:27" ht="27.95" customHeight="1">
      <c r="B37" s="224"/>
      <c r="C37" s="224" t="s">
        <v>443</v>
      </c>
      <c r="R37" s="43"/>
      <c r="U37" s="443"/>
      <c r="V37" s="443"/>
    </row>
    <row r="38" spans="1:27" ht="27.95" customHeight="1">
      <c r="B38" s="224" t="s">
        <v>302</v>
      </c>
      <c r="C38" s="224"/>
      <c r="R38" s="43"/>
      <c r="U38" s="443"/>
      <c r="V38" s="443"/>
    </row>
    <row r="39" spans="1:27" ht="27.95" customHeight="1">
      <c r="C39" s="225" t="s">
        <v>1066</v>
      </c>
      <c r="H39" s="268"/>
      <c r="I39" s="268"/>
      <c r="J39" s="268"/>
      <c r="K39" s="268"/>
      <c r="L39" s="268"/>
      <c r="M39" s="268"/>
      <c r="N39" s="268"/>
      <c r="O39" s="268"/>
      <c r="R39" s="43"/>
      <c r="U39" s="443"/>
      <c r="V39" s="443"/>
    </row>
    <row r="40" spans="1:27" s="96" customFormat="1" ht="27.95" customHeight="1">
      <c r="H40" s="752" t="s">
        <v>303</v>
      </c>
      <c r="I40" s="752"/>
      <c r="J40" s="752"/>
      <c r="K40" s="159"/>
      <c r="L40" s="782" t="s">
        <v>304</v>
      </c>
      <c r="M40" s="782"/>
      <c r="N40" s="782"/>
      <c r="O40" s="312"/>
      <c r="R40" s="43"/>
      <c r="U40" s="443"/>
      <c r="V40" s="443"/>
    </row>
    <row r="41" spans="1:27" s="96" customFormat="1" ht="27.95" customHeight="1">
      <c r="H41" s="445" t="s">
        <v>1026</v>
      </c>
      <c r="I41" s="325"/>
      <c r="J41" s="445" t="s">
        <v>1025</v>
      </c>
      <c r="K41" s="338"/>
      <c r="L41" s="445" t="s">
        <v>1026</v>
      </c>
      <c r="M41" s="325"/>
      <c r="N41" s="445" t="s">
        <v>1025</v>
      </c>
      <c r="O41" s="715"/>
      <c r="R41" s="43"/>
      <c r="U41" s="443"/>
      <c r="V41" s="443"/>
    </row>
    <row r="42" spans="1:27" ht="27.95" customHeight="1">
      <c r="B42" s="41" t="s">
        <v>305</v>
      </c>
      <c r="H42" s="44">
        <v>0.68</v>
      </c>
      <c r="I42" s="44"/>
      <c r="J42" s="44">
        <v>0.64</v>
      </c>
      <c r="K42" s="44"/>
      <c r="L42" s="44">
        <v>0.48</v>
      </c>
      <c r="M42" s="44"/>
      <c r="N42" s="44">
        <v>0.47</v>
      </c>
      <c r="R42" s="43"/>
      <c r="U42" s="443"/>
      <c r="V42" s="443"/>
    </row>
    <row r="43" spans="1:27" ht="27.95" customHeight="1"/>
    <row r="44" spans="1:27" ht="27.95" customHeight="1">
      <c r="A44" s="269" t="s">
        <v>575</v>
      </c>
      <c r="B44" s="65" t="s">
        <v>597</v>
      </c>
      <c r="Q44" s="270"/>
      <c r="R44" s="271"/>
      <c r="S44" s="224"/>
      <c r="T44" s="224"/>
      <c r="U44" s="224"/>
      <c r="V44" s="224"/>
      <c r="W44" s="224"/>
      <c r="X44" s="224"/>
      <c r="Y44" s="224"/>
      <c r="Z44" s="224"/>
      <c r="AA44" s="224"/>
    </row>
    <row r="45" spans="1:27" ht="27.95" customHeight="1">
      <c r="B45" s="40"/>
      <c r="C45" s="40" t="s">
        <v>556</v>
      </c>
      <c r="Q45" s="224"/>
      <c r="R45" s="224"/>
      <c r="S45" s="224"/>
      <c r="T45" s="224"/>
      <c r="U45" s="224"/>
      <c r="V45" s="224"/>
      <c r="W45" s="224"/>
      <c r="X45" s="224"/>
      <c r="Y45" s="224"/>
      <c r="Z45" s="224"/>
      <c r="AA45" s="224"/>
    </row>
    <row r="46" spans="1:27" ht="27.95" customHeight="1">
      <c r="B46" s="40" t="s">
        <v>681</v>
      </c>
      <c r="C46" s="40"/>
      <c r="Q46" s="224"/>
      <c r="R46" s="224"/>
      <c r="S46" s="224"/>
      <c r="T46" s="224"/>
      <c r="U46" s="224"/>
      <c r="V46" s="224"/>
      <c r="W46" s="224"/>
      <c r="X46" s="224"/>
      <c r="Y46" s="224"/>
      <c r="Z46" s="224"/>
      <c r="AA46" s="224"/>
    </row>
    <row r="47" spans="1:27" ht="27.95" customHeight="1">
      <c r="B47" s="40"/>
      <c r="C47" s="78" t="s">
        <v>420</v>
      </c>
      <c r="D47" s="63"/>
      <c r="Q47" s="224"/>
      <c r="R47" s="224"/>
      <c r="S47" s="224"/>
      <c r="T47" s="225"/>
      <c r="U47" s="225"/>
      <c r="V47" s="224"/>
      <c r="W47" s="224"/>
      <c r="X47" s="224"/>
      <c r="Y47" s="224"/>
      <c r="Z47" s="224"/>
      <c r="AA47" s="224"/>
    </row>
    <row r="48" spans="1:27" ht="27.95" customHeight="1">
      <c r="B48" s="40"/>
      <c r="C48" s="77" t="s">
        <v>421</v>
      </c>
      <c r="D48" s="40"/>
      <c r="Q48" s="224"/>
      <c r="R48" s="224"/>
      <c r="S48" s="224"/>
      <c r="T48" s="224"/>
      <c r="U48" s="224"/>
      <c r="V48" s="224"/>
      <c r="W48" s="224"/>
      <c r="X48" s="224"/>
      <c r="Y48" s="224"/>
      <c r="Z48" s="224"/>
      <c r="AA48" s="224"/>
    </row>
    <row r="49" spans="2:27" ht="27.95" customHeight="1">
      <c r="B49" s="40"/>
      <c r="C49" s="77" t="s">
        <v>422</v>
      </c>
      <c r="D49" s="40"/>
      <c r="Q49" s="224"/>
      <c r="R49" s="224"/>
      <c r="S49" s="224"/>
      <c r="T49" s="224"/>
      <c r="U49" s="224"/>
      <c r="V49" s="224"/>
      <c r="W49" s="224"/>
      <c r="X49" s="224"/>
      <c r="Y49" s="224"/>
      <c r="Z49" s="224"/>
      <c r="AA49" s="224"/>
    </row>
    <row r="50" spans="2:27" ht="27.95" customHeight="1">
      <c r="B50" s="40"/>
      <c r="C50" s="77" t="s">
        <v>423</v>
      </c>
      <c r="D50" s="40"/>
      <c r="Q50" s="224"/>
      <c r="R50" s="224"/>
      <c r="S50" s="224"/>
      <c r="T50" s="224"/>
      <c r="U50" s="224"/>
      <c r="V50" s="224"/>
      <c r="W50" s="224"/>
      <c r="X50" s="224"/>
      <c r="Y50" s="224"/>
      <c r="Z50" s="224"/>
      <c r="AA50" s="224"/>
    </row>
    <row r="51" spans="2:27" ht="27.95" customHeight="1">
      <c r="B51" s="40"/>
      <c r="C51" s="77" t="s">
        <v>450</v>
      </c>
      <c r="D51" s="40"/>
      <c r="Q51" s="224"/>
      <c r="R51" s="224"/>
      <c r="S51" s="224"/>
      <c r="T51" s="224"/>
      <c r="U51" s="224"/>
      <c r="V51" s="224"/>
      <c r="W51" s="224"/>
      <c r="X51" s="224"/>
      <c r="Y51" s="224"/>
      <c r="Z51" s="224"/>
      <c r="AA51" s="224"/>
    </row>
    <row r="52" spans="2:27" ht="27.95" customHeight="1">
      <c r="B52" s="40"/>
      <c r="C52" s="77"/>
      <c r="D52" s="40"/>
      <c r="Q52" s="224"/>
      <c r="R52" s="224"/>
      <c r="S52" s="224"/>
      <c r="T52" s="224"/>
      <c r="U52" s="224"/>
      <c r="V52" s="224"/>
      <c r="W52" s="224"/>
      <c r="X52" s="224"/>
      <c r="Y52" s="224"/>
      <c r="Z52" s="224"/>
      <c r="AA52" s="224"/>
    </row>
    <row r="53" spans="2:27" ht="27.95" customHeight="1">
      <c r="B53" s="225" t="s">
        <v>387</v>
      </c>
      <c r="C53" s="40"/>
      <c r="D53" s="40"/>
      <c r="Q53" s="224"/>
      <c r="R53" s="224"/>
      <c r="S53" s="224"/>
      <c r="T53" s="224"/>
      <c r="U53" s="224"/>
      <c r="V53" s="224"/>
      <c r="W53" s="224"/>
      <c r="X53" s="224"/>
      <c r="Y53" s="224"/>
      <c r="Z53" s="224"/>
      <c r="AA53" s="224"/>
    </row>
    <row r="54" spans="2:27" ht="27.95" customHeight="1">
      <c r="B54" s="40"/>
      <c r="C54" s="272" t="s">
        <v>17</v>
      </c>
      <c r="D54" s="63" t="s">
        <v>402</v>
      </c>
      <c r="Q54" s="224"/>
      <c r="R54" s="224"/>
      <c r="S54" s="225"/>
      <c r="T54" s="224"/>
      <c r="U54" s="224"/>
      <c r="V54" s="224"/>
      <c r="W54" s="224"/>
      <c r="X54" s="224"/>
      <c r="Y54" s="224"/>
      <c r="Z54" s="224"/>
      <c r="AA54" s="224"/>
    </row>
    <row r="55" spans="2:27" ht="27.95" customHeight="1">
      <c r="B55" s="40"/>
      <c r="C55" s="272" t="s">
        <v>18</v>
      </c>
      <c r="D55" s="63" t="s">
        <v>678</v>
      </c>
      <c r="Q55" s="224"/>
      <c r="R55" s="224"/>
      <c r="S55" s="224"/>
      <c r="T55" s="246"/>
      <c r="U55" s="225"/>
      <c r="V55" s="224"/>
      <c r="W55" s="224"/>
      <c r="X55" s="224"/>
      <c r="Y55" s="224"/>
      <c r="Z55" s="224"/>
      <c r="AA55" s="224"/>
    </row>
    <row r="56" spans="2:27" ht="27.95" customHeight="1">
      <c r="B56" s="40"/>
      <c r="C56" s="272"/>
      <c r="D56" s="63" t="s">
        <v>557</v>
      </c>
      <c r="Q56" s="224"/>
      <c r="R56" s="224"/>
      <c r="S56" s="224"/>
      <c r="T56" s="246"/>
      <c r="U56" s="225"/>
      <c r="V56" s="224"/>
      <c r="W56" s="224"/>
      <c r="X56" s="224"/>
      <c r="Y56" s="224"/>
      <c r="Z56" s="224"/>
      <c r="AA56" s="224"/>
    </row>
    <row r="57" spans="2:27" ht="27.95" customHeight="1">
      <c r="B57" s="40"/>
      <c r="C57" s="272" t="s">
        <v>19</v>
      </c>
      <c r="D57" s="63" t="s">
        <v>388</v>
      </c>
      <c r="Q57" s="224"/>
      <c r="R57" s="224"/>
      <c r="S57" s="224"/>
      <c r="T57" s="246"/>
      <c r="U57" s="225"/>
      <c r="V57" s="224"/>
      <c r="W57" s="224"/>
      <c r="X57" s="224"/>
      <c r="Y57" s="224"/>
      <c r="Z57" s="224"/>
      <c r="AA57" s="224"/>
    </row>
    <row r="58" spans="2:27" ht="26.1" customHeight="1"/>
    <row r="61" spans="2:27" ht="33" customHeight="1">
      <c r="B61" s="40"/>
      <c r="C61" s="272"/>
      <c r="D61" s="63"/>
      <c r="Q61" s="224"/>
      <c r="R61" s="224"/>
      <c r="S61" s="224"/>
      <c r="T61" s="246"/>
      <c r="U61" s="225"/>
      <c r="V61" s="224"/>
      <c r="W61" s="224"/>
      <c r="X61" s="224"/>
      <c r="Y61" s="224"/>
      <c r="Z61" s="224"/>
      <c r="AA61" s="224"/>
    </row>
    <row r="62" spans="2:27" ht="33" customHeight="1">
      <c r="B62" s="40"/>
      <c r="C62" s="272"/>
      <c r="D62" s="63"/>
      <c r="Q62" s="224"/>
      <c r="R62" s="224"/>
      <c r="S62" s="224"/>
      <c r="T62" s="246"/>
      <c r="U62" s="225"/>
      <c r="V62" s="224"/>
      <c r="W62" s="224"/>
      <c r="X62" s="224"/>
      <c r="Y62" s="224"/>
      <c r="Z62" s="224"/>
      <c r="AA62" s="224"/>
    </row>
    <row r="63" spans="2:27" s="129" customFormat="1" ht="33" customHeight="1">
      <c r="Q63" s="224"/>
    </row>
    <row r="64" spans="2:27" ht="33" customHeight="1">
      <c r="Q64" s="224"/>
    </row>
    <row r="65" spans="6:17" ht="33" customHeight="1">
      <c r="Q65" s="224"/>
    </row>
    <row r="66" spans="6:17" ht="33" customHeight="1">
      <c r="Q66" s="224"/>
    </row>
    <row r="67" spans="6:17" ht="33" customHeight="1">
      <c r="F67" s="247"/>
      <c r="G67" s="247"/>
      <c r="H67" s="247"/>
      <c r="I67" s="247"/>
      <c r="J67" s="40"/>
      <c r="K67" s="40"/>
      <c r="L67" s="40"/>
      <c r="M67" s="40"/>
      <c r="N67" s="40"/>
      <c r="Q67" s="224"/>
    </row>
    <row r="68" spans="6:17" ht="33" customHeight="1">
      <c r="F68" s="247"/>
      <c r="G68" s="247"/>
      <c r="H68" s="247"/>
      <c r="I68" s="247"/>
      <c r="J68" s="40"/>
      <c r="K68" s="40"/>
      <c r="L68" s="40"/>
      <c r="M68" s="40"/>
      <c r="N68" s="40"/>
      <c r="Q68" s="224"/>
    </row>
    <row r="69" spans="6:17" ht="33" customHeight="1">
      <c r="F69" s="247"/>
      <c r="G69" s="247"/>
      <c r="H69" s="247"/>
      <c r="I69" s="247"/>
      <c r="J69" s="40"/>
      <c r="K69" s="40"/>
      <c r="L69" s="40"/>
      <c r="M69" s="40"/>
      <c r="N69" s="40"/>
      <c r="Q69" s="224"/>
    </row>
    <row r="70" spans="6:17" ht="33" customHeight="1">
      <c r="F70" s="247"/>
      <c r="G70" s="247"/>
      <c r="H70" s="247"/>
      <c r="I70" s="247"/>
      <c r="J70" s="40"/>
      <c r="K70" s="40"/>
      <c r="L70" s="40"/>
      <c r="M70" s="40"/>
      <c r="N70" s="40"/>
      <c r="Q70" s="224"/>
    </row>
    <row r="71" spans="6:17" ht="33" customHeight="1">
      <c r="F71" s="247"/>
      <c r="G71" s="247"/>
      <c r="H71" s="247"/>
      <c r="I71" s="247"/>
      <c r="J71" s="40"/>
      <c r="K71" s="40"/>
      <c r="L71" s="40"/>
      <c r="M71" s="40"/>
      <c r="N71" s="40"/>
      <c r="Q71" s="224"/>
    </row>
    <row r="72" spans="6:17" ht="33" customHeight="1">
      <c r="F72" s="247"/>
      <c r="G72" s="247"/>
      <c r="H72" s="247"/>
      <c r="I72" s="247"/>
      <c r="J72" s="40"/>
      <c r="K72" s="40"/>
      <c r="L72" s="40"/>
      <c r="M72" s="40"/>
      <c r="N72" s="40"/>
      <c r="Q72" s="224"/>
    </row>
    <row r="73" spans="6:17" ht="33" customHeight="1">
      <c r="Q73" s="224"/>
    </row>
  </sheetData>
  <mergeCells count="4">
    <mergeCell ref="H40:J40"/>
    <mergeCell ref="L40:N40"/>
    <mergeCell ref="A1:N1"/>
    <mergeCell ref="A34:N34"/>
  </mergeCells>
  <pageMargins left="0.82677165354330717" right="0.19685039370078741" top="0.71" bottom="0.47244094488188981" header="0.39370078740157483" footer="0.31496062992125984"/>
  <pageSetup paperSize="9" scale="90" orientation="portrait"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48"/>
  <sheetViews>
    <sheetView zoomScale="80" zoomScaleNormal="80" zoomScaleSheetLayoutView="90" workbookViewId="0">
      <selection activeCell="B7" sqref="B7"/>
    </sheetView>
  </sheetViews>
  <sheetFormatPr defaultRowHeight="23.1" customHeight="1"/>
  <cols>
    <col min="1" max="1" width="3.7109375" style="43" customWidth="1"/>
    <col min="2" max="2" width="20" style="43" customWidth="1"/>
    <col min="3" max="3" width="9.140625" style="43"/>
    <col min="4" max="4" width="9.140625" style="43" customWidth="1"/>
    <col min="5" max="5" width="11.28515625" style="43" customWidth="1"/>
    <col min="6" max="6" width="0.85546875" style="43" customWidth="1"/>
    <col min="7" max="7" width="11.28515625" style="43" customWidth="1"/>
    <col min="8" max="8" width="0.85546875" style="43" customWidth="1"/>
    <col min="9" max="9" width="11.28515625" style="43" customWidth="1"/>
    <col min="10" max="10" width="0.85546875" style="43" customWidth="1"/>
    <col min="11" max="11" width="11.28515625" style="43" customWidth="1"/>
    <col min="12" max="12" width="0.85546875" style="43" customWidth="1"/>
    <col min="13" max="13" width="11.28515625" style="43" customWidth="1"/>
    <col min="14" max="14" width="0.85546875" style="43" customWidth="1"/>
    <col min="15" max="15" width="18.42578125" style="43" bestFit="1" customWidth="1"/>
    <col min="16" max="16" width="2" style="43" customWidth="1"/>
    <col min="17" max="16384" width="9.140625" style="43"/>
  </cols>
  <sheetData>
    <row r="1" spans="1:29" ht="21.95" customHeight="1">
      <c r="A1" s="761" t="s">
        <v>927</v>
      </c>
      <c r="B1" s="761"/>
      <c r="C1" s="761"/>
      <c r="D1" s="761"/>
      <c r="E1" s="761"/>
      <c r="F1" s="761"/>
      <c r="G1" s="761"/>
      <c r="H1" s="761"/>
      <c r="I1" s="761"/>
      <c r="J1" s="761"/>
      <c r="K1" s="761"/>
      <c r="L1" s="761"/>
      <c r="M1" s="761"/>
      <c r="N1" s="761"/>
      <c r="O1" s="761"/>
      <c r="P1" s="123"/>
    </row>
    <row r="2" spans="1:29" ht="21.95" customHeight="1"/>
    <row r="3" spans="1:29" s="41" customFormat="1" ht="21.95" customHeight="1">
      <c r="A3" s="226" t="s">
        <v>757</v>
      </c>
      <c r="B3" s="129" t="s">
        <v>306</v>
      </c>
      <c r="C3" s="129"/>
      <c r="D3" s="129"/>
      <c r="E3" s="129"/>
      <c r="S3" s="224"/>
      <c r="T3" s="224"/>
      <c r="U3" s="224"/>
      <c r="V3" s="246"/>
      <c r="W3" s="225"/>
      <c r="X3" s="224"/>
      <c r="Y3" s="224"/>
      <c r="Z3" s="224"/>
      <c r="AA3" s="224"/>
      <c r="AB3" s="224"/>
      <c r="AC3" s="224"/>
    </row>
    <row r="4" spans="1:29" s="41" customFormat="1" ht="21.95" customHeight="1">
      <c r="B4" s="41" t="s">
        <v>758</v>
      </c>
      <c r="S4" s="224"/>
      <c r="T4" s="224"/>
      <c r="U4" s="224"/>
      <c r="V4" s="246"/>
      <c r="W4" s="225"/>
      <c r="X4" s="224"/>
      <c r="Y4" s="224"/>
      <c r="Z4" s="224"/>
      <c r="AA4" s="224"/>
      <c r="AB4" s="224"/>
      <c r="AC4" s="224"/>
    </row>
    <row r="5" spans="1:29" s="41" customFormat="1" ht="21.95" customHeight="1">
      <c r="B5" s="41" t="s">
        <v>1117</v>
      </c>
      <c r="S5" s="224"/>
      <c r="T5" s="224"/>
      <c r="U5" s="224"/>
      <c r="V5" s="246"/>
      <c r="W5" s="225"/>
      <c r="X5" s="224"/>
      <c r="Y5" s="224"/>
      <c r="Z5" s="224"/>
      <c r="AA5" s="224"/>
      <c r="AB5" s="224"/>
      <c r="AC5" s="224"/>
    </row>
    <row r="6" spans="1:29" s="41" customFormat="1" ht="21.95" customHeight="1">
      <c r="B6" s="498" t="s">
        <v>1118</v>
      </c>
      <c r="C6" s="548"/>
      <c r="S6" s="224"/>
      <c r="T6" s="224"/>
      <c r="U6" s="224"/>
      <c r="V6" s="246"/>
      <c r="W6" s="225"/>
      <c r="X6" s="224"/>
      <c r="Y6" s="224"/>
      <c r="Z6" s="224"/>
      <c r="AA6" s="224"/>
      <c r="AB6" s="224"/>
      <c r="AC6" s="224"/>
    </row>
    <row r="7" spans="1:29" s="41" customFormat="1" ht="21.95" customHeight="1">
      <c r="B7" s="498" t="s">
        <v>1184</v>
      </c>
      <c r="C7" s="548"/>
      <c r="S7" s="224"/>
      <c r="T7" s="224"/>
      <c r="U7" s="224"/>
      <c r="V7" s="246"/>
      <c r="W7" s="225"/>
      <c r="X7" s="224"/>
      <c r="Y7" s="224"/>
      <c r="Z7" s="224"/>
      <c r="AA7" s="224"/>
      <c r="AB7" s="224"/>
      <c r="AC7" s="224"/>
    </row>
    <row r="8" spans="1:29" s="41" customFormat="1" ht="21.95" customHeight="1">
      <c r="B8" s="41" t="s">
        <v>920</v>
      </c>
      <c r="S8" s="224"/>
      <c r="T8" s="224"/>
      <c r="U8" s="224"/>
      <c r="V8" s="246"/>
      <c r="W8" s="225"/>
      <c r="X8" s="224"/>
      <c r="Y8" s="224"/>
      <c r="Z8" s="224"/>
      <c r="AA8" s="224"/>
      <c r="AB8" s="224"/>
      <c r="AC8" s="224"/>
    </row>
    <row r="9" spans="1:29" s="41" customFormat="1" ht="21.95" customHeight="1">
      <c r="A9" s="247"/>
      <c r="B9" s="247" t="s">
        <v>759</v>
      </c>
      <c r="C9" s="247"/>
      <c r="D9" s="248"/>
      <c r="E9" s="247"/>
      <c r="S9" s="224"/>
      <c r="T9" s="224"/>
      <c r="U9" s="224"/>
      <c r="V9" s="246"/>
      <c r="W9" s="225"/>
      <c r="X9" s="224"/>
      <c r="Y9" s="224"/>
      <c r="Z9" s="224"/>
      <c r="AA9" s="224"/>
      <c r="AB9" s="224"/>
      <c r="AC9" s="224"/>
    </row>
    <row r="10" spans="1:29" s="41" customFormat="1" ht="21.95" customHeight="1">
      <c r="A10" s="247"/>
      <c r="B10" s="247" t="s">
        <v>1119</v>
      </c>
      <c r="C10" s="247"/>
      <c r="D10" s="248"/>
      <c r="E10" s="247"/>
      <c r="S10" s="224"/>
      <c r="T10" s="224"/>
      <c r="U10" s="224"/>
      <c r="V10" s="246"/>
      <c r="W10" s="225"/>
      <c r="X10" s="224"/>
      <c r="Y10" s="224"/>
      <c r="Z10" s="224"/>
      <c r="AA10" s="224"/>
      <c r="AB10" s="224"/>
      <c r="AC10" s="224"/>
    </row>
    <row r="11" spans="1:29" s="41" customFormat="1" ht="21.95" customHeight="1">
      <c r="A11" s="247"/>
      <c r="B11" s="247" t="s">
        <v>1121</v>
      </c>
      <c r="C11" s="247"/>
      <c r="D11" s="248"/>
      <c r="E11" s="247"/>
      <c r="S11" s="224"/>
      <c r="T11" s="224"/>
      <c r="U11" s="224"/>
      <c r="V11" s="246"/>
      <c r="W11" s="225"/>
      <c r="X11" s="224"/>
      <c r="Y11" s="224"/>
      <c r="Z11" s="224"/>
      <c r="AA11" s="224"/>
      <c r="AB11" s="224"/>
      <c r="AC11" s="224"/>
    </row>
    <row r="12" spans="1:29" s="41" customFormat="1" ht="21.95" customHeight="1">
      <c r="A12" s="247"/>
      <c r="B12" s="247" t="s">
        <v>1120</v>
      </c>
      <c r="C12" s="247"/>
      <c r="D12" s="248"/>
      <c r="E12" s="247"/>
      <c r="S12" s="224"/>
      <c r="T12" s="224"/>
      <c r="U12" s="224"/>
      <c r="V12" s="246"/>
      <c r="W12" s="225"/>
      <c r="X12" s="224"/>
      <c r="Y12" s="224"/>
      <c r="Z12" s="224"/>
      <c r="AA12" s="224"/>
      <c r="AB12" s="224"/>
      <c r="AC12" s="224"/>
    </row>
    <row r="13" spans="1:29" s="41" customFormat="1" ht="21.95" customHeight="1">
      <c r="A13" s="247"/>
      <c r="B13" s="247" t="s">
        <v>921</v>
      </c>
      <c r="C13" s="247"/>
      <c r="D13" s="248"/>
      <c r="E13" s="247"/>
      <c r="S13" s="224"/>
      <c r="T13" s="224"/>
      <c r="U13" s="224"/>
      <c r="V13" s="246"/>
      <c r="W13" s="225"/>
      <c r="X13" s="224"/>
      <c r="Y13" s="224"/>
      <c r="Z13" s="224"/>
      <c r="AA13" s="224"/>
      <c r="AB13" s="224"/>
      <c r="AC13" s="224"/>
    </row>
    <row r="14" spans="1:29" s="41" customFormat="1" ht="21.95" customHeight="1">
      <c r="B14" s="41" t="s">
        <v>598</v>
      </c>
      <c r="E14" s="247"/>
      <c r="S14" s="224"/>
      <c r="T14" s="224"/>
      <c r="U14" s="224"/>
      <c r="V14" s="246"/>
      <c r="W14" s="225"/>
      <c r="X14" s="224"/>
      <c r="Y14" s="224"/>
      <c r="Z14" s="224"/>
      <c r="AA14" s="224"/>
      <c r="AB14" s="224"/>
      <c r="AC14" s="224"/>
    </row>
    <row r="15" spans="1:29" s="41" customFormat="1" ht="21.95" customHeight="1">
      <c r="A15" s="247"/>
      <c r="B15" s="247" t="s">
        <v>760</v>
      </c>
      <c r="C15" s="248"/>
      <c r="D15" s="248"/>
      <c r="E15" s="247"/>
      <c r="F15" s="247"/>
      <c r="G15" s="247"/>
      <c r="H15" s="247"/>
      <c r="I15" s="247"/>
      <c r="J15" s="40"/>
      <c r="K15" s="40"/>
      <c r="L15" s="40"/>
      <c r="M15" s="40"/>
      <c r="N15" s="40"/>
    </row>
    <row r="16" spans="1:29" s="41" customFormat="1" ht="21.95" customHeight="1">
      <c r="A16" s="247"/>
      <c r="B16" s="247" t="s">
        <v>922</v>
      </c>
      <c r="C16" s="248"/>
      <c r="D16" s="248"/>
      <c r="E16" s="247"/>
      <c r="F16" s="247"/>
      <c r="G16" s="247"/>
      <c r="H16" s="247"/>
      <c r="I16" s="247"/>
      <c r="J16" s="40"/>
      <c r="K16" s="40"/>
      <c r="L16" s="40"/>
      <c r="M16" s="40"/>
      <c r="N16" s="40"/>
    </row>
    <row r="17" spans="1:15" s="41" customFormat="1" ht="21.95" customHeight="1">
      <c r="A17" s="247"/>
      <c r="B17" s="247" t="s">
        <v>390</v>
      </c>
      <c r="C17" s="248"/>
      <c r="D17" s="248"/>
      <c r="E17" s="247"/>
      <c r="F17" s="247"/>
      <c r="G17" s="247"/>
      <c r="H17" s="247"/>
      <c r="I17" s="247"/>
      <c r="J17" s="40"/>
      <c r="K17" s="40"/>
      <c r="L17" s="40"/>
      <c r="M17" s="40"/>
      <c r="N17" s="40"/>
    </row>
    <row r="18" spans="1:15" s="41" customFormat="1" ht="21.95" customHeight="1">
      <c r="A18" s="247"/>
      <c r="B18" s="247"/>
      <c r="C18" s="248"/>
      <c r="D18" s="248"/>
      <c r="E18" s="247"/>
      <c r="F18" s="247"/>
      <c r="G18" s="247"/>
      <c r="H18" s="247"/>
      <c r="I18" s="247"/>
      <c r="J18" s="40"/>
      <c r="K18" s="40"/>
      <c r="L18" s="40"/>
      <c r="M18" s="40"/>
      <c r="N18" s="40"/>
    </row>
    <row r="19" spans="1:15" ht="21.95" customHeight="1">
      <c r="D19" s="249"/>
      <c r="E19" s="789" t="s">
        <v>307</v>
      </c>
      <c r="F19" s="789"/>
      <c r="G19" s="789"/>
      <c r="H19" s="789"/>
      <c r="I19" s="789"/>
      <c r="J19" s="789"/>
      <c r="K19" s="789"/>
      <c r="L19" s="789"/>
      <c r="M19" s="789"/>
      <c r="N19" s="789"/>
      <c r="O19" s="789"/>
    </row>
    <row r="20" spans="1:15" ht="21.95" customHeight="1">
      <c r="D20" s="250"/>
      <c r="E20" s="784" t="s">
        <v>308</v>
      </c>
      <c r="F20" s="784"/>
      <c r="G20" s="784"/>
      <c r="H20" s="251"/>
      <c r="I20" s="785" t="s">
        <v>309</v>
      </c>
      <c r="J20" s="785"/>
      <c r="K20" s="785"/>
      <c r="L20" s="251"/>
      <c r="M20" s="786" t="s">
        <v>195</v>
      </c>
      <c r="N20" s="251"/>
      <c r="O20" s="251"/>
    </row>
    <row r="21" spans="1:15" ht="21.95" customHeight="1">
      <c r="D21" s="250"/>
      <c r="E21" s="252" t="s">
        <v>310</v>
      </c>
      <c r="F21" s="252"/>
      <c r="G21" s="252" t="s">
        <v>311</v>
      </c>
      <c r="H21" s="253"/>
      <c r="I21" s="252" t="s">
        <v>312</v>
      </c>
      <c r="J21" s="252"/>
      <c r="K21" s="253" t="s">
        <v>313</v>
      </c>
      <c r="L21" s="253"/>
      <c r="M21" s="787"/>
      <c r="N21" s="253"/>
      <c r="O21" s="253" t="s">
        <v>314</v>
      </c>
    </row>
    <row r="22" spans="1:15" ht="21.95" customHeight="1">
      <c r="D22" s="250"/>
      <c r="E22" s="254" t="s">
        <v>315</v>
      </c>
      <c r="F22" s="254"/>
      <c r="G22" s="254" t="s">
        <v>316</v>
      </c>
      <c r="H22" s="255"/>
      <c r="I22" s="254" t="s">
        <v>315</v>
      </c>
      <c r="J22" s="254"/>
      <c r="K22" s="255" t="s">
        <v>317</v>
      </c>
      <c r="L22" s="255"/>
      <c r="M22" s="788"/>
      <c r="N22" s="255"/>
      <c r="O22" s="255" t="s">
        <v>318</v>
      </c>
    </row>
    <row r="23" spans="1:15" ht="21.95" customHeight="1">
      <c r="A23" s="256" t="s">
        <v>319</v>
      </c>
      <c r="B23" s="41"/>
      <c r="C23" s="41"/>
      <c r="E23" s="252"/>
      <c r="F23" s="252"/>
      <c r="G23" s="252"/>
      <c r="H23" s="253"/>
      <c r="I23" s="252"/>
      <c r="J23" s="252"/>
      <c r="K23" s="253"/>
      <c r="L23" s="253"/>
      <c r="M23" s="253"/>
      <c r="N23" s="253"/>
      <c r="O23" s="253"/>
    </row>
    <row r="24" spans="1:15" ht="21.95" customHeight="1">
      <c r="A24" s="256"/>
      <c r="B24" s="41" t="s">
        <v>576</v>
      </c>
      <c r="C24" s="41"/>
      <c r="D24" s="41"/>
      <c r="E24" s="412">
        <v>99.53</v>
      </c>
      <c r="F24" s="413"/>
      <c r="G24" s="412">
        <v>0</v>
      </c>
      <c r="H24" s="414"/>
      <c r="I24" s="412">
        <v>0</v>
      </c>
      <c r="J24" s="414"/>
      <c r="K24" s="412">
        <v>0</v>
      </c>
      <c r="L24" s="418"/>
      <c r="M24" s="412">
        <f>SUM(E24:K24)</f>
        <v>99.53</v>
      </c>
      <c r="N24" s="418"/>
      <c r="O24" s="458" t="s">
        <v>722</v>
      </c>
    </row>
    <row r="25" spans="1:15" ht="21.95" customHeight="1">
      <c r="A25" s="41"/>
      <c r="B25" s="257" t="s">
        <v>784</v>
      </c>
      <c r="C25" s="41"/>
      <c r="D25" s="41"/>
      <c r="E25" s="258">
        <v>142.34</v>
      </c>
      <c r="F25" s="705"/>
      <c r="G25" s="258">
        <v>415.82</v>
      </c>
      <c r="H25" s="460"/>
      <c r="I25" s="460">
        <v>0</v>
      </c>
      <c r="J25" s="460"/>
      <c r="K25" s="460">
        <v>0</v>
      </c>
      <c r="L25" s="414"/>
      <c r="M25" s="412">
        <f>SUM(E25:K25)</f>
        <v>558.16</v>
      </c>
      <c r="N25" s="260"/>
      <c r="O25" s="459" t="s">
        <v>723</v>
      </c>
    </row>
    <row r="26" spans="1:15" ht="21.95" customHeight="1">
      <c r="A26" s="41"/>
      <c r="B26" s="257" t="s">
        <v>695</v>
      </c>
      <c r="C26" s="41"/>
      <c r="D26" s="41"/>
      <c r="E26" s="412"/>
      <c r="F26" s="413"/>
      <c r="G26" s="412"/>
      <c r="H26" s="414"/>
      <c r="I26" s="413"/>
      <c r="J26" s="414"/>
      <c r="K26" s="413"/>
      <c r="L26" s="414"/>
      <c r="M26" s="412"/>
      <c r="N26" s="260"/>
      <c r="O26" s="261"/>
    </row>
    <row r="27" spans="1:15" ht="21.95" customHeight="1">
      <c r="A27" s="41"/>
      <c r="B27" s="257" t="s">
        <v>1183</v>
      </c>
      <c r="C27" s="41"/>
      <c r="D27" s="41"/>
      <c r="E27" s="415">
        <v>110.34</v>
      </c>
      <c r="F27" s="413"/>
      <c r="G27" s="415">
        <v>199.15</v>
      </c>
      <c r="H27" s="414"/>
      <c r="I27" s="415">
        <v>172.77</v>
      </c>
      <c r="J27" s="415"/>
      <c r="K27" s="415">
        <v>196.46</v>
      </c>
      <c r="L27" s="414"/>
      <c r="M27" s="412">
        <f>SUM(E27:K27)</f>
        <v>678.72</v>
      </c>
      <c r="N27" s="260"/>
      <c r="O27" s="249" t="s">
        <v>451</v>
      </c>
    </row>
    <row r="28" spans="1:15" ht="21.95" customHeight="1">
      <c r="A28" s="41"/>
      <c r="B28" s="257"/>
      <c r="C28" s="41"/>
      <c r="D28" s="41"/>
      <c r="E28" s="415"/>
      <c r="F28" s="413"/>
      <c r="G28" s="415"/>
      <c r="H28" s="414"/>
      <c r="I28" s="415"/>
      <c r="J28" s="415"/>
      <c r="K28" s="415"/>
      <c r="L28" s="414"/>
      <c r="M28" s="412"/>
      <c r="N28" s="260"/>
      <c r="O28" s="249" t="s">
        <v>1067</v>
      </c>
    </row>
    <row r="29" spans="1:15" ht="21.95" customHeight="1">
      <c r="A29" s="41"/>
      <c r="B29" s="257"/>
      <c r="C29" s="41"/>
      <c r="D29" s="41"/>
      <c r="E29" s="415"/>
      <c r="F29" s="413"/>
      <c r="G29" s="415"/>
      <c r="H29" s="414"/>
      <c r="I29" s="415"/>
      <c r="J29" s="415"/>
      <c r="K29" s="415"/>
      <c r="L29" s="414"/>
      <c r="M29" s="412"/>
      <c r="N29" s="260"/>
      <c r="O29" s="249" t="s">
        <v>1068</v>
      </c>
    </row>
    <row r="30" spans="1:15" ht="21.95" customHeight="1">
      <c r="A30" s="41"/>
      <c r="B30" s="257" t="s">
        <v>195</v>
      </c>
      <c r="C30" s="41"/>
      <c r="D30" s="41"/>
      <c r="E30" s="416">
        <f>SUM(E24:E27)</f>
        <v>352.21000000000004</v>
      </c>
      <c r="F30" s="414"/>
      <c r="G30" s="416">
        <f>SUM(G24:G27)</f>
        <v>614.97</v>
      </c>
      <c r="H30" s="412"/>
      <c r="I30" s="416">
        <f>SUM(I24:I27)</f>
        <v>172.77</v>
      </c>
      <c r="J30" s="414"/>
      <c r="K30" s="416">
        <f>SUM(K24:K27)</f>
        <v>196.46</v>
      </c>
      <c r="L30" s="414"/>
      <c r="M30" s="666">
        <f>SUM(M24:M27)</f>
        <v>1336.4099999999999</v>
      </c>
      <c r="N30" s="260"/>
    </row>
    <row r="31" spans="1:15" ht="21.95" customHeight="1">
      <c r="B31" s="41"/>
      <c r="C31" s="41"/>
      <c r="D31" s="41"/>
    </row>
    <row r="32" spans="1:15" ht="21.95" customHeight="1">
      <c r="B32" s="41"/>
      <c r="C32" s="41"/>
      <c r="D32" s="549"/>
      <c r="E32" s="783" t="s">
        <v>320</v>
      </c>
      <c r="F32" s="783"/>
      <c r="G32" s="783"/>
      <c r="H32" s="783"/>
      <c r="I32" s="783"/>
      <c r="J32" s="783"/>
      <c r="K32" s="783"/>
      <c r="L32" s="783"/>
      <c r="M32" s="783"/>
      <c r="N32" s="783"/>
      <c r="O32" s="783"/>
    </row>
    <row r="33" spans="1:15" ht="21.95" customHeight="1">
      <c r="B33" s="41"/>
      <c r="C33" s="41"/>
      <c r="D33" s="257"/>
      <c r="E33" s="784" t="s">
        <v>308</v>
      </c>
      <c r="F33" s="784"/>
      <c r="G33" s="784"/>
      <c r="H33" s="251"/>
      <c r="I33" s="785" t="s">
        <v>309</v>
      </c>
      <c r="J33" s="785"/>
      <c r="K33" s="785"/>
      <c r="L33" s="251"/>
      <c r="M33" s="786" t="s">
        <v>195</v>
      </c>
      <c r="N33" s="251"/>
      <c r="O33" s="251"/>
    </row>
    <row r="34" spans="1:15" ht="21.95" customHeight="1">
      <c r="B34" s="41"/>
      <c r="C34" s="41"/>
      <c r="D34" s="257"/>
      <c r="E34" s="252" t="s">
        <v>310</v>
      </c>
      <c r="F34" s="252"/>
      <c r="G34" s="252" t="s">
        <v>311</v>
      </c>
      <c r="H34" s="253"/>
      <c r="I34" s="252" t="s">
        <v>312</v>
      </c>
      <c r="J34" s="252"/>
      <c r="K34" s="253" t="s">
        <v>313</v>
      </c>
      <c r="L34" s="253"/>
      <c r="M34" s="787"/>
      <c r="N34" s="253"/>
      <c r="O34" s="253" t="s">
        <v>314</v>
      </c>
    </row>
    <row r="35" spans="1:15" ht="21.95" customHeight="1">
      <c r="B35" s="41"/>
      <c r="C35" s="41"/>
      <c r="D35" s="41"/>
      <c r="E35" s="254" t="s">
        <v>315</v>
      </c>
      <c r="F35" s="254"/>
      <c r="G35" s="254" t="s">
        <v>316</v>
      </c>
      <c r="H35" s="255"/>
      <c r="I35" s="254" t="s">
        <v>315</v>
      </c>
      <c r="J35" s="254"/>
      <c r="K35" s="255" t="s">
        <v>317</v>
      </c>
      <c r="L35" s="255"/>
      <c r="M35" s="788"/>
      <c r="N35" s="255"/>
      <c r="O35" s="255" t="s">
        <v>318</v>
      </c>
    </row>
    <row r="36" spans="1:15" ht="21.95" customHeight="1">
      <c r="A36" s="256" t="s">
        <v>319</v>
      </c>
      <c r="B36" s="41"/>
      <c r="C36" s="41"/>
      <c r="D36" s="41"/>
      <c r="E36" s="252"/>
      <c r="F36" s="252"/>
      <c r="G36" s="252"/>
      <c r="H36" s="313"/>
      <c r="I36" s="252"/>
      <c r="J36" s="252"/>
      <c r="K36" s="313"/>
      <c r="L36" s="313"/>
      <c r="M36" s="313"/>
      <c r="N36" s="313"/>
      <c r="O36" s="313"/>
    </row>
    <row r="37" spans="1:15" ht="21.95" customHeight="1">
      <c r="A37" s="256"/>
      <c r="B37" s="41" t="s">
        <v>576</v>
      </c>
      <c r="C37" s="41"/>
      <c r="D37" s="41"/>
      <c r="E37" s="412">
        <v>99.53</v>
      </c>
      <c r="F37" s="413"/>
      <c r="G37" s="412">
        <v>0</v>
      </c>
      <c r="H37" s="414"/>
      <c r="I37" s="412">
        <v>0</v>
      </c>
      <c r="J37" s="414"/>
      <c r="K37" s="412">
        <v>0</v>
      </c>
      <c r="L37" s="418"/>
      <c r="M37" s="412">
        <f>SUM(E37:K37)</f>
        <v>99.53</v>
      </c>
      <c r="N37" s="418"/>
      <c r="O37" s="458" t="s">
        <v>722</v>
      </c>
    </row>
    <row r="38" spans="1:15" ht="21.95" customHeight="1">
      <c r="A38" s="256"/>
      <c r="B38" s="257" t="s">
        <v>784</v>
      </c>
      <c r="C38" s="41"/>
      <c r="D38" s="41"/>
      <c r="E38" s="412">
        <v>2.56</v>
      </c>
      <c r="F38" s="413"/>
      <c r="G38" s="412">
        <v>5.52</v>
      </c>
      <c r="H38" s="414"/>
      <c r="I38" s="412">
        <v>0</v>
      </c>
      <c r="J38" s="414"/>
      <c r="K38" s="412">
        <v>0</v>
      </c>
      <c r="L38" s="414"/>
      <c r="M38" s="412">
        <f>SUM(E38:K38)</f>
        <v>8.08</v>
      </c>
      <c r="N38" s="418"/>
      <c r="O38" s="458" t="s">
        <v>724</v>
      </c>
    </row>
    <row r="39" spans="1:15" ht="21.95" customHeight="1">
      <c r="A39" s="41"/>
      <c r="B39" s="257" t="s">
        <v>695</v>
      </c>
      <c r="E39" s="262"/>
      <c r="F39" s="262"/>
      <c r="G39" s="262"/>
      <c r="H39" s="263"/>
      <c r="I39" s="263"/>
      <c r="J39" s="263"/>
      <c r="K39" s="263"/>
      <c r="L39" s="263"/>
      <c r="M39" s="260"/>
      <c r="N39" s="260"/>
      <c r="O39" s="249"/>
    </row>
    <row r="40" spans="1:15" ht="21.95" customHeight="1">
      <c r="A40" s="41"/>
      <c r="B40" s="257" t="s">
        <v>1183</v>
      </c>
      <c r="E40" s="460">
        <v>110.34</v>
      </c>
      <c r="F40" s="460"/>
      <c r="G40" s="460">
        <v>199.15</v>
      </c>
      <c r="H40" s="460"/>
      <c r="I40" s="460">
        <v>172.77</v>
      </c>
      <c r="J40" s="460"/>
      <c r="K40" s="460">
        <v>196.46</v>
      </c>
      <c r="L40" s="414"/>
      <c r="M40" s="412">
        <f>SUM(E40:K40)</f>
        <v>678.72</v>
      </c>
      <c r="N40" s="260"/>
      <c r="O40" s="249" t="s">
        <v>451</v>
      </c>
    </row>
    <row r="41" spans="1:15" ht="21.95" customHeight="1">
      <c r="A41" s="41"/>
      <c r="B41" s="257"/>
      <c r="E41" s="460"/>
      <c r="F41" s="460"/>
      <c r="G41" s="460"/>
      <c r="H41" s="460"/>
      <c r="I41" s="460"/>
      <c r="J41" s="460"/>
      <c r="K41" s="460"/>
      <c r="L41" s="414"/>
      <c r="M41" s="412"/>
      <c r="N41" s="260"/>
      <c r="O41" s="249" t="s">
        <v>1067</v>
      </c>
    </row>
    <row r="42" spans="1:15" ht="21.95" customHeight="1">
      <c r="A42" s="41"/>
      <c r="B42" s="257" t="s">
        <v>195</v>
      </c>
      <c r="E42" s="416">
        <f>SUM(E37:E40)</f>
        <v>212.43</v>
      </c>
      <c r="F42" s="417"/>
      <c r="G42" s="416">
        <f>SUM(G37:G40)</f>
        <v>204.67000000000002</v>
      </c>
      <c r="H42" s="412"/>
      <c r="I42" s="416">
        <f>SUM(I37:I40)</f>
        <v>172.77</v>
      </c>
      <c r="J42" s="414"/>
      <c r="K42" s="416">
        <f>SUM(K37:K40)</f>
        <v>196.46</v>
      </c>
      <c r="L42" s="414"/>
      <c r="M42" s="416">
        <f>SUM(M37:M40)</f>
        <v>786.33</v>
      </c>
      <c r="N42" s="260"/>
      <c r="O42" s="249" t="s">
        <v>1068</v>
      </c>
    </row>
    <row r="43" spans="1:15" ht="23.45" customHeight="1">
      <c r="A43" s="41"/>
      <c r="B43" s="257"/>
      <c r="E43" s="265"/>
      <c r="F43" s="264"/>
      <c r="G43" s="265"/>
      <c r="H43" s="258"/>
      <c r="I43" s="266"/>
      <c r="J43" s="259"/>
      <c r="K43" s="266"/>
      <c r="L43" s="259"/>
      <c r="M43" s="267"/>
      <c r="N43" s="260"/>
      <c r="O43" s="249"/>
    </row>
    <row r="44" spans="1:15" ht="23.1" customHeight="1">
      <c r="B44" s="41"/>
      <c r="C44" s="248"/>
      <c r="D44" s="248"/>
      <c r="E44" s="247"/>
      <c r="F44" s="247"/>
      <c r="G44" s="247"/>
      <c r="H44" s="247"/>
      <c r="I44" s="247"/>
      <c r="J44" s="40"/>
      <c r="K44" s="40"/>
      <c r="L44" s="40"/>
      <c r="M44" s="40"/>
      <c r="N44" s="40"/>
    </row>
    <row r="45" spans="1:15" ht="23.1" customHeight="1">
      <c r="B45" s="122"/>
      <c r="C45" s="248"/>
      <c r="D45" s="248"/>
      <c r="E45" s="247"/>
      <c r="F45" s="247"/>
      <c r="G45" s="247"/>
      <c r="H45" s="247"/>
      <c r="I45" s="247"/>
      <c r="J45" s="40"/>
      <c r="K45" s="40"/>
      <c r="L45" s="40"/>
      <c r="M45" s="40"/>
      <c r="N45" s="40"/>
    </row>
    <row r="46" spans="1:15" ht="23.1" customHeight="1">
      <c r="B46" s="122"/>
      <c r="C46" s="248"/>
      <c r="D46" s="248"/>
      <c r="E46" s="247"/>
      <c r="F46" s="247"/>
      <c r="G46" s="247"/>
      <c r="H46" s="247"/>
      <c r="I46" s="247"/>
      <c r="J46" s="40"/>
      <c r="K46" s="40"/>
      <c r="L46" s="40"/>
      <c r="M46" s="40"/>
      <c r="N46" s="40"/>
    </row>
    <row r="47" spans="1:15" ht="23.1" customHeight="1">
      <c r="B47" s="41"/>
      <c r="C47" s="248"/>
      <c r="D47" s="248"/>
      <c r="E47" s="247"/>
      <c r="F47" s="247"/>
      <c r="G47" s="247"/>
      <c r="H47" s="247"/>
      <c r="I47" s="247"/>
      <c r="J47" s="40"/>
      <c r="K47" s="40"/>
      <c r="L47" s="40"/>
      <c r="M47" s="40"/>
      <c r="N47" s="40"/>
    </row>
    <row r="48" spans="1:15" ht="23.1" customHeight="1">
      <c r="B48" s="41"/>
      <c r="C48" s="248"/>
      <c r="D48" s="248"/>
      <c r="E48" s="247"/>
      <c r="F48" s="247"/>
      <c r="G48" s="247"/>
      <c r="H48" s="247"/>
      <c r="I48" s="247"/>
      <c r="J48" s="40"/>
      <c r="K48" s="40"/>
      <c r="L48" s="40"/>
      <c r="M48" s="40"/>
      <c r="N48" s="40"/>
    </row>
  </sheetData>
  <mergeCells count="9">
    <mergeCell ref="E32:O32"/>
    <mergeCell ref="E33:G33"/>
    <mergeCell ref="I33:K33"/>
    <mergeCell ref="M33:M35"/>
    <mergeCell ref="A1:O1"/>
    <mergeCell ref="E19:O19"/>
    <mergeCell ref="E20:G20"/>
    <mergeCell ref="I20:K20"/>
    <mergeCell ref="M20:M22"/>
  </mergeCells>
  <pageMargins left="0.47244094488188981" right="0.19685039370078741" top="0.63" bottom="0.43307086614173229" header="0.31496062992125984"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10"/>
  <sheetViews>
    <sheetView topLeftCell="A98" zoomScale="90" zoomScaleNormal="90" zoomScaleSheetLayoutView="80" workbookViewId="0">
      <selection activeCell="A68" sqref="A68"/>
    </sheetView>
  </sheetViews>
  <sheetFormatPr defaultColWidth="9.140625" defaultRowHeight="30" customHeight="1"/>
  <cols>
    <col min="1" max="1" width="1.85546875" style="638" customWidth="1"/>
    <col min="2" max="2" width="3.42578125" style="638" customWidth="1"/>
    <col min="3" max="4" width="5.140625" style="638" customWidth="1"/>
    <col min="5" max="5" width="4.7109375" style="638" customWidth="1"/>
    <col min="6" max="8" width="9.7109375" style="638" customWidth="1"/>
    <col min="9" max="9" width="6.5703125" style="638" customWidth="1"/>
    <col min="10" max="10" width="15.7109375" style="638" customWidth="1"/>
    <col min="11" max="11" width="0.85546875" style="638" customWidth="1"/>
    <col min="12" max="12" width="15.7109375" style="638" customWidth="1"/>
    <col min="13" max="13" width="0.85546875" style="638" customWidth="1"/>
    <col min="14" max="14" width="15.7109375" style="638" customWidth="1"/>
    <col min="15" max="15" width="0.85546875" style="638" customWidth="1"/>
    <col min="16" max="16" width="15.7109375" style="638" customWidth="1"/>
    <col min="17" max="17" width="2.5703125" style="638" customWidth="1"/>
    <col min="18" max="16384" width="9.140625" style="638"/>
  </cols>
  <sheetData>
    <row r="1" spans="2:16" ht="22.5" customHeight="1">
      <c r="B1" s="792" t="s">
        <v>928</v>
      </c>
      <c r="C1" s="792"/>
      <c r="D1" s="792"/>
      <c r="E1" s="792"/>
      <c r="F1" s="792"/>
      <c r="G1" s="792"/>
      <c r="H1" s="792"/>
      <c r="I1" s="792"/>
      <c r="J1" s="792"/>
      <c r="K1" s="792"/>
      <c r="L1" s="792"/>
      <c r="M1" s="792"/>
      <c r="N1" s="792"/>
      <c r="O1" s="792"/>
      <c r="P1" s="792"/>
    </row>
    <row r="2" spans="2:16" ht="22.5" customHeight="1">
      <c r="B2" s="461"/>
      <c r="J2" s="462"/>
      <c r="K2" s="462"/>
      <c r="L2" s="462"/>
      <c r="M2" s="462"/>
      <c r="N2" s="462"/>
      <c r="P2" s="289"/>
    </row>
    <row r="3" spans="2:16" ht="22.5" customHeight="1">
      <c r="B3" s="449"/>
      <c r="C3" s="638" t="s">
        <v>831</v>
      </c>
      <c r="D3" s="463"/>
      <c r="E3" s="463"/>
      <c r="F3" s="463"/>
      <c r="G3" s="463"/>
      <c r="H3" s="463"/>
      <c r="I3" s="463"/>
      <c r="J3" s="463"/>
      <c r="K3" s="463"/>
      <c r="L3" s="463"/>
      <c r="N3" s="463"/>
    </row>
    <row r="4" spans="2:16" ht="22.5" customHeight="1">
      <c r="B4" s="464"/>
      <c r="C4" s="638" t="s">
        <v>1069</v>
      </c>
      <c r="E4" s="435"/>
      <c r="F4" s="435"/>
      <c r="G4" s="435"/>
      <c r="H4" s="435"/>
      <c r="I4" s="435"/>
      <c r="J4" s="463"/>
      <c r="K4" s="463"/>
      <c r="L4" s="463"/>
    </row>
    <row r="5" spans="2:16" ht="22.5" customHeight="1">
      <c r="B5" s="464"/>
      <c r="C5" s="729"/>
      <c r="E5" s="466"/>
      <c r="F5" s="435"/>
      <c r="G5" s="435"/>
      <c r="H5" s="435"/>
      <c r="I5" s="435"/>
      <c r="J5" s="790" t="s">
        <v>1070</v>
      </c>
      <c r="K5" s="790"/>
      <c r="L5" s="790"/>
      <c r="M5" s="790"/>
      <c r="N5" s="790"/>
      <c r="O5" s="790"/>
      <c r="P5" s="790"/>
    </row>
    <row r="6" spans="2:16" ht="22.5" customHeight="1">
      <c r="B6" s="464"/>
      <c r="C6" s="729"/>
      <c r="E6" s="466"/>
      <c r="F6" s="435"/>
      <c r="G6" s="435"/>
      <c r="H6" s="435"/>
      <c r="I6" s="435"/>
      <c r="J6" s="791" t="s">
        <v>810</v>
      </c>
      <c r="K6" s="791"/>
      <c r="L6" s="791"/>
      <c r="M6" s="791"/>
      <c r="N6" s="791"/>
      <c r="O6" s="639"/>
      <c r="P6" s="640" t="s">
        <v>814</v>
      </c>
    </row>
    <row r="7" spans="2:16" ht="22.5" customHeight="1">
      <c r="B7" s="464"/>
      <c r="E7" s="435"/>
      <c r="F7" s="435"/>
      <c r="G7" s="435"/>
      <c r="H7" s="435"/>
      <c r="I7" s="435"/>
      <c r="J7" s="655" t="s">
        <v>812</v>
      </c>
      <c r="K7" s="656"/>
      <c r="L7" s="655" t="s">
        <v>811</v>
      </c>
      <c r="M7" s="657"/>
      <c r="N7" s="658" t="s">
        <v>195</v>
      </c>
      <c r="O7" s="462"/>
      <c r="P7" s="462"/>
    </row>
    <row r="8" spans="2:16" ht="22.5" customHeight="1">
      <c r="B8" s="464"/>
      <c r="E8" s="435"/>
      <c r="F8" s="435"/>
      <c r="G8" s="435"/>
      <c r="H8" s="435"/>
      <c r="I8" s="435"/>
      <c r="J8" s="641" t="s">
        <v>813</v>
      </c>
      <c r="K8" s="642"/>
      <c r="L8" s="641"/>
      <c r="M8" s="462"/>
      <c r="N8" s="730"/>
      <c r="O8" s="462"/>
      <c r="P8" s="730"/>
    </row>
    <row r="9" spans="2:16" ht="22.5" customHeight="1">
      <c r="B9" s="464"/>
      <c r="C9" s="643" t="s">
        <v>815</v>
      </c>
      <c r="E9" s="466"/>
      <c r="H9" s="435"/>
      <c r="I9" s="435"/>
      <c r="J9" s="639"/>
      <c r="K9" s="639"/>
      <c r="L9" s="639"/>
      <c r="M9" s="639"/>
      <c r="N9" s="639"/>
      <c r="O9" s="639"/>
      <c r="P9" s="639"/>
    </row>
    <row r="10" spans="2:16" ht="22.5" customHeight="1">
      <c r="B10" s="464"/>
      <c r="C10" s="638" t="s">
        <v>345</v>
      </c>
      <c r="E10" s="435"/>
      <c r="F10" s="435"/>
      <c r="G10" s="435"/>
      <c r="H10" s="435"/>
      <c r="I10" s="435"/>
      <c r="J10" s="472">
        <v>0</v>
      </c>
      <c r="K10" s="472"/>
      <c r="L10" s="472">
        <v>252852938.09</v>
      </c>
      <c r="M10" s="472"/>
      <c r="N10" s="472">
        <f>SUM(J10:L10)</f>
        <v>252852938.09</v>
      </c>
      <c r="O10" s="472"/>
      <c r="P10" s="472">
        <f>SUM(N10)</f>
        <v>252852938.09</v>
      </c>
    </row>
    <row r="11" spans="2:16" ht="22.5" customHeight="1">
      <c r="B11" s="464"/>
      <c r="C11" s="638" t="s">
        <v>414</v>
      </c>
      <c r="E11" s="466"/>
      <c r="F11" s="435"/>
      <c r="G11" s="435"/>
      <c r="H11" s="435"/>
      <c r="I11" s="435"/>
      <c r="J11" s="472">
        <v>0</v>
      </c>
      <c r="K11" s="472"/>
      <c r="L11" s="472">
        <v>115327152.95999998</v>
      </c>
      <c r="M11" s="472"/>
      <c r="N11" s="472">
        <f>SUM(J11:L11)</f>
        <v>115327152.95999998</v>
      </c>
      <c r="O11" s="472"/>
      <c r="P11" s="472">
        <f>SUM(N11)</f>
        <v>115327152.95999998</v>
      </c>
    </row>
    <row r="12" spans="2:16" ht="22.5" customHeight="1">
      <c r="C12" s="638" t="s">
        <v>990</v>
      </c>
      <c r="J12" s="472"/>
      <c r="K12" s="472"/>
      <c r="L12" s="472"/>
      <c r="M12" s="472"/>
      <c r="N12" s="472"/>
      <c r="O12" s="472"/>
      <c r="P12" s="472"/>
    </row>
    <row r="13" spans="2:16" ht="22.5" customHeight="1">
      <c r="D13" s="647" t="s">
        <v>1018</v>
      </c>
      <c r="J13" s="472">
        <v>1134859.32</v>
      </c>
      <c r="K13" s="472"/>
      <c r="L13" s="472">
        <v>0</v>
      </c>
      <c r="M13" s="472"/>
      <c r="N13" s="472">
        <f t="shared" ref="N13" si="0">SUM(J13:L13)</f>
        <v>1134859.32</v>
      </c>
      <c r="O13" s="472"/>
      <c r="P13" s="472">
        <f t="shared" ref="P13" si="1">SUM(N13)</f>
        <v>1134859.32</v>
      </c>
    </row>
    <row r="14" spans="2:16" ht="22.5" customHeight="1">
      <c r="B14" s="464"/>
      <c r="C14" s="644" t="s">
        <v>430</v>
      </c>
      <c r="E14" s="466"/>
      <c r="F14" s="435"/>
      <c r="G14" s="435"/>
      <c r="H14" s="435"/>
      <c r="I14" s="435"/>
      <c r="J14" s="472">
        <v>0</v>
      </c>
      <c r="K14" s="472"/>
      <c r="L14" s="472">
        <v>161894.41</v>
      </c>
      <c r="M14" s="472"/>
      <c r="N14" s="472">
        <f>SUM(J14:L14)</f>
        <v>161894.41</v>
      </c>
      <c r="O14" s="472"/>
      <c r="P14" s="472">
        <f>SUM(N14)</f>
        <v>161894.41</v>
      </c>
    </row>
    <row r="15" spans="2:16" ht="22.5" customHeight="1">
      <c r="C15" s="638" t="s">
        <v>991</v>
      </c>
      <c r="J15" s="472"/>
      <c r="K15" s="472"/>
      <c r="L15" s="472"/>
      <c r="M15" s="472"/>
      <c r="N15" s="472"/>
      <c r="O15" s="472"/>
      <c r="P15" s="472"/>
    </row>
    <row r="16" spans="2:16" ht="22.5" customHeight="1">
      <c r="D16" s="647" t="s">
        <v>1018</v>
      </c>
      <c r="J16" s="472">
        <v>2012072.34</v>
      </c>
      <c r="K16" s="472"/>
      <c r="L16" s="472">
        <v>0</v>
      </c>
      <c r="M16" s="472"/>
      <c r="N16" s="472">
        <f t="shared" ref="N16" si="2">SUM(J16:L16)</f>
        <v>2012072.34</v>
      </c>
      <c r="O16" s="472"/>
      <c r="P16" s="472">
        <f t="shared" ref="P16" si="3">SUM(N16)</f>
        <v>2012072.34</v>
      </c>
    </row>
    <row r="17" spans="2:16" ht="22.5" customHeight="1" thickBot="1">
      <c r="C17" s="643" t="s">
        <v>816</v>
      </c>
      <c r="J17" s="576">
        <f>SUM(J10:J16)</f>
        <v>3146931.66</v>
      </c>
      <c r="K17" s="472"/>
      <c r="L17" s="576">
        <f>SUM(L10:L16)</f>
        <v>368341985.45999998</v>
      </c>
      <c r="M17" s="472"/>
      <c r="N17" s="576">
        <f>SUM(N10:N16)</f>
        <v>371488917.11999995</v>
      </c>
      <c r="O17" s="472"/>
      <c r="P17" s="576">
        <f>SUM(P10:P16)</f>
        <v>371488917.11999995</v>
      </c>
    </row>
    <row r="18" spans="2:16" ht="22.5" customHeight="1" thickTop="1">
      <c r="C18" s="643" t="s">
        <v>319</v>
      </c>
      <c r="J18" s="639"/>
      <c r="K18" s="639"/>
      <c r="L18" s="639"/>
      <c r="M18" s="639"/>
      <c r="N18" s="639"/>
      <c r="O18" s="639"/>
      <c r="P18" s="639"/>
    </row>
    <row r="19" spans="2:16" ht="22.5" customHeight="1">
      <c r="C19" s="645" t="s">
        <v>832</v>
      </c>
      <c r="J19" s="472">
        <v>0</v>
      </c>
      <c r="K19" s="472"/>
      <c r="L19" s="472">
        <v>99527707.819999993</v>
      </c>
      <c r="M19" s="472"/>
      <c r="N19" s="472">
        <f t="shared" ref="N19:N23" si="4">SUM(J19:L19)</f>
        <v>99527707.819999993</v>
      </c>
      <c r="O19" s="472"/>
      <c r="P19" s="472">
        <f t="shared" ref="P19:P23" si="5">SUM(N19)</f>
        <v>99527707.819999993</v>
      </c>
    </row>
    <row r="20" spans="2:16" ht="22.5" customHeight="1">
      <c r="C20" s="638" t="s">
        <v>427</v>
      </c>
      <c r="J20" s="472">
        <v>0</v>
      </c>
      <c r="K20" s="472"/>
      <c r="L20" s="472">
        <v>97263137.620000005</v>
      </c>
      <c r="M20" s="472"/>
      <c r="N20" s="472">
        <f t="shared" si="4"/>
        <v>97263137.620000005</v>
      </c>
      <c r="O20" s="472"/>
      <c r="P20" s="472">
        <f t="shared" si="5"/>
        <v>97263137.620000005</v>
      </c>
    </row>
    <row r="21" spans="2:16" ht="22.5" customHeight="1">
      <c r="C21" s="638" t="s">
        <v>818</v>
      </c>
      <c r="J21" s="472">
        <v>0</v>
      </c>
      <c r="K21" s="472"/>
      <c r="L21" s="472">
        <v>142337941.75999999</v>
      </c>
      <c r="M21" s="472"/>
      <c r="N21" s="472">
        <f t="shared" si="4"/>
        <v>142337941.75999999</v>
      </c>
      <c r="O21" s="472"/>
      <c r="P21" s="472">
        <f t="shared" si="5"/>
        <v>142337941.75999999</v>
      </c>
    </row>
    <row r="22" spans="2:16" ht="22.5" customHeight="1">
      <c r="C22" s="638" t="s">
        <v>784</v>
      </c>
      <c r="J22" s="472">
        <v>0</v>
      </c>
      <c r="K22" s="472"/>
      <c r="L22" s="472">
        <v>415818586.99000001</v>
      </c>
      <c r="M22" s="472"/>
      <c r="N22" s="472">
        <f t="shared" si="4"/>
        <v>415818586.99000001</v>
      </c>
      <c r="O22" s="472"/>
      <c r="P22" s="472">
        <f t="shared" si="5"/>
        <v>415818586.99000001</v>
      </c>
    </row>
    <row r="23" spans="2:16" ht="22.5" customHeight="1">
      <c r="C23" s="638" t="s">
        <v>437</v>
      </c>
      <c r="J23" s="472">
        <v>0</v>
      </c>
      <c r="K23" s="472"/>
      <c r="L23" s="472">
        <v>395611970.39999998</v>
      </c>
      <c r="M23" s="472"/>
      <c r="N23" s="472">
        <f t="shared" si="4"/>
        <v>395611970.39999998</v>
      </c>
      <c r="O23" s="472"/>
      <c r="P23" s="472">
        <f t="shared" si="5"/>
        <v>395611970.39999998</v>
      </c>
    </row>
    <row r="24" spans="2:16" ht="22.5" customHeight="1" thickBot="1">
      <c r="C24" s="643" t="s">
        <v>817</v>
      </c>
      <c r="J24" s="576">
        <f>SUM(J19:J23)</f>
        <v>0</v>
      </c>
      <c r="K24" s="472"/>
      <c r="L24" s="576">
        <f>SUM(L19:L23)</f>
        <v>1150559344.5900002</v>
      </c>
      <c r="M24" s="472"/>
      <c r="N24" s="576">
        <f>SUM(N19:N23)</f>
        <v>1150559344.5900002</v>
      </c>
      <c r="O24" s="472"/>
      <c r="P24" s="576">
        <f>SUM(P19:P23)</f>
        <v>1150559344.5900002</v>
      </c>
    </row>
    <row r="25" spans="2:16" ht="22.5" customHeight="1" thickTop="1">
      <c r="B25" s="464"/>
      <c r="C25" s="289"/>
      <c r="E25" s="466"/>
      <c r="F25" s="435"/>
      <c r="G25" s="435"/>
      <c r="H25" s="435"/>
      <c r="I25" s="435"/>
      <c r="J25" s="648"/>
      <c r="K25" s="639"/>
      <c r="L25" s="639"/>
      <c r="M25" s="639"/>
      <c r="N25" s="639"/>
      <c r="O25" s="639"/>
      <c r="P25" s="428"/>
    </row>
    <row r="26" spans="2:16" ht="22.5" customHeight="1">
      <c r="C26" s="729"/>
      <c r="J26" s="790" t="s">
        <v>845</v>
      </c>
      <c r="K26" s="790"/>
      <c r="L26" s="790"/>
      <c r="M26" s="790"/>
      <c r="N26" s="790"/>
      <c r="O26" s="790"/>
      <c r="P26" s="790"/>
    </row>
    <row r="27" spans="2:16" ht="22.5" customHeight="1">
      <c r="C27" s="729"/>
      <c r="J27" s="791" t="s">
        <v>810</v>
      </c>
      <c r="K27" s="791"/>
      <c r="L27" s="791"/>
      <c r="M27" s="791"/>
      <c r="N27" s="791"/>
      <c r="O27" s="639"/>
      <c r="P27" s="640" t="s">
        <v>814</v>
      </c>
    </row>
    <row r="28" spans="2:16" ht="22.5" customHeight="1">
      <c r="J28" s="655" t="s">
        <v>812</v>
      </c>
      <c r="K28" s="656"/>
      <c r="L28" s="655" t="s">
        <v>811</v>
      </c>
      <c r="M28" s="657"/>
      <c r="N28" s="658" t="s">
        <v>195</v>
      </c>
      <c r="O28" s="462"/>
      <c r="P28" s="462"/>
    </row>
    <row r="29" spans="2:16" ht="22.5" customHeight="1">
      <c r="J29" s="641" t="s">
        <v>813</v>
      </c>
      <c r="K29" s="642"/>
      <c r="L29" s="641"/>
      <c r="M29" s="462"/>
      <c r="N29" s="730"/>
      <c r="O29" s="462"/>
      <c r="P29" s="730"/>
    </row>
    <row r="30" spans="2:16" ht="22.5" customHeight="1">
      <c r="C30" s="643" t="s">
        <v>815</v>
      </c>
      <c r="J30" s="639"/>
      <c r="K30" s="639"/>
      <c r="L30" s="639"/>
      <c r="M30" s="639"/>
      <c r="N30" s="639"/>
      <c r="O30" s="639"/>
      <c r="P30" s="639"/>
    </row>
    <row r="31" spans="2:16" ht="22.5" customHeight="1">
      <c r="B31" s="464"/>
      <c r="C31" s="638" t="s">
        <v>345</v>
      </c>
      <c r="E31" s="435"/>
      <c r="F31" s="435"/>
      <c r="G31" s="435"/>
      <c r="H31" s="435"/>
      <c r="I31" s="435"/>
      <c r="J31" s="472">
        <v>0</v>
      </c>
      <c r="K31" s="472"/>
      <c r="L31" s="472">
        <v>88243499.170000002</v>
      </c>
      <c r="M31" s="472"/>
      <c r="N31" s="472">
        <f>SUM(J31:L31)</f>
        <v>88243499.170000002</v>
      </c>
      <c r="O31" s="472"/>
      <c r="P31" s="472">
        <f>SUM(N31)</f>
        <v>88243499.170000002</v>
      </c>
    </row>
    <row r="32" spans="2:16" ht="22.5" customHeight="1">
      <c r="B32" s="464"/>
      <c r="C32" s="638" t="s">
        <v>414</v>
      </c>
      <c r="E32" s="466"/>
      <c r="F32" s="435"/>
      <c r="G32" s="435"/>
      <c r="H32" s="435"/>
      <c r="I32" s="435"/>
      <c r="J32" s="472">
        <v>0</v>
      </c>
      <c r="K32" s="472"/>
      <c r="L32" s="472">
        <v>123713938.75</v>
      </c>
      <c r="M32" s="472"/>
      <c r="N32" s="472">
        <f>SUM(J32:L32)</f>
        <v>123713938.75</v>
      </c>
      <c r="O32" s="472"/>
      <c r="P32" s="472">
        <f>SUM(N32)</f>
        <v>123713938.75</v>
      </c>
    </row>
    <row r="33" spans="2:16" ht="22.5" customHeight="1">
      <c r="B33" s="464"/>
      <c r="C33" s="644" t="s">
        <v>430</v>
      </c>
      <c r="E33" s="466"/>
      <c r="F33" s="435"/>
      <c r="G33" s="435"/>
      <c r="H33" s="435"/>
      <c r="I33" s="435"/>
      <c r="J33" s="472">
        <v>0</v>
      </c>
      <c r="K33" s="472"/>
      <c r="L33" s="472">
        <v>161330.54</v>
      </c>
      <c r="M33" s="472"/>
      <c r="N33" s="472">
        <f>SUM(J33:L33)</f>
        <v>161330.54</v>
      </c>
      <c r="O33" s="472"/>
      <c r="P33" s="472">
        <f>SUM(N33)</f>
        <v>161330.54</v>
      </c>
    </row>
    <row r="34" spans="2:16" ht="22.5" customHeight="1" thickBot="1">
      <c r="C34" s="643" t="s">
        <v>816</v>
      </c>
      <c r="J34" s="576">
        <f>SUM(J31:J33)</f>
        <v>0</v>
      </c>
      <c r="K34" s="472"/>
      <c r="L34" s="576">
        <f>SUM(L31:L33)</f>
        <v>212118768.46000001</v>
      </c>
      <c r="M34" s="472"/>
      <c r="N34" s="576">
        <f>SUM(N31:N33)</f>
        <v>212118768.46000001</v>
      </c>
      <c r="O34" s="472"/>
      <c r="P34" s="576">
        <f>SUM(P31:P33)</f>
        <v>212118768.46000001</v>
      </c>
    </row>
    <row r="35" spans="2:16" ht="22.5" customHeight="1" thickTop="1">
      <c r="C35" s="643" t="s">
        <v>319</v>
      </c>
      <c r="J35" s="639"/>
      <c r="K35" s="639"/>
      <c r="L35" s="639"/>
      <c r="M35" s="639"/>
      <c r="N35" s="639"/>
      <c r="O35" s="639"/>
      <c r="P35" s="639"/>
    </row>
    <row r="36" spans="2:16" ht="22.5" customHeight="1">
      <c r="C36" s="638" t="s">
        <v>427</v>
      </c>
      <c r="J36" s="472">
        <v>0</v>
      </c>
      <c r="K36" s="472"/>
      <c r="L36" s="472">
        <v>123560553.97</v>
      </c>
      <c r="M36" s="472"/>
      <c r="N36" s="472">
        <f t="shared" ref="N36:N43" si="6">SUM(J36:L36)</f>
        <v>123560553.97</v>
      </c>
      <c r="O36" s="472"/>
      <c r="P36" s="472">
        <f t="shared" ref="P36:P43" si="7">SUM(N36)</f>
        <v>123560553.97</v>
      </c>
    </row>
    <row r="37" spans="2:16" ht="22.5" customHeight="1">
      <c r="C37" s="638" t="s">
        <v>818</v>
      </c>
      <c r="J37" s="472">
        <v>0</v>
      </c>
      <c r="K37" s="472"/>
      <c r="L37" s="472">
        <v>440642335.56000006</v>
      </c>
      <c r="M37" s="472"/>
      <c r="N37" s="472">
        <f t="shared" si="6"/>
        <v>440642335.56000006</v>
      </c>
      <c r="O37" s="472"/>
      <c r="P37" s="472">
        <f t="shared" si="7"/>
        <v>440642335.56000006</v>
      </c>
    </row>
    <row r="38" spans="2:16" ht="22.5" customHeight="1">
      <c r="C38" s="638" t="s">
        <v>833</v>
      </c>
      <c r="J38" s="472"/>
      <c r="K38" s="472"/>
      <c r="L38" s="472"/>
      <c r="M38" s="472"/>
      <c r="N38" s="472"/>
      <c r="O38" s="472"/>
      <c r="P38" s="472"/>
    </row>
    <row r="39" spans="2:16" ht="22.5" customHeight="1">
      <c r="D39" s="647" t="s">
        <v>1018</v>
      </c>
      <c r="J39" s="472">
        <v>1352862.03</v>
      </c>
      <c r="K39" s="472"/>
      <c r="L39" s="472">
        <v>0</v>
      </c>
      <c r="M39" s="472"/>
      <c r="N39" s="472">
        <f t="shared" si="6"/>
        <v>1352862.03</v>
      </c>
      <c r="O39" s="472"/>
      <c r="P39" s="472">
        <f t="shared" si="7"/>
        <v>1352862.03</v>
      </c>
    </row>
    <row r="40" spans="2:16" ht="22.5" customHeight="1">
      <c r="C40" s="638" t="s">
        <v>784</v>
      </c>
      <c r="J40" s="472">
        <v>0</v>
      </c>
      <c r="K40" s="472"/>
      <c r="L40" s="472">
        <v>254820979.00999999</v>
      </c>
      <c r="M40" s="472"/>
      <c r="N40" s="472">
        <f t="shared" si="6"/>
        <v>254820979.00999999</v>
      </c>
      <c r="O40" s="472"/>
      <c r="P40" s="472">
        <f t="shared" si="7"/>
        <v>254820979.00999999</v>
      </c>
    </row>
    <row r="41" spans="2:16" ht="22.5" customHeight="1">
      <c r="C41" s="638" t="s">
        <v>437</v>
      </c>
      <c r="J41" s="472">
        <v>0</v>
      </c>
      <c r="K41" s="472"/>
      <c r="L41" s="472">
        <v>471182125.98000002</v>
      </c>
      <c r="M41" s="472"/>
      <c r="N41" s="472">
        <f t="shared" si="6"/>
        <v>471182125.98000002</v>
      </c>
      <c r="O41" s="472"/>
      <c r="P41" s="472">
        <f t="shared" si="7"/>
        <v>471182125.98000002</v>
      </c>
    </row>
    <row r="42" spans="2:16" ht="22.5" customHeight="1">
      <c r="C42" s="638" t="s">
        <v>836</v>
      </c>
      <c r="J42" s="472"/>
      <c r="K42" s="472"/>
      <c r="L42" s="472"/>
      <c r="M42" s="472"/>
      <c r="N42" s="472"/>
      <c r="O42" s="472"/>
      <c r="P42" s="472"/>
    </row>
    <row r="43" spans="2:16" ht="22.5" customHeight="1">
      <c r="D43" s="647" t="s">
        <v>1018</v>
      </c>
      <c r="J43" s="472">
        <v>2345193.6900000004</v>
      </c>
      <c r="K43" s="472"/>
      <c r="L43" s="472">
        <v>0</v>
      </c>
      <c r="M43" s="472"/>
      <c r="N43" s="472">
        <f t="shared" si="6"/>
        <v>2345193.6900000004</v>
      </c>
      <c r="O43" s="472"/>
      <c r="P43" s="472">
        <f t="shared" si="7"/>
        <v>2345193.6900000004</v>
      </c>
    </row>
    <row r="44" spans="2:16" ht="22.5" customHeight="1" thickBot="1">
      <c r="C44" s="643" t="s">
        <v>817</v>
      </c>
      <c r="J44" s="576">
        <f>SUM(J36:J43)</f>
        <v>3698055.7200000007</v>
      </c>
      <c r="K44" s="472"/>
      <c r="L44" s="576">
        <f>SUM(L36:L43)</f>
        <v>1290205994.52</v>
      </c>
      <c r="M44" s="472"/>
      <c r="N44" s="576">
        <f>SUM(N36:N43)</f>
        <v>1293904050.2400002</v>
      </c>
      <c r="O44" s="472"/>
      <c r="P44" s="576">
        <f>SUM(P36:P43)</f>
        <v>1293904050.2400002</v>
      </c>
    </row>
    <row r="45" spans="2:16" ht="22.5" customHeight="1" thickTop="1">
      <c r="C45" s="643"/>
      <c r="J45" s="678"/>
      <c r="K45" s="472"/>
      <c r="L45" s="678"/>
      <c r="M45" s="472"/>
      <c r="N45" s="678"/>
      <c r="O45" s="472"/>
      <c r="P45" s="678"/>
    </row>
    <row r="46" spans="2:16" ht="27.95" customHeight="1">
      <c r="B46" s="792" t="s">
        <v>929</v>
      </c>
      <c r="C46" s="792"/>
      <c r="D46" s="792"/>
      <c r="E46" s="792"/>
      <c r="F46" s="792"/>
      <c r="G46" s="792"/>
      <c r="H46" s="792"/>
      <c r="I46" s="792"/>
      <c r="J46" s="792"/>
      <c r="K46" s="792"/>
      <c r="L46" s="792"/>
      <c r="M46" s="792"/>
      <c r="N46" s="792"/>
      <c r="O46" s="792"/>
      <c r="P46" s="792"/>
    </row>
    <row r="47" spans="2:16" ht="27.95" customHeight="1">
      <c r="C47" s="289"/>
      <c r="J47" s="648"/>
      <c r="K47" s="639"/>
      <c r="L47" s="639"/>
      <c r="M47" s="639"/>
      <c r="N47" s="639"/>
      <c r="O47" s="639"/>
      <c r="P47" s="428"/>
    </row>
    <row r="48" spans="2:16" ht="27.95" customHeight="1">
      <c r="C48" s="729"/>
      <c r="J48" s="790" t="s">
        <v>1071</v>
      </c>
      <c r="K48" s="790"/>
      <c r="L48" s="790"/>
      <c r="M48" s="790"/>
      <c r="N48" s="790"/>
      <c r="O48" s="790"/>
      <c r="P48" s="790"/>
    </row>
    <row r="49" spans="2:16" ht="27.95" customHeight="1">
      <c r="C49" s="729"/>
      <c r="J49" s="791" t="s">
        <v>810</v>
      </c>
      <c r="K49" s="791"/>
      <c r="L49" s="791"/>
      <c r="M49" s="791"/>
      <c r="N49" s="791"/>
      <c r="O49" s="639"/>
      <c r="P49" s="640" t="s">
        <v>814</v>
      </c>
    </row>
    <row r="50" spans="2:16" ht="27.95" customHeight="1">
      <c r="J50" s="655" t="s">
        <v>812</v>
      </c>
      <c r="K50" s="656"/>
      <c r="L50" s="655" t="s">
        <v>811</v>
      </c>
      <c r="M50" s="657"/>
      <c r="N50" s="658" t="s">
        <v>195</v>
      </c>
      <c r="O50" s="462"/>
      <c r="P50" s="462"/>
    </row>
    <row r="51" spans="2:16" ht="27.95" customHeight="1">
      <c r="J51" s="641" t="s">
        <v>813</v>
      </c>
      <c r="K51" s="642"/>
      <c r="L51" s="641"/>
      <c r="M51" s="462"/>
      <c r="N51" s="730"/>
      <c r="O51" s="462"/>
      <c r="P51" s="730"/>
    </row>
    <row r="52" spans="2:16" ht="27.95" customHeight="1">
      <c r="B52" s="464"/>
      <c r="C52" s="643" t="s">
        <v>815</v>
      </c>
      <c r="E52" s="466"/>
      <c r="H52" s="435"/>
      <c r="I52" s="435"/>
      <c r="J52" s="639"/>
      <c r="K52" s="639"/>
      <c r="L52" s="639"/>
      <c r="M52" s="639"/>
      <c r="N52" s="639"/>
      <c r="O52" s="639"/>
      <c r="P52" s="639"/>
    </row>
    <row r="53" spans="2:16" ht="27.95" customHeight="1">
      <c r="B53" s="464"/>
      <c r="C53" s="644" t="s">
        <v>345</v>
      </c>
      <c r="E53" s="435"/>
      <c r="F53" s="435"/>
      <c r="G53" s="435"/>
      <c r="H53" s="435"/>
      <c r="I53" s="435"/>
      <c r="J53" s="646">
        <v>0</v>
      </c>
      <c r="K53" s="639"/>
      <c r="L53" s="639">
        <v>192309355.18000001</v>
      </c>
      <c r="M53" s="639"/>
      <c r="N53" s="639">
        <f>SUM(J53:L53)</f>
        <v>192309355.18000001</v>
      </c>
      <c r="O53" s="639"/>
      <c r="P53" s="639">
        <f>SUM(N53)</f>
        <v>192309355.18000001</v>
      </c>
    </row>
    <row r="54" spans="2:16" ht="27.95" customHeight="1">
      <c r="B54" s="464"/>
      <c r="C54" s="644" t="s">
        <v>414</v>
      </c>
      <c r="E54" s="466"/>
      <c r="F54" s="435"/>
      <c r="G54" s="435"/>
      <c r="H54" s="435"/>
      <c r="I54" s="435"/>
      <c r="J54" s="646">
        <v>0</v>
      </c>
      <c r="K54" s="639"/>
      <c r="L54" s="639">
        <v>70213512.409999996</v>
      </c>
      <c r="M54" s="639"/>
      <c r="N54" s="639">
        <f>SUM(J54:L54)</f>
        <v>70213512.409999996</v>
      </c>
      <c r="O54" s="639"/>
      <c r="P54" s="639">
        <f>SUM(N54)</f>
        <v>70213512.409999996</v>
      </c>
    </row>
    <row r="55" spans="2:16" ht="27.95" customHeight="1">
      <c r="B55" s="464"/>
      <c r="C55" s="644" t="s">
        <v>424</v>
      </c>
      <c r="E55" s="466"/>
      <c r="F55" s="435"/>
      <c r="G55" s="435"/>
      <c r="H55" s="435"/>
      <c r="I55" s="435"/>
      <c r="J55" s="646">
        <v>0</v>
      </c>
      <c r="K55" s="639"/>
      <c r="L55" s="472">
        <v>74352828.950000003</v>
      </c>
      <c r="M55" s="639"/>
      <c r="N55" s="639">
        <f>SUM(J55:L55)</f>
        <v>74352828.950000003</v>
      </c>
      <c r="O55" s="639"/>
      <c r="P55" s="639">
        <f>SUM(N55)</f>
        <v>74352828.950000003</v>
      </c>
    </row>
    <row r="56" spans="2:16" ht="27.95" customHeight="1">
      <c r="C56" s="638" t="s">
        <v>990</v>
      </c>
      <c r="J56" s="646"/>
      <c r="K56" s="639"/>
      <c r="L56" s="639"/>
      <c r="M56" s="639"/>
      <c r="N56" s="639"/>
      <c r="O56" s="639"/>
      <c r="P56" s="639"/>
    </row>
    <row r="57" spans="2:16" ht="27.95" customHeight="1">
      <c r="D57" s="647" t="s">
        <v>1018</v>
      </c>
      <c r="J57" s="471">
        <v>1134859.32</v>
      </c>
      <c r="K57" s="639"/>
      <c r="L57" s="646">
        <v>0</v>
      </c>
      <c r="M57" s="639"/>
      <c r="N57" s="639">
        <f t="shared" ref="N57" si="8">SUM(J57:L57)</f>
        <v>1134859.32</v>
      </c>
      <c r="O57" s="639"/>
      <c r="P57" s="639">
        <f t="shared" ref="P57" si="9">SUM(N57)</f>
        <v>1134859.32</v>
      </c>
    </row>
    <row r="58" spans="2:16" ht="27.95" customHeight="1">
      <c r="B58" s="464"/>
      <c r="C58" s="644" t="s">
        <v>430</v>
      </c>
      <c r="E58" s="466"/>
      <c r="F58" s="435"/>
      <c r="G58" s="435"/>
      <c r="H58" s="435"/>
      <c r="I58" s="435"/>
      <c r="J58" s="646">
        <v>0</v>
      </c>
      <c r="K58" s="639"/>
      <c r="L58" s="471">
        <v>161894.41</v>
      </c>
      <c r="M58" s="639"/>
      <c r="N58" s="639">
        <f>SUM(J58:L58)</f>
        <v>161894.41</v>
      </c>
      <c r="O58" s="639"/>
      <c r="P58" s="639">
        <f>SUM(N58)</f>
        <v>161894.41</v>
      </c>
    </row>
    <row r="59" spans="2:16" ht="27.95" customHeight="1">
      <c r="C59" s="638" t="s">
        <v>991</v>
      </c>
      <c r="J59" s="646"/>
      <c r="K59" s="639"/>
      <c r="L59" s="639"/>
      <c r="M59" s="639"/>
      <c r="N59" s="639"/>
      <c r="O59" s="639"/>
      <c r="P59" s="639"/>
    </row>
    <row r="60" spans="2:16" ht="27.95" customHeight="1">
      <c r="D60" s="647" t="s">
        <v>1018</v>
      </c>
      <c r="J60" s="471">
        <v>2012072.34</v>
      </c>
      <c r="K60" s="639"/>
      <c r="L60" s="646">
        <v>0</v>
      </c>
      <c r="M60" s="639"/>
      <c r="N60" s="639">
        <f t="shared" ref="N60" si="10">SUM(J60:L60)</f>
        <v>2012072.34</v>
      </c>
      <c r="O60" s="639"/>
      <c r="P60" s="639">
        <f>SUM(N60)</f>
        <v>2012072.34</v>
      </c>
    </row>
    <row r="61" spans="2:16" ht="27.95" customHeight="1" thickBot="1">
      <c r="C61" s="643" t="s">
        <v>816</v>
      </c>
      <c r="J61" s="649">
        <f>SUM(J53:J60)</f>
        <v>3146931.66</v>
      </c>
      <c r="K61" s="639"/>
      <c r="L61" s="649">
        <f>SUM(L53:L60)</f>
        <v>337037590.95000005</v>
      </c>
      <c r="M61" s="639"/>
      <c r="N61" s="649">
        <f>SUM(N53:N60)</f>
        <v>340184522.61000001</v>
      </c>
      <c r="O61" s="639"/>
      <c r="P61" s="649">
        <f>SUM(P53:P60)</f>
        <v>340184522.61000001</v>
      </c>
    </row>
    <row r="62" spans="2:16" ht="27.95" customHeight="1" thickTop="1">
      <c r="C62" s="643" t="s">
        <v>319</v>
      </c>
      <c r="J62" s="639"/>
      <c r="K62" s="639"/>
      <c r="L62" s="639"/>
      <c r="M62" s="639"/>
      <c r="N62" s="639"/>
      <c r="O62" s="639"/>
      <c r="P62" s="639"/>
    </row>
    <row r="63" spans="2:16" ht="27.95" customHeight="1">
      <c r="C63" s="645" t="s">
        <v>832</v>
      </c>
      <c r="J63" s="646">
        <v>0</v>
      </c>
      <c r="K63" s="639"/>
      <c r="L63" s="651">
        <v>99527707.819999993</v>
      </c>
      <c r="M63" s="639"/>
      <c r="N63" s="639">
        <f>SUM(J63:L63)</f>
        <v>99527707.819999993</v>
      </c>
      <c r="O63" s="639"/>
      <c r="P63" s="639">
        <f>SUM(N63)</f>
        <v>99527707.819999993</v>
      </c>
    </row>
    <row r="64" spans="2:16" ht="27.95" customHeight="1">
      <c r="C64" s="644" t="s">
        <v>427</v>
      </c>
      <c r="J64" s="646">
        <v>0</v>
      </c>
      <c r="K64" s="639"/>
      <c r="L64" s="471">
        <v>81534916.219999999</v>
      </c>
      <c r="M64" s="639"/>
      <c r="N64" s="639">
        <f>SUM(J64:L64)</f>
        <v>81534916.219999999</v>
      </c>
      <c r="O64" s="639"/>
      <c r="P64" s="639">
        <f>SUM(N64)</f>
        <v>81534916.219999999</v>
      </c>
    </row>
    <row r="65" spans="3:16" ht="27.95" customHeight="1">
      <c r="C65" s="638" t="s">
        <v>818</v>
      </c>
      <c r="J65" s="646">
        <v>0</v>
      </c>
      <c r="K65" s="639"/>
      <c r="L65" s="639">
        <v>285671131.87</v>
      </c>
      <c r="M65" s="639"/>
      <c r="N65" s="639">
        <f>SUM(J65:L65)</f>
        <v>285671131.87</v>
      </c>
      <c r="O65" s="639"/>
      <c r="P65" s="639">
        <f>SUM(N65)</f>
        <v>285671131.87</v>
      </c>
    </row>
    <row r="66" spans="3:16" ht="27.95" customHeight="1">
      <c r="C66" s="638" t="s">
        <v>791</v>
      </c>
      <c r="J66" s="646">
        <v>0</v>
      </c>
      <c r="K66" s="639"/>
      <c r="L66" s="639">
        <v>5516882.3399999999</v>
      </c>
      <c r="M66" s="639"/>
      <c r="N66" s="639">
        <f>SUM(J66:L66)</f>
        <v>5516882.3399999999</v>
      </c>
      <c r="O66" s="639"/>
      <c r="P66" s="639">
        <f>SUM(N66)</f>
        <v>5516882.3399999999</v>
      </c>
    </row>
    <row r="67" spans="3:16" ht="27.95" customHeight="1">
      <c r="C67" s="644" t="s">
        <v>437</v>
      </c>
      <c r="J67" s="646">
        <v>0</v>
      </c>
      <c r="K67" s="639"/>
      <c r="L67" s="639">
        <v>395611970.39999998</v>
      </c>
      <c r="M67" s="639"/>
      <c r="N67" s="639">
        <f t="shared" ref="N67" si="11">SUM(J67:L67)</f>
        <v>395611970.39999998</v>
      </c>
      <c r="O67" s="639"/>
      <c r="P67" s="639">
        <f>SUM(N67)</f>
        <v>395611970.39999998</v>
      </c>
    </row>
    <row r="68" spans="3:16" ht="27.95" customHeight="1" thickBot="1">
      <c r="C68" s="643" t="s">
        <v>817</v>
      </c>
      <c r="J68" s="649">
        <f>SUM(J63:J67)</f>
        <v>0</v>
      </c>
      <c r="K68" s="639"/>
      <c r="L68" s="650">
        <f>SUM(L63:L67)</f>
        <v>867862608.64999986</v>
      </c>
      <c r="M68" s="639"/>
      <c r="N68" s="650">
        <f>SUM(N63:N67)</f>
        <v>867862608.64999986</v>
      </c>
      <c r="O68" s="639"/>
      <c r="P68" s="650">
        <f>SUM(P63:P67)</f>
        <v>867862608.64999986</v>
      </c>
    </row>
    <row r="69" spans="3:16" ht="27.95" customHeight="1" thickTop="1">
      <c r="J69" s="639"/>
      <c r="K69" s="639"/>
      <c r="L69" s="563"/>
      <c r="M69" s="563"/>
      <c r="N69" s="639"/>
      <c r="O69" s="639"/>
      <c r="P69" s="639"/>
    </row>
    <row r="70" spans="3:16" ht="27.95" customHeight="1">
      <c r="J70" s="639"/>
      <c r="K70" s="639"/>
      <c r="L70" s="563"/>
      <c r="M70" s="563"/>
      <c r="N70" s="639"/>
      <c r="O70" s="639"/>
      <c r="P70" s="639"/>
    </row>
    <row r="71" spans="3:16" ht="27.95" customHeight="1">
      <c r="J71" s="639"/>
      <c r="K71" s="639"/>
      <c r="L71" s="563"/>
      <c r="M71" s="563"/>
      <c r="N71" s="639"/>
      <c r="O71" s="639"/>
      <c r="P71" s="639"/>
    </row>
    <row r="72" spans="3:16" ht="27.95" customHeight="1">
      <c r="J72" s="639"/>
      <c r="K72" s="639"/>
      <c r="L72" s="563"/>
      <c r="M72" s="563"/>
      <c r="N72" s="639"/>
      <c r="O72" s="639"/>
      <c r="P72" s="639"/>
    </row>
    <row r="73" spans="3:16" ht="27.95" customHeight="1">
      <c r="J73" s="639"/>
      <c r="K73" s="639"/>
      <c r="L73" s="563"/>
      <c r="M73" s="563"/>
      <c r="N73" s="639"/>
      <c r="O73" s="639"/>
      <c r="P73" s="639"/>
    </row>
    <row r="74" spans="3:16" ht="27.95" customHeight="1">
      <c r="J74" s="639"/>
      <c r="K74" s="639"/>
      <c r="L74" s="563"/>
      <c r="M74" s="563"/>
      <c r="N74" s="639"/>
      <c r="O74" s="639"/>
      <c r="P74" s="639"/>
    </row>
    <row r="75" spans="3:16" ht="27" customHeight="1">
      <c r="J75" s="639"/>
      <c r="K75" s="639"/>
      <c r="L75" s="563"/>
      <c r="M75" s="563"/>
      <c r="N75" s="639"/>
      <c r="O75" s="639"/>
      <c r="P75" s="639"/>
    </row>
    <row r="76" spans="3:16" ht="27" customHeight="1">
      <c r="J76" s="639"/>
      <c r="K76" s="639"/>
      <c r="L76" s="563"/>
      <c r="M76" s="563"/>
      <c r="N76" s="639"/>
      <c r="O76" s="639"/>
      <c r="P76" s="639"/>
    </row>
    <row r="77" spans="3:16" ht="27" customHeight="1">
      <c r="J77" s="639"/>
      <c r="K77" s="639"/>
      <c r="L77" s="563"/>
      <c r="M77" s="563"/>
      <c r="N77" s="639"/>
      <c r="O77" s="639"/>
      <c r="P77" s="639"/>
    </row>
    <row r="78" spans="3:16" ht="27" customHeight="1">
      <c r="J78" s="639"/>
      <c r="K78" s="639"/>
      <c r="L78" s="563"/>
      <c r="M78" s="563"/>
      <c r="N78" s="639"/>
      <c r="O78" s="639"/>
      <c r="P78" s="639"/>
    </row>
    <row r="79" spans="3:16" ht="27" customHeight="1">
      <c r="J79" s="639"/>
      <c r="K79" s="639"/>
      <c r="L79" s="563"/>
      <c r="M79" s="563"/>
      <c r="N79" s="639"/>
      <c r="O79" s="639"/>
      <c r="P79" s="639"/>
    </row>
    <row r="80" spans="3:16" ht="27" customHeight="1">
      <c r="J80" s="639"/>
      <c r="K80" s="639"/>
      <c r="L80" s="563"/>
      <c r="M80" s="563"/>
      <c r="N80" s="639"/>
      <c r="O80" s="639"/>
      <c r="P80" s="639"/>
    </row>
    <row r="81" spans="2:16" ht="27" customHeight="1">
      <c r="J81" s="639"/>
      <c r="K81" s="639"/>
      <c r="L81" s="563"/>
      <c r="M81" s="563"/>
      <c r="N81" s="639"/>
      <c r="O81" s="639"/>
      <c r="P81" s="639"/>
    </row>
    <row r="82" spans="2:16" ht="27" customHeight="1">
      <c r="J82" s="639"/>
      <c r="K82" s="639"/>
      <c r="L82" s="563"/>
      <c r="M82" s="563"/>
      <c r="N82" s="639"/>
      <c r="O82" s="639"/>
      <c r="P82" s="639"/>
    </row>
    <row r="83" spans="2:16" ht="30" customHeight="1">
      <c r="B83" s="792" t="s">
        <v>930</v>
      </c>
      <c r="C83" s="792"/>
      <c r="D83" s="792"/>
      <c r="E83" s="792"/>
      <c r="F83" s="792"/>
      <c r="G83" s="792"/>
      <c r="H83" s="792"/>
      <c r="I83" s="792"/>
      <c r="J83" s="792"/>
      <c r="K83" s="792"/>
      <c r="L83" s="792"/>
      <c r="M83" s="792"/>
      <c r="N83" s="792"/>
      <c r="O83" s="792"/>
      <c r="P83" s="792"/>
    </row>
    <row r="84" spans="2:16" ht="30" customHeight="1">
      <c r="B84" s="461"/>
      <c r="J84" s="462"/>
      <c r="K84" s="462"/>
      <c r="L84" s="462"/>
      <c r="M84" s="462"/>
      <c r="N84" s="462"/>
      <c r="P84" s="289"/>
    </row>
    <row r="85" spans="2:16" ht="30" customHeight="1">
      <c r="C85" s="729"/>
      <c r="J85" s="790" t="s">
        <v>834</v>
      </c>
      <c r="K85" s="790"/>
      <c r="L85" s="790"/>
      <c r="M85" s="790"/>
      <c r="N85" s="790"/>
      <c r="O85" s="790"/>
      <c r="P85" s="790"/>
    </row>
    <row r="86" spans="2:16" ht="30" customHeight="1">
      <c r="C86" s="729"/>
      <c r="J86" s="791" t="s">
        <v>810</v>
      </c>
      <c r="K86" s="791"/>
      <c r="L86" s="791"/>
      <c r="M86" s="791"/>
      <c r="N86" s="791"/>
      <c r="O86" s="639"/>
      <c r="P86" s="640" t="s">
        <v>814</v>
      </c>
    </row>
    <row r="87" spans="2:16" ht="30" customHeight="1">
      <c r="J87" s="655" t="s">
        <v>812</v>
      </c>
      <c r="K87" s="656"/>
      <c r="L87" s="655" t="s">
        <v>811</v>
      </c>
      <c r="M87" s="657"/>
      <c r="N87" s="658" t="s">
        <v>195</v>
      </c>
      <c r="O87" s="462"/>
      <c r="P87" s="462"/>
    </row>
    <row r="88" spans="2:16" ht="30" customHeight="1">
      <c r="J88" s="641" t="s">
        <v>813</v>
      </c>
      <c r="K88" s="642"/>
      <c r="L88" s="641"/>
      <c r="M88" s="462"/>
      <c r="N88" s="730"/>
      <c r="O88" s="462"/>
      <c r="P88" s="730"/>
    </row>
    <row r="89" spans="2:16" ht="30" customHeight="1">
      <c r="C89" s="731" t="s">
        <v>815</v>
      </c>
      <c r="J89" s="639"/>
      <c r="K89" s="639"/>
      <c r="L89" s="639"/>
      <c r="M89" s="639"/>
      <c r="N89" s="639"/>
      <c r="O89" s="639"/>
      <c r="P89" s="639"/>
    </row>
    <row r="90" spans="2:16" ht="30" customHeight="1">
      <c r="B90" s="464"/>
      <c r="C90" s="644" t="s">
        <v>345</v>
      </c>
      <c r="E90" s="435"/>
      <c r="F90" s="435"/>
      <c r="G90" s="435"/>
      <c r="H90" s="435"/>
      <c r="I90" s="435"/>
      <c r="J90" s="472">
        <v>0</v>
      </c>
      <c r="K90" s="472"/>
      <c r="L90" s="472">
        <v>62285820.409999996</v>
      </c>
      <c r="M90" s="472"/>
      <c r="N90" s="472">
        <f>SUM(J90:L90)</f>
        <v>62285820.409999996</v>
      </c>
      <c r="O90" s="472"/>
      <c r="P90" s="472">
        <f>SUM(N90)</f>
        <v>62285820.409999996</v>
      </c>
    </row>
    <row r="91" spans="2:16" ht="30" customHeight="1">
      <c r="B91" s="464"/>
      <c r="C91" s="644" t="s">
        <v>414</v>
      </c>
      <c r="E91" s="466"/>
      <c r="F91" s="435"/>
      <c r="G91" s="435"/>
      <c r="H91" s="435"/>
      <c r="I91" s="435"/>
      <c r="J91" s="472">
        <v>0</v>
      </c>
      <c r="K91" s="472"/>
      <c r="L91" s="472">
        <v>65036571.030000001</v>
      </c>
      <c r="M91" s="472"/>
      <c r="N91" s="472">
        <f>SUM(J91:L91)</f>
        <v>65036571.030000001</v>
      </c>
      <c r="O91" s="472"/>
      <c r="P91" s="472">
        <f>SUM(N91)</f>
        <v>65036571.030000001</v>
      </c>
    </row>
    <row r="92" spans="2:16" ht="30" customHeight="1">
      <c r="B92" s="464"/>
      <c r="C92" s="644" t="s">
        <v>424</v>
      </c>
      <c r="E92" s="466"/>
      <c r="F92" s="435"/>
      <c r="G92" s="435"/>
      <c r="H92" s="435"/>
      <c r="I92" s="435"/>
      <c r="J92" s="472">
        <v>0</v>
      </c>
      <c r="K92" s="472"/>
      <c r="L92" s="472">
        <v>74370000.099999994</v>
      </c>
      <c r="M92" s="472"/>
      <c r="N92" s="472">
        <f>SUM(J92:L92)</f>
        <v>74370000.099999994</v>
      </c>
      <c r="O92" s="472"/>
      <c r="P92" s="472">
        <f>SUM(N92)</f>
        <v>74370000.099999994</v>
      </c>
    </row>
    <row r="93" spans="2:16" ht="30" customHeight="1">
      <c r="B93" s="464"/>
      <c r="C93" s="644" t="s">
        <v>430</v>
      </c>
      <c r="E93" s="466"/>
      <c r="F93" s="435"/>
      <c r="G93" s="435"/>
      <c r="H93" s="435"/>
      <c r="I93" s="435"/>
      <c r="J93" s="472">
        <v>0</v>
      </c>
      <c r="K93" s="472"/>
      <c r="L93" s="472">
        <v>161330.54</v>
      </c>
      <c r="M93" s="472"/>
      <c r="N93" s="472">
        <f>SUM(J93:L93)</f>
        <v>161330.54</v>
      </c>
      <c r="O93" s="472"/>
      <c r="P93" s="472">
        <f>SUM(N93)</f>
        <v>161330.54</v>
      </c>
    </row>
    <row r="94" spans="2:16" ht="30" customHeight="1" thickBot="1">
      <c r="C94" s="731" t="s">
        <v>816</v>
      </c>
      <c r="J94" s="576">
        <f>SUM(J90:J93)</f>
        <v>0</v>
      </c>
      <c r="K94" s="472"/>
      <c r="L94" s="576">
        <f>SUM(L90:L93)</f>
        <v>201853722.07999998</v>
      </c>
      <c r="M94" s="472"/>
      <c r="N94" s="576">
        <f>SUM(N90:N93)</f>
        <v>201853722.07999998</v>
      </c>
      <c r="O94" s="472"/>
      <c r="P94" s="576">
        <f>SUM(P90:P93)</f>
        <v>201853722.07999998</v>
      </c>
    </row>
    <row r="95" spans="2:16" ht="30" customHeight="1" thickTop="1">
      <c r="C95" s="731" t="s">
        <v>319</v>
      </c>
      <c r="J95" s="639"/>
      <c r="K95" s="639"/>
      <c r="L95" s="639"/>
      <c r="M95" s="639"/>
      <c r="N95" s="639"/>
      <c r="O95" s="639"/>
      <c r="P95" s="639"/>
    </row>
    <row r="96" spans="2:16" ht="30" customHeight="1">
      <c r="C96" s="644" t="s">
        <v>427</v>
      </c>
      <c r="J96" s="472">
        <v>0</v>
      </c>
      <c r="K96" s="472"/>
      <c r="L96" s="472">
        <v>89309388.510000005</v>
      </c>
      <c r="M96" s="472"/>
      <c r="N96" s="472">
        <f>SUM(J96:L96)</f>
        <v>89309388.510000005</v>
      </c>
      <c r="O96" s="472"/>
      <c r="P96" s="472">
        <f>SUM(N96)</f>
        <v>89309388.510000005</v>
      </c>
    </row>
    <row r="97" spans="3:16" ht="30" customHeight="1">
      <c r="C97" s="626" t="s">
        <v>818</v>
      </c>
      <c r="J97" s="472">
        <v>0</v>
      </c>
      <c r="K97" s="472"/>
      <c r="L97" s="472">
        <v>271808852.85000002</v>
      </c>
      <c r="M97" s="472"/>
      <c r="N97" s="472">
        <f>SUM(J97:L97)</f>
        <v>271808852.85000002</v>
      </c>
      <c r="O97" s="472"/>
      <c r="P97" s="472">
        <f>SUM(N97)</f>
        <v>271808852.85000002</v>
      </c>
    </row>
    <row r="98" spans="3:16" ht="30" customHeight="1">
      <c r="C98" s="638" t="s">
        <v>1019</v>
      </c>
      <c r="G98" s="488"/>
      <c r="J98" s="472">
        <v>1352862.03</v>
      </c>
      <c r="K98" s="472"/>
      <c r="L98" s="472">
        <v>0</v>
      </c>
      <c r="M98" s="472"/>
      <c r="N98" s="472">
        <f>SUM(J98:L98)</f>
        <v>1352862.03</v>
      </c>
      <c r="O98" s="472"/>
      <c r="P98" s="472">
        <f>SUM(N98)</f>
        <v>1352862.03</v>
      </c>
    </row>
    <row r="99" spans="3:16" ht="30" customHeight="1">
      <c r="C99" s="638" t="s">
        <v>437</v>
      </c>
      <c r="J99" s="472">
        <v>0</v>
      </c>
      <c r="K99" s="472"/>
      <c r="L99" s="472">
        <v>471182125.98000002</v>
      </c>
      <c r="M99" s="472"/>
      <c r="N99" s="472">
        <f>SUM(J99:L99)</f>
        <v>471182125.98000002</v>
      </c>
      <c r="O99" s="472"/>
      <c r="P99" s="472">
        <f>SUM(N99)</f>
        <v>471182125.98000002</v>
      </c>
    </row>
    <row r="100" spans="3:16" ht="30" customHeight="1">
      <c r="C100" s="638" t="s">
        <v>1020</v>
      </c>
      <c r="D100" s="665"/>
      <c r="J100" s="472">
        <v>2345193.6900000004</v>
      </c>
      <c r="K100" s="472"/>
      <c r="L100" s="472">
        <v>0</v>
      </c>
      <c r="M100" s="472"/>
      <c r="N100" s="472">
        <f>SUM(J100:L100)</f>
        <v>2345193.6900000004</v>
      </c>
      <c r="O100" s="472"/>
      <c r="P100" s="472">
        <f>SUM(N100)</f>
        <v>2345193.6900000004</v>
      </c>
    </row>
    <row r="101" spans="3:16" ht="30" customHeight="1" thickBot="1">
      <c r="C101" s="731" t="s">
        <v>817</v>
      </c>
      <c r="J101" s="576">
        <f>SUM(J96:J100)</f>
        <v>3698055.7200000007</v>
      </c>
      <c r="K101" s="472"/>
      <c r="L101" s="576">
        <f>SUM(L96:L100)</f>
        <v>832300367.34000003</v>
      </c>
      <c r="M101" s="472"/>
      <c r="N101" s="576">
        <f>SUM(N96:N100)</f>
        <v>835998423.06000006</v>
      </c>
      <c r="O101" s="472"/>
      <c r="P101" s="576">
        <f>SUM(P96:P100)</f>
        <v>835998423.06000006</v>
      </c>
    </row>
    <row r="102" spans="3:16" ht="30" customHeight="1" thickTop="1"/>
    <row r="103" spans="3:16" ht="30" customHeight="1">
      <c r="C103" s="638" t="s">
        <v>835</v>
      </c>
    </row>
    <row r="104" spans="3:16" ht="30" customHeight="1">
      <c r="C104" s="638" t="s">
        <v>962</v>
      </c>
    </row>
    <row r="105" spans="3:16" ht="30" customHeight="1">
      <c r="C105" s="638" t="s">
        <v>961</v>
      </c>
    </row>
    <row r="106" spans="3:16" ht="30" customHeight="1">
      <c r="C106" s="638" t="s">
        <v>960</v>
      </c>
    </row>
    <row r="107" spans="3:16" ht="30" customHeight="1">
      <c r="C107" s="638" t="s">
        <v>959</v>
      </c>
    </row>
    <row r="108" spans="3:16" ht="30" customHeight="1">
      <c r="C108" s="638" t="s">
        <v>963</v>
      </c>
    </row>
    <row r="109" spans="3:16" ht="30" customHeight="1">
      <c r="C109" s="638" t="s">
        <v>965</v>
      </c>
    </row>
    <row r="110" spans="3:16" ht="30" customHeight="1">
      <c r="C110" s="638" t="s">
        <v>964</v>
      </c>
    </row>
  </sheetData>
  <mergeCells count="11">
    <mergeCell ref="J85:P85"/>
    <mergeCell ref="J86:N86"/>
    <mergeCell ref="B46:P46"/>
    <mergeCell ref="B1:P1"/>
    <mergeCell ref="J5:P5"/>
    <mergeCell ref="J6:N6"/>
    <mergeCell ref="J26:P26"/>
    <mergeCell ref="J27:N27"/>
    <mergeCell ref="J48:P48"/>
    <mergeCell ref="J49:N49"/>
    <mergeCell ref="B83:P83"/>
  </mergeCells>
  <pageMargins left="0.73" right="0.32" top="0.59055118110236227" bottom="0.39370078740157483" header="0.35433070866141736" footer="0.43307086614173229"/>
  <pageSetup paperSize="9" scale="80" fitToHeight="2" orientation="portrait"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70"/>
  <sheetViews>
    <sheetView tabSelected="1" topLeftCell="A13" zoomScale="90" zoomScaleNormal="90" zoomScaleSheetLayoutView="80" workbookViewId="0">
      <selection activeCell="D16" sqref="D16"/>
    </sheetView>
  </sheetViews>
  <sheetFormatPr defaultRowHeight="35.1" customHeight="1"/>
  <cols>
    <col min="1" max="1" width="2.7109375" style="16" customWidth="1"/>
    <col min="2" max="5" width="9.140625" style="16" customWidth="1"/>
    <col min="6" max="6" width="1.7109375" style="16" customWidth="1"/>
    <col min="7" max="7" width="15.7109375" style="16" customWidth="1"/>
    <col min="8" max="8" width="1.5703125" style="16" customWidth="1"/>
    <col min="9" max="9" width="15.7109375" style="16" customWidth="1"/>
    <col min="10" max="10" width="1.5703125" style="16" customWidth="1"/>
    <col min="11" max="11" width="15.7109375" style="16" customWidth="1"/>
    <col min="12" max="12" width="1.5703125" style="16" customWidth="1"/>
    <col min="13" max="13" width="15.7109375" style="16" customWidth="1"/>
    <col min="14" max="14" width="1.5703125" style="16" customWidth="1"/>
    <col min="15" max="15" width="15.7109375" style="16" customWidth="1"/>
    <col min="16" max="16" width="1.42578125" style="150" customWidth="1"/>
    <col min="17" max="16384" width="9.140625" style="150"/>
  </cols>
  <sheetData>
    <row r="1" spans="1:15" ht="26.1" customHeight="1">
      <c r="A1" s="756" t="s">
        <v>984</v>
      </c>
      <c r="B1" s="757"/>
      <c r="C1" s="757"/>
      <c r="D1" s="757"/>
      <c r="E1" s="757"/>
      <c r="F1" s="757"/>
      <c r="G1" s="757"/>
      <c r="H1" s="757"/>
      <c r="I1" s="757"/>
      <c r="J1" s="757"/>
      <c r="K1" s="757"/>
      <c r="L1" s="757"/>
      <c r="M1" s="757"/>
      <c r="N1" s="757"/>
      <c r="O1" s="757"/>
    </row>
    <row r="2" spans="1:15" ht="26.1" customHeight="1"/>
    <row r="3" spans="1:15" s="43" customFormat="1" ht="26.1" customHeight="1">
      <c r="A3" s="227" t="s">
        <v>761</v>
      </c>
      <c r="B3" s="129"/>
      <c r="C3" s="41"/>
    </row>
    <row r="4" spans="1:15" s="43" customFormat="1" ht="26.1" customHeight="1">
      <c r="B4" s="231" t="s">
        <v>568</v>
      </c>
      <c r="C4" s="41"/>
    </row>
    <row r="5" spans="1:15" s="43" customFormat="1" ht="26.1" customHeight="1">
      <c r="B5" s="231" t="s">
        <v>391</v>
      </c>
      <c r="C5" s="41"/>
    </row>
    <row r="6" spans="1:15" s="43" customFormat="1" ht="26.1" customHeight="1">
      <c r="B6" s="41"/>
      <c r="C6" s="41" t="s">
        <v>1186</v>
      </c>
    </row>
    <row r="7" spans="1:15" s="43" customFormat="1" ht="26.1" customHeight="1">
      <c r="B7" s="41"/>
      <c r="C7" s="41" t="s">
        <v>679</v>
      </c>
    </row>
    <row r="8" spans="1:15" s="43" customFormat="1" ht="26.1" customHeight="1">
      <c r="B8" s="41"/>
      <c r="C8" s="41" t="s">
        <v>321</v>
      </c>
    </row>
    <row r="9" spans="1:15" s="43" customFormat="1" ht="26.1" customHeight="1">
      <c r="B9" s="41" t="s">
        <v>558</v>
      </c>
    </row>
    <row r="10" spans="1:15" s="43" customFormat="1" ht="26.1" customHeight="1">
      <c r="B10" s="41" t="s">
        <v>559</v>
      </c>
      <c r="C10" s="41"/>
    </row>
    <row r="11" spans="1:15" s="232" customFormat="1" ht="26.1" customHeight="1">
      <c r="A11" s="143"/>
      <c r="B11" s="143"/>
      <c r="C11" s="143"/>
      <c r="D11" s="143"/>
      <c r="E11" s="143"/>
      <c r="F11" s="143"/>
      <c r="G11" s="753" t="s">
        <v>243</v>
      </c>
      <c r="H11" s="753"/>
      <c r="I11" s="753"/>
      <c r="J11" s="753"/>
      <c r="K11" s="753"/>
      <c r="L11" s="753"/>
      <c r="M11" s="753"/>
      <c r="N11" s="753"/>
      <c r="O11" s="753"/>
    </row>
    <row r="12" spans="1:15" s="232" customFormat="1" ht="26.1" customHeight="1">
      <c r="A12" s="143"/>
      <c r="B12" s="143"/>
      <c r="C12" s="143"/>
      <c r="D12" s="143"/>
      <c r="E12" s="143"/>
      <c r="F12" s="143"/>
      <c r="G12" s="793" t="s">
        <v>1072</v>
      </c>
      <c r="H12" s="793"/>
      <c r="I12" s="793"/>
      <c r="J12" s="793"/>
      <c r="K12" s="793"/>
      <c r="L12" s="793"/>
      <c r="M12" s="793"/>
      <c r="N12" s="793"/>
      <c r="O12" s="793"/>
    </row>
    <row r="13" spans="1:15" s="232" customFormat="1" ht="26.1" customHeight="1">
      <c r="A13" s="143"/>
      <c r="B13" s="143"/>
      <c r="C13" s="143"/>
      <c r="D13" s="143"/>
      <c r="E13" s="143"/>
      <c r="F13" s="143"/>
      <c r="G13" s="233" t="s">
        <v>322</v>
      </c>
      <c r="H13" s="233"/>
      <c r="I13" s="233" t="s">
        <v>323</v>
      </c>
      <c r="J13" s="233"/>
      <c r="K13" s="233" t="s">
        <v>324</v>
      </c>
      <c r="L13" s="233"/>
      <c r="M13" s="233" t="s">
        <v>325</v>
      </c>
      <c r="N13" s="233"/>
      <c r="O13" s="233" t="s">
        <v>195</v>
      </c>
    </row>
    <row r="14" spans="1:15" s="232" customFormat="1" ht="26.1" customHeight="1">
      <c r="A14" s="143"/>
      <c r="B14" s="143"/>
      <c r="C14" s="143"/>
      <c r="D14" s="143"/>
      <c r="E14" s="143"/>
      <c r="F14" s="143"/>
      <c r="G14" s="76" t="s">
        <v>326</v>
      </c>
      <c r="H14" s="76"/>
      <c r="I14" s="76"/>
      <c r="J14" s="76"/>
      <c r="K14" s="76"/>
      <c r="L14" s="76"/>
      <c r="M14" s="76" t="s">
        <v>327</v>
      </c>
      <c r="N14" s="76"/>
      <c r="O14" s="76"/>
    </row>
    <row r="15" spans="1:15" s="232" customFormat="1" ht="26.1" customHeight="1">
      <c r="A15" s="143"/>
      <c r="B15" s="143"/>
      <c r="C15" s="143"/>
      <c r="D15" s="143"/>
      <c r="E15" s="143"/>
      <c r="F15" s="143"/>
      <c r="G15" s="92" t="s">
        <v>328</v>
      </c>
      <c r="H15" s="76"/>
      <c r="I15" s="92"/>
      <c r="J15" s="76"/>
      <c r="K15" s="92"/>
      <c r="L15" s="76"/>
      <c r="M15" s="92" t="s">
        <v>329</v>
      </c>
      <c r="N15" s="76"/>
      <c r="O15" s="92"/>
    </row>
    <row r="16" spans="1:15" ht="26.1" customHeight="1">
      <c r="B16" s="40" t="s">
        <v>330</v>
      </c>
      <c r="G16" s="160">
        <v>894777331.10000002</v>
      </c>
      <c r="H16" s="160"/>
      <c r="I16" s="160">
        <v>479316414</v>
      </c>
      <c r="J16" s="160"/>
      <c r="K16" s="160">
        <f>SUM(G16:I16)</f>
        <v>1374093745.0999999</v>
      </c>
      <c r="L16" s="160"/>
      <c r="M16" s="160">
        <v>0</v>
      </c>
      <c r="N16" s="160"/>
      <c r="O16" s="160">
        <f>SUM(K16:M16)</f>
        <v>1374093745.0999999</v>
      </c>
    </row>
    <row r="17" spans="1:16" ht="26.1" customHeight="1">
      <c r="B17" s="40" t="s">
        <v>282</v>
      </c>
      <c r="G17" s="186">
        <v>-728794590.78999996</v>
      </c>
      <c r="H17" s="160"/>
      <c r="I17" s="186">
        <v>-365991046.25999993</v>
      </c>
      <c r="J17" s="160"/>
      <c r="K17" s="186">
        <f>SUM(G17:I17)</f>
        <v>-1094785637.05</v>
      </c>
      <c r="L17" s="160"/>
      <c r="M17" s="186">
        <v>0</v>
      </c>
      <c r="N17" s="160"/>
      <c r="O17" s="186">
        <f t="shared" ref="O17:O18" si="0">SUM(K17:M17)</f>
        <v>-1094785637.05</v>
      </c>
    </row>
    <row r="18" spans="1:16" ht="26.1" customHeight="1">
      <c r="B18" s="40" t="s">
        <v>331</v>
      </c>
      <c r="G18" s="160">
        <f>SUM(G16:G17)</f>
        <v>165982740.31000006</v>
      </c>
      <c r="H18" s="160"/>
      <c r="I18" s="160">
        <f>SUM(I16:I17)</f>
        <v>113325367.74000007</v>
      </c>
      <c r="J18" s="160"/>
      <c r="K18" s="160">
        <f>SUM(G18:I18)</f>
        <v>279308108.05000013</v>
      </c>
      <c r="L18" s="160"/>
      <c r="M18" s="160">
        <f>SUM(M16:M17)</f>
        <v>0</v>
      </c>
      <c r="N18" s="160"/>
      <c r="O18" s="160">
        <f t="shared" si="0"/>
        <v>279308108.05000013</v>
      </c>
    </row>
    <row r="19" spans="1:16" ht="26.1" customHeight="1">
      <c r="B19" s="77" t="s">
        <v>1200</v>
      </c>
      <c r="G19" s="188">
        <v>-204716.86999999965</v>
      </c>
      <c r="H19" s="160"/>
      <c r="I19" s="61">
        <v>1897884.44</v>
      </c>
      <c r="J19" s="160"/>
      <c r="K19" s="188">
        <f t="shared" ref="K19:K26" si="1">SUM(G19:I19)</f>
        <v>1693167.5700000003</v>
      </c>
      <c r="L19" s="160"/>
      <c r="M19" s="188">
        <v>144858.65</v>
      </c>
      <c r="N19" s="160"/>
      <c r="O19" s="188">
        <f t="shared" ref="O19:O26" si="2">SUM(K19:M19)</f>
        <v>1838026.2200000002</v>
      </c>
    </row>
    <row r="20" spans="1:16" s="274" customFormat="1" ht="26.1" customHeight="1">
      <c r="A20" s="162"/>
      <c r="B20" s="799" t="s">
        <v>569</v>
      </c>
      <c r="C20" s="162"/>
      <c r="D20" s="162"/>
      <c r="E20" s="162"/>
      <c r="F20" s="162"/>
      <c r="G20" s="188">
        <v>-36409590.039999999</v>
      </c>
      <c r="H20" s="188"/>
      <c r="I20" s="188">
        <v>-320440.88</v>
      </c>
      <c r="J20" s="188"/>
      <c r="K20" s="188">
        <f t="shared" si="1"/>
        <v>-36730030.920000002</v>
      </c>
      <c r="L20" s="188"/>
      <c r="M20" s="188">
        <v>0</v>
      </c>
      <c r="N20" s="188"/>
      <c r="O20" s="188">
        <f t="shared" si="2"/>
        <v>-36730030.920000002</v>
      </c>
    </row>
    <row r="21" spans="1:16" ht="26.1" customHeight="1">
      <c r="B21" s="40" t="s">
        <v>283</v>
      </c>
      <c r="G21" s="160">
        <v>-48280969.199999996</v>
      </c>
      <c r="H21" s="160"/>
      <c r="I21" s="160">
        <v>-18618357.329999998</v>
      </c>
      <c r="J21" s="160"/>
      <c r="K21" s="160">
        <f t="shared" si="1"/>
        <v>-66899326.529999994</v>
      </c>
      <c r="L21" s="160"/>
      <c r="M21" s="160">
        <v>0</v>
      </c>
      <c r="N21" s="160"/>
      <c r="O21" s="160">
        <f t="shared" si="2"/>
        <v>-66899326.529999994</v>
      </c>
    </row>
    <row r="22" spans="1:16" ht="26.1" customHeight="1">
      <c r="B22" s="40" t="s">
        <v>725</v>
      </c>
      <c r="C22" s="44"/>
      <c r="D22" s="44"/>
      <c r="E22" s="44"/>
      <c r="G22" s="160">
        <v>7004623.9699999997</v>
      </c>
      <c r="H22" s="160"/>
      <c r="I22" s="160">
        <v>0</v>
      </c>
      <c r="J22" s="160"/>
      <c r="K22" s="160">
        <f t="shared" si="1"/>
        <v>7004623.9699999997</v>
      </c>
      <c r="L22" s="160"/>
      <c r="M22" s="160">
        <v>0</v>
      </c>
      <c r="N22" s="160"/>
      <c r="O22" s="160">
        <f t="shared" si="2"/>
        <v>7004623.9699999997</v>
      </c>
    </row>
    <row r="23" spans="1:16" ht="26.1" customHeight="1">
      <c r="B23" s="234" t="s">
        <v>333</v>
      </c>
      <c r="G23" s="186">
        <v>-23711486.389999997</v>
      </c>
      <c r="H23" s="160"/>
      <c r="I23" s="186">
        <v>-16378384.08</v>
      </c>
      <c r="J23" s="160"/>
      <c r="K23" s="186">
        <f t="shared" si="1"/>
        <v>-40089870.469999999</v>
      </c>
      <c r="L23" s="160"/>
      <c r="M23" s="186">
        <v>3341175.56</v>
      </c>
      <c r="N23" s="160"/>
      <c r="O23" s="186">
        <f t="shared" si="2"/>
        <v>-36748694.909999996</v>
      </c>
    </row>
    <row r="24" spans="1:16" ht="26.1" customHeight="1">
      <c r="B24" s="235" t="s">
        <v>434</v>
      </c>
      <c r="G24" s="160">
        <f>SUM(G18:G23)</f>
        <v>64380601.780000076</v>
      </c>
      <c r="H24" s="160"/>
      <c r="I24" s="160">
        <f>SUM(I18:I23)</f>
        <v>79906069.890000075</v>
      </c>
      <c r="J24" s="160"/>
      <c r="K24" s="160">
        <f t="shared" si="1"/>
        <v>144286671.67000014</v>
      </c>
      <c r="L24" s="160"/>
      <c r="M24" s="160">
        <f>SUM(M18:M23)</f>
        <v>3486034.21</v>
      </c>
      <c r="N24" s="160"/>
      <c r="O24" s="160">
        <f t="shared" si="2"/>
        <v>147772705.88000014</v>
      </c>
    </row>
    <row r="25" spans="1:16" ht="26.1" customHeight="1">
      <c r="B25" s="40" t="s">
        <v>435</v>
      </c>
      <c r="G25" s="186">
        <v>-1569873.42</v>
      </c>
      <c r="H25" s="160"/>
      <c r="I25" s="186">
        <v>-15145971.504000023</v>
      </c>
      <c r="J25" s="160"/>
      <c r="K25" s="186">
        <f t="shared" si="1"/>
        <v>-16715844.924000023</v>
      </c>
      <c r="L25" s="160"/>
      <c r="M25" s="186">
        <v>0</v>
      </c>
      <c r="N25" s="160"/>
      <c r="O25" s="186">
        <f t="shared" si="2"/>
        <v>-16715844.924000023</v>
      </c>
    </row>
    <row r="26" spans="1:16" ht="26.1" customHeight="1">
      <c r="B26" s="474" t="s">
        <v>726</v>
      </c>
      <c r="G26" s="160">
        <f>SUM(G24:G25)</f>
        <v>62810728.360000074</v>
      </c>
      <c r="H26" s="160"/>
      <c r="I26" s="160">
        <f>SUM(I24:I25)</f>
        <v>64760098.386000052</v>
      </c>
      <c r="J26" s="160"/>
      <c r="K26" s="160">
        <f t="shared" si="1"/>
        <v>127570826.74600013</v>
      </c>
      <c r="L26" s="160"/>
      <c r="M26" s="160">
        <f>SUM(M24:M25)</f>
        <v>3486034.21</v>
      </c>
      <c r="N26" s="160"/>
      <c r="O26" s="160">
        <f t="shared" si="2"/>
        <v>131056860.95600012</v>
      </c>
    </row>
    <row r="27" spans="1:16" ht="26.1" customHeight="1">
      <c r="B27" s="93" t="s">
        <v>335</v>
      </c>
      <c r="G27" s="160"/>
      <c r="H27" s="160"/>
      <c r="I27" s="160"/>
      <c r="J27" s="160"/>
      <c r="K27" s="160"/>
      <c r="L27" s="160"/>
      <c r="M27" s="160"/>
      <c r="N27" s="160"/>
      <c r="O27" s="160"/>
    </row>
    <row r="28" spans="1:16" ht="26.1" customHeight="1">
      <c r="B28" s="40" t="s">
        <v>252</v>
      </c>
    </row>
    <row r="29" spans="1:16" ht="26.1" customHeight="1">
      <c r="B29" s="16" t="s">
        <v>336</v>
      </c>
      <c r="G29" s="188">
        <v>90133982.450000003</v>
      </c>
      <c r="H29" s="188"/>
      <c r="I29" s="188">
        <v>0</v>
      </c>
      <c r="J29" s="188"/>
      <c r="K29" s="188">
        <f>SUM(G29:I29)</f>
        <v>90133982.450000003</v>
      </c>
      <c r="L29" s="188"/>
      <c r="M29" s="188">
        <v>-11559596.23</v>
      </c>
      <c r="N29" s="188"/>
      <c r="O29" s="188">
        <f>SUM(K29:M29)</f>
        <v>78574386.219999999</v>
      </c>
      <c r="P29" s="274"/>
    </row>
    <row r="30" spans="1:16" ht="26.1" customHeight="1">
      <c r="B30" s="40" t="s">
        <v>1187</v>
      </c>
      <c r="G30" s="188"/>
      <c r="H30" s="188"/>
      <c r="I30" s="188"/>
      <c r="J30" s="188"/>
      <c r="K30" s="188"/>
      <c r="L30" s="188"/>
      <c r="M30" s="188"/>
      <c r="N30" s="188"/>
      <c r="O30" s="188"/>
      <c r="P30" s="274"/>
    </row>
    <row r="31" spans="1:16" ht="26.1" customHeight="1">
      <c r="B31" s="16" t="s">
        <v>542</v>
      </c>
      <c r="G31" s="188">
        <v>615253</v>
      </c>
      <c r="H31" s="188"/>
      <c r="I31" s="188">
        <v>283216.8</v>
      </c>
      <c r="J31" s="188"/>
      <c r="K31" s="188">
        <f>SUM(G31:I31)</f>
        <v>898469.8</v>
      </c>
      <c r="L31" s="188"/>
      <c r="M31" s="188">
        <v>0</v>
      </c>
      <c r="N31" s="188"/>
      <c r="O31" s="188">
        <f>SUM(K31:M31)</f>
        <v>898469.8</v>
      </c>
      <c r="P31" s="274"/>
    </row>
    <row r="32" spans="1:16" ht="26.1" customHeight="1" thickBot="1">
      <c r="B32" s="236" t="s">
        <v>728</v>
      </c>
      <c r="G32" s="209">
        <f>SUM(G26:G31)</f>
        <v>153559963.81000006</v>
      </c>
      <c r="H32" s="160"/>
      <c r="I32" s="209">
        <f>SUM(I26:I31)</f>
        <v>65043315.186000049</v>
      </c>
      <c r="J32" s="160"/>
      <c r="K32" s="209">
        <f>SUM(K26:K31)</f>
        <v>218603278.99600014</v>
      </c>
      <c r="L32" s="160"/>
      <c r="M32" s="209">
        <f>SUM(M26:M31)</f>
        <v>-8073562.0200000005</v>
      </c>
      <c r="N32" s="160"/>
      <c r="O32" s="209">
        <f>SUM(O26:O31)</f>
        <v>210529716.97600013</v>
      </c>
    </row>
    <row r="33" spans="1:16" ht="26.1" customHeight="1" thickTop="1">
      <c r="B33" s="237" t="s">
        <v>337</v>
      </c>
    </row>
    <row r="34" spans="1:16" ht="26.1" customHeight="1">
      <c r="B34" s="238" t="s">
        <v>338</v>
      </c>
      <c r="O34" s="188">
        <f>+O32-O35</f>
        <v>210529229.15600014</v>
      </c>
    </row>
    <row r="35" spans="1:16" ht="26.1" customHeight="1">
      <c r="B35" s="238" t="s">
        <v>339</v>
      </c>
      <c r="O35" s="160">
        <v>487.82</v>
      </c>
    </row>
    <row r="36" spans="1:16" ht="26.1" customHeight="1" thickBot="1">
      <c r="O36" s="209">
        <f>SUM(O34:O35)</f>
        <v>210529716.97600013</v>
      </c>
    </row>
    <row r="37" spans="1:16" ht="26.1" customHeight="1" thickTop="1">
      <c r="O37" s="162"/>
    </row>
    <row r="38" spans="1:16" ht="26.1" customHeight="1" thickBot="1">
      <c r="B38" s="473" t="s">
        <v>1073</v>
      </c>
      <c r="G38" s="240">
        <v>2138941020.8300002</v>
      </c>
      <c r="I38" s="240">
        <v>1000548860.4099998</v>
      </c>
      <c r="K38" s="240">
        <v>3139489881.2399998</v>
      </c>
      <c r="M38" s="175">
        <v>0</v>
      </c>
      <c r="O38" s="175">
        <v>3139489881.2399998</v>
      </c>
    </row>
    <row r="39" spans="1:16" ht="26.1" customHeight="1" thickTop="1">
      <c r="B39" s="239"/>
      <c r="G39" s="162"/>
      <c r="I39" s="162"/>
      <c r="K39" s="162"/>
      <c r="M39" s="188"/>
      <c r="O39" s="188"/>
    </row>
    <row r="40" spans="1:16" ht="30" customHeight="1">
      <c r="A40" s="756" t="s">
        <v>985</v>
      </c>
      <c r="B40" s="757"/>
      <c r="C40" s="757"/>
      <c r="D40" s="757"/>
      <c r="E40" s="757"/>
      <c r="F40" s="757"/>
      <c r="G40" s="757"/>
      <c r="H40" s="757"/>
      <c r="I40" s="757"/>
      <c r="J40" s="757"/>
      <c r="K40" s="757"/>
      <c r="L40" s="757"/>
      <c r="M40" s="757"/>
      <c r="N40" s="757"/>
      <c r="O40" s="757"/>
    </row>
    <row r="41" spans="1:16" ht="30" customHeight="1"/>
    <row r="42" spans="1:16" ht="30" customHeight="1">
      <c r="A42" s="241"/>
      <c r="B42" s="128"/>
      <c r="C42" s="128"/>
      <c r="D42" s="128"/>
      <c r="E42" s="128"/>
      <c r="F42" s="128"/>
      <c r="G42" s="753" t="s">
        <v>243</v>
      </c>
      <c r="H42" s="753"/>
      <c r="I42" s="753"/>
      <c r="J42" s="753"/>
      <c r="K42" s="753"/>
      <c r="L42" s="753"/>
      <c r="M42" s="753"/>
      <c r="N42" s="753"/>
      <c r="O42" s="753"/>
      <c r="P42" s="242"/>
    </row>
    <row r="43" spans="1:16" ht="30" customHeight="1">
      <c r="A43" s="241"/>
      <c r="B43" s="128"/>
      <c r="C43" s="128"/>
      <c r="D43" s="128"/>
      <c r="E43" s="243"/>
      <c r="F43" s="243"/>
      <c r="G43" s="793" t="s">
        <v>1074</v>
      </c>
      <c r="H43" s="793"/>
      <c r="I43" s="793"/>
      <c r="J43" s="793"/>
      <c r="K43" s="793"/>
      <c r="L43" s="793"/>
      <c r="M43" s="793"/>
      <c r="N43" s="793"/>
      <c r="O43" s="793"/>
      <c r="P43" s="242"/>
    </row>
    <row r="44" spans="1:16" ht="30" customHeight="1">
      <c r="A44" s="241"/>
      <c r="B44" s="128"/>
      <c r="C44" s="128"/>
      <c r="D44" s="128"/>
      <c r="E44" s="244"/>
      <c r="F44" s="244"/>
      <c r="G44" s="233" t="s">
        <v>322</v>
      </c>
      <c r="H44" s="233"/>
      <c r="I44" s="233" t="s">
        <v>323</v>
      </c>
      <c r="J44" s="233"/>
      <c r="K44" s="233" t="s">
        <v>324</v>
      </c>
      <c r="L44" s="233"/>
      <c r="M44" s="233" t="s">
        <v>325</v>
      </c>
      <c r="N44" s="233"/>
      <c r="O44" s="233" t="s">
        <v>195</v>
      </c>
      <c r="P44" s="242"/>
    </row>
    <row r="45" spans="1:16" ht="30" customHeight="1">
      <c r="A45" s="241"/>
      <c r="B45" s="128"/>
      <c r="C45" s="128"/>
      <c r="D45" s="128"/>
      <c r="E45" s="244"/>
      <c r="F45" s="244"/>
      <c r="G45" s="76" t="s">
        <v>326</v>
      </c>
      <c r="H45" s="76"/>
      <c r="I45" s="76"/>
      <c r="J45" s="76"/>
      <c r="K45" s="76"/>
      <c r="L45" s="76"/>
      <c r="M45" s="76" t="s">
        <v>327</v>
      </c>
      <c r="N45" s="76"/>
      <c r="O45" s="76"/>
      <c r="P45" s="242"/>
    </row>
    <row r="46" spans="1:16" ht="30" customHeight="1">
      <c r="A46" s="241"/>
      <c r="B46" s="128"/>
      <c r="C46" s="128"/>
      <c r="D46" s="128"/>
      <c r="E46" s="244"/>
      <c r="F46" s="244"/>
      <c r="G46" s="92" t="s">
        <v>328</v>
      </c>
      <c r="H46" s="76"/>
      <c r="I46" s="92"/>
      <c r="J46" s="76"/>
      <c r="K46" s="92"/>
      <c r="L46" s="76"/>
      <c r="M46" s="92" t="s">
        <v>329</v>
      </c>
      <c r="N46" s="76"/>
      <c r="O46" s="92"/>
      <c r="P46" s="242"/>
    </row>
    <row r="47" spans="1:16" ht="30" customHeight="1">
      <c r="A47" s="241"/>
      <c r="B47" s="40" t="s">
        <v>330</v>
      </c>
      <c r="C47" s="128"/>
      <c r="D47" s="128"/>
      <c r="E47" s="243"/>
      <c r="F47" s="243"/>
      <c r="G47" s="160">
        <v>936902644.5</v>
      </c>
      <c r="H47" s="160"/>
      <c r="I47" s="160">
        <v>453063184</v>
      </c>
      <c r="J47" s="160"/>
      <c r="K47" s="160">
        <v>1389965828.5</v>
      </c>
      <c r="L47" s="160"/>
      <c r="M47" s="160">
        <v>0</v>
      </c>
      <c r="N47" s="160"/>
      <c r="O47" s="160">
        <v>1389965828.5</v>
      </c>
      <c r="P47" s="242"/>
    </row>
    <row r="48" spans="1:16" ht="30" customHeight="1">
      <c r="A48" s="241"/>
      <c r="B48" s="40" t="s">
        <v>282</v>
      </c>
      <c r="C48" s="128"/>
      <c r="D48" s="128"/>
      <c r="E48" s="243"/>
      <c r="F48" s="243"/>
      <c r="G48" s="186">
        <v>-775801592</v>
      </c>
      <c r="H48" s="160"/>
      <c r="I48" s="186">
        <v>-319952378.05000001</v>
      </c>
      <c r="J48" s="160"/>
      <c r="K48" s="186">
        <v>-1095753970.05</v>
      </c>
      <c r="L48" s="160"/>
      <c r="M48" s="186">
        <v>0</v>
      </c>
      <c r="N48" s="160"/>
      <c r="O48" s="186">
        <v>-1095753970.05</v>
      </c>
      <c r="P48" s="242"/>
    </row>
    <row r="49" spans="1:16" ht="30" customHeight="1">
      <c r="A49" s="241"/>
      <c r="B49" s="40" t="s">
        <v>331</v>
      </c>
      <c r="C49" s="128"/>
      <c r="D49" s="128"/>
      <c r="E49" s="243"/>
      <c r="F49" s="245"/>
      <c r="G49" s="160">
        <f>SUM(G47:G48)</f>
        <v>161101052.5</v>
      </c>
      <c r="H49" s="160"/>
      <c r="I49" s="160">
        <f>SUM(I47:I48)</f>
        <v>133110805.94999999</v>
      </c>
      <c r="J49" s="160"/>
      <c r="K49" s="160">
        <f>SUM(K47:K48)</f>
        <v>294211858.45000005</v>
      </c>
      <c r="L49" s="160"/>
      <c r="M49" s="160">
        <f>SUM(M47:M48)</f>
        <v>0</v>
      </c>
      <c r="N49" s="160"/>
      <c r="O49" s="160">
        <f>SUM(O47:O48)</f>
        <v>294211858.45000005</v>
      </c>
      <c r="P49" s="242"/>
    </row>
    <row r="50" spans="1:16" ht="30" customHeight="1">
      <c r="A50" s="241"/>
      <c r="B50" s="77" t="s">
        <v>425</v>
      </c>
      <c r="C50" s="128"/>
      <c r="D50" s="128"/>
      <c r="E50" s="243"/>
      <c r="F50" s="245"/>
      <c r="G50" s="160"/>
      <c r="H50" s="160"/>
      <c r="I50" s="160"/>
      <c r="J50" s="160"/>
      <c r="K50" s="160"/>
      <c r="L50" s="160"/>
      <c r="M50" s="160"/>
      <c r="N50" s="160"/>
      <c r="O50" s="160"/>
      <c r="P50" s="242"/>
    </row>
    <row r="51" spans="1:16" ht="30" customHeight="1">
      <c r="A51" s="241"/>
      <c r="B51" s="16" t="s">
        <v>426</v>
      </c>
      <c r="C51" s="128"/>
      <c r="D51" s="128"/>
      <c r="E51" s="245"/>
      <c r="F51" s="245"/>
      <c r="G51" s="188">
        <v>14086153.99</v>
      </c>
      <c r="H51" s="160"/>
      <c r="I51" s="188">
        <v>1010931.49</v>
      </c>
      <c r="J51" s="160"/>
      <c r="K51" s="188">
        <v>15097085.48</v>
      </c>
      <c r="L51" s="160"/>
      <c r="M51" s="188">
        <v>-8698833.2799999993</v>
      </c>
      <c r="N51" s="160"/>
      <c r="O51" s="188">
        <v>6398252.2000000011</v>
      </c>
      <c r="P51" s="242"/>
    </row>
    <row r="52" spans="1:16" s="274" customFormat="1" ht="30" customHeight="1">
      <c r="A52" s="800"/>
      <c r="B52" s="799" t="s">
        <v>569</v>
      </c>
      <c r="C52" s="162"/>
      <c r="D52" s="243"/>
      <c r="E52" s="245"/>
      <c r="F52" s="243"/>
      <c r="G52" s="188">
        <v>-33860386.859999999</v>
      </c>
      <c r="H52" s="188"/>
      <c r="I52" s="188">
        <v>-99621.28</v>
      </c>
      <c r="J52" s="188"/>
      <c r="K52" s="188">
        <v>-33960008.140000001</v>
      </c>
      <c r="L52" s="188"/>
      <c r="M52" s="188">
        <v>0</v>
      </c>
      <c r="N52" s="188"/>
      <c r="O52" s="188">
        <v>-33960008.140000001</v>
      </c>
      <c r="P52" s="801"/>
    </row>
    <row r="53" spans="1:16" ht="30" customHeight="1">
      <c r="A53" s="241"/>
      <c r="B53" s="40" t="s">
        <v>283</v>
      </c>
      <c r="C53" s="128"/>
      <c r="D53" s="128"/>
      <c r="E53" s="243"/>
      <c r="F53" s="243"/>
      <c r="G53" s="160">
        <v>-52514745.539999999</v>
      </c>
      <c r="H53" s="160"/>
      <c r="I53" s="160">
        <v>-17779691.530000001</v>
      </c>
      <c r="J53" s="160"/>
      <c r="K53" s="160">
        <v>-70294437.069999993</v>
      </c>
      <c r="L53" s="160"/>
      <c r="M53" s="160">
        <v>47292.68</v>
      </c>
      <c r="N53" s="160"/>
      <c r="O53" s="160">
        <v>-70247144.389999986</v>
      </c>
      <c r="P53" s="242"/>
    </row>
    <row r="54" spans="1:16" ht="30" customHeight="1">
      <c r="A54" s="241"/>
      <c r="B54" s="234" t="s">
        <v>333</v>
      </c>
      <c r="C54" s="128"/>
      <c r="D54" s="128"/>
      <c r="E54" s="245"/>
      <c r="F54" s="243"/>
      <c r="G54" s="186">
        <v>-37268225.32</v>
      </c>
      <c r="H54" s="160"/>
      <c r="I54" s="186">
        <v>-15418153.35</v>
      </c>
      <c r="J54" s="160"/>
      <c r="K54" s="186">
        <v>-52686378.670000002</v>
      </c>
      <c r="L54" s="160"/>
      <c r="M54" s="186">
        <v>3422184.98</v>
      </c>
      <c r="N54" s="160"/>
      <c r="O54" s="186">
        <v>-49264193.690000005</v>
      </c>
      <c r="P54" s="242"/>
    </row>
    <row r="55" spans="1:16" ht="30" customHeight="1">
      <c r="A55" s="241"/>
      <c r="B55" s="235" t="s">
        <v>334</v>
      </c>
      <c r="C55" s="128"/>
      <c r="D55" s="128"/>
      <c r="E55" s="245"/>
      <c r="F55" s="243"/>
      <c r="G55" s="160">
        <f>SUM(G49:G54)</f>
        <v>51543848.770000003</v>
      </c>
      <c r="H55" s="160"/>
      <c r="I55" s="160">
        <f>SUM(I49:I54)</f>
        <v>100824271.27999999</v>
      </c>
      <c r="J55" s="160"/>
      <c r="K55" s="160">
        <f>SUM(K49:K54)</f>
        <v>152368120.05000007</v>
      </c>
      <c r="L55" s="160"/>
      <c r="M55" s="160">
        <f>SUM(M49:M54)</f>
        <v>-5229355.6199999992</v>
      </c>
      <c r="N55" s="160"/>
      <c r="O55" s="160">
        <f>SUM(O49:O54)</f>
        <v>147138764.43000007</v>
      </c>
      <c r="P55" s="242"/>
    </row>
    <row r="56" spans="1:16" ht="30" customHeight="1">
      <c r="A56" s="241"/>
      <c r="B56" s="40" t="s">
        <v>435</v>
      </c>
      <c r="C56" s="128"/>
      <c r="D56" s="128"/>
      <c r="E56" s="245"/>
      <c r="F56" s="243"/>
      <c r="G56" s="186">
        <v>-688738.93</v>
      </c>
      <c r="H56" s="160"/>
      <c r="I56" s="186">
        <v>-19417315.059999999</v>
      </c>
      <c r="J56" s="160"/>
      <c r="K56" s="186">
        <v>-20106053.989999998</v>
      </c>
      <c r="L56" s="160"/>
      <c r="M56" s="186">
        <v>0</v>
      </c>
      <c r="N56" s="160"/>
      <c r="O56" s="186">
        <v>-20106053.989999998</v>
      </c>
      <c r="P56" s="242"/>
    </row>
    <row r="57" spans="1:16" ht="30" customHeight="1">
      <c r="A57" s="241"/>
      <c r="B57" s="474" t="s">
        <v>726</v>
      </c>
      <c r="C57" s="128"/>
      <c r="D57" s="128"/>
      <c r="E57" s="245"/>
      <c r="F57" s="243"/>
      <c r="G57" s="160">
        <f>SUM(G55:G56)</f>
        <v>50855109.840000004</v>
      </c>
      <c r="H57" s="160"/>
      <c r="I57" s="160">
        <f>SUM(I55:I56)</f>
        <v>81406956.219999984</v>
      </c>
      <c r="J57" s="160"/>
      <c r="K57" s="160">
        <f>SUM(K55:K56)</f>
        <v>132262066.06000008</v>
      </c>
      <c r="L57" s="160"/>
      <c r="M57" s="160">
        <f>SUM(M55:M56)</f>
        <v>-5229355.6199999992</v>
      </c>
      <c r="N57" s="160"/>
      <c r="O57" s="160">
        <f>SUM(O55:O56)</f>
        <v>127032710.44000007</v>
      </c>
      <c r="P57" s="242"/>
    </row>
    <row r="58" spans="1:16" ht="30" customHeight="1">
      <c r="A58" s="241"/>
      <c r="B58" s="93" t="s">
        <v>335</v>
      </c>
      <c r="C58" s="128"/>
      <c r="D58" s="128"/>
      <c r="E58" s="245"/>
      <c r="F58" s="243"/>
      <c r="G58" s="160"/>
      <c r="H58" s="160"/>
      <c r="I58" s="160"/>
      <c r="J58" s="160"/>
      <c r="K58" s="160"/>
      <c r="L58" s="160"/>
      <c r="M58" s="160"/>
      <c r="N58" s="160"/>
      <c r="O58" s="160"/>
      <c r="P58" s="242"/>
    </row>
    <row r="59" spans="1:16" ht="30" customHeight="1">
      <c r="A59" s="241"/>
      <c r="B59" s="40" t="s">
        <v>252</v>
      </c>
      <c r="C59" s="128"/>
      <c r="D59" s="128"/>
      <c r="E59" s="245"/>
      <c r="F59" s="243"/>
      <c r="G59" s="160"/>
      <c r="H59" s="160"/>
      <c r="I59" s="160"/>
      <c r="J59" s="160"/>
      <c r="K59" s="160"/>
      <c r="L59" s="160"/>
      <c r="M59" s="160"/>
      <c r="N59" s="160"/>
      <c r="O59" s="160"/>
      <c r="P59" s="242"/>
    </row>
    <row r="60" spans="1:16" ht="30" customHeight="1">
      <c r="A60" s="241"/>
      <c r="B60" s="16" t="s">
        <v>336</v>
      </c>
      <c r="C60" s="128"/>
      <c r="D60" s="128"/>
      <c r="E60" s="128"/>
      <c r="F60" s="128"/>
      <c r="G60" s="188">
        <v>-108431362.38</v>
      </c>
      <c r="H60" s="188"/>
      <c r="I60" s="188">
        <v>0</v>
      </c>
      <c r="J60" s="188"/>
      <c r="K60" s="188">
        <v>-108431362.38</v>
      </c>
      <c r="L60" s="188"/>
      <c r="M60" s="188">
        <v>15562168.33</v>
      </c>
      <c r="N60" s="188"/>
      <c r="O60" s="188">
        <v>-92869194.049999997</v>
      </c>
      <c r="P60" s="242"/>
    </row>
    <row r="61" spans="1:16" s="299" customFormat="1" ht="30" customHeight="1">
      <c r="A61" s="44"/>
      <c r="B61" s="298" t="s">
        <v>1187</v>
      </c>
      <c r="C61" s="44"/>
      <c r="D61" s="44"/>
      <c r="E61" s="44"/>
      <c r="F61" s="44"/>
      <c r="G61" s="61"/>
      <c r="H61" s="62"/>
      <c r="I61" s="61"/>
      <c r="J61" s="62"/>
      <c r="K61" s="61"/>
      <c r="L61" s="62"/>
      <c r="M61" s="61"/>
      <c r="N61" s="62"/>
      <c r="O61" s="61"/>
    </row>
    <row r="62" spans="1:16" s="299" customFormat="1" ht="30" customHeight="1">
      <c r="A62" s="44"/>
      <c r="B62" s="44" t="s">
        <v>542</v>
      </c>
      <c r="C62" s="44"/>
      <c r="D62" s="44"/>
      <c r="E62" s="44"/>
      <c r="F62" s="44"/>
      <c r="G62" s="61">
        <v>2116854</v>
      </c>
      <c r="H62" s="62"/>
      <c r="I62" s="61">
        <v>1557303.15</v>
      </c>
      <c r="J62" s="62"/>
      <c r="K62" s="61">
        <v>3674157.15</v>
      </c>
      <c r="L62" s="62"/>
      <c r="M62" s="61">
        <v>0</v>
      </c>
      <c r="N62" s="62"/>
      <c r="O62" s="61">
        <v>3674157.15</v>
      </c>
    </row>
    <row r="63" spans="1:16" ht="30" customHeight="1" thickBot="1">
      <c r="A63" s="241"/>
      <c r="B63" s="236" t="s">
        <v>728</v>
      </c>
      <c r="C63" s="128"/>
      <c r="D63" s="128"/>
      <c r="E63" s="128"/>
      <c r="F63" s="128"/>
      <c r="G63" s="209">
        <f>SUM(G57:G62)</f>
        <v>-55459398.539999992</v>
      </c>
      <c r="H63" s="160"/>
      <c r="I63" s="209">
        <f>SUM(I57:I62)</f>
        <v>82964259.36999999</v>
      </c>
      <c r="J63" s="160"/>
      <c r="K63" s="209">
        <f>SUM(K57:K62)</f>
        <v>27504860.83000008</v>
      </c>
      <c r="L63" s="160"/>
      <c r="M63" s="209">
        <f>SUM(M57:M62)</f>
        <v>10332812.710000001</v>
      </c>
      <c r="N63" s="160"/>
      <c r="O63" s="209">
        <f>SUM(O57:O62)</f>
        <v>37837673.540000074</v>
      </c>
      <c r="P63" s="242"/>
    </row>
    <row r="64" spans="1:16" ht="30" customHeight="1" thickTop="1">
      <c r="A64" s="241"/>
      <c r="B64" s="237" t="s">
        <v>337</v>
      </c>
      <c r="C64" s="128"/>
      <c r="D64" s="128"/>
      <c r="E64" s="128"/>
      <c r="F64" s="128"/>
      <c r="G64" s="128"/>
      <c r="H64" s="128"/>
      <c r="I64" s="128"/>
      <c r="J64" s="128"/>
      <c r="K64" s="128"/>
      <c r="L64" s="128"/>
      <c r="M64" s="128"/>
      <c r="N64" s="128"/>
      <c r="O64" s="128"/>
      <c r="P64" s="242"/>
    </row>
    <row r="65" spans="1:16" ht="30" customHeight="1">
      <c r="A65" s="241"/>
      <c r="B65" s="238" t="s">
        <v>338</v>
      </c>
      <c r="C65" s="128"/>
      <c r="D65" s="128"/>
      <c r="E65" s="128"/>
      <c r="F65" s="128"/>
      <c r="G65" s="128"/>
      <c r="H65" s="128"/>
      <c r="I65" s="128"/>
      <c r="J65" s="128"/>
      <c r="K65" s="128"/>
      <c r="L65" s="128"/>
      <c r="M65" s="128"/>
      <c r="N65" s="128"/>
      <c r="O65" s="139">
        <f>+O63-O66</f>
        <v>37837051.310000077</v>
      </c>
      <c r="P65" s="242"/>
    </row>
    <row r="66" spans="1:16" ht="30" customHeight="1">
      <c r="A66" s="241"/>
      <c r="B66" s="238" t="s">
        <v>339</v>
      </c>
      <c r="C66" s="128"/>
      <c r="D66" s="128"/>
      <c r="E66" s="128"/>
      <c r="F66" s="128"/>
      <c r="G66" s="128"/>
      <c r="H66" s="128"/>
      <c r="I66" s="128"/>
      <c r="J66" s="128"/>
      <c r="K66" s="128"/>
      <c r="L66" s="128"/>
      <c r="M66" s="128"/>
      <c r="N66" s="128"/>
      <c r="O66" s="139">
        <v>622.23</v>
      </c>
      <c r="P66" s="242"/>
    </row>
    <row r="67" spans="1:16" ht="30" customHeight="1" thickBot="1">
      <c r="A67" s="241"/>
      <c r="B67" s="128"/>
      <c r="C67" s="128"/>
      <c r="D67" s="128"/>
      <c r="E67" s="128"/>
      <c r="F67" s="128"/>
      <c r="G67" s="128"/>
      <c r="H67" s="128"/>
      <c r="I67" s="128"/>
      <c r="J67" s="128"/>
      <c r="K67" s="128"/>
      <c r="L67" s="128"/>
      <c r="M67" s="128"/>
      <c r="N67" s="128"/>
      <c r="O67" s="148">
        <f>SUM(O65:O66)</f>
        <v>37837673.540000074</v>
      </c>
      <c r="P67" s="242"/>
    </row>
    <row r="68" spans="1:16" ht="30" customHeight="1" thickTop="1">
      <c r="A68" s="241"/>
      <c r="B68" s="128"/>
      <c r="C68" s="128"/>
      <c r="D68" s="128"/>
      <c r="E68" s="128"/>
      <c r="F68" s="128"/>
      <c r="G68" s="128"/>
      <c r="H68" s="128"/>
      <c r="I68" s="128"/>
      <c r="J68" s="128"/>
      <c r="K68" s="128"/>
      <c r="L68" s="128"/>
      <c r="M68" s="128"/>
      <c r="N68" s="128"/>
      <c r="O68" s="162"/>
      <c r="P68" s="242"/>
    </row>
    <row r="69" spans="1:16" ht="30" customHeight="1" thickBot="1">
      <c r="B69" s="473" t="s">
        <v>1075</v>
      </c>
      <c r="G69" s="240">
        <v>2274728216.9200001</v>
      </c>
      <c r="I69" s="240">
        <v>842958194.50999975</v>
      </c>
      <c r="K69" s="240">
        <v>3117686411.4299998</v>
      </c>
      <c r="M69" s="175">
        <v>0</v>
      </c>
      <c r="O69" s="175">
        <v>3117686411.4299998</v>
      </c>
    </row>
    <row r="70" spans="1:16" ht="30" customHeight="1" thickTop="1"/>
  </sheetData>
  <mergeCells count="6">
    <mergeCell ref="A1:O1"/>
    <mergeCell ref="G11:O11"/>
    <mergeCell ref="G12:O12"/>
    <mergeCell ref="G42:O42"/>
    <mergeCell ref="G43:O43"/>
    <mergeCell ref="A40:O40"/>
  </mergeCells>
  <pageMargins left="0.67" right="0.27559055118110237" top="0.65" bottom="0.47244094488188981" header="0.31496062992125984" footer="0.19685039370078741"/>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8"/>
  <sheetViews>
    <sheetView zoomScale="80" zoomScaleNormal="80" zoomScaleSheetLayoutView="80" workbookViewId="0">
      <selection sqref="A1:M1"/>
    </sheetView>
  </sheetViews>
  <sheetFormatPr defaultRowHeight="36" customHeight="1"/>
  <cols>
    <col min="1" max="1" width="3.42578125" style="43" customWidth="1"/>
    <col min="2" max="2" width="4.140625" style="43" customWidth="1"/>
    <col min="3" max="4" width="9" style="43" customWidth="1"/>
    <col min="5" max="5" width="10.85546875" style="43" customWidth="1"/>
    <col min="6" max="6" width="3" style="43" customWidth="1"/>
    <col min="7" max="7" width="15.7109375" style="43" customWidth="1"/>
    <col min="8" max="8" width="0.7109375" style="43" customWidth="1"/>
    <col min="9" max="9" width="15.7109375" style="43" customWidth="1"/>
    <col min="10" max="10" width="0.7109375" style="43" customWidth="1"/>
    <col min="11" max="11" width="15.7109375" style="43" customWidth="1"/>
    <col min="12" max="12" width="0.7109375" style="43" customWidth="1"/>
    <col min="13" max="13" width="15.7109375" style="43" customWidth="1"/>
    <col min="14" max="14" width="2.5703125" style="43" customWidth="1"/>
    <col min="15" max="16384" width="9.140625" style="43"/>
  </cols>
  <sheetData>
    <row r="1" spans="1:14" ht="30" customHeight="1">
      <c r="A1" s="761" t="s">
        <v>986</v>
      </c>
      <c r="B1" s="761"/>
      <c r="C1" s="761"/>
      <c r="D1" s="761"/>
      <c r="E1" s="761"/>
      <c r="F1" s="761"/>
      <c r="G1" s="761"/>
      <c r="H1" s="761"/>
      <c r="I1" s="761"/>
      <c r="J1" s="761"/>
      <c r="K1" s="761"/>
      <c r="L1" s="761"/>
      <c r="M1" s="761"/>
      <c r="N1" s="56"/>
    </row>
    <row r="2" spans="1:14" ht="30" customHeight="1"/>
    <row r="3" spans="1:14" s="95" customFormat="1" ht="30" customHeight="1">
      <c r="A3" s="227" t="s">
        <v>38</v>
      </c>
      <c r="B3" s="95" t="s">
        <v>340</v>
      </c>
    </row>
    <row r="4" spans="1:14" ht="30" customHeight="1">
      <c r="B4" s="79"/>
      <c r="C4" s="228" t="s">
        <v>1122</v>
      </c>
      <c r="D4" s="189"/>
    </row>
    <row r="5" spans="1:14" ht="30" customHeight="1">
      <c r="B5" s="475" t="s">
        <v>1124</v>
      </c>
      <c r="C5" s="79"/>
      <c r="D5" s="189"/>
      <c r="G5" s="55"/>
      <c r="H5" s="55"/>
      <c r="I5" s="55"/>
      <c r="J5" s="55"/>
      <c r="K5" s="55"/>
      <c r="L5" s="55"/>
      <c r="M5" s="55"/>
    </row>
    <row r="6" spans="1:14" ht="30" customHeight="1">
      <c r="B6" s="475" t="s">
        <v>1123</v>
      </c>
      <c r="C6" s="79"/>
      <c r="D6" s="189"/>
      <c r="G6" s="55"/>
      <c r="H6" s="55"/>
      <c r="I6" s="55"/>
      <c r="J6" s="55"/>
      <c r="K6" s="55"/>
      <c r="L6" s="55"/>
      <c r="M6" s="55"/>
    </row>
    <row r="7" spans="1:14" s="56" customFormat="1" ht="30" customHeight="1">
      <c r="A7" s="762" t="s">
        <v>341</v>
      </c>
      <c r="B7" s="762"/>
      <c r="C7" s="762"/>
      <c r="D7" s="762"/>
      <c r="E7" s="762"/>
      <c r="G7" s="794" t="s">
        <v>342</v>
      </c>
      <c r="H7" s="794"/>
      <c r="I7" s="794"/>
      <c r="J7" s="794"/>
      <c r="K7" s="794" t="s">
        <v>343</v>
      </c>
      <c r="L7" s="794"/>
      <c r="M7" s="794"/>
      <c r="N7" s="229"/>
    </row>
    <row r="8" spans="1:14" s="56" customFormat="1" ht="30" customHeight="1">
      <c r="G8" s="445" t="s">
        <v>1026</v>
      </c>
      <c r="H8" s="145"/>
      <c r="I8" s="144" t="s">
        <v>682</v>
      </c>
      <c r="J8" s="338"/>
      <c r="K8" s="445" t="s">
        <v>1026</v>
      </c>
      <c r="L8" s="145"/>
      <c r="M8" s="144" t="s">
        <v>682</v>
      </c>
    </row>
    <row r="9" spans="1:14" ht="30" customHeight="1">
      <c r="A9" s="230" t="s">
        <v>344</v>
      </c>
    </row>
    <row r="10" spans="1:14" ht="30" customHeight="1">
      <c r="B10" s="79" t="s">
        <v>345</v>
      </c>
      <c r="G10" s="160">
        <v>7999143.8799999999</v>
      </c>
      <c r="H10" s="160"/>
      <c r="I10" s="160">
        <v>2926815.89</v>
      </c>
      <c r="J10" s="160"/>
      <c r="K10" s="160">
        <v>6083813.8300000001</v>
      </c>
      <c r="L10" s="160"/>
      <c r="M10" s="160">
        <v>2065864.69</v>
      </c>
    </row>
    <row r="11" spans="1:14" ht="30" customHeight="1">
      <c r="B11" s="79" t="s">
        <v>414</v>
      </c>
      <c r="G11" s="160">
        <v>4093048.07</v>
      </c>
      <c r="H11" s="160"/>
      <c r="I11" s="160">
        <v>4548249.95</v>
      </c>
      <c r="J11" s="160"/>
      <c r="K11" s="160">
        <v>2489399.39</v>
      </c>
      <c r="L11" s="160"/>
      <c r="M11" s="160">
        <v>2478817.7737293732</v>
      </c>
    </row>
    <row r="12" spans="1:14" ht="30" customHeight="1">
      <c r="B12" s="41" t="s">
        <v>424</v>
      </c>
      <c r="G12" s="160">
        <v>0</v>
      </c>
      <c r="H12" s="160"/>
      <c r="I12" s="160">
        <v>0</v>
      </c>
      <c r="J12" s="160"/>
      <c r="K12" s="160">
        <v>2352193.2599999998</v>
      </c>
      <c r="L12" s="160"/>
      <c r="M12" s="160">
        <v>2466666.67</v>
      </c>
    </row>
    <row r="13" spans="1:14" ht="30" customHeight="1">
      <c r="B13" s="77" t="s">
        <v>346</v>
      </c>
      <c r="G13" s="160">
        <v>1670034.57</v>
      </c>
      <c r="H13" s="160"/>
      <c r="I13" s="160">
        <v>2234239.94</v>
      </c>
      <c r="J13" s="160"/>
      <c r="K13" s="160">
        <v>1523192.65</v>
      </c>
      <c r="L13" s="160"/>
      <c r="M13" s="160">
        <v>2099427.8199999998</v>
      </c>
    </row>
    <row r="14" spans="1:14" ht="30" customHeight="1">
      <c r="B14" s="77" t="s">
        <v>990</v>
      </c>
      <c r="C14" s="41"/>
      <c r="D14" s="41"/>
      <c r="E14" s="41"/>
      <c r="G14" s="160">
        <v>35901.910000000003</v>
      </c>
      <c r="H14" s="160"/>
      <c r="I14" s="160">
        <v>0</v>
      </c>
      <c r="J14" s="160"/>
      <c r="K14" s="160">
        <v>35901.910000000003</v>
      </c>
      <c r="L14" s="160"/>
      <c r="M14" s="160">
        <v>0</v>
      </c>
    </row>
    <row r="15" spans="1:14" ht="30" customHeight="1" thickBot="1">
      <c r="C15" s="95" t="s">
        <v>393</v>
      </c>
      <c r="G15" s="209">
        <f>SUM(G10:G14)</f>
        <v>13798128.43</v>
      </c>
      <c r="H15" s="160"/>
      <c r="I15" s="209">
        <f>SUM(I10:I14)</f>
        <v>9709305.7799999993</v>
      </c>
      <c r="J15" s="160"/>
      <c r="K15" s="209">
        <f>SUM(K10:K14)</f>
        <v>12484501.040000001</v>
      </c>
      <c r="L15" s="160"/>
      <c r="M15" s="209">
        <f>SUM(M10:M14)</f>
        <v>9110776.9537293725</v>
      </c>
    </row>
    <row r="16" spans="1:14" ht="30" customHeight="1" thickTop="1">
      <c r="A16" s="95" t="s">
        <v>347</v>
      </c>
      <c r="G16" s="160"/>
      <c r="H16" s="160"/>
      <c r="I16" s="160"/>
      <c r="J16" s="160"/>
      <c r="K16" s="160"/>
      <c r="L16" s="160"/>
      <c r="M16" s="160"/>
    </row>
    <row r="17" spans="1:13" ht="30" customHeight="1">
      <c r="B17" s="40" t="s">
        <v>209</v>
      </c>
      <c r="G17" s="160">
        <v>0</v>
      </c>
      <c r="H17" s="160"/>
      <c r="I17" s="160">
        <v>0</v>
      </c>
      <c r="J17" s="160"/>
      <c r="K17" s="160">
        <v>5541598.0700000003</v>
      </c>
      <c r="L17" s="160"/>
      <c r="M17" s="160">
        <v>5541598.0700000003</v>
      </c>
    </row>
    <row r="18" spans="1:13" ht="30" customHeight="1">
      <c r="B18" s="40" t="s">
        <v>444</v>
      </c>
      <c r="G18" s="160">
        <v>15817.46</v>
      </c>
      <c r="H18" s="160"/>
      <c r="I18" s="160">
        <v>18598.3</v>
      </c>
      <c r="J18" s="160"/>
      <c r="K18" s="160">
        <v>15817.46</v>
      </c>
      <c r="L18" s="160"/>
      <c r="M18" s="160">
        <v>18598.300000000003</v>
      </c>
    </row>
    <row r="19" spans="1:13" ht="30" customHeight="1">
      <c r="B19" s="40" t="s">
        <v>348</v>
      </c>
      <c r="G19" s="160">
        <v>99303697.920000002</v>
      </c>
      <c r="H19" s="160"/>
      <c r="I19" s="160">
        <v>101820466.45999999</v>
      </c>
      <c r="J19" s="160"/>
      <c r="K19" s="160">
        <v>67650776.049999997</v>
      </c>
      <c r="L19" s="160"/>
      <c r="M19" s="160">
        <v>72800764.409999996</v>
      </c>
    </row>
    <row r="20" spans="1:13" ht="30" customHeight="1">
      <c r="B20" s="40" t="s">
        <v>1160</v>
      </c>
      <c r="C20" s="41"/>
      <c r="D20" s="41"/>
      <c r="E20" s="41"/>
      <c r="G20" s="160">
        <v>727177.79</v>
      </c>
      <c r="H20" s="160"/>
      <c r="I20" s="160">
        <v>0</v>
      </c>
      <c r="J20" s="160"/>
      <c r="K20" s="160">
        <v>263395.20000000001</v>
      </c>
      <c r="L20" s="160"/>
      <c r="M20" s="160">
        <v>0</v>
      </c>
    </row>
    <row r="21" spans="1:13" ht="30" customHeight="1">
      <c r="B21" s="40" t="s">
        <v>429</v>
      </c>
      <c r="G21" s="160">
        <v>250534.25</v>
      </c>
      <c r="H21" s="160"/>
      <c r="I21" s="160">
        <v>208658.6</v>
      </c>
      <c r="J21" s="160"/>
      <c r="K21" s="160">
        <v>134212.06</v>
      </c>
      <c r="L21" s="160"/>
      <c r="M21" s="160">
        <v>119946.06</v>
      </c>
    </row>
    <row r="22" spans="1:13" ht="30" customHeight="1">
      <c r="B22" s="40" t="s">
        <v>445</v>
      </c>
      <c r="G22" s="160">
        <v>5121.62</v>
      </c>
      <c r="H22" s="160"/>
      <c r="I22" s="160">
        <v>5350.93</v>
      </c>
      <c r="J22" s="160"/>
      <c r="K22" s="160">
        <v>5121.62</v>
      </c>
      <c r="L22" s="160"/>
      <c r="M22" s="160">
        <v>5350.9299999999994</v>
      </c>
    </row>
    <row r="23" spans="1:13" ht="30" customHeight="1">
      <c r="B23" s="40" t="s">
        <v>249</v>
      </c>
      <c r="G23" s="160">
        <v>472574.91</v>
      </c>
      <c r="H23" s="160"/>
      <c r="I23" s="160">
        <v>456080.76</v>
      </c>
      <c r="J23" s="160"/>
      <c r="K23" s="160">
        <v>0</v>
      </c>
      <c r="L23" s="160"/>
      <c r="M23" s="160">
        <v>0</v>
      </c>
    </row>
    <row r="24" spans="1:13" ht="30" customHeight="1">
      <c r="B24" s="77" t="s">
        <v>991</v>
      </c>
      <c r="C24" s="41"/>
      <c r="D24" s="41"/>
      <c r="E24" s="41"/>
      <c r="G24" s="160">
        <v>63653.03</v>
      </c>
      <c r="H24" s="160"/>
      <c r="I24" s="160">
        <v>0</v>
      </c>
      <c r="J24" s="160"/>
      <c r="K24" s="160">
        <v>63653.03</v>
      </c>
      <c r="L24" s="160"/>
      <c r="M24" s="160">
        <v>0</v>
      </c>
    </row>
    <row r="25" spans="1:13" ht="30" customHeight="1">
      <c r="B25" s="40" t="s">
        <v>349</v>
      </c>
      <c r="G25" s="160">
        <v>434051.13</v>
      </c>
      <c r="H25" s="160"/>
      <c r="I25" s="160">
        <v>452895.42</v>
      </c>
      <c r="J25" s="160"/>
      <c r="K25" s="160">
        <v>398099.75</v>
      </c>
      <c r="L25" s="160"/>
      <c r="M25" s="160">
        <v>416440.25999999995</v>
      </c>
    </row>
    <row r="26" spans="1:13" ht="30" customHeight="1">
      <c r="C26" s="93" t="s">
        <v>392</v>
      </c>
      <c r="G26" s="174">
        <f>SUM(G17:G25)</f>
        <v>101272628.11</v>
      </c>
      <c r="H26" s="160"/>
      <c r="I26" s="174">
        <f>SUM(I17:I25)</f>
        <v>102962050.47</v>
      </c>
      <c r="J26" s="160"/>
      <c r="K26" s="174">
        <f>SUM(K17:K25)</f>
        <v>74072673.24000001</v>
      </c>
      <c r="L26" s="160"/>
      <c r="M26" s="174">
        <f>SUM(M17:M25)</f>
        <v>78902698.030000016</v>
      </c>
    </row>
    <row r="27" spans="1:13" ht="30" customHeight="1" thickBot="1">
      <c r="A27" s="95" t="s">
        <v>350</v>
      </c>
      <c r="G27" s="209">
        <f>SUM(G15+G26)</f>
        <v>115070756.53999999</v>
      </c>
      <c r="H27" s="160"/>
      <c r="I27" s="209">
        <f>SUM(I15+I26)</f>
        <v>112671356.25</v>
      </c>
      <c r="J27" s="160"/>
      <c r="K27" s="209">
        <f>SUM(K15+K26)</f>
        <v>86557174.280000016</v>
      </c>
      <c r="L27" s="160"/>
      <c r="M27" s="209">
        <f>SUM(M15+M26)</f>
        <v>88013474.983729392</v>
      </c>
    </row>
    <row r="28" spans="1:13" ht="30" customHeight="1" thickTop="1"/>
  </sheetData>
  <mergeCells count="4">
    <mergeCell ref="K7:M7"/>
    <mergeCell ref="A1:M1"/>
    <mergeCell ref="A7:E7"/>
    <mergeCell ref="G7:J7"/>
  </mergeCells>
  <pageMargins left="0.86614173228346458" right="0.25" top="0.70866141732283472" bottom="0.47244094488188981" header="0.35433070866141736" footer="0.31496062992125984"/>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39"/>
  <sheetViews>
    <sheetView zoomScale="90" zoomScaleNormal="90" zoomScaleSheetLayoutView="90" workbookViewId="0">
      <selection activeCell="A2" sqref="A2"/>
    </sheetView>
  </sheetViews>
  <sheetFormatPr defaultRowHeight="24.75"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6" s="2" customFormat="1" ht="25.5" customHeight="1">
      <c r="A1" s="795" t="s">
        <v>987</v>
      </c>
      <c r="B1" s="796"/>
      <c r="C1" s="796"/>
      <c r="D1" s="796"/>
      <c r="E1" s="796"/>
      <c r="F1" s="796"/>
      <c r="G1" s="796"/>
      <c r="H1" s="796"/>
      <c r="I1" s="796"/>
      <c r="J1" s="796"/>
      <c r="K1" s="796"/>
      <c r="L1" s="796"/>
      <c r="M1" s="796"/>
      <c r="N1" s="796"/>
    </row>
    <row r="2" spans="1:16" ht="25.5" customHeight="1">
      <c r="H2" s="4"/>
      <c r="I2" s="4"/>
      <c r="J2" s="4"/>
      <c r="K2" s="4"/>
      <c r="L2" s="4"/>
      <c r="M2" s="4"/>
      <c r="N2" s="4"/>
    </row>
    <row r="3" spans="1:16" ht="25.5" customHeight="1">
      <c r="A3" s="798" t="s">
        <v>351</v>
      </c>
      <c r="B3" s="798"/>
      <c r="C3" s="798"/>
      <c r="D3" s="798"/>
      <c r="E3" s="798"/>
      <c r="F3" s="798"/>
      <c r="G3" s="17"/>
      <c r="H3" s="797" t="s">
        <v>342</v>
      </c>
      <c r="I3" s="797"/>
      <c r="J3" s="797"/>
      <c r="K3" s="797"/>
      <c r="L3" s="797" t="s">
        <v>343</v>
      </c>
      <c r="M3" s="797"/>
      <c r="N3" s="797"/>
    </row>
    <row r="4" spans="1:16" ht="25.5" customHeight="1">
      <c r="A4" s="17"/>
      <c r="B4" s="17"/>
      <c r="C4" s="17"/>
      <c r="D4" s="17"/>
      <c r="E4" s="17"/>
      <c r="F4" s="17"/>
      <c r="G4" s="17"/>
      <c r="H4" s="445" t="s">
        <v>1026</v>
      </c>
      <c r="I4" s="145"/>
      <c r="J4" s="144" t="s">
        <v>682</v>
      </c>
      <c r="K4" s="338"/>
      <c r="L4" s="445" t="s">
        <v>1026</v>
      </c>
      <c r="M4" s="145"/>
      <c r="N4" s="144" t="s">
        <v>682</v>
      </c>
    </row>
    <row r="5" spans="1:16" ht="25.5" customHeight="1">
      <c r="A5" s="48" t="s">
        <v>352</v>
      </c>
      <c r="B5" s="17"/>
      <c r="C5" s="17"/>
      <c r="D5" s="17"/>
      <c r="E5" s="17"/>
      <c r="F5" s="17"/>
    </row>
    <row r="6" spans="1:16" ht="25.5" customHeight="1">
      <c r="A6" s="48"/>
      <c r="B6" s="18" t="s">
        <v>576</v>
      </c>
      <c r="C6" s="18"/>
      <c r="D6" s="18"/>
      <c r="E6" s="18"/>
      <c r="F6" s="18"/>
      <c r="H6" s="706">
        <v>3148614.61</v>
      </c>
      <c r="I6" s="706"/>
      <c r="J6" s="707">
        <v>0</v>
      </c>
      <c r="K6" s="708"/>
      <c r="L6" s="706">
        <v>3148614.61</v>
      </c>
      <c r="M6" s="706"/>
      <c r="N6" s="707">
        <v>0</v>
      </c>
    </row>
    <row r="7" spans="1:16" ht="25.5" customHeight="1">
      <c r="A7" s="17"/>
      <c r="B7" s="38" t="s">
        <v>427</v>
      </c>
      <c r="C7" s="18"/>
      <c r="D7" s="18"/>
      <c r="E7" s="18"/>
      <c r="F7" s="18"/>
      <c r="H7" s="706">
        <v>3076973.67</v>
      </c>
      <c r="I7" s="706"/>
      <c r="J7" s="706">
        <v>4099387.77</v>
      </c>
      <c r="K7" s="706"/>
      <c r="L7" s="706">
        <v>2579402.6</v>
      </c>
      <c r="M7" s="706"/>
      <c r="N7" s="706">
        <v>2962168.77</v>
      </c>
      <c r="P7" s="551"/>
    </row>
    <row r="8" spans="1:16" ht="25.5" customHeight="1">
      <c r="A8" s="17"/>
      <c r="B8" s="38" t="s">
        <v>942</v>
      </c>
      <c r="C8" s="35"/>
      <c r="D8" s="18"/>
      <c r="E8" s="18"/>
      <c r="F8" s="18"/>
      <c r="H8" s="5">
        <v>4502940.2700000005</v>
      </c>
      <c r="I8" s="5"/>
      <c r="J8" s="7">
        <v>5599783.8399999999</v>
      </c>
      <c r="K8" s="5"/>
      <c r="L8" s="7">
        <v>80946.8</v>
      </c>
      <c r="M8" s="5"/>
      <c r="N8" s="7">
        <v>0</v>
      </c>
      <c r="O8" s="7"/>
    </row>
    <row r="9" spans="1:16" ht="25.5" customHeight="1">
      <c r="A9" s="17"/>
      <c r="B9" s="38" t="s">
        <v>446</v>
      </c>
      <c r="C9" s="46"/>
      <c r="D9" s="18"/>
      <c r="E9" s="18"/>
      <c r="F9" s="18"/>
      <c r="H9" s="5"/>
      <c r="I9" s="5"/>
      <c r="J9" s="5"/>
      <c r="K9" s="5"/>
      <c r="L9" s="5"/>
      <c r="M9" s="5"/>
      <c r="N9" s="5"/>
    </row>
    <row r="10" spans="1:16" ht="25.5" customHeight="1">
      <c r="A10" s="17"/>
      <c r="B10" s="38"/>
      <c r="C10" s="38" t="s">
        <v>353</v>
      </c>
      <c r="D10" s="18"/>
      <c r="E10" s="18"/>
      <c r="F10" s="18"/>
      <c r="H10" s="7">
        <v>8956418.9700000007</v>
      </c>
      <c r="I10" s="5"/>
      <c r="J10" s="5">
        <v>9015219</v>
      </c>
      <c r="K10" s="5"/>
      <c r="L10" s="7">
        <v>8956418.9700000007</v>
      </c>
      <c r="M10" s="5"/>
      <c r="N10" s="5">
        <v>9015219</v>
      </c>
    </row>
    <row r="11" spans="1:16" ht="25.5" customHeight="1">
      <c r="A11" s="17"/>
      <c r="B11" s="45" t="s">
        <v>431</v>
      </c>
      <c r="C11" s="18"/>
      <c r="D11" s="18"/>
      <c r="E11" s="18"/>
      <c r="F11" s="18"/>
      <c r="H11" s="5">
        <v>17140.78</v>
      </c>
      <c r="I11" s="5"/>
      <c r="J11" s="5">
        <v>334719.45</v>
      </c>
      <c r="K11" s="5"/>
      <c r="L11" s="7">
        <v>5787.92</v>
      </c>
      <c r="M11" s="5"/>
      <c r="N11" s="7">
        <v>12485.44</v>
      </c>
    </row>
    <row r="12" spans="1:16" ht="25.5" customHeight="1">
      <c r="A12" s="17"/>
      <c r="B12" s="45" t="s">
        <v>354</v>
      </c>
      <c r="C12" s="18"/>
      <c r="D12" s="18"/>
      <c r="E12" s="18"/>
      <c r="F12" s="18"/>
      <c r="H12" s="5">
        <v>11690.62</v>
      </c>
      <c r="I12" s="5"/>
      <c r="J12" s="5">
        <v>12089.57</v>
      </c>
      <c r="K12" s="5"/>
      <c r="L12" s="5">
        <v>11690.62</v>
      </c>
      <c r="M12" s="5"/>
      <c r="N12" s="5">
        <v>12089.57</v>
      </c>
    </row>
    <row r="13" spans="1:16" ht="25.5" customHeight="1">
      <c r="A13" s="17"/>
      <c r="B13" s="18"/>
      <c r="C13" s="18"/>
      <c r="D13" s="48" t="s">
        <v>355</v>
      </c>
      <c r="E13" s="18"/>
      <c r="F13" s="18"/>
      <c r="H13" s="12">
        <f>SUM(H6:H12)</f>
        <v>19713778.920000006</v>
      </c>
      <c r="I13" s="5"/>
      <c r="J13" s="12">
        <f>SUM(J6:J12)</f>
        <v>19061199.629999999</v>
      </c>
      <c r="K13" s="5"/>
      <c r="L13" s="12">
        <f>SUM(L6:L12)</f>
        <v>14782861.52</v>
      </c>
      <c r="M13" s="5"/>
      <c r="N13" s="12">
        <f>SUM(N6:N12)</f>
        <v>12001962.779999999</v>
      </c>
    </row>
    <row r="14" spans="1:16" ht="25.5" customHeight="1">
      <c r="A14" s="48" t="s">
        <v>356</v>
      </c>
      <c r="B14" s="18"/>
      <c r="C14" s="18"/>
      <c r="D14" s="18"/>
      <c r="E14" s="18"/>
      <c r="F14" s="18"/>
      <c r="H14" s="5"/>
      <c r="I14" s="5"/>
      <c r="J14" s="5"/>
      <c r="K14" s="5"/>
      <c r="L14" s="5"/>
      <c r="M14" s="5"/>
      <c r="N14" s="5"/>
    </row>
    <row r="15" spans="1:16" ht="25.5" customHeight="1">
      <c r="A15" s="17"/>
      <c r="B15" s="35" t="s">
        <v>791</v>
      </c>
      <c r="C15" s="18"/>
      <c r="D15" s="18"/>
      <c r="E15" s="18"/>
      <c r="F15" s="18"/>
      <c r="H15" s="5">
        <v>13154653.18</v>
      </c>
      <c r="I15" s="5"/>
      <c r="J15" s="5">
        <v>8451773.7599999998</v>
      </c>
      <c r="K15" s="5"/>
      <c r="L15" s="7">
        <v>174529.65</v>
      </c>
      <c r="M15" s="5"/>
      <c r="N15" s="7">
        <v>0</v>
      </c>
    </row>
    <row r="16" spans="1:16" ht="25.5" customHeight="1">
      <c r="A16" s="17"/>
      <c r="B16" s="35" t="s">
        <v>437</v>
      </c>
      <c r="C16" s="18"/>
      <c r="D16" s="18"/>
      <c r="E16" s="18"/>
      <c r="F16" s="18"/>
      <c r="H16" s="5">
        <v>12515405.58</v>
      </c>
      <c r="I16" s="5"/>
      <c r="J16" s="5">
        <v>15627931.210000001</v>
      </c>
      <c r="K16" s="5"/>
      <c r="L16" s="5">
        <v>12515405.58</v>
      </c>
      <c r="M16" s="5"/>
      <c r="N16" s="5">
        <v>15627931.210000001</v>
      </c>
    </row>
    <row r="17" spans="1:14" ht="25.5" customHeight="1">
      <c r="A17" s="17"/>
      <c r="B17" s="35" t="s">
        <v>357</v>
      </c>
      <c r="C17" s="18"/>
      <c r="D17" s="18"/>
      <c r="E17" s="18"/>
      <c r="F17" s="18"/>
      <c r="H17" s="5">
        <v>198973.38</v>
      </c>
      <c r="I17" s="5"/>
      <c r="J17" s="5">
        <v>158819.42000000001</v>
      </c>
      <c r="K17" s="5"/>
      <c r="L17" s="7">
        <v>0</v>
      </c>
      <c r="M17" s="5"/>
      <c r="N17" s="7">
        <v>0</v>
      </c>
    </row>
    <row r="18" spans="1:14" ht="25.5" customHeight="1">
      <c r="A18" s="17"/>
      <c r="B18" s="35" t="s">
        <v>441</v>
      </c>
      <c r="C18" s="18"/>
      <c r="D18" s="18"/>
      <c r="E18" s="18"/>
      <c r="F18" s="18"/>
      <c r="H18" s="5">
        <v>789068.76</v>
      </c>
      <c r="I18" s="5"/>
      <c r="J18" s="5">
        <v>771776.19</v>
      </c>
      <c r="K18" s="5"/>
      <c r="L18" s="5">
        <v>635144.07999999996</v>
      </c>
      <c r="M18" s="5"/>
      <c r="N18" s="5">
        <v>639027.16</v>
      </c>
    </row>
    <row r="19" spans="1:14" ht="25.5" customHeight="1">
      <c r="A19" s="17"/>
      <c r="B19" s="35" t="s">
        <v>358</v>
      </c>
      <c r="C19" s="18"/>
      <c r="D19" s="18"/>
      <c r="E19" s="18"/>
      <c r="F19" s="18"/>
      <c r="H19" s="5">
        <v>8005.35</v>
      </c>
      <c r="I19" s="5"/>
      <c r="J19" s="5">
        <v>8391.09</v>
      </c>
      <c r="K19" s="5"/>
      <c r="L19" s="5">
        <v>8005.35</v>
      </c>
      <c r="M19" s="5"/>
      <c r="N19" s="5">
        <v>8391.09</v>
      </c>
    </row>
    <row r="20" spans="1:14" ht="25.5" customHeight="1">
      <c r="A20" s="17"/>
      <c r="B20" s="18"/>
      <c r="C20" s="18"/>
      <c r="D20" s="48" t="s">
        <v>359</v>
      </c>
      <c r="E20" s="18"/>
      <c r="F20" s="18"/>
      <c r="H20" s="12">
        <f>SUM(H15:H19)</f>
        <v>26666106.25</v>
      </c>
      <c r="I20" s="5"/>
      <c r="J20" s="12">
        <f>SUM(J15:J19)</f>
        <v>25018691.670000002</v>
      </c>
      <c r="K20" s="5"/>
      <c r="L20" s="12">
        <f>SUM(L15:L19)</f>
        <v>13333084.66</v>
      </c>
      <c r="M20" s="5"/>
      <c r="N20" s="12">
        <f>SUM(N15:N19)</f>
        <v>16275349.460000001</v>
      </c>
    </row>
    <row r="21" spans="1:14" ht="25.5" customHeight="1">
      <c r="A21" s="48" t="s">
        <v>360</v>
      </c>
      <c r="B21" s="18"/>
      <c r="C21" s="18"/>
      <c r="D21" s="18"/>
      <c r="E21" s="18"/>
      <c r="F21" s="18"/>
      <c r="H21" s="12">
        <f>H13+H20</f>
        <v>46379885.170000002</v>
      </c>
      <c r="I21" s="5"/>
      <c r="J21" s="12">
        <f>J13+J20</f>
        <v>44079891.299999997</v>
      </c>
      <c r="K21" s="5"/>
      <c r="L21" s="12">
        <f>L13+L20</f>
        <v>28115946.18</v>
      </c>
      <c r="M21" s="5"/>
      <c r="N21" s="12">
        <f>N13+N20</f>
        <v>28277312.240000002</v>
      </c>
    </row>
    <row r="22" spans="1:14" ht="25.5" customHeight="1">
      <c r="A22" s="85" t="s">
        <v>361</v>
      </c>
      <c r="B22" s="82"/>
      <c r="C22" s="82"/>
      <c r="D22" s="82"/>
      <c r="E22" s="17"/>
      <c r="F22" s="17"/>
      <c r="H22" s="5"/>
      <c r="I22" s="5"/>
      <c r="J22" s="5"/>
      <c r="K22" s="5"/>
      <c r="L22" s="5"/>
      <c r="M22" s="5"/>
      <c r="N22" s="5"/>
    </row>
    <row r="23" spans="1:14" ht="25.5" customHeight="1">
      <c r="A23" s="17"/>
      <c r="B23" s="50" t="s">
        <v>447</v>
      </c>
      <c r="C23" s="17"/>
      <c r="D23" s="17"/>
      <c r="E23" s="17"/>
      <c r="F23" s="17"/>
      <c r="H23" s="5"/>
      <c r="I23" s="5"/>
      <c r="J23" s="5"/>
      <c r="K23" s="5"/>
      <c r="L23" s="5"/>
      <c r="M23" s="5"/>
      <c r="N23" s="5"/>
    </row>
    <row r="24" spans="1:14" ht="25.5" customHeight="1">
      <c r="A24" s="17"/>
      <c r="B24" s="17"/>
      <c r="C24" s="46" t="s">
        <v>362</v>
      </c>
      <c r="D24" s="17"/>
      <c r="E24" s="17"/>
      <c r="F24" s="17"/>
      <c r="H24" s="5"/>
      <c r="I24" s="5"/>
      <c r="J24" s="5"/>
      <c r="K24" s="5"/>
      <c r="L24" s="5"/>
      <c r="M24" s="5"/>
      <c r="N24" s="5"/>
    </row>
    <row r="25" spans="1:14" s="3" customFormat="1" ht="25.5" customHeight="1" thickBot="1">
      <c r="A25" s="17"/>
      <c r="B25" s="17"/>
      <c r="C25" s="38" t="s">
        <v>599</v>
      </c>
      <c r="D25" s="17"/>
      <c r="E25" s="17"/>
      <c r="F25" s="17"/>
      <c r="H25" s="14">
        <v>6966580.1399999997</v>
      </c>
      <c r="I25" s="9"/>
      <c r="J25" s="14">
        <v>6966580.1399999997</v>
      </c>
      <c r="K25" s="9"/>
      <c r="L25" s="14">
        <v>6966580.1399999997</v>
      </c>
      <c r="M25" s="9"/>
      <c r="N25" s="14">
        <v>6966580.1399999997</v>
      </c>
    </row>
    <row r="26" spans="1:14" ht="25.5" customHeight="1" thickTop="1">
      <c r="A26" s="17"/>
      <c r="B26" s="17"/>
      <c r="C26" s="46" t="s">
        <v>363</v>
      </c>
      <c r="D26" s="17"/>
      <c r="E26" s="17"/>
      <c r="F26" s="17"/>
      <c r="H26" s="5"/>
      <c r="I26" s="5"/>
      <c r="J26" s="5"/>
      <c r="K26" s="5"/>
      <c r="L26" s="5"/>
      <c r="M26" s="5"/>
      <c r="N26" s="5"/>
    </row>
    <row r="27" spans="1:14" ht="25.5" customHeight="1">
      <c r="A27" s="17"/>
      <c r="B27" s="17"/>
      <c r="C27" s="38" t="s">
        <v>600</v>
      </c>
      <c r="D27" s="18"/>
      <c r="E27" s="18"/>
      <c r="F27" s="18"/>
      <c r="H27" s="5">
        <v>6966529.5599999996</v>
      </c>
      <c r="I27" s="5"/>
      <c r="J27" s="5">
        <v>6966529.5599999996</v>
      </c>
      <c r="K27" s="5"/>
      <c r="L27" s="5">
        <v>6966529.5599999996</v>
      </c>
      <c r="M27" s="5"/>
      <c r="N27" s="5">
        <v>6966529.5599999996</v>
      </c>
    </row>
    <row r="28" spans="1:14" ht="25.5" customHeight="1">
      <c r="A28" s="17"/>
      <c r="B28" s="51" t="s">
        <v>570</v>
      </c>
      <c r="C28" s="17"/>
      <c r="D28" s="17"/>
      <c r="E28" s="17"/>
      <c r="F28" s="17"/>
      <c r="H28" s="5">
        <v>43950286.740000002</v>
      </c>
      <c r="I28" s="5"/>
      <c r="J28" s="7">
        <v>43950286.740000002</v>
      </c>
      <c r="K28" s="5"/>
      <c r="L28" s="5">
        <v>43950286.740000002</v>
      </c>
      <c r="M28" s="5"/>
      <c r="N28" s="7">
        <v>43950286.740000002</v>
      </c>
    </row>
    <row r="29" spans="1:14" ht="25.5" customHeight="1">
      <c r="A29" s="17"/>
      <c r="B29" s="52" t="s">
        <v>364</v>
      </c>
      <c r="C29" s="52"/>
      <c r="D29" s="52"/>
      <c r="E29" s="17"/>
      <c r="F29" s="17"/>
      <c r="H29" s="5"/>
      <c r="I29" s="5"/>
      <c r="J29" s="5"/>
      <c r="K29" s="5"/>
      <c r="L29" s="5"/>
      <c r="M29" s="5"/>
      <c r="N29" s="5"/>
    </row>
    <row r="30" spans="1:14" ht="25.5" customHeight="1">
      <c r="A30" s="17"/>
      <c r="B30" s="52"/>
      <c r="C30" s="52" t="s">
        <v>365</v>
      </c>
      <c r="D30" s="52"/>
      <c r="E30" s="17"/>
      <c r="F30" s="17"/>
      <c r="H30" s="5"/>
      <c r="I30" s="5"/>
      <c r="J30" s="5"/>
      <c r="K30" s="5"/>
      <c r="L30" s="5"/>
      <c r="M30" s="5"/>
      <c r="N30" s="5"/>
    </row>
    <row r="31" spans="1:14" ht="25.5" customHeight="1">
      <c r="A31" s="17"/>
      <c r="B31" s="52"/>
      <c r="C31" s="52"/>
      <c r="D31" s="53" t="s">
        <v>286</v>
      </c>
      <c r="E31" s="17"/>
      <c r="F31" s="17"/>
      <c r="H31" s="5">
        <v>696652.96</v>
      </c>
      <c r="I31" s="5"/>
      <c r="J31" s="5">
        <v>696652.96</v>
      </c>
      <c r="K31" s="5"/>
      <c r="L31" s="5">
        <v>696652.96</v>
      </c>
      <c r="M31" s="5"/>
      <c r="N31" s="5">
        <v>696652.96</v>
      </c>
    </row>
    <row r="32" spans="1:14" ht="25.5" customHeight="1">
      <c r="A32" s="17"/>
      <c r="B32" s="52"/>
      <c r="C32" s="52" t="s">
        <v>366</v>
      </c>
      <c r="D32" s="53"/>
      <c r="E32" s="17"/>
      <c r="F32" s="17"/>
      <c r="H32" s="5">
        <v>15696810.51</v>
      </c>
      <c r="I32" s="5"/>
      <c r="J32" s="5">
        <v>14615689.369999999</v>
      </c>
      <c r="K32" s="5"/>
      <c r="L32" s="5">
        <v>5973798.2599999998</v>
      </c>
      <c r="M32" s="5"/>
      <c r="N32" s="5">
        <v>7268732.9000000004</v>
      </c>
    </row>
    <row r="33" spans="1:14" ht="25.5" customHeight="1">
      <c r="A33" s="17"/>
      <c r="B33" s="52"/>
      <c r="C33" s="52" t="s">
        <v>432</v>
      </c>
      <c r="D33" s="52"/>
      <c r="E33" s="17"/>
      <c r="F33" s="17"/>
      <c r="H33" s="8">
        <v>1380505.35</v>
      </c>
      <c r="I33" s="5"/>
      <c r="J33" s="8">
        <v>2362230.5299999998</v>
      </c>
      <c r="K33" s="5"/>
      <c r="L33" s="8">
        <v>853960.58</v>
      </c>
      <c r="M33" s="5"/>
      <c r="N33" s="8">
        <v>853960.58</v>
      </c>
    </row>
    <row r="34" spans="1:14" ht="25.5" customHeight="1">
      <c r="A34" s="17"/>
      <c r="B34" s="54" t="s">
        <v>367</v>
      </c>
      <c r="C34" s="52"/>
      <c r="D34" s="52"/>
      <c r="E34" s="17"/>
      <c r="F34" s="17"/>
      <c r="H34" s="5">
        <f>SUM(H27:H33)</f>
        <v>68690785.120000005</v>
      </c>
      <c r="I34" s="5"/>
      <c r="J34" s="5">
        <f>SUM(J27:J33)</f>
        <v>68591389.159999996</v>
      </c>
      <c r="K34" s="5"/>
      <c r="L34" s="5">
        <f>SUM(L27:L33)</f>
        <v>58441228.100000001</v>
      </c>
      <c r="M34" s="5"/>
      <c r="N34" s="5">
        <f>SUM(N27:N33)</f>
        <v>59736162.740000002</v>
      </c>
    </row>
    <row r="35" spans="1:14" ht="25.5" customHeight="1">
      <c r="A35" s="52"/>
      <c r="B35" s="52" t="s">
        <v>368</v>
      </c>
      <c r="C35" s="52"/>
      <c r="D35" s="52"/>
      <c r="E35" s="17"/>
      <c r="F35" s="17"/>
      <c r="H35" s="5">
        <v>86.25</v>
      </c>
      <c r="I35" s="5"/>
      <c r="J35" s="5">
        <v>75.790000000000006</v>
      </c>
      <c r="K35" s="5"/>
      <c r="L35" s="7">
        <v>0</v>
      </c>
      <c r="M35" s="5"/>
      <c r="N35" s="7">
        <v>0</v>
      </c>
    </row>
    <row r="36" spans="1:14" ht="25.5" customHeight="1">
      <c r="A36" s="52"/>
      <c r="B36" s="52"/>
      <c r="C36" s="52"/>
      <c r="D36" s="54" t="s">
        <v>369</v>
      </c>
      <c r="E36" s="17"/>
      <c r="F36" s="17"/>
      <c r="H36" s="12">
        <f>SUM(H34:H35)</f>
        <v>68690871.370000005</v>
      </c>
      <c r="I36" s="5"/>
      <c r="J36" s="12">
        <f>SUM(J34:J35)</f>
        <v>68591464.950000003</v>
      </c>
      <c r="K36" s="5"/>
      <c r="L36" s="12">
        <f>SUM(L34:L35)</f>
        <v>58441228.100000001</v>
      </c>
      <c r="M36" s="5"/>
      <c r="N36" s="12">
        <f>SUM(N34:N35)</f>
        <v>59736162.740000002</v>
      </c>
    </row>
    <row r="37" spans="1:14" ht="25.5" customHeight="1" thickBot="1">
      <c r="A37" s="54" t="s">
        <v>370</v>
      </c>
      <c r="B37" s="52"/>
      <c r="C37" s="52"/>
      <c r="D37" s="52"/>
      <c r="E37" s="17"/>
      <c r="F37" s="17"/>
      <c r="H37" s="13">
        <f>+H21+H36</f>
        <v>115070756.54000001</v>
      </c>
      <c r="I37" s="5"/>
      <c r="J37" s="6">
        <f>+J21+J36</f>
        <v>112671356.25</v>
      </c>
      <c r="K37" s="5"/>
      <c r="L37" s="6">
        <f>+L21+L36</f>
        <v>86557174.280000001</v>
      </c>
      <c r="M37" s="5"/>
      <c r="N37" s="6">
        <f>+N21+N36</f>
        <v>88013474.980000004</v>
      </c>
    </row>
    <row r="38" spans="1:14" ht="25.5" customHeight="1" thickTop="1">
      <c r="H38" s="15"/>
      <c r="J38" s="15"/>
      <c r="L38" s="15"/>
      <c r="N38" s="15"/>
    </row>
    <row r="39" spans="1:14" ht="24.75" customHeight="1">
      <c r="H39" s="15"/>
      <c r="I39" s="15"/>
      <c r="J39" s="15"/>
      <c r="K39" s="15"/>
      <c r="L39" s="15"/>
      <c r="M39" s="15"/>
      <c r="N39" s="15"/>
    </row>
  </sheetData>
  <mergeCells count="4">
    <mergeCell ref="A1:N1"/>
    <mergeCell ref="L3:N3"/>
    <mergeCell ref="A3:F3"/>
    <mergeCell ref="H3:K3"/>
  </mergeCells>
  <pageMargins left="0.86614173228346458" right="0.19685039370078741" top="0.6692913385826772" bottom="0.54" header="0.27559055118110237" footer="0.37"/>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41"/>
  <sheetViews>
    <sheetView topLeftCell="A35" zoomScale="90" zoomScaleNormal="90" zoomScaleSheetLayoutView="90" workbookViewId="0">
      <selection activeCell="R48" sqref="R48"/>
    </sheetView>
  </sheetViews>
  <sheetFormatPr defaultRowHeight="23.25"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42578125" style="1" customWidth="1"/>
    <col min="14" max="16384" width="9.140625" style="1"/>
  </cols>
  <sheetData>
    <row r="1" spans="1:12" ht="24.6" customHeight="1">
      <c r="A1" s="795" t="s">
        <v>1125</v>
      </c>
      <c r="B1" s="795"/>
      <c r="C1" s="795"/>
      <c r="D1" s="795"/>
      <c r="E1" s="795"/>
      <c r="F1" s="795"/>
      <c r="G1" s="795"/>
      <c r="H1" s="795"/>
      <c r="I1" s="795"/>
      <c r="J1" s="795"/>
      <c r="K1" s="795"/>
      <c r="L1" s="795"/>
    </row>
    <row r="2" spans="1:12" ht="24.6" customHeight="1"/>
    <row r="3" spans="1:12" ht="24.6" customHeight="1">
      <c r="B3" s="38" t="s">
        <v>1076</v>
      </c>
      <c r="C3" s="43"/>
      <c r="D3" s="43"/>
      <c r="E3" s="43"/>
      <c r="F3" s="55"/>
      <c r="G3" s="55"/>
      <c r="H3" s="55"/>
      <c r="I3" s="55"/>
      <c r="J3" s="55"/>
      <c r="K3" s="55"/>
      <c r="L3" s="55"/>
    </row>
    <row r="4" spans="1:12" s="2" customFormat="1" ht="24.6" customHeight="1">
      <c r="B4" s="56"/>
      <c r="C4" s="56"/>
      <c r="D4" s="56"/>
      <c r="E4" s="56"/>
      <c r="F4" s="794" t="s">
        <v>342</v>
      </c>
      <c r="G4" s="794"/>
      <c r="H4" s="794"/>
      <c r="I4" s="56"/>
      <c r="J4" s="794" t="s">
        <v>343</v>
      </c>
      <c r="K4" s="794"/>
      <c r="L4" s="794"/>
    </row>
    <row r="5" spans="1:12" s="2" customFormat="1" ht="24.6" customHeight="1">
      <c r="F5" s="445" t="s">
        <v>1026</v>
      </c>
      <c r="G5" s="325"/>
      <c r="H5" s="445" t="s">
        <v>1025</v>
      </c>
      <c r="I5" s="338"/>
      <c r="J5" s="445" t="s">
        <v>1026</v>
      </c>
      <c r="K5" s="325"/>
      <c r="L5" s="445" t="s">
        <v>1025</v>
      </c>
    </row>
    <row r="6" spans="1:12" s="94" customFormat="1" ht="24.6" customHeight="1">
      <c r="F6" s="80"/>
      <c r="G6" s="22"/>
      <c r="H6" s="80"/>
      <c r="I6" s="33"/>
      <c r="J6" s="80"/>
      <c r="K6" s="22"/>
      <c r="L6" s="80"/>
    </row>
    <row r="7" spans="1:12" ht="24.6" customHeight="1">
      <c r="B7" s="51" t="s">
        <v>449</v>
      </c>
      <c r="C7" s="52"/>
      <c r="D7" s="52"/>
      <c r="F7" s="7">
        <v>14437335.669999998</v>
      </c>
      <c r="G7" s="7"/>
      <c r="H7" s="7">
        <v>15051263.710000001</v>
      </c>
      <c r="I7" s="7"/>
      <c r="J7" s="7">
        <v>9908755.6499999985</v>
      </c>
      <c r="K7" s="7"/>
      <c r="L7" s="7">
        <v>9976360.4299999997</v>
      </c>
    </row>
    <row r="8" spans="1:12" ht="24.6" customHeight="1">
      <c r="B8" s="51" t="s">
        <v>282</v>
      </c>
      <c r="C8" s="52"/>
      <c r="D8" s="52"/>
      <c r="F8" s="11">
        <v>-10719254.330000002</v>
      </c>
      <c r="G8" s="7"/>
      <c r="H8" s="11">
        <v>-11714154.550000004</v>
      </c>
      <c r="I8" s="7"/>
      <c r="J8" s="11">
        <v>-6977927.379999999</v>
      </c>
      <c r="K8" s="7"/>
      <c r="L8" s="11">
        <v>-8148530.129999999</v>
      </c>
    </row>
    <row r="9" spans="1:12" ht="24.6" customHeight="1">
      <c r="B9" s="51" t="s">
        <v>371</v>
      </c>
      <c r="C9" s="57"/>
      <c r="D9" s="57"/>
      <c r="F9" s="7">
        <f>+F7+F8</f>
        <v>3718081.3399999961</v>
      </c>
      <c r="G9" s="7"/>
      <c r="H9" s="7">
        <f>+H7+H8</f>
        <v>3337109.1599999964</v>
      </c>
      <c r="I9" s="7"/>
      <c r="J9" s="7">
        <f>+J7+J8</f>
        <v>2930828.2699999996</v>
      </c>
      <c r="K9" s="7"/>
      <c r="L9" s="7">
        <f>+L7+L8</f>
        <v>1827830.3000000007</v>
      </c>
    </row>
    <row r="10" spans="1:12" ht="24.6" customHeight="1">
      <c r="B10" s="51" t="s">
        <v>332</v>
      </c>
      <c r="C10" s="57"/>
      <c r="D10" s="57"/>
      <c r="F10" s="7"/>
      <c r="G10" s="7"/>
      <c r="H10" s="7"/>
      <c r="I10" s="7"/>
      <c r="J10" s="7"/>
      <c r="K10" s="7"/>
      <c r="L10" s="7"/>
    </row>
    <row r="11" spans="1:12" ht="24.6" customHeight="1">
      <c r="B11" s="18"/>
      <c r="C11" s="45" t="s">
        <v>288</v>
      </c>
      <c r="D11" s="45"/>
      <c r="F11" s="7">
        <v>310915.04999999993</v>
      </c>
      <c r="G11" s="7"/>
      <c r="H11" s="7">
        <v>-11470.39</v>
      </c>
      <c r="I11" s="7"/>
      <c r="J11" s="7">
        <v>255038.01999999996</v>
      </c>
      <c r="K11" s="7"/>
      <c r="L11" s="7">
        <v>442.41999999999825</v>
      </c>
    </row>
    <row r="12" spans="1:12" ht="24.6" customHeight="1">
      <c r="B12" s="18"/>
      <c r="C12" s="58" t="s">
        <v>204</v>
      </c>
      <c r="D12" s="58"/>
      <c r="F12" s="11">
        <v>20615.410000000003</v>
      </c>
      <c r="G12" s="7"/>
      <c r="H12" s="11">
        <v>44856.84</v>
      </c>
      <c r="I12" s="7"/>
      <c r="J12" s="11">
        <v>1638.4400000000023</v>
      </c>
      <c r="K12" s="7"/>
      <c r="L12" s="11">
        <v>25450.520000000019</v>
      </c>
    </row>
    <row r="13" spans="1:12" ht="24.6" customHeight="1">
      <c r="B13" s="18"/>
      <c r="C13" s="52"/>
      <c r="D13" s="52" t="s">
        <v>372</v>
      </c>
      <c r="F13" s="10">
        <f>SUM(F11:F12)</f>
        <v>331530.45999999996</v>
      </c>
      <c r="G13" s="7"/>
      <c r="H13" s="10">
        <f>SUM(H11:H12)</f>
        <v>33386.449999999997</v>
      </c>
      <c r="I13" s="7"/>
      <c r="J13" s="10">
        <f>SUM(J11:J12)</f>
        <v>256676.45999999996</v>
      </c>
      <c r="K13" s="7"/>
      <c r="L13" s="10">
        <f>SUM(L11:L12)</f>
        <v>25892.940000000017</v>
      </c>
    </row>
    <row r="14" spans="1:12" ht="24.6" customHeight="1">
      <c r="B14" s="52" t="s">
        <v>373</v>
      </c>
      <c r="C14" s="52"/>
      <c r="D14" s="52"/>
      <c r="F14" s="7">
        <f>+F9+F13</f>
        <v>4049611.7999999961</v>
      </c>
      <c r="G14" s="7"/>
      <c r="H14" s="7">
        <f>+H9+H13</f>
        <v>3370495.6099999966</v>
      </c>
      <c r="I14" s="7"/>
      <c r="J14" s="7">
        <f>+J9+J13</f>
        <v>3187504.7299999995</v>
      </c>
      <c r="K14" s="7"/>
      <c r="L14" s="7">
        <f>+L9+L13</f>
        <v>1853723.2400000007</v>
      </c>
    </row>
    <row r="15" spans="1:12" ht="24.6" customHeight="1">
      <c r="B15" s="47" t="s">
        <v>374</v>
      </c>
      <c r="C15" s="52"/>
      <c r="D15" s="52"/>
      <c r="F15" s="7"/>
      <c r="G15" s="7"/>
      <c r="H15" s="7"/>
      <c r="I15" s="7"/>
      <c r="J15" s="7"/>
      <c r="K15" s="7"/>
      <c r="L15" s="7"/>
    </row>
    <row r="16" spans="1:12" ht="24.6" customHeight="1">
      <c r="B16" s="52"/>
      <c r="C16" s="35" t="s">
        <v>459</v>
      </c>
      <c r="D16" s="35"/>
      <c r="F16" s="7">
        <v>-365212.25999999989</v>
      </c>
      <c r="G16" s="7"/>
      <c r="H16" s="7">
        <v>-353725.78</v>
      </c>
      <c r="I16" s="7"/>
      <c r="J16" s="7">
        <v>-365167.20999999996</v>
      </c>
      <c r="K16" s="7"/>
      <c r="L16" s="7">
        <v>-350857.74000000011</v>
      </c>
    </row>
    <row r="17" spans="2:12" ht="24.6" customHeight="1">
      <c r="B17" s="52"/>
      <c r="C17" s="35" t="s">
        <v>283</v>
      </c>
      <c r="D17" s="35"/>
      <c r="F17" s="7">
        <v>-709842.49</v>
      </c>
      <c r="G17" s="7"/>
      <c r="H17" s="7">
        <v>-813078.56</v>
      </c>
      <c r="I17" s="7"/>
      <c r="J17" s="7">
        <v>-502004.94000000006</v>
      </c>
      <c r="K17" s="7"/>
      <c r="L17" s="7">
        <v>-562613.01</v>
      </c>
    </row>
    <row r="18" spans="2:12" ht="24.6" customHeight="1">
      <c r="B18" s="52"/>
      <c r="C18" s="35" t="s">
        <v>725</v>
      </c>
      <c r="D18" s="35"/>
      <c r="F18" s="7">
        <v>-261090.22</v>
      </c>
      <c r="G18" s="7"/>
      <c r="H18" s="7">
        <v>0</v>
      </c>
      <c r="I18" s="7"/>
      <c r="J18" s="7">
        <v>-261090.22</v>
      </c>
      <c r="K18" s="7"/>
      <c r="L18" s="7">
        <v>0</v>
      </c>
    </row>
    <row r="19" spans="2:12" ht="24.6" customHeight="1">
      <c r="B19" s="52"/>
      <c r="C19" s="52"/>
      <c r="D19" s="52" t="s">
        <v>375</v>
      </c>
      <c r="F19" s="10">
        <f>SUM(F16:F18)</f>
        <v>-1336144.97</v>
      </c>
      <c r="G19" s="7"/>
      <c r="H19" s="10">
        <f>SUM(H16:H18)</f>
        <v>-1166804.3400000001</v>
      </c>
      <c r="I19" s="7"/>
      <c r="J19" s="10">
        <f>SUM(J16:J18)</f>
        <v>-1128262.3700000001</v>
      </c>
      <c r="K19" s="7"/>
      <c r="L19" s="10">
        <f>SUM(L16:L18)</f>
        <v>-913470.75000000012</v>
      </c>
    </row>
    <row r="20" spans="2:12" s="17" customFormat="1" ht="24.6" customHeight="1">
      <c r="B20" s="35" t="s">
        <v>433</v>
      </c>
      <c r="C20" s="52"/>
      <c r="D20" s="52"/>
      <c r="F20" s="86">
        <f>+F14+F19</f>
        <v>2713466.8299999963</v>
      </c>
      <c r="G20" s="86"/>
      <c r="H20" s="86">
        <f>+H14+H19</f>
        <v>2203691.2699999968</v>
      </c>
      <c r="I20" s="86"/>
      <c r="J20" s="86">
        <f>+J14+J19</f>
        <v>2059242.3599999994</v>
      </c>
      <c r="K20" s="86"/>
      <c r="L20" s="86">
        <f>+L14+L19</f>
        <v>940252.49000000057</v>
      </c>
    </row>
    <row r="21" spans="2:12" s="17" customFormat="1" ht="24.6" customHeight="1">
      <c r="B21" s="35"/>
      <c r="C21" s="52" t="s">
        <v>996</v>
      </c>
      <c r="D21" s="52"/>
      <c r="F21" s="86">
        <v>16.340000000000146</v>
      </c>
      <c r="G21" s="86"/>
      <c r="H21" s="86">
        <v>22.880000000000109</v>
      </c>
      <c r="I21" s="86"/>
      <c r="J21" s="86">
        <v>35816.19</v>
      </c>
      <c r="K21" s="86"/>
      <c r="L21" s="86">
        <v>36676.839999999997</v>
      </c>
    </row>
    <row r="22" spans="2:12" s="17" customFormat="1" ht="24.6" customHeight="1">
      <c r="B22" s="52"/>
      <c r="C22" s="52" t="s">
        <v>333</v>
      </c>
      <c r="D22" s="52"/>
      <c r="F22" s="87">
        <v>-369347.47000000009</v>
      </c>
      <c r="G22" s="86"/>
      <c r="H22" s="87">
        <v>-489335.62000000011</v>
      </c>
      <c r="I22" s="86"/>
      <c r="J22" s="87">
        <v>-215832.04000000004</v>
      </c>
      <c r="K22" s="86"/>
      <c r="L22" s="87">
        <v>-366400.64999999991</v>
      </c>
    </row>
    <row r="23" spans="2:12" s="17" customFormat="1" ht="24.6" customHeight="1">
      <c r="B23" s="35" t="s">
        <v>434</v>
      </c>
      <c r="C23" s="52"/>
      <c r="D23" s="52"/>
      <c r="F23" s="86">
        <f>SUM(F20:F22)</f>
        <v>2344135.699999996</v>
      </c>
      <c r="G23" s="86"/>
      <c r="H23" s="86">
        <f>SUM(H20:H22)</f>
        <v>1714378.5299999965</v>
      </c>
      <c r="I23" s="86"/>
      <c r="J23" s="86">
        <f>SUM(J20:J22)</f>
        <v>1879226.5099999993</v>
      </c>
      <c r="K23" s="86"/>
      <c r="L23" s="86">
        <f>SUM(L20:L22)</f>
        <v>610528.68000000063</v>
      </c>
    </row>
    <row r="24" spans="2:12" s="17" customFormat="1" ht="24.6" customHeight="1">
      <c r="B24" s="52"/>
      <c r="C24" s="35" t="s">
        <v>435</v>
      </c>
      <c r="D24" s="35"/>
      <c r="F24" s="453">
        <v>-76621.620000000054</v>
      </c>
      <c r="G24" s="434"/>
      <c r="H24" s="453">
        <v>-205928.36</v>
      </c>
      <c r="I24" s="434"/>
      <c r="J24" s="453">
        <v>-7160.6699999999983</v>
      </c>
      <c r="K24" s="434"/>
      <c r="L24" s="453">
        <v>-7344.5499999999993</v>
      </c>
    </row>
    <row r="25" spans="2:12" s="17" customFormat="1" ht="24.6" customHeight="1">
      <c r="B25" s="52" t="s">
        <v>726</v>
      </c>
      <c r="C25" s="52"/>
      <c r="D25" s="52"/>
      <c r="F25" s="88">
        <f>SUM(F23:F24)</f>
        <v>2267514.0799999959</v>
      </c>
      <c r="G25" s="89"/>
      <c r="H25" s="88">
        <f>SUM(H23:H24)</f>
        <v>1508450.1699999967</v>
      </c>
      <c r="I25" s="89"/>
      <c r="J25" s="88">
        <f>SUM(J23:J24)</f>
        <v>1872065.8399999994</v>
      </c>
      <c r="K25" s="89"/>
      <c r="L25" s="88">
        <f>SUM(L23:L24)</f>
        <v>603184.13000000059</v>
      </c>
    </row>
    <row r="26" spans="2:12" s="17" customFormat="1" ht="24.6" customHeight="1">
      <c r="B26" s="46" t="s">
        <v>335</v>
      </c>
      <c r="C26" s="18"/>
      <c r="F26" s="87">
        <v>-400627.08999999991</v>
      </c>
      <c r="G26" s="89"/>
      <c r="H26" s="87">
        <v>75914.729999999981</v>
      </c>
      <c r="I26" s="89"/>
      <c r="J26" s="89">
        <v>0</v>
      </c>
      <c r="K26" s="89"/>
      <c r="L26" s="89">
        <v>0</v>
      </c>
    </row>
    <row r="27" spans="2:12" s="17" customFormat="1" ht="24.6" customHeight="1" thickBot="1">
      <c r="B27" s="49" t="s">
        <v>728</v>
      </c>
      <c r="C27" s="18"/>
      <c r="F27" s="90">
        <f>SUM(F25:F26)</f>
        <v>1866886.989999996</v>
      </c>
      <c r="G27" s="86"/>
      <c r="H27" s="90">
        <f>SUM(H25:H26)</f>
        <v>1584364.8999999966</v>
      </c>
      <c r="I27" s="86"/>
      <c r="J27" s="90">
        <f>SUM(J25:J26)</f>
        <v>1872065.8399999994</v>
      </c>
      <c r="K27" s="86"/>
      <c r="L27" s="90">
        <f>SUM(L25:L26)</f>
        <v>603184.13000000059</v>
      </c>
    </row>
    <row r="28" spans="2:12" s="17" customFormat="1" ht="24.6" customHeight="1" thickTop="1">
      <c r="B28" s="49" t="s">
        <v>376</v>
      </c>
      <c r="C28" s="18"/>
      <c r="F28" s="86"/>
      <c r="G28" s="86"/>
      <c r="H28" s="86"/>
      <c r="I28" s="86"/>
      <c r="J28" s="86"/>
      <c r="K28" s="86"/>
      <c r="L28" s="86"/>
    </row>
    <row r="29" spans="2:12" s="17" customFormat="1" ht="24.6" customHeight="1">
      <c r="B29" s="18"/>
      <c r="C29" s="50" t="s">
        <v>377</v>
      </c>
      <c r="F29" s="86">
        <f>+F25-F30</f>
        <v>2267511.5299999961</v>
      </c>
      <c r="G29" s="86"/>
      <c r="H29" s="86">
        <f>+H25-H30</f>
        <v>1508443.2899999968</v>
      </c>
      <c r="I29" s="86"/>
      <c r="J29" s="86">
        <f>+J25-J30</f>
        <v>1872065.8399999994</v>
      </c>
      <c r="K29" s="86"/>
      <c r="L29" s="86">
        <f>+L25-L30</f>
        <v>603184.13000000059</v>
      </c>
    </row>
    <row r="30" spans="2:12" s="17" customFormat="1" ht="24.6" customHeight="1">
      <c r="B30" s="18"/>
      <c r="C30" s="50" t="s">
        <v>368</v>
      </c>
      <c r="F30" s="87">
        <v>2.5499999999999989</v>
      </c>
      <c r="G30" s="86"/>
      <c r="H30" s="87">
        <v>6.879999999999999</v>
      </c>
      <c r="I30" s="86"/>
      <c r="J30" s="87">
        <v>0</v>
      </c>
      <c r="K30" s="86"/>
      <c r="L30" s="87">
        <v>0</v>
      </c>
    </row>
    <row r="31" spans="2:12" s="17" customFormat="1" ht="24.6" customHeight="1" thickBot="1">
      <c r="B31" s="48" t="s">
        <v>726</v>
      </c>
      <c r="C31" s="18"/>
      <c r="F31" s="90">
        <f>SUM(F29:F30)</f>
        <v>2267514.0799999959</v>
      </c>
      <c r="G31" s="86"/>
      <c r="H31" s="90">
        <f>+H25</f>
        <v>1508450.1699999967</v>
      </c>
      <c r="I31" s="86"/>
      <c r="J31" s="90">
        <f>+J25</f>
        <v>1872065.8399999994</v>
      </c>
      <c r="K31" s="86"/>
      <c r="L31" s="90">
        <f>+L25</f>
        <v>603184.13000000059</v>
      </c>
    </row>
    <row r="32" spans="2:12" s="17" customFormat="1" ht="24.6" customHeight="1" thickTop="1">
      <c r="B32" s="49" t="s">
        <v>378</v>
      </c>
      <c r="C32" s="50"/>
      <c r="F32" s="89"/>
      <c r="G32" s="86"/>
      <c r="H32" s="89"/>
      <c r="I32" s="86"/>
      <c r="J32" s="89"/>
      <c r="K32" s="86"/>
      <c r="L32" s="89"/>
    </row>
    <row r="33" spans="1:14" s="17" customFormat="1" ht="24.6" customHeight="1">
      <c r="B33" s="35"/>
      <c r="C33" s="50" t="s">
        <v>379</v>
      </c>
      <c r="F33" s="86">
        <f>+F27-F34</f>
        <v>1866887.239999996</v>
      </c>
      <c r="G33" s="86"/>
      <c r="H33" s="86">
        <f>+H27-H34</f>
        <v>1584377.0999999966</v>
      </c>
      <c r="I33" s="86"/>
      <c r="J33" s="86">
        <f>+J27-J34</f>
        <v>1872065.8399999994</v>
      </c>
      <c r="K33" s="86"/>
      <c r="L33" s="86">
        <f>+L27-L34</f>
        <v>603184.13000000059</v>
      </c>
    </row>
    <row r="34" spans="1:14" s="17" customFormat="1" ht="24.6" customHeight="1">
      <c r="B34" s="35"/>
      <c r="C34" s="50" t="s">
        <v>368</v>
      </c>
      <c r="F34" s="89">
        <v>-0.25</v>
      </c>
      <c r="G34" s="86"/>
      <c r="H34" s="89">
        <v>-12.200000000000001</v>
      </c>
      <c r="I34" s="86"/>
      <c r="J34" s="89">
        <v>0</v>
      </c>
      <c r="K34" s="86"/>
      <c r="L34" s="89">
        <v>0</v>
      </c>
    </row>
    <row r="35" spans="1:14" s="17" customFormat="1" ht="24.6" customHeight="1" thickBot="1">
      <c r="B35" s="48" t="s">
        <v>728</v>
      </c>
      <c r="C35" s="21"/>
      <c r="F35" s="90">
        <f>+F27</f>
        <v>1866886.989999996</v>
      </c>
      <c r="G35" s="86"/>
      <c r="H35" s="90">
        <f>+H27</f>
        <v>1584364.8999999966</v>
      </c>
      <c r="I35" s="86"/>
      <c r="J35" s="90">
        <f>+J27</f>
        <v>1872065.8399999994</v>
      </c>
      <c r="K35" s="86"/>
      <c r="L35" s="90">
        <f>+L27</f>
        <v>603184.13000000059</v>
      </c>
    </row>
    <row r="36" spans="1:14" s="17" customFormat="1" ht="24.6" customHeight="1" thickTop="1">
      <c r="B36" s="59" t="s">
        <v>380</v>
      </c>
      <c r="C36" s="48"/>
      <c r="F36" s="34"/>
      <c r="G36" s="34"/>
      <c r="H36" s="34"/>
      <c r="I36" s="34"/>
      <c r="J36" s="34"/>
      <c r="K36" s="34"/>
      <c r="L36" s="34"/>
    </row>
    <row r="37" spans="1:14" s="659" customFormat="1" ht="24.6" customHeight="1">
      <c r="B37" s="660"/>
      <c r="C37" s="661" t="s">
        <v>381</v>
      </c>
      <c r="F37" s="662">
        <f>+F31/517916773</f>
        <v>4.3781437447286452E-3</v>
      </c>
      <c r="G37" s="663"/>
      <c r="H37" s="663">
        <f>+H31/517916773</f>
        <v>2.9125339217388056E-3</v>
      </c>
      <c r="I37" s="663"/>
      <c r="J37" s="664">
        <f>+J31/517916773</f>
        <v>3.6146074767113199E-3</v>
      </c>
      <c r="K37" s="663"/>
      <c r="L37" s="664">
        <f>+L31/517916773</f>
        <v>1.1646352492237215E-3</v>
      </c>
    </row>
    <row r="38" spans="1:14" ht="24.6" customHeight="1"/>
    <row r="39" spans="1:14" ht="23.25" customHeight="1">
      <c r="A39" s="23"/>
      <c r="B39" s="24"/>
      <c r="C39" s="18"/>
      <c r="D39" s="18"/>
      <c r="E39" s="18"/>
      <c r="F39" s="18"/>
      <c r="G39" s="18"/>
      <c r="H39" s="18"/>
      <c r="I39" s="18"/>
      <c r="J39" s="18"/>
      <c r="K39" s="18"/>
      <c r="L39" s="18"/>
      <c r="M39" s="18"/>
      <c r="N39" s="18"/>
    </row>
    <row r="40" spans="1:14" ht="23.25" customHeight="1">
      <c r="A40" s="18"/>
      <c r="B40" s="18"/>
      <c r="C40" s="36"/>
      <c r="D40" s="60"/>
      <c r="E40" s="18"/>
      <c r="F40" s="18"/>
      <c r="G40" s="18"/>
      <c r="H40" s="18"/>
      <c r="I40" s="18"/>
      <c r="J40" s="18"/>
      <c r="K40" s="18"/>
      <c r="L40" s="18"/>
      <c r="M40" s="18"/>
      <c r="N40" s="18"/>
    </row>
    <row r="41" spans="1:14" ht="23.25" customHeight="1">
      <c r="A41" s="18"/>
      <c r="B41" s="64"/>
      <c r="C41" s="18"/>
      <c r="D41" s="60"/>
      <c r="E41" s="18"/>
      <c r="F41" s="18"/>
      <c r="G41" s="18"/>
      <c r="H41" s="18"/>
      <c r="I41" s="18"/>
      <c r="J41" s="18"/>
      <c r="K41" s="18"/>
      <c r="L41" s="18"/>
      <c r="M41" s="18"/>
      <c r="N41" s="18"/>
    </row>
  </sheetData>
  <mergeCells count="3">
    <mergeCell ref="A1:L1"/>
    <mergeCell ref="F4:H4"/>
    <mergeCell ref="J4:L4"/>
  </mergeCells>
  <pageMargins left="0.86614173228346458" right="0.19685039370078741" top="0.57999999999999996" bottom="0.39370078740157483" header="0.35433070866141736" footer="0.31496062992125984"/>
  <pageSetup paperSize="9" scale="8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42"/>
  <sheetViews>
    <sheetView topLeftCell="A37" zoomScale="90" zoomScaleNormal="90" zoomScaleSheetLayoutView="90" workbookViewId="0">
      <selection activeCell="E39" sqref="E39"/>
    </sheetView>
  </sheetViews>
  <sheetFormatPr defaultRowHeight="23.25"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42578125" style="1" customWidth="1"/>
    <col min="14" max="16384" width="9.140625" style="1"/>
  </cols>
  <sheetData>
    <row r="1" spans="1:12" ht="23.1" customHeight="1">
      <c r="A1" s="795" t="s">
        <v>1126</v>
      </c>
      <c r="B1" s="795"/>
      <c r="C1" s="795"/>
      <c r="D1" s="795"/>
      <c r="E1" s="795"/>
      <c r="F1" s="795"/>
      <c r="G1" s="795"/>
      <c r="H1" s="795"/>
      <c r="I1" s="795"/>
      <c r="J1" s="795"/>
      <c r="K1" s="795"/>
      <c r="L1" s="795"/>
    </row>
    <row r="2" spans="1:12" ht="23.1" customHeight="1"/>
    <row r="3" spans="1:12" ht="23.1" customHeight="1">
      <c r="B3" s="38" t="s">
        <v>1077</v>
      </c>
      <c r="C3" s="43"/>
      <c r="D3" s="43"/>
      <c r="E3" s="43"/>
      <c r="F3" s="55"/>
      <c r="G3" s="55"/>
      <c r="H3" s="55"/>
      <c r="I3" s="55"/>
      <c r="J3" s="55"/>
      <c r="K3" s="55"/>
      <c r="L3" s="55"/>
    </row>
    <row r="4" spans="1:12" s="672" customFormat="1" ht="23.1" customHeight="1">
      <c r="B4" s="670"/>
      <c r="C4" s="670"/>
      <c r="D4" s="670"/>
      <c r="E4" s="670"/>
      <c r="F4" s="794" t="s">
        <v>342</v>
      </c>
      <c r="G4" s="794"/>
      <c r="H4" s="794"/>
      <c r="I4" s="670"/>
      <c r="J4" s="794" t="s">
        <v>343</v>
      </c>
      <c r="K4" s="794"/>
      <c r="L4" s="794"/>
    </row>
    <row r="5" spans="1:12" s="672" customFormat="1" ht="23.1" customHeight="1">
      <c r="F5" s="445" t="s">
        <v>1026</v>
      </c>
      <c r="G5" s="325"/>
      <c r="H5" s="445" t="s">
        <v>1025</v>
      </c>
      <c r="I5" s="338"/>
      <c r="J5" s="445" t="s">
        <v>1026</v>
      </c>
      <c r="K5" s="325"/>
      <c r="L5" s="445" t="s">
        <v>1025</v>
      </c>
    </row>
    <row r="6" spans="1:12" ht="23.1" customHeight="1">
      <c r="B6" s="51" t="s">
        <v>449</v>
      </c>
      <c r="C6" s="52"/>
      <c r="D6" s="52"/>
      <c r="F6" s="7">
        <v>43471750.93</v>
      </c>
      <c r="G6" s="7"/>
      <c r="H6" s="7">
        <v>44521647.289999999</v>
      </c>
      <c r="I6" s="7"/>
      <c r="J6" s="7">
        <v>28307775.52</v>
      </c>
      <c r="K6" s="7"/>
      <c r="L6" s="7">
        <v>30009693.93</v>
      </c>
    </row>
    <row r="7" spans="1:12" ht="23.1" customHeight="1">
      <c r="B7" s="51" t="s">
        <v>282</v>
      </c>
      <c r="C7" s="52"/>
      <c r="D7" s="52"/>
      <c r="F7" s="11">
        <v>-34635372.380000003</v>
      </c>
      <c r="G7" s="7"/>
      <c r="H7" s="11">
        <v>-35097820.950000003</v>
      </c>
      <c r="I7" s="7"/>
      <c r="J7" s="11">
        <v>-23056634.27</v>
      </c>
      <c r="K7" s="7"/>
      <c r="L7" s="11">
        <v>-24849506.469999999</v>
      </c>
    </row>
    <row r="8" spans="1:12" ht="23.1" customHeight="1">
      <c r="B8" s="51" t="s">
        <v>371</v>
      </c>
      <c r="C8" s="57"/>
      <c r="D8" s="57"/>
      <c r="F8" s="7">
        <f>+F6+F7</f>
        <v>8836378.549999997</v>
      </c>
      <c r="G8" s="7"/>
      <c r="H8" s="7">
        <f>+H6+H7</f>
        <v>9423826.3399999961</v>
      </c>
      <c r="I8" s="7"/>
      <c r="J8" s="7">
        <f>+J6+J7</f>
        <v>5251141.25</v>
      </c>
      <c r="K8" s="7"/>
      <c r="L8" s="7">
        <f>+L6+L7</f>
        <v>5160187.4600000009</v>
      </c>
    </row>
    <row r="9" spans="1:12" ht="23.1" customHeight="1">
      <c r="B9" s="51" t="s">
        <v>332</v>
      </c>
      <c r="C9" s="57"/>
      <c r="D9" s="57"/>
      <c r="F9" s="7"/>
      <c r="G9" s="7"/>
      <c r="H9" s="7"/>
      <c r="I9" s="7"/>
      <c r="J9" s="7"/>
      <c r="K9" s="7"/>
      <c r="L9" s="7"/>
    </row>
    <row r="10" spans="1:12" ht="23.1" customHeight="1">
      <c r="B10" s="18"/>
      <c r="C10" s="45" t="s">
        <v>727</v>
      </c>
      <c r="D10" s="45"/>
      <c r="F10" s="7">
        <v>242480.53</v>
      </c>
      <c r="G10" s="7"/>
      <c r="H10" s="7">
        <v>0</v>
      </c>
      <c r="I10" s="7"/>
      <c r="J10" s="7">
        <v>242480.53</v>
      </c>
      <c r="K10" s="7"/>
      <c r="L10" s="7">
        <v>0</v>
      </c>
    </row>
    <row r="11" spans="1:12" ht="23.1" customHeight="1">
      <c r="B11" s="18"/>
      <c r="C11" s="45" t="s">
        <v>288</v>
      </c>
      <c r="D11" s="45"/>
      <c r="F11" s="7">
        <v>-288638.15000000002</v>
      </c>
      <c r="G11" s="7"/>
      <c r="H11" s="7">
        <v>-87835.73</v>
      </c>
      <c r="I11" s="7"/>
      <c r="J11" s="7">
        <v>-403111.56</v>
      </c>
      <c r="K11" s="7"/>
      <c r="L11" s="7">
        <v>79664.45</v>
      </c>
    </row>
    <row r="12" spans="1:12" ht="23.1" customHeight="1">
      <c r="B12" s="18"/>
      <c r="C12" s="58" t="s">
        <v>204</v>
      </c>
      <c r="D12" s="58"/>
      <c r="F12" s="11">
        <v>106128.47</v>
      </c>
      <c r="G12" s="7"/>
      <c r="H12" s="11">
        <v>289516.63</v>
      </c>
      <c r="I12" s="7"/>
      <c r="J12" s="11">
        <v>46874.76</v>
      </c>
      <c r="K12" s="7"/>
      <c r="L12" s="11">
        <v>259782.64</v>
      </c>
    </row>
    <row r="13" spans="1:12" ht="23.1" customHeight="1">
      <c r="B13" s="18"/>
      <c r="C13" s="52"/>
      <c r="D13" s="52" t="s">
        <v>372</v>
      </c>
      <c r="F13" s="10">
        <f>SUM(F10:F12)</f>
        <v>59970.849999999977</v>
      </c>
      <c r="G13" s="7"/>
      <c r="H13" s="10">
        <f>SUM(H10:H12)</f>
        <v>201680.90000000002</v>
      </c>
      <c r="I13" s="7"/>
      <c r="J13" s="10">
        <f>SUM(J10:J12)</f>
        <v>-113756.26999999999</v>
      </c>
      <c r="K13" s="7"/>
      <c r="L13" s="10">
        <f>SUM(L10:L12)</f>
        <v>339447.09</v>
      </c>
    </row>
    <row r="14" spans="1:12" ht="23.1" customHeight="1">
      <c r="B14" s="52" t="s">
        <v>373</v>
      </c>
      <c r="C14" s="52"/>
      <c r="D14" s="52"/>
      <c r="F14" s="7">
        <f>+F8+F13</f>
        <v>8896349.3999999966</v>
      </c>
      <c r="G14" s="7"/>
      <c r="H14" s="7">
        <f>+H8+H13</f>
        <v>9625507.2399999965</v>
      </c>
      <c r="I14" s="7"/>
      <c r="J14" s="7">
        <f>+J8+J13</f>
        <v>5137384.9800000004</v>
      </c>
      <c r="K14" s="7"/>
      <c r="L14" s="7">
        <f>+L8+L13</f>
        <v>5499634.5500000007</v>
      </c>
    </row>
    <row r="15" spans="1:12" ht="23.1" customHeight="1">
      <c r="B15" s="47" t="s">
        <v>374</v>
      </c>
      <c r="C15" s="52"/>
      <c r="D15" s="52"/>
      <c r="F15" s="7"/>
      <c r="G15" s="7"/>
      <c r="H15" s="7"/>
      <c r="I15" s="7"/>
      <c r="J15" s="7"/>
      <c r="K15" s="7"/>
      <c r="L15" s="7"/>
    </row>
    <row r="16" spans="1:12" ht="23.1" customHeight="1">
      <c r="B16" s="52"/>
      <c r="C16" s="35" t="s">
        <v>459</v>
      </c>
      <c r="D16" s="35"/>
      <c r="F16" s="7">
        <v>-1162015.8799999999</v>
      </c>
      <c r="G16" s="7"/>
      <c r="H16" s="7">
        <v>-1087764.51</v>
      </c>
      <c r="I16" s="7"/>
      <c r="J16" s="7">
        <v>-1151878.2</v>
      </c>
      <c r="K16" s="7"/>
      <c r="L16" s="7">
        <v>-1084573.57</v>
      </c>
    </row>
    <row r="17" spans="2:12" ht="23.1" customHeight="1">
      <c r="B17" s="52"/>
      <c r="C17" s="35" t="s">
        <v>283</v>
      </c>
      <c r="D17" s="35"/>
      <c r="F17" s="7">
        <v>-2116471.94</v>
      </c>
      <c r="G17" s="7"/>
      <c r="H17" s="7">
        <v>-2250068.69</v>
      </c>
      <c r="I17" s="7"/>
      <c r="J17" s="7">
        <v>-1527449.11</v>
      </c>
      <c r="K17" s="7"/>
      <c r="L17" s="7">
        <v>-1682086.66</v>
      </c>
    </row>
    <row r="18" spans="2:12" ht="23.1" customHeight="1">
      <c r="B18" s="52"/>
      <c r="C18" s="35" t="s">
        <v>725</v>
      </c>
      <c r="D18" s="35"/>
      <c r="F18" s="7">
        <v>221602.98</v>
      </c>
      <c r="G18" s="7"/>
      <c r="H18" s="7">
        <v>0</v>
      </c>
      <c r="I18" s="7"/>
      <c r="J18" s="7">
        <v>221602.98</v>
      </c>
      <c r="K18" s="7"/>
      <c r="L18" s="7">
        <v>0</v>
      </c>
    </row>
    <row r="19" spans="2:12" ht="23.1" customHeight="1">
      <c r="B19" s="52"/>
      <c r="C19" s="52"/>
      <c r="D19" s="52" t="s">
        <v>375</v>
      </c>
      <c r="F19" s="10">
        <f>SUM(F16:F18)</f>
        <v>-3056884.84</v>
      </c>
      <c r="G19" s="7"/>
      <c r="H19" s="10">
        <f>SUM(H16:H18)</f>
        <v>-3337833.2</v>
      </c>
      <c r="I19" s="7"/>
      <c r="J19" s="10">
        <f>SUM(J16:J18)</f>
        <v>-2457724.33</v>
      </c>
      <c r="K19" s="7"/>
      <c r="L19" s="10">
        <f>SUM(L16:L18)</f>
        <v>-2766660.23</v>
      </c>
    </row>
    <row r="20" spans="2:12" s="17" customFormat="1" ht="23.1" customHeight="1">
      <c r="B20" s="35" t="s">
        <v>433</v>
      </c>
      <c r="C20" s="52"/>
      <c r="D20" s="52"/>
      <c r="F20" s="86">
        <f>+F14+F19</f>
        <v>5839464.5599999968</v>
      </c>
      <c r="G20" s="86"/>
      <c r="H20" s="86">
        <f>+H14+H19</f>
        <v>6287674.0399999963</v>
      </c>
      <c r="I20" s="86"/>
      <c r="J20" s="86">
        <f>+J14+J19</f>
        <v>2679660.6500000004</v>
      </c>
      <c r="K20" s="86"/>
      <c r="L20" s="86">
        <f>+L14+L19</f>
        <v>2732974.3200000008</v>
      </c>
    </row>
    <row r="21" spans="2:12" s="17" customFormat="1" ht="23.1" customHeight="1">
      <c r="B21" s="35"/>
      <c r="C21" s="52" t="s">
        <v>996</v>
      </c>
      <c r="D21" s="52"/>
      <c r="F21" s="86">
        <v>2365.0700000000002</v>
      </c>
      <c r="G21" s="86"/>
      <c r="H21" s="86">
        <v>3259.92</v>
      </c>
      <c r="I21" s="86"/>
      <c r="J21" s="86">
        <v>107279.71</v>
      </c>
      <c r="K21" s="86"/>
      <c r="L21" s="86">
        <v>111742.98</v>
      </c>
    </row>
    <row r="22" spans="2:12" s="17" customFormat="1" ht="23.1" customHeight="1">
      <c r="B22" s="52"/>
      <c r="C22" s="52" t="s">
        <v>333</v>
      </c>
      <c r="D22" s="52"/>
      <c r="F22" s="87">
        <v>-1162606.3500000001</v>
      </c>
      <c r="G22" s="86"/>
      <c r="H22" s="87">
        <v>-1577969.05</v>
      </c>
      <c r="I22" s="86"/>
      <c r="J22" s="87">
        <v>-750152.48</v>
      </c>
      <c r="K22" s="86"/>
      <c r="L22" s="87">
        <v>-1193729.19</v>
      </c>
    </row>
    <row r="23" spans="2:12" s="17" customFormat="1" ht="23.1" customHeight="1">
      <c r="B23" s="35" t="s">
        <v>434</v>
      </c>
      <c r="C23" s="52"/>
      <c r="D23" s="52"/>
      <c r="F23" s="86">
        <f>SUM(F20:F22)</f>
        <v>4679223.2799999975</v>
      </c>
      <c r="G23" s="86"/>
      <c r="H23" s="86">
        <f>SUM(H20:H22)</f>
        <v>4712964.9099999964</v>
      </c>
      <c r="I23" s="86"/>
      <c r="J23" s="86">
        <f>SUM(J20:J22)</f>
        <v>2036787.8800000004</v>
      </c>
      <c r="K23" s="86"/>
      <c r="L23" s="86">
        <f>SUM(L20:L22)</f>
        <v>1650988.1100000008</v>
      </c>
    </row>
    <row r="24" spans="2:12" s="17" customFormat="1" ht="23.1" customHeight="1">
      <c r="B24" s="52"/>
      <c r="C24" s="35" t="s">
        <v>435</v>
      </c>
      <c r="D24" s="35"/>
      <c r="F24" s="453">
        <v>-528833.68000000005</v>
      </c>
      <c r="G24" s="434"/>
      <c r="H24" s="453">
        <v>-644011.98</v>
      </c>
      <c r="I24" s="434"/>
      <c r="J24" s="453">
        <v>-49665.57</v>
      </c>
      <c r="K24" s="434"/>
      <c r="L24" s="453">
        <v>-22060.82</v>
      </c>
    </row>
    <row r="25" spans="2:12" s="17" customFormat="1" ht="23.1" customHeight="1">
      <c r="B25" s="52" t="s">
        <v>726</v>
      </c>
      <c r="C25" s="52"/>
      <c r="D25" s="52"/>
      <c r="F25" s="88">
        <f>SUM(F23:F24)</f>
        <v>4150389.5999999973</v>
      </c>
      <c r="G25" s="89"/>
      <c r="H25" s="88">
        <f>SUM(H23:H24)</f>
        <v>4068952.9299999964</v>
      </c>
      <c r="I25" s="89"/>
      <c r="J25" s="88">
        <f>SUM(J23:J24)</f>
        <v>1987122.3100000003</v>
      </c>
      <c r="K25" s="89"/>
      <c r="L25" s="88">
        <f>SUM(L23:L24)</f>
        <v>1628927.2900000007</v>
      </c>
    </row>
    <row r="26" spans="2:12" s="17" customFormat="1" ht="23.1" customHeight="1">
      <c r="B26" s="46" t="s">
        <v>335</v>
      </c>
      <c r="C26" s="18"/>
      <c r="F26" s="87">
        <v>-761971.5199999999</v>
      </c>
      <c r="G26" s="89"/>
      <c r="H26" s="87">
        <v>818357.73</v>
      </c>
      <c r="I26" s="89"/>
      <c r="J26" s="89">
        <v>0</v>
      </c>
      <c r="K26" s="89"/>
      <c r="L26" s="89">
        <v>0</v>
      </c>
    </row>
    <row r="27" spans="2:12" s="17" customFormat="1" ht="23.1" customHeight="1" thickBot="1">
      <c r="B27" s="49" t="s">
        <v>728</v>
      </c>
      <c r="C27" s="18"/>
      <c r="F27" s="90">
        <f>SUM(F25:F26)</f>
        <v>3388418.0799999973</v>
      </c>
      <c r="G27" s="86"/>
      <c r="H27" s="90">
        <f>SUM(H25:H26)</f>
        <v>4887310.6599999964</v>
      </c>
      <c r="I27" s="86"/>
      <c r="J27" s="90">
        <f>SUM(J25:J26)</f>
        <v>1987122.3100000003</v>
      </c>
      <c r="K27" s="86"/>
      <c r="L27" s="90">
        <f>SUM(L25:L26)</f>
        <v>1628927.2900000007</v>
      </c>
    </row>
    <row r="28" spans="2:12" s="17" customFormat="1" ht="23.1" customHeight="1" thickTop="1">
      <c r="B28" s="49" t="s">
        <v>376</v>
      </c>
      <c r="C28" s="18"/>
      <c r="F28" s="86"/>
      <c r="G28" s="86"/>
      <c r="H28" s="86"/>
      <c r="I28" s="86"/>
      <c r="J28" s="86"/>
      <c r="K28" s="86"/>
      <c r="L28" s="86"/>
    </row>
    <row r="29" spans="2:12" s="17" customFormat="1" ht="23.1" customHeight="1">
      <c r="B29" s="18"/>
      <c r="C29" s="50" t="s">
        <v>377</v>
      </c>
      <c r="F29" s="86">
        <f>+F25-F30</f>
        <v>4150374.2299999972</v>
      </c>
      <c r="G29" s="86"/>
      <c r="H29" s="86">
        <f>+H25-H30</f>
        <v>4068933.3699999964</v>
      </c>
      <c r="I29" s="86"/>
      <c r="J29" s="86">
        <f>+J25-J30</f>
        <v>1987122.3100000003</v>
      </c>
      <c r="K29" s="86"/>
      <c r="L29" s="86">
        <f>+L25-L30</f>
        <v>1628927.2900000007</v>
      </c>
    </row>
    <row r="30" spans="2:12" s="17" customFormat="1" ht="23.1" customHeight="1">
      <c r="B30" s="18"/>
      <c r="C30" s="50" t="s">
        <v>368</v>
      </c>
      <c r="F30" s="87">
        <v>15.37</v>
      </c>
      <c r="G30" s="86"/>
      <c r="H30" s="87">
        <v>19.559999999999999</v>
      </c>
      <c r="I30" s="86"/>
      <c r="J30" s="87">
        <v>0</v>
      </c>
      <c r="K30" s="86"/>
      <c r="L30" s="87">
        <v>0</v>
      </c>
    </row>
    <row r="31" spans="2:12" s="17" customFormat="1" ht="23.1" customHeight="1" thickBot="1">
      <c r="B31" s="48" t="s">
        <v>726</v>
      </c>
      <c r="C31" s="18"/>
      <c r="F31" s="90">
        <f>SUM(F29:F30)</f>
        <v>4150389.5999999973</v>
      </c>
      <c r="G31" s="86"/>
      <c r="H31" s="90">
        <f>+H25</f>
        <v>4068952.9299999964</v>
      </c>
      <c r="I31" s="86"/>
      <c r="J31" s="90">
        <f>+J25</f>
        <v>1987122.3100000003</v>
      </c>
      <c r="K31" s="86"/>
      <c r="L31" s="90">
        <f>+L25</f>
        <v>1628927.2900000007</v>
      </c>
    </row>
    <row r="32" spans="2:12" s="17" customFormat="1" ht="23.1" customHeight="1" thickTop="1">
      <c r="B32" s="49" t="s">
        <v>378</v>
      </c>
      <c r="C32" s="50"/>
      <c r="F32" s="89"/>
      <c r="G32" s="86"/>
      <c r="H32" s="89"/>
      <c r="I32" s="86"/>
      <c r="J32" s="89"/>
      <c r="K32" s="86"/>
      <c r="L32" s="89"/>
    </row>
    <row r="33" spans="1:14" s="17" customFormat="1" ht="23.1" customHeight="1">
      <c r="B33" s="35"/>
      <c r="C33" s="50" t="s">
        <v>379</v>
      </c>
      <c r="F33" s="86">
        <f>+F27-F34</f>
        <v>3388407.6199999973</v>
      </c>
      <c r="G33" s="86"/>
      <c r="H33" s="86">
        <f>+H27-H34</f>
        <v>4887305.3099999968</v>
      </c>
      <c r="I33" s="86"/>
      <c r="J33" s="86">
        <f>+J27-J34</f>
        <v>1987122.3100000003</v>
      </c>
      <c r="K33" s="86"/>
      <c r="L33" s="86">
        <f>+L27-L34</f>
        <v>1628927.2900000007</v>
      </c>
    </row>
    <row r="34" spans="1:14" s="17" customFormat="1" ht="23.1" customHeight="1">
      <c r="B34" s="35"/>
      <c r="C34" s="50" t="s">
        <v>368</v>
      </c>
      <c r="F34" s="89">
        <v>10.46</v>
      </c>
      <c r="G34" s="86"/>
      <c r="H34" s="89">
        <v>5.35</v>
      </c>
      <c r="I34" s="86"/>
      <c r="J34" s="89">
        <v>0</v>
      </c>
      <c r="K34" s="86"/>
      <c r="L34" s="89">
        <v>0</v>
      </c>
    </row>
    <row r="35" spans="1:14" s="17" customFormat="1" ht="23.1" customHeight="1" thickBot="1">
      <c r="B35" s="48" t="s">
        <v>728</v>
      </c>
      <c r="C35" s="21"/>
      <c r="F35" s="90">
        <f>+F27</f>
        <v>3388418.0799999973</v>
      </c>
      <c r="G35" s="86"/>
      <c r="H35" s="90">
        <f>+H27</f>
        <v>4887310.6599999964</v>
      </c>
      <c r="I35" s="86"/>
      <c r="J35" s="90">
        <f>+J27</f>
        <v>1987122.3100000003</v>
      </c>
      <c r="K35" s="86"/>
      <c r="L35" s="90">
        <f>+L27</f>
        <v>1628927.2900000007</v>
      </c>
    </row>
    <row r="36" spans="1:14" s="17" customFormat="1" ht="23.1" customHeight="1" thickTop="1">
      <c r="B36" s="59" t="s">
        <v>380</v>
      </c>
      <c r="C36" s="48"/>
      <c r="F36" s="34"/>
      <c r="G36" s="34"/>
      <c r="H36" s="34"/>
      <c r="I36" s="34"/>
      <c r="J36" s="34"/>
      <c r="K36" s="34"/>
      <c r="L36" s="34"/>
    </row>
    <row r="37" spans="1:14" s="659" customFormat="1" ht="23.1" customHeight="1">
      <c r="B37" s="660"/>
      <c r="C37" s="661" t="s">
        <v>381</v>
      </c>
      <c r="F37" s="662">
        <f>+F31/517916773</f>
        <v>8.0136226829633835E-3</v>
      </c>
      <c r="G37" s="663"/>
      <c r="H37" s="663">
        <f>+H31/517916773</f>
        <v>7.8563837707569216E-3</v>
      </c>
      <c r="I37" s="663"/>
      <c r="J37" s="664">
        <f>+J31/517916773</f>
        <v>3.8367599073683605E-3</v>
      </c>
      <c r="K37" s="663"/>
      <c r="L37" s="664">
        <f>+L31/517916773</f>
        <v>3.1451526092977117E-3</v>
      </c>
    </row>
    <row r="38" spans="1:14" ht="23.1" customHeight="1"/>
    <row r="39" spans="1:14" ht="23.1" customHeight="1">
      <c r="A39" s="23" t="s">
        <v>686</v>
      </c>
      <c r="B39" s="24" t="s">
        <v>382</v>
      </c>
      <c r="C39" s="18"/>
      <c r="D39" s="18"/>
      <c r="E39" s="18"/>
      <c r="F39" s="18"/>
      <c r="G39" s="18"/>
      <c r="H39" s="18"/>
      <c r="I39" s="18"/>
      <c r="J39" s="18"/>
      <c r="K39" s="18"/>
      <c r="L39" s="18"/>
      <c r="M39" s="18"/>
      <c r="N39" s="18"/>
    </row>
    <row r="40" spans="1:14" ht="23.1" customHeight="1">
      <c r="A40" s="18"/>
      <c r="B40" s="18"/>
      <c r="C40" s="36" t="s">
        <v>394</v>
      </c>
      <c r="D40" s="60"/>
      <c r="E40" s="18"/>
      <c r="F40" s="18"/>
      <c r="G40" s="18"/>
      <c r="H40" s="18"/>
      <c r="I40" s="18"/>
      <c r="J40" s="18"/>
      <c r="K40" s="18"/>
      <c r="L40" s="18"/>
      <c r="M40" s="18"/>
      <c r="N40" s="18"/>
    </row>
    <row r="41" spans="1:14" ht="23.1" customHeight="1">
      <c r="A41" s="18"/>
      <c r="B41" s="64" t="s">
        <v>1078</v>
      </c>
      <c r="C41" s="18"/>
      <c r="D41" s="60"/>
      <c r="E41" s="18"/>
      <c r="F41" s="18"/>
      <c r="G41" s="18"/>
      <c r="H41" s="18"/>
      <c r="I41" s="18"/>
      <c r="J41" s="18"/>
      <c r="K41" s="18"/>
      <c r="L41" s="18"/>
      <c r="M41" s="18"/>
      <c r="N41" s="18"/>
    </row>
    <row r="42" spans="1:14" ht="23.1" customHeight="1"/>
  </sheetData>
  <mergeCells count="3">
    <mergeCell ref="A1:L1"/>
    <mergeCell ref="F4:H4"/>
    <mergeCell ref="J4:L4"/>
  </mergeCells>
  <pageMargins left="0.86614173228346458" right="0.19685039370078741" top="0.57999999999999996" bottom="0.39370078740157483" header="0.35433070866141736"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C555BF4316F54D8DAEFCC56D8324B7" ma:contentTypeVersion="10" ma:contentTypeDescription="Create a new document." ma:contentTypeScope="" ma:versionID="beac37805841c6d05503b2063e5bd619">
  <xsd:schema xmlns:xsd="http://www.w3.org/2001/XMLSchema" xmlns:xs="http://www.w3.org/2001/XMLSchema" xmlns:p="http://schemas.microsoft.com/office/2006/metadata/properties" xmlns:ns2="f36317db-2c29-4f3d-98dd-cfddd9acf49f" targetNamespace="http://schemas.microsoft.com/office/2006/metadata/properties" ma:root="true" ma:fieldsID="dd09af2eac3a846cf5dd77a56c9d6ffa" ns2:_="">
    <xsd:import namespace="f36317db-2c29-4f3d-98dd-cfddd9acf4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2.xml><?xml version="1.0" encoding="utf-8"?>
<ds:datastoreItem xmlns:ds="http://schemas.openxmlformats.org/officeDocument/2006/customXml" ds:itemID="{0367C153-7539-4C4C-8420-3277B102B503}">
  <ds:schemaRefs>
    <ds:schemaRef ds:uri="http://purl.org/dc/terms/"/>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d07cb33c-d584-4a6e-8a71-f4ad2d35bf34"/>
  </ds:schemaRefs>
</ds:datastoreItem>
</file>

<file path=customXml/itemProps3.xml><?xml version="1.0" encoding="utf-8"?>
<ds:datastoreItem xmlns:ds="http://schemas.openxmlformats.org/officeDocument/2006/customXml" ds:itemID="{2AE93442-835D-4D48-A637-5F6EEA89B3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21</vt:i4>
      </vt:variant>
      <vt:variant>
        <vt:lpstr>ช่วงที่มีชื่อ</vt:lpstr>
      </vt:variant>
      <vt:variant>
        <vt:i4>2</vt:i4>
      </vt:variant>
    </vt:vector>
  </HeadingPairs>
  <TitlesOfParts>
    <vt:vector size="23" baseType="lpstr">
      <vt:lpstr>น1-12</vt:lpstr>
      <vt:lpstr>P13-16</vt:lpstr>
      <vt:lpstr>P17</vt:lpstr>
      <vt:lpstr>P18-22</vt:lpstr>
      <vt:lpstr>P23-24 </vt:lpstr>
      <vt:lpstr>P25  </vt:lpstr>
      <vt:lpstr>P26  </vt:lpstr>
      <vt:lpstr>P27 </vt:lpstr>
      <vt:lpstr>P28 </vt:lpstr>
      <vt:lpstr>P29</vt:lpstr>
      <vt:lpstr>P30-34</vt:lpstr>
      <vt:lpstr>P35</vt:lpstr>
      <vt:lpstr>P36-40</vt:lpstr>
      <vt:lpstr>P41-42</vt:lpstr>
      <vt:lpstr>P43</vt:lpstr>
      <vt:lpstr>44-46</vt:lpstr>
      <vt:lpstr>P47-48</vt:lpstr>
      <vt:lpstr>P49 </vt:lpstr>
      <vt:lpstr>P50 </vt:lpstr>
      <vt:lpstr>P51</vt:lpstr>
      <vt:lpstr>P52</vt:lpstr>
      <vt:lpstr>'P28 '!Print_Area</vt:lpstr>
      <vt:lpstr>'P30-34'!Print_Area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DIACOM1</cp:lastModifiedBy>
  <cp:lastPrinted>2020-11-06T04:46:45Z</cp:lastPrinted>
  <dcterms:created xsi:type="dcterms:W3CDTF">2001-05-09T16:34:29Z</dcterms:created>
  <dcterms:modified xsi:type="dcterms:W3CDTF">2020-11-06T04:47:30Z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