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002-INTUCH\001-SET\004-OUT\ปี 2563\024-SET-INTUCH-CPL นำส่งงบการเงินประจำไตรมาสที่ 3 ปี 2563\INTUCH-FSQ3-2563_TH\"/>
    </mc:Choice>
  </mc:AlternateContent>
  <xr:revisionPtr revIDLastSave="0" documentId="8_{3D228BF6-F0A9-4542-B1FC-F0CDE82FD0C2}" xr6:coauthVersionLast="45" xr6:coauthVersionMax="45" xr10:uidLastSave="{00000000-0000-0000-0000-000000000000}"/>
  <bookViews>
    <workbookView xWindow="-110" yWindow="-110" windowWidth="19420" windowHeight="10420" tabRatio="814" xr2:uid="{00000000-000D-0000-FFFF-FFFF00000000}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definedNames>
    <definedName name="_xlnm.Print_Area" localSheetId="3">'11-12'!$A$1:$AA$59</definedName>
    <definedName name="_xlnm.Print_Area" localSheetId="4">'13-14'!$A$1:$K$80</definedName>
    <definedName name="_xlnm.Print_Area" localSheetId="0">'2-4'!$A$1:$N$103</definedName>
    <definedName name="_xlnm.Print_Area" localSheetId="1">'5-8'!$A$1:$N$162</definedName>
    <definedName name="_xlnm.Print_Area" localSheetId="2">'9-10'!$A$1:$AE$61</definedName>
    <definedName name="Z_069E0889_B20F_4E0D_9260_2CB4F9299217_.wvu.PrintArea" localSheetId="0" hidden="1">'2-4'!$A$1:$M$103</definedName>
    <definedName name="Z_069E0889_B20F_4E0D_9260_2CB4F9299217_.wvu.PrintArea" localSheetId="1" hidden="1">'5-8'!$A$82:$M$125</definedName>
    <definedName name="Z_069E0889_B20F_4E0D_9260_2CB4F9299217_.wvu.PrintArea" localSheetId="2" hidden="1">'9-10'!$A$1:$Z$2</definedName>
    <definedName name="Z_1D1251E2_89B9_4FCF_B48E_D19D24942D98_.wvu.PrintArea" localSheetId="4" hidden="1">'13-14'!$A$1:$J$2</definedName>
    <definedName name="Z_1D1251E2_89B9_4FCF_B48E_D19D24942D98_.wvu.PrintArea" localSheetId="0" hidden="1">'2-4'!$A$1:$M$103</definedName>
    <definedName name="Z_1D1251E2_89B9_4FCF_B48E_D19D24942D98_.wvu.PrintArea" localSheetId="1" hidden="1">'5-8'!$A$82:$M$125</definedName>
    <definedName name="Z_1D1251E2_89B9_4FCF_B48E_D19D24942D98_.wvu.PrintArea" localSheetId="2" hidden="1">'9-10'!$A$1:$Z$2</definedName>
    <definedName name="Z_383B3A0A_8A62_4A41_AAE8_CDACCB22FC4C_.wvu.PrintArea" localSheetId="4" hidden="1">'13-14'!$A$1:$J$2</definedName>
    <definedName name="Z_383B3A0A_8A62_4A41_AAE8_CDACCB22FC4C_.wvu.PrintArea" localSheetId="0" hidden="1">'2-4'!$A$1:$M$103</definedName>
    <definedName name="Z_383B3A0A_8A62_4A41_AAE8_CDACCB22FC4C_.wvu.PrintArea" localSheetId="1" hidden="1">'5-8'!$A$82:$M$125</definedName>
    <definedName name="Z_383B3A0A_8A62_4A41_AAE8_CDACCB22FC4C_.wvu.PrintArea" localSheetId="2" hidden="1">'9-10'!$A$1:$Z$2</definedName>
    <definedName name="Z_48C48EF2_F178_4382_B2C4_B94B3681FD3A_.wvu.PrintArea" localSheetId="3" hidden="1">'11-12'!$A$1:$AA$59</definedName>
    <definedName name="Z_48C48EF2_F178_4382_B2C4_B94B3681FD3A_.wvu.PrintArea" localSheetId="4" hidden="1">'13-14'!$A$1:$K$80</definedName>
    <definedName name="Z_48C48EF2_F178_4382_B2C4_B94B3681FD3A_.wvu.PrintArea" localSheetId="0" hidden="1">'2-4'!$A$1:$N$103</definedName>
    <definedName name="Z_48C48EF2_F178_4382_B2C4_B94B3681FD3A_.wvu.PrintArea" localSheetId="1" hidden="1">'5-8'!$A$82:$N$162</definedName>
    <definedName name="Z_48C48EF2_F178_4382_B2C4_B94B3681FD3A_.wvu.PrintArea" localSheetId="2" hidden="1">'9-10'!$A$1:$AE$61</definedName>
    <definedName name="Z_48C48EF2_F178_4382_B2C4_B94B3681FD3A_.wvu.Rows" localSheetId="4" hidden="1">'13-14'!$66:$67</definedName>
    <definedName name="Z_48C48EF2_F178_4382_B2C4_B94B3681FD3A_.wvu.Rows" localSheetId="0" hidden="1">'2-4'!$14:$14,'2-4'!$52:$52,'2-4'!$54:$54</definedName>
    <definedName name="Z_48C48EF2_F178_4382_B2C4_B94B3681FD3A_.wvu.Rows" localSheetId="1" hidden="1">'5-8'!$149:$149</definedName>
    <definedName name="Z_4FCC7E43_A3A8_4E66_A134_7124BF0661F0_.wvu.PrintArea" localSheetId="4" hidden="1">'13-14'!$A$1:$J$2</definedName>
    <definedName name="Z_4FCC7E43_A3A8_4E66_A134_7124BF0661F0_.wvu.PrintArea" localSheetId="0" hidden="1">'2-4'!$A$1:$M$103</definedName>
    <definedName name="Z_4FCC7E43_A3A8_4E66_A134_7124BF0661F0_.wvu.PrintArea" localSheetId="1" hidden="1">'5-8'!$A$82:$M$125</definedName>
    <definedName name="Z_4FCC7E43_A3A8_4E66_A134_7124BF0661F0_.wvu.PrintArea" localSheetId="2" hidden="1">'9-10'!$A$1:$Z$2</definedName>
    <definedName name="Z_6F5991F0_4627_4AFB_9F32_9A0EE9B6F22D_.wvu.PrintArea" localSheetId="4" hidden="1">'13-14'!$A$1:$J$2</definedName>
    <definedName name="Z_6F5991F0_4627_4AFB_9F32_9A0EE9B6F22D_.wvu.PrintArea" localSheetId="0" hidden="1">'2-4'!$A$1:$M$103</definedName>
    <definedName name="Z_6F5991F0_4627_4AFB_9F32_9A0EE9B6F22D_.wvu.PrintArea" localSheetId="1" hidden="1">'5-8'!$A$82:$M$125</definedName>
    <definedName name="Z_6F5991F0_4627_4AFB_9F32_9A0EE9B6F22D_.wvu.PrintArea" localSheetId="2" hidden="1">'9-10'!$A$1:$Z$2</definedName>
    <definedName name="Z_774AAA16_7E7C_441B_9225_1F076876204B_.wvu.PrintArea" localSheetId="4" hidden="1">'13-14'!$A$1:$J$2</definedName>
    <definedName name="Z_774AAA16_7E7C_441B_9225_1F076876204B_.wvu.PrintArea" localSheetId="0" hidden="1">'2-4'!$A$1:$M$103</definedName>
    <definedName name="Z_774AAA16_7E7C_441B_9225_1F076876204B_.wvu.PrintArea" localSheetId="1" hidden="1">'5-8'!$A$82:$M$125</definedName>
    <definedName name="Z_774AAA16_7E7C_441B_9225_1F076876204B_.wvu.PrintArea" localSheetId="2" hidden="1">'9-10'!$A$1:$Z$2</definedName>
    <definedName name="Z_89C050A0_C566_4E1C_AAEC_934F63068EFB_.wvu.PrintArea" localSheetId="4" hidden="1">'13-14'!$A$1:$J$2</definedName>
    <definedName name="Z_89C050A0_C566_4E1C_AAEC_934F63068EFB_.wvu.PrintArea" localSheetId="0" hidden="1">'2-4'!$A$1:$M$103</definedName>
    <definedName name="Z_89C050A0_C566_4E1C_AAEC_934F63068EFB_.wvu.PrintArea" localSheetId="1" hidden="1">'5-8'!$A$82:$M$125</definedName>
    <definedName name="Z_89C050A0_C566_4E1C_AAEC_934F63068EFB_.wvu.PrintArea" localSheetId="2" hidden="1">'9-10'!$A$1:$Z$2</definedName>
    <definedName name="Z_919964C5_2EFA_4AFB_A9CA_CAB5BE0E09E5_.wvu.PrintArea" localSheetId="0" hidden="1">'2-4'!$A$1:$M$103</definedName>
    <definedName name="Z_919964C5_2EFA_4AFB_A9CA_CAB5BE0E09E5_.wvu.PrintArea" localSheetId="1" hidden="1">'5-8'!$A$82:$M$125</definedName>
    <definedName name="Z_919964C5_2EFA_4AFB_A9CA_CAB5BE0E09E5_.wvu.PrintArea" localSheetId="2" hidden="1">'9-10'!$A$1:$Z$2</definedName>
    <definedName name="Z_AA8AA0EB_2051_4132_8E24_989D017DBA36_.wvu.PrintArea" localSheetId="3" hidden="1">'11-12'!$A$1:$AA$59</definedName>
    <definedName name="Z_AA8AA0EB_2051_4132_8E24_989D017DBA36_.wvu.PrintArea" localSheetId="4" hidden="1">'13-14'!$A$1:$K$80</definedName>
    <definedName name="Z_AA8AA0EB_2051_4132_8E24_989D017DBA36_.wvu.PrintArea" localSheetId="0" hidden="1">'2-4'!$A$1:$N$103</definedName>
    <definedName name="Z_AA8AA0EB_2051_4132_8E24_989D017DBA36_.wvu.PrintArea" localSheetId="1" hidden="1">'5-8'!$A$82:$N$162</definedName>
    <definedName name="Z_AA8AA0EB_2051_4132_8E24_989D017DBA36_.wvu.PrintArea" localSheetId="2" hidden="1">'9-10'!$A$1:$AE$61</definedName>
    <definedName name="Z_AA8AA0EB_2051_4132_8E24_989D017DBA36_.wvu.Rows" localSheetId="4" hidden="1">'13-14'!$66:$67</definedName>
    <definedName name="Z_AA8AA0EB_2051_4132_8E24_989D017DBA36_.wvu.Rows" localSheetId="0" hidden="1">'2-4'!$14:$14,'2-4'!$52:$52,'2-4'!$54:$54</definedName>
    <definedName name="Z_AA8AA0EB_2051_4132_8E24_989D017DBA36_.wvu.Rows" localSheetId="1" hidden="1">'5-8'!$149:$149</definedName>
    <definedName name="Z_AD8C9BCF_4000_4235_AE43_D8CE496CCC26_.wvu.PrintArea" localSheetId="4" hidden="1">'13-14'!$A$1:$J$2</definedName>
    <definedName name="Z_AD8C9BCF_4000_4235_AE43_D8CE496CCC26_.wvu.PrintArea" localSheetId="0" hidden="1">'2-4'!$A$1:$M$103</definedName>
    <definedName name="Z_AD8C9BCF_4000_4235_AE43_D8CE496CCC26_.wvu.PrintArea" localSheetId="1" hidden="1">'5-8'!$A$82:$M$125</definedName>
    <definedName name="Z_AD8C9BCF_4000_4235_AE43_D8CE496CCC26_.wvu.PrintArea" localSheetId="2" hidden="1">'9-10'!$A$1:$Z$2</definedName>
    <definedName name="Z_ECEF1F32_93C7_4D8C_8D83_8AA7B3E6AFBA_.wvu.PrintArea" localSheetId="0" hidden="1">'2-4'!$A$1:$M$103</definedName>
    <definedName name="Z_ECEF1F32_93C7_4D8C_8D83_8AA7B3E6AFBA_.wvu.PrintArea" localSheetId="1" hidden="1">'5-8'!$A$82:$M$125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PrintArea" localSheetId="3" hidden="1">'11-12'!$A$1:$AA$59</definedName>
    <definedName name="Z_EF4C1BB4_D942_4057_AFCC_CF320E381EF4_.wvu.PrintArea" localSheetId="4" hidden="1">'13-14'!$A$1:$K$80</definedName>
    <definedName name="Z_EF4C1BB4_D942_4057_AFCC_CF320E381EF4_.wvu.PrintArea" localSheetId="0" hidden="1">'2-4'!$A$1:$N$103</definedName>
    <definedName name="Z_EF4C1BB4_D942_4057_AFCC_CF320E381EF4_.wvu.PrintArea" localSheetId="1" hidden="1">'5-8'!$A$82:$N$162</definedName>
    <definedName name="Z_EF4C1BB4_D942_4057_AFCC_CF320E381EF4_.wvu.PrintArea" localSheetId="2" hidden="1">'9-10'!$A$1:$AE$61</definedName>
    <definedName name="Z_EF4C1BB4_D942_4057_AFCC_CF320E381EF4_.wvu.Rows" localSheetId="4" hidden="1">'13-14'!$66:$67</definedName>
    <definedName name="Z_EF4C1BB4_D942_4057_AFCC_CF320E381EF4_.wvu.Rows" localSheetId="0" hidden="1">'2-4'!$14:$14,'2-4'!$52:$52,'2-4'!$54:$54</definedName>
    <definedName name="Z_EF4C1BB4_D942_4057_AFCC_CF320E381EF4_.wvu.Rows" localSheetId="1" hidden="1">'5-8'!$149:$149</definedName>
    <definedName name="Z_FED2835A_53CD_4B5A_B822_7BAA5E44F41E_.wvu.PrintArea" localSheetId="4" hidden="1">'13-14'!$A$1:$J$2</definedName>
    <definedName name="Z_FED2835A_53CD_4B5A_B822_7BAA5E44F41E_.wvu.PrintArea" localSheetId="0" hidden="1">'2-4'!$A$1:$M$103</definedName>
    <definedName name="Z_FED2835A_53CD_4B5A_B822_7BAA5E44F41E_.wvu.PrintArea" localSheetId="1" hidden="1">'5-8'!$A$82:$M$125</definedName>
    <definedName name="Z_FED2835A_53CD_4B5A_B822_7BAA5E44F41E_.wvu.PrintArea" localSheetId="2" hidden="1">'9-10'!$A$1:$Z$2</definedName>
  </definedNames>
  <calcPr calcId="191029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" l="1"/>
  <c r="J63" i="5"/>
  <c r="F63" i="5"/>
  <c r="D63" i="5" l="1"/>
  <c r="H63" i="5" l="1"/>
  <c r="Y46" i="4" l="1"/>
  <c r="AA46" i="4" s="1"/>
  <c r="Y48" i="3"/>
  <c r="AA48" i="3" s="1"/>
  <c r="AE48" i="3" s="1"/>
  <c r="Y52" i="3"/>
  <c r="AA52" i="3" s="1"/>
  <c r="AE52" i="3" s="1"/>
  <c r="Y50" i="4"/>
  <c r="AA50" i="4" s="1"/>
  <c r="E123" i="2" l="1"/>
  <c r="E89" i="2"/>
  <c r="E28" i="2"/>
  <c r="E109" i="2"/>
  <c r="M4" i="2"/>
  <c r="M48" i="2" s="1"/>
  <c r="M85" i="2"/>
  <c r="I80" i="2"/>
  <c r="M71" i="2"/>
  <c r="I71" i="2"/>
  <c r="K71" i="2"/>
  <c r="G71" i="2"/>
  <c r="M63" i="2"/>
  <c r="I63" i="2"/>
  <c r="I73" i="2" s="1"/>
  <c r="K63" i="2"/>
  <c r="G63" i="2"/>
  <c r="I50" i="2"/>
  <c r="I87" i="2" s="1"/>
  <c r="G50" i="2"/>
  <c r="G87" i="2" s="1"/>
  <c r="A47" i="2"/>
  <c r="I40" i="2"/>
  <c r="M29" i="2"/>
  <c r="I29" i="2"/>
  <c r="E18" i="2"/>
  <c r="M16" i="2"/>
  <c r="M6" i="2"/>
  <c r="M50" i="2" s="1"/>
  <c r="M87" i="2" s="1"/>
  <c r="K6" i="2"/>
  <c r="K50" i="2" s="1"/>
  <c r="K87" i="2" s="1"/>
  <c r="K73" i="2" l="1"/>
  <c r="M31" i="2"/>
  <c r="M33" i="2" s="1"/>
  <c r="M35" i="2" s="1"/>
  <c r="M52" i="2" s="1"/>
  <c r="M73" i="2"/>
  <c r="I31" i="2"/>
  <c r="I33" i="2" s="1"/>
  <c r="I35" i="2" s="1"/>
  <c r="I41" i="2" s="1"/>
  <c r="G73" i="2"/>
  <c r="M75" i="2" l="1"/>
  <c r="I52" i="2"/>
  <c r="I75" i="2" s="1"/>
  <c r="I81" i="2" s="1"/>
  <c r="A9" i="5"/>
  <c r="A18" i="5"/>
  <c r="B11" i="5" l="1"/>
  <c r="E48" i="4"/>
  <c r="E69" i="1"/>
  <c r="E33" i="1" l="1"/>
  <c r="E34" i="1" s="1"/>
  <c r="E35" i="1" s="1"/>
  <c r="E31" i="1"/>
  <c r="A59" i="4" l="1"/>
  <c r="A39" i="4"/>
  <c r="A27" i="4"/>
  <c r="A12" i="4"/>
  <c r="B66" i="5" l="1"/>
  <c r="E92" i="2"/>
  <c r="B19" i="5" s="1"/>
  <c r="E14" i="1" l="1"/>
  <c r="E52" i="1"/>
  <c r="M84" i="1" l="1"/>
  <c r="K84" i="1"/>
  <c r="I84" i="1"/>
  <c r="G84" i="1"/>
  <c r="M48" i="1"/>
  <c r="I48" i="1"/>
  <c r="K48" i="1"/>
  <c r="G48" i="1"/>
  <c r="M144" i="2" l="1"/>
  <c r="K144" i="2"/>
  <c r="G144" i="2"/>
  <c r="I144" i="2"/>
  <c r="Y18" i="4" l="1"/>
  <c r="AA18" i="4" s="1"/>
  <c r="Y19" i="3"/>
  <c r="AA19" i="3" s="1"/>
  <c r="AE19" i="3" s="1"/>
  <c r="Y42" i="4" l="1"/>
  <c r="AA42" i="4" s="1"/>
  <c r="W44" i="4"/>
  <c r="U44" i="4"/>
  <c r="S44" i="4"/>
  <c r="Q44" i="4"/>
  <c r="O44" i="4"/>
  <c r="M44" i="4"/>
  <c r="K44" i="4"/>
  <c r="I44" i="4"/>
  <c r="G44" i="4" l="1"/>
  <c r="E64" i="1" l="1"/>
  <c r="AC46" i="3" l="1"/>
  <c r="Y44" i="3"/>
  <c r="AA44" i="3" s="1"/>
  <c r="AE44" i="3" s="1"/>
  <c r="W46" i="3"/>
  <c r="U46" i="3"/>
  <c r="S46" i="3"/>
  <c r="Q46" i="3"/>
  <c r="O46" i="3"/>
  <c r="M46" i="3"/>
  <c r="K46" i="3"/>
  <c r="I46" i="3"/>
  <c r="G46" i="3"/>
  <c r="B67" i="5" l="1"/>
  <c r="B68" i="5" s="1"/>
  <c r="E15" i="4"/>
  <c r="E47" i="4" s="1"/>
  <c r="E49" i="3"/>
  <c r="E28" i="1"/>
  <c r="E99" i="2"/>
  <c r="E29" i="1" l="1"/>
  <c r="E93" i="2"/>
  <c r="B20" i="5" s="1"/>
  <c r="M6" i="1"/>
  <c r="K6" i="1"/>
  <c r="E94" i="2" l="1"/>
  <c r="B21" i="5" s="1"/>
  <c r="D71" i="5" l="1"/>
  <c r="Y13" i="4" l="1"/>
  <c r="AA13" i="4" l="1"/>
  <c r="AB13" i="4" s="1"/>
  <c r="Y41" i="4" l="1"/>
  <c r="Y44" i="4" s="1"/>
  <c r="AA41" i="4" l="1"/>
  <c r="AA44" i="4" s="1"/>
  <c r="M152" i="2" l="1"/>
  <c r="K152" i="2"/>
  <c r="I152" i="2"/>
  <c r="G152" i="2"/>
  <c r="M81" i="1" l="1"/>
  <c r="M45" i="1"/>
  <c r="J6" i="5" l="1"/>
  <c r="J48" i="5" s="1"/>
  <c r="H6" i="5"/>
  <c r="H48" i="5" s="1"/>
  <c r="F6" i="5"/>
  <c r="F48" i="5" s="1"/>
  <c r="D6" i="5"/>
  <c r="D48" i="5" s="1"/>
  <c r="M131" i="2"/>
  <c r="K131" i="2"/>
  <c r="I131" i="2"/>
  <c r="G131" i="2"/>
  <c r="J4" i="5" l="1"/>
  <c r="J46" i="5" s="1"/>
  <c r="M129" i="2" l="1"/>
  <c r="AE4" i="3"/>
  <c r="M83" i="1"/>
  <c r="K83" i="1"/>
  <c r="I83" i="1"/>
  <c r="G83" i="1"/>
  <c r="M47" i="1"/>
  <c r="K47" i="1"/>
  <c r="I47" i="1"/>
  <c r="G47" i="1"/>
  <c r="AA4" i="4" l="1"/>
  <c r="AA31" i="4" s="1"/>
  <c r="AE32" i="3"/>
  <c r="K16" i="2" l="1"/>
  <c r="K65" i="1"/>
  <c r="M38" i="1"/>
  <c r="K38" i="1"/>
  <c r="I38" i="1"/>
  <c r="I65" i="1"/>
  <c r="Y55" i="4"/>
  <c r="M97" i="2"/>
  <c r="Y15" i="4"/>
  <c r="AA15" i="4" s="1"/>
  <c r="W58" i="4"/>
  <c r="W59" i="4" s="1"/>
  <c r="S58" i="4"/>
  <c r="S59" i="4" s="1"/>
  <c r="Q58" i="4"/>
  <c r="Q59" i="4" s="1"/>
  <c r="Y57" i="4"/>
  <c r="AA57" i="4" s="1"/>
  <c r="Y52" i="4"/>
  <c r="Y48" i="4"/>
  <c r="W26" i="4"/>
  <c r="W27" i="4" s="1"/>
  <c r="S26" i="4"/>
  <c r="S27" i="4" s="1"/>
  <c r="Q26" i="4"/>
  <c r="Q27" i="4" s="1"/>
  <c r="Y25" i="4"/>
  <c r="AA25" i="4" s="1"/>
  <c r="AB25" i="4" s="1"/>
  <c r="Y20" i="4"/>
  <c r="Y16" i="4"/>
  <c r="A3" i="5"/>
  <c r="A45" i="5" s="1"/>
  <c r="A3" i="4"/>
  <c r="A30" i="4" s="1"/>
  <c r="A3" i="3"/>
  <c r="A31" i="3" s="1"/>
  <c r="A44" i="1"/>
  <c r="A80" i="1"/>
  <c r="A128" i="2"/>
  <c r="AC27" i="3"/>
  <c r="AC28" i="3" s="1"/>
  <c r="Y14" i="3"/>
  <c r="F71" i="5"/>
  <c r="H71" i="5"/>
  <c r="J71" i="5"/>
  <c r="G26" i="4"/>
  <c r="G27" i="4" s="1"/>
  <c r="I26" i="4"/>
  <c r="I27" i="4" s="1"/>
  <c r="K26" i="4"/>
  <c r="K27" i="4" s="1"/>
  <c r="O26" i="4"/>
  <c r="O27" i="4" s="1"/>
  <c r="G58" i="4"/>
  <c r="G59" i="4" s="1"/>
  <c r="I58" i="4"/>
  <c r="I59" i="4" s="1"/>
  <c r="K58" i="4"/>
  <c r="K59" i="4" s="1"/>
  <c r="O58" i="4"/>
  <c r="O59" i="4" s="1"/>
  <c r="Y17" i="3"/>
  <c r="AA17" i="3" s="1"/>
  <c r="AE17" i="3" s="1"/>
  <c r="Y16" i="3"/>
  <c r="AA16" i="3" s="1"/>
  <c r="AE16" i="3" s="1"/>
  <c r="Y21" i="3"/>
  <c r="Y24" i="3"/>
  <c r="Y26" i="3"/>
  <c r="AA26" i="3" s="1"/>
  <c r="AE26" i="3" s="1"/>
  <c r="AF26" i="3" s="1"/>
  <c r="G27" i="3"/>
  <c r="G28" i="3" s="1"/>
  <c r="I27" i="3"/>
  <c r="I28" i="3" s="1"/>
  <c r="K27" i="3"/>
  <c r="K28" i="3" s="1"/>
  <c r="O27" i="3"/>
  <c r="O28" i="3" s="1"/>
  <c r="Q27" i="3"/>
  <c r="Q28" i="3" s="1"/>
  <c r="S27" i="3"/>
  <c r="S28" i="3" s="1"/>
  <c r="U27" i="3"/>
  <c r="U28" i="3" s="1"/>
  <c r="W27" i="3"/>
  <c r="W28" i="3" s="1"/>
  <c r="Y43" i="3"/>
  <c r="Y50" i="3"/>
  <c r="Y54" i="3"/>
  <c r="G60" i="3"/>
  <c r="G61" i="3" s="1"/>
  <c r="I60" i="3"/>
  <c r="I61" i="3" s="1"/>
  <c r="K60" i="3"/>
  <c r="K61" i="3" s="1"/>
  <c r="O60" i="3"/>
  <c r="O61" i="3" s="1"/>
  <c r="Q60" i="3"/>
  <c r="Q61" i="3" s="1"/>
  <c r="I97" i="2"/>
  <c r="I110" i="2"/>
  <c r="M110" i="2"/>
  <c r="I161" i="2"/>
  <c r="I23" i="1"/>
  <c r="M23" i="1"/>
  <c r="M65" i="1"/>
  <c r="I74" i="1"/>
  <c r="K74" i="1"/>
  <c r="M74" i="1"/>
  <c r="I98" i="1"/>
  <c r="I100" i="1" s="1"/>
  <c r="M98" i="1"/>
  <c r="M100" i="1" s="1"/>
  <c r="Y49" i="3"/>
  <c r="Y59" i="3"/>
  <c r="AA59" i="3" s="1"/>
  <c r="AE59" i="3" s="1"/>
  <c r="W60" i="3"/>
  <c r="W61" i="3" s="1"/>
  <c r="U60" i="3"/>
  <c r="U61" i="3" s="1"/>
  <c r="S60" i="3"/>
  <c r="S61" i="3" s="1"/>
  <c r="Y57" i="3"/>
  <c r="AA57" i="3" s="1"/>
  <c r="AE57" i="3" s="1"/>
  <c r="Y47" i="4"/>
  <c r="K29" i="2" l="1"/>
  <c r="K31" i="2" s="1"/>
  <c r="K33" i="2" s="1"/>
  <c r="K35" i="2" s="1"/>
  <c r="K52" i="2" s="1"/>
  <c r="K75" i="2" s="1"/>
  <c r="G40" i="2"/>
  <c r="AA54" i="3"/>
  <c r="AA49" i="3"/>
  <c r="AA47" i="4"/>
  <c r="AA43" i="3"/>
  <c r="AE43" i="3" s="1"/>
  <c r="Y46" i="3"/>
  <c r="AA16" i="4"/>
  <c r="AA48" i="4"/>
  <c r="AA14" i="3"/>
  <c r="K62" i="3"/>
  <c r="I62" i="3"/>
  <c r="G62" i="3"/>
  <c r="I40" i="1"/>
  <c r="AB41" i="4"/>
  <c r="I60" i="4"/>
  <c r="M154" i="2"/>
  <c r="K97" i="2"/>
  <c r="K60" i="4"/>
  <c r="G60" i="4"/>
  <c r="M76" i="1"/>
  <c r="M102" i="1" s="1"/>
  <c r="I76" i="1"/>
  <c r="I102" i="1" s="1"/>
  <c r="K23" i="1"/>
  <c r="K40" i="1" s="1"/>
  <c r="K98" i="1"/>
  <c r="K100" i="1" s="1"/>
  <c r="G121" i="2"/>
  <c r="AA50" i="3"/>
  <c r="AE50" i="3" s="1"/>
  <c r="K154" i="2"/>
  <c r="K110" i="2"/>
  <c r="K76" i="1"/>
  <c r="Y58" i="4"/>
  <c r="Y59" i="4" s="1"/>
  <c r="AA55" i="4"/>
  <c r="M40" i="1"/>
  <c r="U58" i="4"/>
  <c r="U59" i="4" s="1"/>
  <c r="AB57" i="4"/>
  <c r="AF59" i="3"/>
  <c r="G154" i="2"/>
  <c r="AC60" i="3"/>
  <c r="AC61" i="3" s="1"/>
  <c r="Y60" i="3"/>
  <c r="I112" i="2"/>
  <c r="I154" i="2"/>
  <c r="AA24" i="3"/>
  <c r="Y27" i="3"/>
  <c r="Y28" i="3" s="1"/>
  <c r="Y23" i="4"/>
  <c r="U26" i="4"/>
  <c r="U27" i="4" s="1"/>
  <c r="M112" i="2"/>
  <c r="M114" i="2" s="1"/>
  <c r="M116" i="2" s="1"/>
  <c r="G29" i="2" l="1"/>
  <c r="Y61" i="3"/>
  <c r="Y62" i="3" s="1"/>
  <c r="AE49" i="3"/>
  <c r="G110" i="2"/>
  <c r="I103" i="1"/>
  <c r="AE46" i="3"/>
  <c r="AF43" i="3"/>
  <c r="AA46" i="3"/>
  <c r="I114" i="2"/>
  <c r="I116" i="2" s="1"/>
  <c r="AE14" i="3"/>
  <c r="AF14" i="3" s="1"/>
  <c r="Y60" i="4"/>
  <c r="AE54" i="3"/>
  <c r="AE60" i="3" s="1"/>
  <c r="K112" i="2"/>
  <c r="K114" i="2" s="1"/>
  <c r="AB55" i="4"/>
  <c r="G74" i="1"/>
  <c r="M103" i="1"/>
  <c r="M60" i="3"/>
  <c r="M61" i="3" s="1"/>
  <c r="K102" i="1"/>
  <c r="K103" i="1" s="1"/>
  <c r="G38" i="1"/>
  <c r="G98" i="1"/>
  <c r="G100" i="1" s="1"/>
  <c r="AC62" i="3"/>
  <c r="AF57" i="3"/>
  <c r="AA60" i="3"/>
  <c r="AE24" i="3"/>
  <c r="AF24" i="3" s="1"/>
  <c r="J30" i="5"/>
  <c r="J42" i="5" s="1"/>
  <c r="J74" i="5" s="1"/>
  <c r="J77" i="5" s="1"/>
  <c r="J80" i="5" s="1"/>
  <c r="J81" i="5" s="1"/>
  <c r="M40" i="2"/>
  <c r="M41" i="2" s="1"/>
  <c r="M133" i="2"/>
  <c r="M156" i="2" s="1"/>
  <c r="AA23" i="4"/>
  <c r="AB23" i="4" s="1"/>
  <c r="Y26" i="4"/>
  <c r="Y27" i="4" s="1"/>
  <c r="G16" i="2" l="1"/>
  <c r="G31" i="2" s="1"/>
  <c r="G33" i="2" s="1"/>
  <c r="G35" i="2" s="1"/>
  <c r="G52" i="2" s="1"/>
  <c r="G75" i="2" s="1"/>
  <c r="AA61" i="3"/>
  <c r="AE61" i="3"/>
  <c r="AF61" i="3" s="1"/>
  <c r="K116" i="2"/>
  <c r="H30" i="5" s="1"/>
  <c r="H42" i="5" s="1"/>
  <c r="H74" i="5" s="1"/>
  <c r="H77" i="5" s="1"/>
  <c r="H80" i="5" s="1"/>
  <c r="H81" i="5" s="1"/>
  <c r="I133" i="2"/>
  <c r="I156" i="2" s="1"/>
  <c r="I162" i="2" s="1"/>
  <c r="F30" i="5"/>
  <c r="F42" i="5" s="1"/>
  <c r="F74" i="5" s="1"/>
  <c r="F77" i="5" s="1"/>
  <c r="F80" i="5" s="1"/>
  <c r="F81" i="5" s="1"/>
  <c r="M62" i="3"/>
  <c r="G80" i="2"/>
  <c r="M121" i="2"/>
  <c r="M122" i="2" s="1"/>
  <c r="G97" i="2" l="1"/>
  <c r="G112" i="2" s="1"/>
  <c r="G114" i="2" s="1"/>
  <c r="G116" i="2" s="1"/>
  <c r="G122" i="2" s="1"/>
  <c r="G41" i="2"/>
  <c r="G81" i="2"/>
  <c r="M161" i="2"/>
  <c r="M162" i="2" s="1"/>
  <c r="M80" i="2"/>
  <c r="M81" i="2" s="1"/>
  <c r="K133" i="2"/>
  <c r="K156" i="2" s="1"/>
  <c r="G23" i="1"/>
  <c r="G40" i="1" s="1"/>
  <c r="G161" i="2"/>
  <c r="G65" i="1"/>
  <c r="G76" i="1" s="1"/>
  <c r="G102" i="1" s="1"/>
  <c r="AA20" i="4"/>
  <c r="AA26" i="4" s="1"/>
  <c r="M26" i="4"/>
  <c r="M27" i="4" s="1"/>
  <c r="D30" i="5" l="1"/>
  <c r="D42" i="5" s="1"/>
  <c r="D74" i="5" s="1"/>
  <c r="D77" i="5" s="1"/>
  <c r="D80" i="5" s="1"/>
  <c r="D81" i="5" s="1"/>
  <c r="G133" i="2"/>
  <c r="G156" i="2" s="1"/>
  <c r="G162" i="2" s="1"/>
  <c r="K161" i="2"/>
  <c r="K162" i="2" s="1"/>
  <c r="K80" i="2"/>
  <c r="K81" i="2" s="1"/>
  <c r="M58" i="4"/>
  <c r="K40" i="2"/>
  <c r="K41" i="2" s="1"/>
  <c r="K121" i="2"/>
  <c r="K122" i="2" s="1"/>
  <c r="AA27" i="4"/>
  <c r="AB27" i="4" s="1"/>
  <c r="G103" i="1"/>
  <c r="M59" i="4" l="1"/>
  <c r="M60" i="4" s="1"/>
  <c r="AA52" i="4"/>
  <c r="AA58" i="4" s="1"/>
  <c r="AA59" i="4" l="1"/>
  <c r="AB59" i="4" s="1"/>
  <c r="M27" i="3"/>
  <c r="M28" i="3" s="1"/>
  <c r="I121" i="2"/>
  <c r="I122" i="2" s="1"/>
  <c r="AA21" i="3" l="1"/>
  <c r="AA27" i="3" l="1"/>
  <c r="AA28" i="3" s="1"/>
  <c r="AE21" i="3"/>
  <c r="AE27" i="3" s="1"/>
  <c r="AE28" i="3" s="1"/>
  <c r="AF28" i="3" s="1"/>
</calcChain>
</file>

<file path=xl/sharedStrings.xml><?xml version="1.0" encoding="utf-8"?>
<sst xmlns="http://schemas.openxmlformats.org/spreadsheetml/2006/main" count="538" uniqueCount="249">
  <si>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</si>
  <si>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</si>
  <si>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</si>
  <si>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</si>
  <si>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</si>
  <si>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</si>
  <si>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</si>
  <si>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</si>
  <si>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</si>
  <si>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</si>
  <si>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</si>
  <si>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</si>
  <si>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</si>
  <si>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</si>
  <si>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</si>
  <si>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</si>
  <si>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</si>
  <si>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</si>
  <si>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</si>
  <si>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</si>
  <si>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</si>
  <si>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</si>
  <si>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</si>
  <si>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</si>
  <si>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</si>
  <si>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</si>
  <si>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</si>
  <si>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</si>
  <si>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</si>
  <si>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</si>
  <si>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</si>
  <si>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</si>
  <si>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</si>
  <si>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</si>
  <si>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</si>
  <si>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</si>
  <si>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</si>
  <si>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</si>
  <si>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</si>
  <si>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</si>
  <si>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</si>
  <si>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</si>
  <si>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</si>
  <si>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</si>
  <si>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</si>
  <si>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</si>
  <si>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</si>
  <si>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</si>
  <si>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</si>
  <si>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</si>
  <si>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</si>
  <si>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</si>
  <si>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</si>
  <si>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</si>
  <si>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</si>
  <si>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</si>
  <si>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</si>
  <si>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</si>
  <si>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</si>
  <si>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</si>
  <si>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</si>
  <si>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</si>
  <si>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</si>
  <si>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</si>
  <si>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</si>
  <si>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</si>
  <si>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</si>
  <si>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</si>
  <si>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</si>
  <si>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</si>
  <si>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</si>
  <si>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</si>
  <si>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</si>
  <si>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</si>
  <si>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</si>
  <si>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</si>
  <si>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</si>
  <si>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</si>
  <si>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</si>
  <si>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</si>
  <si>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</si>
  <si>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</si>
  <si>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</si>
  <si>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</si>
  <si>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</si>
  <si>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</si>
  <si>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</si>
  <si>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</si>
  <si>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</si>
  <si>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</si>
  <si>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</si>
  <si>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</si>
  <si>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</si>
  <si>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</si>
  <si>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</si>
  <si>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</si>
  <si>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</si>
  <si>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</si>
  <si>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</si>
  <si>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</si>
  <si>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</si>
  <si>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</si>
  <si>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</si>
  <si>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</si>
  <si>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</si>
  <si>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</si>
  <si>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</si>
  <si>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</si>
  <si>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</si>
  <si>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</si>
  <si>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</si>
  <si>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</si>
  <si>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</si>
  <si>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</si>
  <si>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</si>
  <si>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</si>
  <si>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</si>
  <si>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</si>
  <si>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</si>
  <si>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</si>
  <si>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</si>
  <si>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</si>
  <si>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</si>
  <si>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</si>
  <si>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</si>
  <si>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</si>
  <si>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</si>
  <si>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</si>
  <si>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</si>
  <si>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</si>
  <si>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</si>
  <si>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</si>
  <si>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</si>
  <si>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</si>
  <si>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</si>
  <si>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</si>
  <si>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</si>
  <si>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</si>
  <si>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</si>
  <si>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</si>
  <si>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</si>
  <si>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</si>
  <si>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</si>
  <si>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</si>
  <si>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</si>
  <si>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</si>
  <si>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</si>
  <si>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</si>
  <si>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</si>
  <si>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</si>
  <si>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</si>
  <si>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</si>
  <si>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</si>
  <si>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</si>
  <si>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</si>
  <si>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</si>
  <si>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</si>
  <si>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</si>
  <si>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</si>
  <si>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</si>
  <si>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</si>
  <si>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</si>
  <si>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</si>
  <si>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</si>
  <si>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</si>
  <si>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</si>
  <si>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</si>
  <si>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</si>
  <si>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</si>
  <si>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</si>
  <si>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</si>
  <si>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และอื่น ๆ</t>
  </si>
  <si>
    <t>ส่วนเกินจากการลด</t>
  </si>
  <si>
    <t>สัดส่วนการลงทุน</t>
  </si>
  <si>
    <t>ขาดทุนจากการด้อยค่าของสินทรัพย์</t>
  </si>
  <si>
    <t>ผลกระทบจากการเปลี่ยนแปลงนโยบายการบัญชี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</si>
  <si>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</si>
  <si>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</si>
  <si>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</si>
  <si>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หนี้สินภาษีเงินได้รอการตัดบัญชี</t>
  </si>
  <si>
    <t>การแบ่งปันกำไร (ขาดทุน)</t>
  </si>
  <si>
    <t>(กลับรายการ) ค่าเผื่อสินค้าเสื่อมสภาพ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</si>
  <si>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</si>
  <si>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</si>
  <si>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ก่อนผลกระทบดังต่อไปนี้</t>
  </si>
  <si>
    <t>กำไรต่อหุ้นปรับลด</t>
  </si>
  <si>
    <t>31 ธันวาคม 2562</t>
  </si>
  <si>
    <t>ยอดคงเหลือ ณ วันที่ 1 มกราคม 2562</t>
  </si>
  <si>
    <t>- ตามที่รายงานไว้เดิม</t>
  </si>
  <si>
    <t>- ปรับปรุงใหม่</t>
  </si>
  <si>
    <t>และเงินให้กู้ยืมแก่กิจการที่เกี่ยวข้องกัน</t>
  </si>
  <si>
    <t>เงินสดจ่ายซื้ออาคารและอุปกรณ์</t>
  </si>
  <si>
    <t>หน่วย: พันบาท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</si>
  <si>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</si>
  <si>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</si>
  <si>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</si>
  <si>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</si>
  <si>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</si>
  <si>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</si>
  <si>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</si>
  <si>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</si>
  <si>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</si>
  <si>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4, 7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</si>
  <si>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</si>
  <si>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</si>
  <si>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</si>
  <si>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</si>
  <si>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กำไรขาดทุนเบ็ดเสร็จรวมสำหรับงวด</t>
  </si>
  <si>
    <t>(กำไร) ขาดทุนจากอัตราแลกเปลี่ยนที่ยังไม่เกิดขึ้นจริง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</si>
  <si>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</si>
  <si>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</si>
  <si>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</si>
  <si>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(ยังไม่ได้ตรวจสอบ)</t>
  </si>
  <si>
    <t>ส่วนแบ่งกำไร(ขาดทุน)จากเงินลงทุนในบริษัทย่อย</t>
  </si>
  <si>
    <t>4, 12</t>
  </si>
  <si>
    <t>ผลขาดทุนจากการวัดมูลค่าใหม่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</si>
  <si>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</si>
  <si>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</si>
  <si>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</si>
  <si>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สินทรัพย์ทางการเงินหมุนเวียนอื่น (เพิ่มขึ้น) ลดลง</t>
  </si>
  <si>
    <t>เพิ่มทุนจดทะเบียน</t>
  </si>
  <si>
    <t>ส่วนแบ่งกำไร(ขาดทุน)จากเงินลงทุนในการร่วมค้า</t>
  </si>
  <si>
    <t>(กลับรายการ)ขาดทุนจากการด้อยค่าสินทรัพย์</t>
  </si>
  <si>
    <t>อาคารและอุปกรณ์</t>
  </si>
  <si>
    <t>เงินสดจ่ายเพื่อลงทุนในการร่วมค้า</t>
  </si>
  <si>
    <t>เงินลงทุนชั่วคราว</t>
  </si>
  <si>
    <t>เงินลงทุนระยะยาวอื่น</t>
  </si>
  <si>
    <t>เงินสดจ่ายสุทธิเพื่อลงทุนในโครงการร่วมลงทุน</t>
  </si>
  <si>
    <t>ส่วนแบ่ง(กำไร)ขาดทุนจากเงินลงทุนในบริษัทย่อย</t>
  </si>
  <si>
    <t>ส่วนแบ่ง(กำไร)ขาดทุนจากเงินลงทุนในการร่วมค้า</t>
  </si>
  <si>
    <t>กระแสเงินสดสุทธิได้มาจากกิจกรรมดำเนินงาน</t>
  </si>
  <si>
    <t>เงินสดรับสุทธิจากการขายเงินลงทุน</t>
  </si>
  <si>
    <t>ผล(กำไร)ขาดทุนจากการวัดมูลค่าสินทรัพย์ทางการเงิน</t>
  </si>
  <si>
    <t>เงินสดรับจากการจำหน่ายอุปกรณ์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</si>
  <si>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</si>
  <si>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</si>
  <si>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 (ยังไม่ได้ตรวจสอบ)</t>
  </si>
  <si>
    <t>สำหรับงวดเก้าเดือนสิ้นสุดวันที่ 30 กันยายน 2563 (ยังไม่ได้ตรวจสอบ)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</si>
  <si>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</si>
  <si>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</si>
  <si>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</si>
  <si>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</si>
  <si>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 xml:space="preserve">   ณ วันที่ 30 กันยายน</t>
  </si>
  <si>
    <t>ผลกำไรจากการวัดมูลค่า</t>
  </si>
  <si>
    <t>9, 16</t>
  </si>
  <si>
    <t>(กลับรายการ) หนี้สงสัยจะสูญ</t>
  </si>
  <si>
    <t>เงินสดจ่ายเพื่อลงทุนในบริษัทร่วม</t>
  </si>
  <si>
    <t>ผลขาดทุนจากการวัดมูลค่าสินทรัพย์ทางการเงิน</t>
  </si>
  <si>
    <t>แก่กิจการที่เกี่ยวข้องกัน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</si>
</sst>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\ ;\(#,##0\)"/>
    <numFmt numFmtId="166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110">
    <xf numFmtId="0" fontId="0" fillId="0" borderId="0" xfId="0"/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5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4" fontId="3" fillId="0" borderId="0" xfId="0" quotePrefix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zoomScaleNormal="100" zoomScaleSheetLayoutView="100" workbookViewId="0">
      <selection activeCell="D4" sqref="D4"/>
    </sheetView>
  </sheetViews>
  <sheetFormatPr defaultColWidth="9.09765625" defaultRowHeight="23.15" customHeight="1"/>
  <cols>
    <col min="1" max="3" width="1.69921875" style="4" customWidth="1"/>
    <col min="4" max="4" width="42.3984375" style="13" customWidth="1"/>
    <col min="5" max="5" width="8.69921875" style="1" bestFit="1" customWidth="1"/>
    <col min="6" max="6" width="0.69921875" style="3" customWidth="1"/>
    <col min="7" max="7" width="19.09765625" style="5" customWidth="1"/>
    <col min="8" max="8" width="0.69921875" style="5" customWidth="1"/>
    <col min="9" max="9" width="19.09765625" style="5" customWidth="1"/>
    <col min="10" max="10" width="1" style="5" customWidth="1"/>
    <col min="11" max="11" width="19.09765625" style="5" customWidth="1"/>
    <col min="12" max="12" width="1" style="5" customWidth="1"/>
    <col min="13" max="13" width="19.09765625" style="5" customWidth="1"/>
    <col min="14" max="14" width="1.59765625" style="4" customWidth="1"/>
    <col min="15" max="15" width="9.09765625" style="4"/>
    <col min="16" max="16" width="17.69921875" style="4" bestFit="1" customWidth="1"/>
    <col min="17" max="17" width="16.69921875" style="4" bestFit="1" customWidth="1"/>
    <col min="18" max="16384" width="9.09765625" style="4"/>
  </cols>
  <sheetData>
    <row r="1" spans="1:13" s="2" customFormat="1" ht="23.15" customHeight="1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3.15" customHeight="1">
      <c r="A2" s="104" t="s">
        <v>74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3.15" customHeight="1">
      <c r="A3" s="104" t="s">
        <v>234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3.15" customHeight="1">
      <c r="A4" s="73"/>
      <c r="B4" s="73"/>
      <c r="C4" s="73"/>
      <c r="D4" s="73"/>
      <c r="E4" s="74"/>
      <c r="F4" s="97"/>
      <c r="G4" s="75"/>
      <c r="H4" s="75"/>
      <c r="I4" s="75"/>
      <c r="J4" s="75"/>
      <c r="K4" s="75"/>
      <c r="L4" s="75"/>
      <c r="M4" s="76" t="s">
        <v>192</v>
      </c>
    </row>
    <row r="5" spans="1:13" s="2" customFormat="1" ht="23.15" customHeight="1">
      <c r="E5" s="1"/>
      <c r="F5" s="96"/>
      <c r="G5" s="102" t="s">
        <v>0</v>
      </c>
      <c r="H5" s="102"/>
      <c r="I5" s="102"/>
      <c r="J5" s="102"/>
      <c r="K5" s="103" t="s">
        <v>37</v>
      </c>
      <c r="L5" s="103"/>
      <c r="M5" s="103"/>
    </row>
    <row r="6" spans="1:13" s="2" customFormat="1" ht="23.15" customHeight="1">
      <c r="E6" s="1"/>
      <c r="F6" s="96"/>
      <c r="G6" s="90" t="s">
        <v>235</v>
      </c>
      <c r="H6" s="87"/>
      <c r="I6" s="90" t="s">
        <v>186</v>
      </c>
      <c r="J6" s="88"/>
      <c r="K6" s="90" t="str">
        <f>G6</f>
        <v>30 กันยายน 2563</v>
      </c>
      <c r="L6" s="87"/>
      <c r="M6" s="90" t="str">
        <f>I6</f>
        <v>31 ธันวาคม 2562</v>
      </c>
    </row>
    <row r="7" spans="1:13" s="2" customFormat="1" ht="23.15" customHeight="1">
      <c r="E7" s="1" t="s">
        <v>1</v>
      </c>
      <c r="F7" s="96"/>
      <c r="G7" s="87" t="s">
        <v>212</v>
      </c>
      <c r="H7" s="89"/>
      <c r="I7" s="89"/>
      <c r="J7" s="87"/>
      <c r="K7" s="87" t="s">
        <v>212</v>
      </c>
      <c r="L7" s="89"/>
      <c r="M7" s="87"/>
    </row>
    <row r="8" spans="1:13" s="2" customFormat="1" ht="23.15" customHeight="1">
      <c r="E8" s="1"/>
      <c r="F8" s="96"/>
      <c r="G8" s="87"/>
      <c r="H8" s="89"/>
      <c r="I8" s="89"/>
      <c r="J8" s="87"/>
      <c r="K8" s="87"/>
      <c r="L8" s="89"/>
      <c r="M8" s="87"/>
    </row>
    <row r="9" spans="1:13" s="2" customFormat="1" ht="23.15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5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5" customHeight="1">
      <c r="A11" s="4" t="s">
        <v>27</v>
      </c>
      <c r="D11" s="4"/>
      <c r="G11" s="10">
        <v>2970341</v>
      </c>
      <c r="H11" s="10"/>
      <c r="I11" s="10">
        <v>3425570</v>
      </c>
      <c r="J11" s="10"/>
      <c r="K11" s="10">
        <v>777739</v>
      </c>
      <c r="L11" s="10"/>
      <c r="M11" s="10">
        <v>589291</v>
      </c>
    </row>
    <row r="12" spans="1:13" ht="23.15" customHeight="1">
      <c r="A12" s="4" t="s">
        <v>225</v>
      </c>
      <c r="D12" s="4"/>
      <c r="E12" s="1">
        <v>6</v>
      </c>
      <c r="G12" s="10">
        <v>0</v>
      </c>
      <c r="H12" s="10"/>
      <c r="I12" s="10">
        <v>5651699</v>
      </c>
      <c r="J12" s="10"/>
      <c r="K12" s="10">
        <v>0</v>
      </c>
      <c r="L12" s="10"/>
      <c r="M12" s="10">
        <v>1488726</v>
      </c>
    </row>
    <row r="13" spans="1:13" ht="23.15" customHeight="1">
      <c r="A13" s="4" t="s">
        <v>199</v>
      </c>
      <c r="D13" s="4"/>
      <c r="E13" s="1" t="s">
        <v>202</v>
      </c>
      <c r="G13" s="10">
        <v>2366302</v>
      </c>
      <c r="H13" s="10"/>
      <c r="I13" s="10">
        <v>2066869</v>
      </c>
      <c r="J13" s="10"/>
      <c r="K13" s="6">
        <v>7897</v>
      </c>
      <c r="L13" s="10"/>
      <c r="M13" s="6">
        <v>7525</v>
      </c>
    </row>
    <row r="14" spans="1:13" ht="23.15" hidden="1" customHeight="1">
      <c r="A14" s="4" t="s">
        <v>163</v>
      </c>
      <c r="D14" s="4"/>
      <c r="E14" s="1">
        <f>E16</f>
        <v>4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5" customHeight="1">
      <c r="A15" s="4" t="s">
        <v>127</v>
      </c>
      <c r="D15" s="4"/>
      <c r="G15" s="10"/>
      <c r="H15" s="10"/>
      <c r="I15" s="10"/>
      <c r="J15" s="10"/>
      <c r="K15" s="10"/>
      <c r="L15" s="10"/>
      <c r="M15" s="10"/>
    </row>
    <row r="16" spans="1:13" ht="23.15" customHeight="1">
      <c r="B16" s="4" t="s">
        <v>138</v>
      </c>
      <c r="D16" s="4"/>
      <c r="E16" s="1">
        <v>4</v>
      </c>
      <c r="G16" s="10">
        <v>22708</v>
      </c>
      <c r="H16" s="10"/>
      <c r="I16" s="10">
        <v>14790</v>
      </c>
      <c r="J16" s="10"/>
      <c r="K16" s="10">
        <v>936</v>
      </c>
      <c r="L16" s="10"/>
      <c r="M16" s="6">
        <v>9220</v>
      </c>
    </row>
    <row r="17" spans="1:13" ht="23.15" customHeight="1">
      <c r="A17" s="4" t="s">
        <v>164</v>
      </c>
      <c r="D17" s="4"/>
      <c r="G17" s="10"/>
      <c r="H17" s="10"/>
      <c r="I17" s="10"/>
      <c r="J17" s="10"/>
      <c r="K17" s="10"/>
      <c r="L17" s="10"/>
      <c r="M17" s="10"/>
    </row>
    <row r="18" spans="1:13" ht="23.15" customHeight="1">
      <c r="B18" s="4" t="s">
        <v>140</v>
      </c>
      <c r="D18" s="4"/>
      <c r="E18" s="1">
        <v>4</v>
      </c>
      <c r="G18" s="10">
        <v>899354</v>
      </c>
      <c r="H18" s="10"/>
      <c r="I18" s="10">
        <v>630635</v>
      </c>
      <c r="J18" s="10"/>
      <c r="K18" s="10">
        <v>0</v>
      </c>
      <c r="L18" s="10"/>
      <c r="M18" s="10">
        <v>0</v>
      </c>
    </row>
    <row r="19" spans="1:13" ht="23.15" customHeight="1">
      <c r="A19" s="4" t="s">
        <v>63</v>
      </c>
      <c r="D19" s="4"/>
      <c r="G19" s="10">
        <v>44893</v>
      </c>
      <c r="H19" s="10"/>
      <c r="I19" s="10">
        <v>124028</v>
      </c>
      <c r="J19" s="10"/>
      <c r="K19" s="10">
        <v>0</v>
      </c>
      <c r="L19" s="10"/>
      <c r="M19" s="10">
        <v>0</v>
      </c>
    </row>
    <row r="20" spans="1:13" ht="23.15" customHeight="1">
      <c r="A20" s="4" t="s">
        <v>203</v>
      </c>
      <c r="D20" s="4"/>
      <c r="E20" s="1">
        <v>6</v>
      </c>
      <c r="G20" s="10">
        <v>7065870</v>
      </c>
      <c r="H20" s="10"/>
      <c r="I20" s="10">
        <v>0</v>
      </c>
      <c r="J20" s="10"/>
      <c r="K20" s="10">
        <v>1730415</v>
      </c>
      <c r="L20" s="10"/>
      <c r="M20" s="10">
        <v>0</v>
      </c>
    </row>
    <row r="21" spans="1:13" ht="23.15" hidden="1" customHeight="1">
      <c r="A21" s="4" t="s">
        <v>165</v>
      </c>
      <c r="D21" s="4"/>
      <c r="G21" s="10"/>
      <c r="H21" s="10"/>
      <c r="I21" s="10"/>
      <c r="J21" s="10"/>
      <c r="K21" s="10"/>
      <c r="L21" s="10"/>
      <c r="M21" s="10"/>
    </row>
    <row r="22" spans="1:13" ht="23.15" hidden="1" customHeight="1">
      <c r="B22" s="4" t="s">
        <v>166</v>
      </c>
      <c r="D22" s="4"/>
      <c r="G22" s="10">
        <v>0</v>
      </c>
      <c r="H22" s="10"/>
      <c r="I22" s="10">
        <v>0</v>
      </c>
      <c r="J22" s="10"/>
      <c r="K22" s="6">
        <v>0</v>
      </c>
      <c r="L22" s="10"/>
      <c r="M22" s="6">
        <v>0</v>
      </c>
    </row>
    <row r="23" spans="1:13" ht="23.15" customHeight="1">
      <c r="A23" s="2" t="s">
        <v>4</v>
      </c>
      <c r="D23" s="4"/>
      <c r="G23" s="11">
        <f>SUM(G11:G22)</f>
        <v>13369468</v>
      </c>
      <c r="H23" s="12"/>
      <c r="I23" s="11">
        <f>SUM(I11:I22)</f>
        <v>11913591</v>
      </c>
      <c r="J23" s="12"/>
      <c r="K23" s="11">
        <f>SUM(K11:K22)</f>
        <v>2516987</v>
      </c>
      <c r="L23" s="12"/>
      <c r="M23" s="11">
        <f>SUM(M11:M22)</f>
        <v>2094762</v>
      </c>
    </row>
    <row r="24" spans="1:13" ht="23.15" customHeight="1">
      <c r="G24" s="10"/>
      <c r="H24" s="10"/>
      <c r="I24" s="10"/>
      <c r="J24" s="10"/>
      <c r="K24" s="10"/>
      <c r="L24" s="10"/>
      <c r="M24" s="10"/>
    </row>
    <row r="25" spans="1:13" ht="23.15" customHeight="1">
      <c r="A25" s="8" t="s">
        <v>5</v>
      </c>
      <c r="B25" s="2"/>
      <c r="C25" s="2"/>
      <c r="D25" s="4"/>
      <c r="G25" s="10"/>
      <c r="H25" s="10"/>
      <c r="I25" s="10"/>
      <c r="J25" s="10"/>
      <c r="K25" s="10"/>
      <c r="L25" s="10"/>
      <c r="M25" s="10"/>
    </row>
    <row r="26" spans="1:13" ht="23.15" customHeight="1">
      <c r="A26" s="4" t="s">
        <v>167</v>
      </c>
      <c r="D26" s="4"/>
      <c r="E26" s="1">
        <v>4</v>
      </c>
      <c r="G26" s="10">
        <v>947534</v>
      </c>
      <c r="H26" s="10"/>
      <c r="I26" s="10">
        <v>1127499</v>
      </c>
      <c r="J26" s="10"/>
      <c r="K26" s="6">
        <v>0</v>
      </c>
      <c r="L26" s="10"/>
      <c r="M26" s="6">
        <v>0</v>
      </c>
    </row>
    <row r="27" spans="1:13" ht="23.15" customHeight="1">
      <c r="A27" s="4" t="s">
        <v>99</v>
      </c>
      <c r="D27" s="4"/>
      <c r="E27" s="1">
        <v>8</v>
      </c>
      <c r="G27" s="6">
        <v>0</v>
      </c>
      <c r="H27" s="10"/>
      <c r="I27" s="6">
        <v>0</v>
      </c>
      <c r="J27" s="10"/>
      <c r="K27" s="10">
        <v>4723933</v>
      </c>
      <c r="L27" s="10"/>
      <c r="M27" s="10">
        <v>4515567</v>
      </c>
    </row>
    <row r="28" spans="1:13" ht="23.15" customHeight="1">
      <c r="A28" s="4" t="s">
        <v>115</v>
      </c>
      <c r="D28" s="4"/>
      <c r="E28" s="1">
        <f>E27</f>
        <v>8</v>
      </c>
      <c r="G28" s="6">
        <v>1484046</v>
      </c>
      <c r="H28" s="10"/>
      <c r="I28" s="6">
        <v>1412871</v>
      </c>
      <c r="J28" s="10"/>
      <c r="K28" s="10">
        <v>0</v>
      </c>
      <c r="L28" s="10"/>
      <c r="M28" s="6">
        <v>0</v>
      </c>
    </row>
    <row r="29" spans="1:13" ht="23.15" customHeight="1">
      <c r="A29" s="4" t="s">
        <v>98</v>
      </c>
      <c r="D29" s="4"/>
      <c r="E29" s="1">
        <f>E28</f>
        <v>8</v>
      </c>
      <c r="G29" s="10">
        <v>28436972</v>
      </c>
      <c r="H29" s="10"/>
      <c r="I29" s="10">
        <v>28768785</v>
      </c>
      <c r="J29" s="10"/>
      <c r="K29" s="10">
        <v>28436972</v>
      </c>
      <c r="L29" s="10"/>
      <c r="M29" s="10">
        <v>28768785</v>
      </c>
    </row>
    <row r="30" spans="1:13" ht="23.15" customHeight="1">
      <c r="A30" s="4" t="s">
        <v>210</v>
      </c>
      <c r="D30" s="4"/>
      <c r="E30" s="1">
        <v>9</v>
      </c>
      <c r="G30" s="10">
        <v>971468</v>
      </c>
      <c r="H30" s="10"/>
      <c r="I30" s="10">
        <v>0</v>
      </c>
      <c r="J30" s="10"/>
      <c r="K30" s="10">
        <v>971468</v>
      </c>
      <c r="L30" s="10"/>
      <c r="M30" s="10">
        <v>0</v>
      </c>
    </row>
    <row r="31" spans="1:13" ht="23.15" customHeight="1">
      <c r="A31" s="4" t="s">
        <v>226</v>
      </c>
      <c r="D31" s="4"/>
      <c r="E31" s="1">
        <f>E20</f>
        <v>6</v>
      </c>
      <c r="G31" s="10">
        <v>0</v>
      </c>
      <c r="H31" s="10"/>
      <c r="I31" s="10">
        <v>143139</v>
      </c>
      <c r="J31" s="10"/>
      <c r="K31" s="10">
        <v>0</v>
      </c>
      <c r="L31" s="10"/>
      <c r="M31" s="10">
        <v>143139</v>
      </c>
    </row>
    <row r="32" spans="1:13" ht="23.15" customHeight="1">
      <c r="A32" s="4" t="s">
        <v>223</v>
      </c>
      <c r="D32" s="4"/>
      <c r="E32" s="1">
        <v>10</v>
      </c>
      <c r="G32" s="10">
        <v>3075459</v>
      </c>
      <c r="H32" s="10"/>
      <c r="I32" s="10">
        <v>3357902</v>
      </c>
      <c r="J32" s="10"/>
      <c r="K32" s="10">
        <v>17232</v>
      </c>
      <c r="L32" s="10"/>
      <c r="M32" s="10">
        <v>23583</v>
      </c>
    </row>
    <row r="33" spans="1:13" ht="23.15" customHeight="1">
      <c r="A33" s="4" t="s">
        <v>168</v>
      </c>
      <c r="D33" s="4"/>
      <c r="E33" s="1">
        <f>E32</f>
        <v>10</v>
      </c>
      <c r="G33" s="10">
        <v>764257</v>
      </c>
      <c r="H33" s="10"/>
      <c r="I33" s="10">
        <v>1365689</v>
      </c>
      <c r="J33" s="10"/>
      <c r="K33" s="6">
        <v>0</v>
      </c>
      <c r="L33" s="10"/>
      <c r="M33" s="6">
        <v>0</v>
      </c>
    </row>
    <row r="34" spans="1:13" ht="23.15" customHeight="1">
      <c r="A34" s="4" t="s">
        <v>112</v>
      </c>
      <c r="D34" s="4"/>
      <c r="E34" s="1">
        <f t="shared" ref="E34:E35" si="0">E33</f>
        <v>10</v>
      </c>
      <c r="G34" s="10">
        <v>259608</v>
      </c>
      <c r="H34" s="10"/>
      <c r="I34" s="10">
        <v>336695</v>
      </c>
      <c r="J34" s="10"/>
      <c r="K34" s="10">
        <v>3743</v>
      </c>
      <c r="L34" s="10"/>
      <c r="M34" s="10">
        <v>2467</v>
      </c>
    </row>
    <row r="35" spans="1:13" ht="23.15" customHeight="1">
      <c r="A35" s="4" t="s">
        <v>201</v>
      </c>
      <c r="D35" s="4"/>
      <c r="E35" s="1">
        <f t="shared" si="0"/>
        <v>10</v>
      </c>
      <c r="G35" s="10">
        <v>206917</v>
      </c>
      <c r="H35" s="10"/>
      <c r="I35" s="10">
        <v>0</v>
      </c>
      <c r="J35" s="10"/>
      <c r="K35" s="10">
        <v>30271</v>
      </c>
      <c r="L35" s="10"/>
      <c r="M35" s="10">
        <v>0</v>
      </c>
    </row>
    <row r="36" spans="1:13" ht="23.15" customHeight="1">
      <c r="A36" s="4" t="s">
        <v>105</v>
      </c>
      <c r="D36" s="4"/>
      <c r="G36" s="10">
        <v>733987</v>
      </c>
      <c r="H36" s="10"/>
      <c r="I36" s="10">
        <v>802977</v>
      </c>
      <c r="J36" s="10"/>
      <c r="K36" s="6">
        <v>0</v>
      </c>
      <c r="L36" s="10"/>
      <c r="M36" s="6">
        <v>0</v>
      </c>
    </row>
    <row r="37" spans="1:13" ht="23.15" customHeight="1">
      <c r="A37" s="4" t="s">
        <v>38</v>
      </c>
      <c r="D37" s="4"/>
      <c r="G37" s="10">
        <v>314934</v>
      </c>
      <c r="H37" s="10"/>
      <c r="I37" s="10">
        <v>305394</v>
      </c>
      <c r="J37" s="10"/>
      <c r="K37" s="10">
        <v>4266</v>
      </c>
      <c r="L37" s="10"/>
      <c r="M37" s="10">
        <v>4266</v>
      </c>
    </row>
    <row r="38" spans="1:13" ht="23.15" customHeight="1">
      <c r="A38" s="2" t="s">
        <v>6</v>
      </c>
      <c r="D38" s="4"/>
      <c r="G38" s="11">
        <f>SUM(G26:H37)</f>
        <v>37195182</v>
      </c>
      <c r="H38" s="12"/>
      <c r="I38" s="11">
        <f>SUM(I26:I37)</f>
        <v>37620951</v>
      </c>
      <c r="J38" s="12"/>
      <c r="K38" s="11">
        <f>SUM(K26:K37)</f>
        <v>34187885</v>
      </c>
      <c r="L38" s="12"/>
      <c r="M38" s="11">
        <f>SUM(M26:M37)</f>
        <v>33457807</v>
      </c>
    </row>
    <row r="39" spans="1:13" ht="23.15" customHeight="1">
      <c r="G39" s="12"/>
      <c r="H39" s="12"/>
      <c r="I39" s="12"/>
      <c r="J39" s="12"/>
      <c r="K39" s="12"/>
      <c r="L39" s="12"/>
      <c r="M39" s="12"/>
    </row>
    <row r="40" spans="1:13" ht="23.15" customHeight="1" thickBot="1">
      <c r="A40" s="2" t="s">
        <v>7</v>
      </c>
      <c r="B40" s="2"/>
      <c r="C40" s="2"/>
      <c r="D40" s="4"/>
      <c r="G40" s="14">
        <f>G23+G38</f>
        <v>50564650</v>
      </c>
      <c r="H40" s="12"/>
      <c r="I40" s="14">
        <f>I23+I38</f>
        <v>49534542</v>
      </c>
      <c r="J40" s="12"/>
      <c r="K40" s="14">
        <f>K23+K38</f>
        <v>36704872</v>
      </c>
      <c r="L40" s="12"/>
      <c r="M40" s="14">
        <f>M23+M38</f>
        <v>35552569</v>
      </c>
    </row>
    <row r="41" spans="1:13" ht="23.15" customHeight="1" thickTop="1">
      <c r="D41" s="4"/>
    </row>
    <row r="42" spans="1:13" s="2" customFormat="1" ht="23.15" customHeight="1">
      <c r="A42" s="104" t="s">
        <v>117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</row>
    <row r="43" spans="1:13" s="2" customFormat="1" ht="23.15" customHeight="1">
      <c r="A43" s="104" t="s">
        <v>124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</row>
    <row r="44" spans="1:13" s="2" customFormat="1" ht="23.15" customHeight="1">
      <c r="A44" s="104" t="str">
        <f>A3</f>
        <v>ณ วันที่ 30 กันยายน 2563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</row>
    <row r="45" spans="1:13" s="2" customFormat="1" ht="23.15" customHeight="1">
      <c r="A45" s="73"/>
      <c r="B45" s="73"/>
      <c r="C45" s="73"/>
      <c r="D45" s="73"/>
      <c r="E45" s="74"/>
      <c r="F45" s="97"/>
      <c r="G45" s="75"/>
      <c r="H45" s="75"/>
      <c r="I45" s="75"/>
      <c r="J45" s="75"/>
      <c r="K45" s="75"/>
      <c r="L45" s="75"/>
      <c r="M45" s="76" t="str">
        <f>M4</f>
        <v>หน่วย: พันบาท</v>
      </c>
    </row>
    <row r="46" spans="1:13" s="2" customFormat="1" ht="23.15" customHeight="1">
      <c r="E46" s="1"/>
      <c r="F46" s="96"/>
      <c r="G46" s="102" t="s">
        <v>0</v>
      </c>
      <c r="H46" s="102"/>
      <c r="I46" s="102"/>
      <c r="J46" s="102"/>
      <c r="K46" s="103" t="s">
        <v>37</v>
      </c>
      <c r="L46" s="103"/>
      <c r="M46" s="103"/>
    </row>
    <row r="47" spans="1:13" s="2" customFormat="1" ht="23.15" customHeight="1">
      <c r="E47" s="1"/>
      <c r="F47" s="96"/>
      <c r="G47" s="87" t="str">
        <f>G6</f>
        <v>30 กันยายน 2563</v>
      </c>
      <c r="H47" s="87"/>
      <c r="I47" s="87" t="str">
        <f>I6</f>
        <v>31 ธันวาคม 2562</v>
      </c>
      <c r="J47" s="88"/>
      <c r="K47" s="87" t="str">
        <f>K6</f>
        <v>30 กันยายน 2563</v>
      </c>
      <c r="L47" s="87"/>
      <c r="M47" s="87" t="str">
        <f>M6</f>
        <v>31 ธันวาคม 2562</v>
      </c>
    </row>
    <row r="48" spans="1:13" s="2" customFormat="1" ht="24" customHeight="1">
      <c r="E48" s="1" t="s">
        <v>1</v>
      </c>
      <c r="F48" s="96"/>
      <c r="G48" s="87" t="str">
        <f>IF(G7=0,"",G7)</f>
        <v>(ยังไม่ได้ตรวจสอบ)</v>
      </c>
      <c r="H48" s="89"/>
      <c r="I48" s="87" t="str">
        <f>IF(I7=0,"",I7)</f>
        <v/>
      </c>
      <c r="J48" s="87"/>
      <c r="K48" s="87" t="str">
        <f>IF(K7=0,"",K7)</f>
        <v>(ยังไม่ได้ตรวจสอบ)</v>
      </c>
      <c r="L48" s="89"/>
      <c r="M48" s="87" t="str">
        <f>IF(M7=0,"",M7)</f>
        <v/>
      </c>
    </row>
    <row r="49" spans="1:17" s="2" customFormat="1" ht="24" customHeight="1">
      <c r="E49" s="1"/>
      <c r="F49" s="96"/>
      <c r="G49" s="87"/>
      <c r="H49" s="89"/>
      <c r="I49" s="89"/>
      <c r="J49" s="87"/>
      <c r="K49" s="87"/>
      <c r="L49" s="89"/>
      <c r="M49" s="87"/>
    </row>
    <row r="50" spans="1:17" s="2" customFormat="1" ht="23.15" customHeight="1">
      <c r="A50" s="2" t="s">
        <v>8</v>
      </c>
      <c r="B50" s="4"/>
      <c r="C50" s="4"/>
      <c r="D50" s="4"/>
      <c r="E50" s="1"/>
      <c r="F50" s="3"/>
      <c r="G50" s="7"/>
      <c r="H50" s="7"/>
      <c r="I50" s="7"/>
      <c r="J50" s="7"/>
      <c r="K50" s="7"/>
      <c r="L50" s="7"/>
      <c r="M50" s="7"/>
    </row>
    <row r="51" spans="1:17" ht="23.15" customHeight="1">
      <c r="A51" s="8" t="s">
        <v>9</v>
      </c>
      <c r="D51" s="4"/>
      <c r="G51" s="15"/>
      <c r="H51" s="15"/>
      <c r="I51" s="15"/>
      <c r="J51" s="15"/>
      <c r="K51" s="15"/>
      <c r="L51" s="15"/>
      <c r="M51" s="15"/>
    </row>
    <row r="52" spans="1:17" ht="22.5" hidden="1" customHeight="1">
      <c r="A52" s="4" t="s">
        <v>113</v>
      </c>
      <c r="D52" s="4"/>
      <c r="E52" s="1">
        <f>E57</f>
        <v>11</v>
      </c>
      <c r="G52" s="16">
        <v>0</v>
      </c>
      <c r="H52" s="10"/>
      <c r="I52" s="16">
        <v>0</v>
      </c>
      <c r="J52" s="10"/>
      <c r="K52" s="6">
        <v>0</v>
      </c>
      <c r="L52" s="10"/>
      <c r="M52" s="6">
        <v>0</v>
      </c>
    </row>
    <row r="53" spans="1:17" ht="23.15" customHeight="1">
      <c r="A53" s="4" t="s">
        <v>200</v>
      </c>
      <c r="D53" s="4"/>
      <c r="E53" s="1" t="s">
        <v>214</v>
      </c>
      <c r="G53" s="16">
        <v>1145786</v>
      </c>
      <c r="H53" s="10"/>
      <c r="I53" s="16">
        <v>1060080</v>
      </c>
      <c r="J53" s="10"/>
      <c r="K53" s="6">
        <v>267274</v>
      </c>
      <c r="L53" s="10"/>
      <c r="M53" s="6">
        <v>76986</v>
      </c>
    </row>
    <row r="54" spans="1:17" ht="19.5" hidden="1" customHeight="1">
      <c r="A54" s="4" t="s">
        <v>132</v>
      </c>
      <c r="D54" s="4"/>
      <c r="G54" s="16">
        <v>0</v>
      </c>
      <c r="H54" s="10"/>
      <c r="I54" s="16">
        <v>0</v>
      </c>
      <c r="J54" s="10"/>
      <c r="K54" s="16">
        <v>0</v>
      </c>
      <c r="L54" s="10"/>
      <c r="M54" s="16">
        <v>0</v>
      </c>
    </row>
    <row r="55" spans="1:17" ht="23.15" customHeight="1">
      <c r="A55" s="4" t="s">
        <v>169</v>
      </c>
      <c r="D55" s="17"/>
      <c r="E55" s="1">
        <v>4</v>
      </c>
      <c r="G55" s="16">
        <v>338</v>
      </c>
      <c r="H55" s="10"/>
      <c r="I55" s="16">
        <v>4289</v>
      </c>
      <c r="J55" s="10"/>
      <c r="K55" s="85">
        <v>338</v>
      </c>
      <c r="L55" s="10"/>
      <c r="M55" s="16">
        <v>4069</v>
      </c>
    </row>
    <row r="56" spans="1:17" ht="23.15" customHeight="1">
      <c r="A56" s="4" t="s">
        <v>141</v>
      </c>
      <c r="D56" s="17"/>
      <c r="G56" s="16"/>
      <c r="H56" s="10"/>
      <c r="I56" s="16"/>
      <c r="J56" s="10"/>
      <c r="K56" s="16"/>
      <c r="L56" s="10"/>
      <c r="M56" s="16"/>
      <c r="P56" s="84"/>
      <c r="Q56" s="84"/>
    </row>
    <row r="57" spans="1:17" ht="23.15" customHeight="1">
      <c r="B57" s="4" t="s">
        <v>142</v>
      </c>
      <c r="D57" s="4"/>
      <c r="E57" s="1">
        <v>11</v>
      </c>
      <c r="G57" s="16">
        <v>513569</v>
      </c>
      <c r="H57" s="10"/>
      <c r="I57" s="16">
        <v>392002</v>
      </c>
      <c r="J57" s="10"/>
      <c r="K57" s="85">
        <v>12865</v>
      </c>
      <c r="L57" s="10"/>
      <c r="M57" s="16">
        <v>0</v>
      </c>
    </row>
    <row r="58" spans="1:17" ht="23.15" customHeight="1">
      <c r="A58" s="4" t="s">
        <v>143</v>
      </c>
      <c r="D58" s="4"/>
      <c r="G58" s="16"/>
      <c r="H58" s="18"/>
      <c r="I58" s="16"/>
      <c r="J58" s="18"/>
      <c r="K58" s="16"/>
      <c r="L58" s="18"/>
      <c r="M58" s="16"/>
    </row>
    <row r="59" spans="1:17" ht="23.15" customHeight="1">
      <c r="B59" s="4" t="s">
        <v>144</v>
      </c>
      <c r="D59" s="4"/>
      <c r="G59" s="16">
        <v>26880</v>
      </c>
      <c r="H59" s="10"/>
      <c r="I59" s="16">
        <v>171655</v>
      </c>
      <c r="J59" s="10"/>
      <c r="K59" s="6">
        <v>0</v>
      </c>
      <c r="L59" s="10"/>
      <c r="M59" s="6">
        <v>0</v>
      </c>
    </row>
    <row r="60" spans="1:17" ht="23.15" customHeight="1">
      <c r="A60" s="4" t="s">
        <v>147</v>
      </c>
      <c r="D60" s="4"/>
      <c r="G60" s="16"/>
      <c r="H60" s="18"/>
      <c r="I60" s="16"/>
      <c r="J60" s="18"/>
      <c r="K60" s="16"/>
      <c r="L60" s="18"/>
      <c r="M60" s="16"/>
    </row>
    <row r="61" spans="1:17" ht="23.15" customHeight="1">
      <c r="B61" s="4" t="s">
        <v>139</v>
      </c>
      <c r="D61" s="4"/>
      <c r="E61" s="19">
        <v>20.2</v>
      </c>
      <c r="G61" s="16">
        <v>2890345</v>
      </c>
      <c r="H61" s="10"/>
      <c r="I61" s="16">
        <v>2890345</v>
      </c>
      <c r="J61" s="10"/>
      <c r="K61" s="6">
        <v>0</v>
      </c>
      <c r="L61" s="10"/>
      <c r="M61" s="6">
        <v>0</v>
      </c>
    </row>
    <row r="62" spans="1:17" ht="23.15" customHeight="1">
      <c r="A62" s="4" t="s">
        <v>36</v>
      </c>
      <c r="D62" s="4"/>
      <c r="E62" s="19"/>
      <c r="G62" s="16">
        <v>971</v>
      </c>
      <c r="H62" s="10"/>
      <c r="I62" s="16">
        <v>5943</v>
      </c>
      <c r="J62" s="10"/>
      <c r="K62" s="6">
        <v>0</v>
      </c>
      <c r="L62" s="10"/>
      <c r="M62" s="6">
        <v>0</v>
      </c>
    </row>
    <row r="63" spans="1:17" ht="23.15" hidden="1" customHeight="1">
      <c r="A63" s="4" t="s">
        <v>170</v>
      </c>
      <c r="D63" s="4"/>
      <c r="E63" s="19"/>
      <c r="G63" s="16"/>
      <c r="H63" s="10"/>
      <c r="I63" s="16"/>
      <c r="J63" s="10"/>
      <c r="K63" s="6"/>
      <c r="L63" s="10"/>
      <c r="M63" s="6"/>
    </row>
    <row r="64" spans="1:17" ht="23.15" hidden="1" customHeight="1">
      <c r="B64" s="4" t="s">
        <v>166</v>
      </c>
      <c r="D64" s="4"/>
      <c r="E64" s="1">
        <f>E22</f>
        <v>0</v>
      </c>
      <c r="G64" s="16">
        <v>0</v>
      </c>
      <c r="H64" s="10"/>
      <c r="I64" s="16">
        <v>0</v>
      </c>
      <c r="J64" s="10"/>
      <c r="K64" s="6">
        <v>0</v>
      </c>
      <c r="L64" s="10"/>
      <c r="M64" s="6">
        <v>0</v>
      </c>
    </row>
    <row r="65" spans="1:13" ht="23.15" customHeight="1">
      <c r="A65" s="2" t="s">
        <v>10</v>
      </c>
      <c r="D65" s="4"/>
      <c r="G65" s="11">
        <f>SUM(G52:G64)</f>
        <v>4577889</v>
      </c>
      <c r="H65" s="12"/>
      <c r="I65" s="11">
        <f>SUM(I52:I64)</f>
        <v>4524314</v>
      </c>
      <c r="J65" s="12"/>
      <c r="K65" s="11">
        <f>SUM(K52:K64)</f>
        <v>280477</v>
      </c>
      <c r="L65" s="12"/>
      <c r="M65" s="11">
        <f>SUM(M52:M64)</f>
        <v>81055</v>
      </c>
    </row>
    <row r="66" spans="1:13" ht="23.15" customHeight="1">
      <c r="D66" s="4"/>
      <c r="G66" s="10"/>
      <c r="H66" s="10"/>
      <c r="I66" s="10"/>
      <c r="J66" s="10"/>
      <c r="K66" s="10"/>
      <c r="L66" s="10"/>
      <c r="M66" s="10"/>
    </row>
    <row r="67" spans="1:13" ht="23.15" customHeight="1">
      <c r="A67" s="8" t="s">
        <v>11</v>
      </c>
      <c r="D67" s="4"/>
      <c r="G67" s="10"/>
      <c r="H67" s="10"/>
      <c r="I67" s="10"/>
      <c r="J67" s="10"/>
      <c r="K67" s="10"/>
      <c r="L67" s="10"/>
      <c r="M67" s="10"/>
    </row>
    <row r="68" spans="1:13" ht="23.15" customHeight="1">
      <c r="A68" s="4" t="s">
        <v>114</v>
      </c>
      <c r="D68" s="4"/>
      <c r="G68" s="10">
        <v>219598</v>
      </c>
      <c r="H68" s="10"/>
      <c r="I68" s="10">
        <v>209286</v>
      </c>
      <c r="J68" s="10"/>
      <c r="K68" s="6">
        <v>0</v>
      </c>
      <c r="L68" s="10"/>
      <c r="M68" s="6">
        <v>0</v>
      </c>
    </row>
    <row r="69" spans="1:13" ht="23.15" customHeight="1">
      <c r="A69" s="4" t="s">
        <v>64</v>
      </c>
      <c r="D69" s="4"/>
      <c r="E69" s="1">
        <f>E57</f>
        <v>11</v>
      </c>
      <c r="G69" s="10">
        <v>3506569</v>
      </c>
      <c r="H69" s="10"/>
      <c r="I69" s="10">
        <v>3767724</v>
      </c>
      <c r="J69" s="10"/>
      <c r="K69" s="6">
        <v>18231</v>
      </c>
      <c r="L69" s="10"/>
      <c r="M69" s="6">
        <v>0</v>
      </c>
    </row>
    <row r="70" spans="1:13" ht="23.15" customHeight="1">
      <c r="A70" s="4" t="s">
        <v>145</v>
      </c>
      <c r="D70" s="4"/>
      <c r="G70" s="10"/>
      <c r="H70" s="10"/>
      <c r="I70" s="10"/>
      <c r="J70" s="10"/>
      <c r="K70" s="6"/>
      <c r="L70" s="10"/>
      <c r="M70" s="6"/>
    </row>
    <row r="71" spans="1:13" ht="23.15" customHeight="1">
      <c r="B71" s="4" t="s">
        <v>146</v>
      </c>
      <c r="D71" s="4"/>
      <c r="G71" s="10">
        <v>297252</v>
      </c>
      <c r="H71" s="10"/>
      <c r="I71" s="10">
        <v>338554</v>
      </c>
      <c r="J71" s="10"/>
      <c r="K71" s="6">
        <v>80343</v>
      </c>
      <c r="L71" s="10"/>
      <c r="M71" s="6">
        <v>79004</v>
      </c>
    </row>
    <row r="72" spans="1:13" ht="23.15" customHeight="1">
      <c r="A72" s="4" t="s">
        <v>179</v>
      </c>
      <c r="D72" s="4"/>
      <c r="G72" s="10">
        <v>1288</v>
      </c>
      <c r="H72" s="10"/>
      <c r="I72" s="10">
        <v>2216</v>
      </c>
      <c r="J72" s="10"/>
      <c r="K72" s="6">
        <v>0</v>
      </c>
      <c r="L72" s="10"/>
      <c r="M72" s="6">
        <v>0</v>
      </c>
    </row>
    <row r="73" spans="1:13" ht="23.15" customHeight="1">
      <c r="A73" s="4" t="s">
        <v>39</v>
      </c>
      <c r="D73" s="4"/>
      <c r="G73" s="10">
        <v>236861</v>
      </c>
      <c r="H73" s="10"/>
      <c r="I73" s="10">
        <v>243411</v>
      </c>
      <c r="J73" s="10"/>
      <c r="K73" s="6">
        <v>0</v>
      </c>
      <c r="L73" s="10"/>
      <c r="M73" s="6">
        <v>0</v>
      </c>
    </row>
    <row r="74" spans="1:13" ht="23.15" customHeight="1">
      <c r="A74" s="2" t="s">
        <v>12</v>
      </c>
      <c r="D74" s="4"/>
      <c r="G74" s="11">
        <f>SUM(G68:G73)</f>
        <v>4261568</v>
      </c>
      <c r="H74" s="12"/>
      <c r="I74" s="11">
        <f>SUM(I68:I73)</f>
        <v>4561191</v>
      </c>
      <c r="J74" s="12"/>
      <c r="K74" s="11">
        <f>SUM(K68:K73)</f>
        <v>98574</v>
      </c>
      <c r="L74" s="12"/>
      <c r="M74" s="11">
        <f>SUM(M68:M73)</f>
        <v>79004</v>
      </c>
    </row>
    <row r="75" spans="1:13" ht="23.15" customHeight="1">
      <c r="A75" s="2"/>
      <c r="D75" s="4"/>
      <c r="G75" s="12"/>
      <c r="H75" s="12"/>
      <c r="I75" s="12"/>
      <c r="J75" s="12"/>
      <c r="K75" s="12"/>
      <c r="L75" s="12"/>
      <c r="M75" s="12"/>
    </row>
    <row r="76" spans="1:13" ht="23.15" customHeight="1">
      <c r="A76" s="2" t="s">
        <v>13</v>
      </c>
      <c r="D76" s="4"/>
      <c r="G76" s="20">
        <f>G65+G74</f>
        <v>8839457</v>
      </c>
      <c r="H76" s="12"/>
      <c r="I76" s="20">
        <f>I65+I74</f>
        <v>9085505</v>
      </c>
      <c r="J76" s="12"/>
      <c r="K76" s="20">
        <f>K65+K74</f>
        <v>379051</v>
      </c>
      <c r="L76" s="12"/>
      <c r="M76" s="20">
        <f>M65+M74</f>
        <v>160059</v>
      </c>
    </row>
    <row r="77" spans="1:13" ht="23.25" customHeight="1">
      <c r="A77" s="2"/>
      <c r="D77" s="4"/>
      <c r="G77" s="21"/>
      <c r="H77" s="21"/>
      <c r="I77" s="21"/>
      <c r="J77" s="21"/>
      <c r="K77" s="21"/>
      <c r="L77" s="21"/>
      <c r="M77" s="21"/>
    </row>
    <row r="78" spans="1:13" ht="23.15" customHeight="1">
      <c r="A78" s="104" t="s">
        <v>117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</row>
    <row r="79" spans="1:13" ht="23.15" customHeight="1">
      <c r="A79" s="104" t="s">
        <v>124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</row>
    <row r="80" spans="1:13" s="2" customFormat="1" ht="23.15" customHeight="1">
      <c r="A80" s="104" t="str">
        <f>A3</f>
        <v>ณ วันที่ 30 กันยายน 2563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</row>
    <row r="81" spans="1:13" s="2" customFormat="1" ht="23.15" customHeight="1">
      <c r="A81" s="73"/>
      <c r="B81" s="73"/>
      <c r="C81" s="73"/>
      <c r="D81" s="73"/>
      <c r="E81" s="74"/>
      <c r="F81" s="97"/>
      <c r="G81" s="75"/>
      <c r="H81" s="75"/>
      <c r="I81" s="75"/>
      <c r="J81" s="75"/>
      <c r="K81" s="75"/>
      <c r="L81" s="75"/>
      <c r="M81" s="76" t="str">
        <f>M4</f>
        <v>หน่วย: พันบาท</v>
      </c>
    </row>
    <row r="82" spans="1:13" ht="23.15" customHeight="1">
      <c r="A82" s="2"/>
      <c r="B82" s="2"/>
      <c r="C82" s="2"/>
      <c r="D82" s="2"/>
      <c r="F82" s="96"/>
      <c r="G82" s="102" t="s">
        <v>0</v>
      </c>
      <c r="H82" s="102"/>
      <c r="I82" s="102"/>
      <c r="J82" s="102"/>
      <c r="K82" s="103" t="s">
        <v>37</v>
      </c>
      <c r="L82" s="103"/>
      <c r="M82" s="103"/>
    </row>
    <row r="83" spans="1:13" ht="23.15" customHeight="1">
      <c r="A83" s="2"/>
      <c r="B83" s="2"/>
      <c r="C83" s="2"/>
      <c r="D83" s="2"/>
      <c r="F83" s="96"/>
      <c r="G83" s="87" t="str">
        <f>G6</f>
        <v>30 กันยายน 2563</v>
      </c>
      <c r="H83" s="87"/>
      <c r="I83" s="87" t="str">
        <f>I6</f>
        <v>31 ธันวาคม 2562</v>
      </c>
      <c r="J83" s="88"/>
      <c r="K83" s="87" t="str">
        <f>K6</f>
        <v>30 กันยายน 2563</v>
      </c>
      <c r="L83" s="87"/>
      <c r="M83" s="87" t="str">
        <f>M6</f>
        <v>31 ธันวาคม 2562</v>
      </c>
    </row>
    <row r="84" spans="1:13" ht="23.15" customHeight="1">
      <c r="A84" s="2"/>
      <c r="B84" s="2"/>
      <c r="C84" s="2"/>
      <c r="D84" s="2"/>
      <c r="E84" s="1" t="s">
        <v>1</v>
      </c>
      <c r="F84" s="96"/>
      <c r="G84" s="87" t="str">
        <f>IF(G7=0,"",G7)</f>
        <v>(ยังไม่ได้ตรวจสอบ)</v>
      </c>
      <c r="H84" s="89"/>
      <c r="I84" s="87" t="str">
        <f>IF(I7=0,"",I7)</f>
        <v/>
      </c>
      <c r="J84" s="87"/>
      <c r="K84" s="87" t="str">
        <f>IF(K7=0,"",K7)</f>
        <v>(ยังไม่ได้ตรวจสอบ)</v>
      </c>
      <c r="L84" s="89"/>
      <c r="M84" s="87" t="str">
        <f>IF(M7=0,"",M7)</f>
        <v/>
      </c>
    </row>
    <row r="85" spans="1:13" ht="23.15" customHeight="1">
      <c r="A85" s="2"/>
      <c r="B85" s="2"/>
      <c r="C85" s="2"/>
      <c r="D85" s="2"/>
      <c r="F85" s="96"/>
      <c r="G85" s="87"/>
      <c r="H85" s="89"/>
      <c r="I85" s="89"/>
      <c r="J85" s="87"/>
      <c r="K85" s="87"/>
      <c r="L85" s="89"/>
      <c r="M85" s="87"/>
    </row>
    <row r="86" spans="1:13" s="2" customFormat="1" ht="23.15" customHeight="1">
      <c r="A86" s="2" t="s">
        <v>8</v>
      </c>
      <c r="B86" s="4"/>
      <c r="C86" s="4"/>
      <c r="D86" s="4"/>
      <c r="E86" s="1"/>
      <c r="F86" s="3"/>
      <c r="G86" s="7"/>
      <c r="H86" s="7"/>
      <c r="I86" s="7"/>
      <c r="J86" s="7"/>
      <c r="K86" s="7"/>
      <c r="L86" s="7"/>
      <c r="M86" s="7"/>
    </row>
    <row r="87" spans="1:13" ht="23.15" customHeight="1">
      <c r="A87" s="22" t="s">
        <v>14</v>
      </c>
      <c r="D87" s="4"/>
      <c r="E87" s="23"/>
      <c r="F87" s="24"/>
      <c r="G87" s="25"/>
      <c r="H87" s="25"/>
      <c r="I87" s="25"/>
      <c r="J87" s="25"/>
      <c r="K87" s="25"/>
      <c r="L87" s="25"/>
      <c r="M87" s="25"/>
    </row>
    <row r="88" spans="1:13" ht="23.15" customHeight="1">
      <c r="A88" s="24" t="s">
        <v>15</v>
      </c>
      <c r="D88" s="4"/>
      <c r="E88" s="23">
        <v>13</v>
      </c>
      <c r="F88" s="24"/>
      <c r="G88" s="26"/>
      <c r="H88" s="26"/>
      <c r="I88" s="26"/>
      <c r="J88" s="26"/>
      <c r="K88" s="26"/>
      <c r="L88" s="26"/>
      <c r="M88" s="26"/>
    </row>
    <row r="89" spans="1:13" ht="23.15" customHeight="1" thickBot="1">
      <c r="A89" s="24" t="s">
        <v>100</v>
      </c>
      <c r="D89" s="4"/>
      <c r="E89" s="23"/>
      <c r="F89" s="24"/>
      <c r="G89" s="27">
        <v>5000000</v>
      </c>
      <c r="H89" s="26"/>
      <c r="I89" s="27">
        <v>5000000</v>
      </c>
      <c r="J89" s="26"/>
      <c r="K89" s="27">
        <v>5000000</v>
      </c>
      <c r="L89" s="26"/>
      <c r="M89" s="27">
        <v>5000000</v>
      </c>
    </row>
    <row r="90" spans="1:13" ht="23.15" customHeight="1" thickTop="1">
      <c r="A90" s="24" t="s">
        <v>101</v>
      </c>
      <c r="D90" s="4"/>
      <c r="E90" s="23"/>
      <c r="F90" s="24"/>
      <c r="G90" s="26">
        <v>3206509</v>
      </c>
      <c r="H90" s="26"/>
      <c r="I90" s="26">
        <v>3206420</v>
      </c>
      <c r="J90" s="26"/>
      <c r="K90" s="26">
        <v>3206509</v>
      </c>
      <c r="L90" s="26"/>
      <c r="M90" s="26">
        <v>3206420</v>
      </c>
    </row>
    <row r="91" spans="1:13" ht="23.15" customHeight="1">
      <c r="A91" s="24" t="s">
        <v>40</v>
      </c>
      <c r="D91" s="4"/>
      <c r="E91" s="23">
        <v>13</v>
      </c>
      <c r="F91" s="24"/>
      <c r="G91" s="26"/>
      <c r="H91" s="26"/>
      <c r="I91" s="26"/>
      <c r="J91" s="26"/>
      <c r="K91" s="26"/>
      <c r="L91" s="26"/>
      <c r="M91" s="26"/>
    </row>
    <row r="92" spans="1:13" ht="23.15" customHeight="1">
      <c r="A92" s="28" t="s">
        <v>41</v>
      </c>
      <c r="D92" s="4"/>
      <c r="E92" s="23"/>
      <c r="F92" s="24"/>
      <c r="G92" s="26">
        <v>10352569</v>
      </c>
      <c r="H92" s="26"/>
      <c r="I92" s="26">
        <v>10347863</v>
      </c>
      <c r="J92" s="26"/>
      <c r="K92" s="26">
        <v>10352569</v>
      </c>
      <c r="L92" s="26"/>
      <c r="M92" s="26">
        <v>10347863</v>
      </c>
    </row>
    <row r="93" spans="1:13" ht="23.15" customHeight="1">
      <c r="A93" s="24" t="s">
        <v>16</v>
      </c>
      <c r="D93" s="4"/>
      <c r="E93" s="23"/>
      <c r="F93" s="24"/>
      <c r="G93" s="29"/>
      <c r="H93" s="26"/>
      <c r="I93" s="29"/>
      <c r="J93" s="26"/>
      <c r="K93" s="29"/>
      <c r="L93" s="26"/>
      <c r="M93" s="29"/>
    </row>
    <row r="94" spans="1:13" ht="23.15" customHeight="1">
      <c r="A94" s="24"/>
      <c r="B94" s="4" t="s">
        <v>65</v>
      </c>
      <c r="D94" s="4"/>
      <c r="E94" s="23"/>
      <c r="F94" s="24"/>
      <c r="G94" s="29"/>
      <c r="H94" s="26"/>
      <c r="I94" s="29"/>
      <c r="J94" s="26"/>
      <c r="K94" s="29"/>
      <c r="L94" s="26"/>
      <c r="M94" s="29"/>
    </row>
    <row r="95" spans="1:13" ht="23.15" customHeight="1">
      <c r="A95" s="24"/>
      <c r="C95" s="4" t="s">
        <v>148</v>
      </c>
      <c r="D95" s="4"/>
      <c r="E95" s="23"/>
      <c r="F95" s="24"/>
      <c r="G95" s="26">
        <v>500000</v>
      </c>
      <c r="H95" s="26"/>
      <c r="I95" s="26">
        <v>500000</v>
      </c>
      <c r="J95" s="26"/>
      <c r="K95" s="26">
        <v>500000</v>
      </c>
      <c r="L95" s="26"/>
      <c r="M95" s="26">
        <v>500000</v>
      </c>
    </row>
    <row r="96" spans="1:13" ht="23.15" customHeight="1">
      <c r="A96" s="24"/>
      <c r="B96" s="4" t="s">
        <v>66</v>
      </c>
      <c r="D96" s="4"/>
      <c r="E96" s="23"/>
      <c r="F96" s="24"/>
      <c r="G96" s="18">
        <v>18095849</v>
      </c>
      <c r="H96" s="18"/>
      <c r="I96" s="18">
        <v>16794718</v>
      </c>
      <c r="J96" s="18"/>
      <c r="K96" s="18">
        <v>18962155</v>
      </c>
      <c r="L96" s="18"/>
      <c r="M96" s="18">
        <v>17666415</v>
      </c>
    </row>
    <row r="97" spans="1:13" ht="23.15" customHeight="1">
      <c r="A97" s="24" t="s">
        <v>71</v>
      </c>
      <c r="D97" s="4"/>
      <c r="E97" s="23"/>
      <c r="F97" s="24"/>
      <c r="G97" s="30">
        <v>3306987</v>
      </c>
      <c r="H97" s="26"/>
      <c r="I97" s="30">
        <v>3676170</v>
      </c>
      <c r="J97" s="26"/>
      <c r="K97" s="30">
        <v>3304588</v>
      </c>
      <c r="L97" s="26"/>
      <c r="M97" s="30">
        <v>3671812</v>
      </c>
    </row>
    <row r="98" spans="1:13" ht="23.15" customHeight="1">
      <c r="A98" s="31" t="s">
        <v>72</v>
      </c>
      <c r="D98" s="4"/>
      <c r="E98" s="32"/>
      <c r="F98" s="31"/>
      <c r="G98" s="33">
        <f>SUM(G90:G97)</f>
        <v>35461914</v>
      </c>
      <c r="H98" s="33"/>
      <c r="I98" s="33">
        <f>SUM(I90:I97)</f>
        <v>34525171</v>
      </c>
      <c r="J98" s="33"/>
      <c r="K98" s="33">
        <f>SUM(K90:K97)</f>
        <v>36325821</v>
      </c>
      <c r="L98" s="33"/>
      <c r="M98" s="33">
        <f>SUM(M90:M97)</f>
        <v>35392510</v>
      </c>
    </row>
    <row r="99" spans="1:13" ht="23.15" customHeight="1">
      <c r="A99" s="24" t="s">
        <v>73</v>
      </c>
      <c r="D99" s="4"/>
      <c r="E99" s="23"/>
      <c r="F99" s="24"/>
      <c r="G99" s="34">
        <v>6263279</v>
      </c>
      <c r="H99" s="26"/>
      <c r="I99" s="34">
        <v>5923866</v>
      </c>
      <c r="J99" s="26"/>
      <c r="K99" s="35">
        <v>0</v>
      </c>
      <c r="L99" s="26"/>
      <c r="M99" s="35">
        <v>0</v>
      </c>
    </row>
    <row r="100" spans="1:13" ht="23.15" customHeight="1">
      <c r="A100" s="31" t="s">
        <v>17</v>
      </c>
      <c r="D100" s="4"/>
      <c r="E100" s="32"/>
      <c r="F100" s="31"/>
      <c r="G100" s="36">
        <f>SUM(G98:G99)</f>
        <v>41725193</v>
      </c>
      <c r="H100" s="33"/>
      <c r="I100" s="36">
        <f>SUM(I98:I99)</f>
        <v>40449037</v>
      </c>
      <c r="J100" s="33"/>
      <c r="K100" s="36">
        <f>SUM(K98:K99)</f>
        <v>36325821</v>
      </c>
      <c r="L100" s="33"/>
      <c r="M100" s="36">
        <f>SUM(M98:M99)</f>
        <v>35392510</v>
      </c>
    </row>
    <row r="101" spans="1:13" ht="23.15" customHeight="1">
      <c r="A101" s="24"/>
      <c r="D101" s="4"/>
      <c r="E101" s="23"/>
      <c r="F101" s="24"/>
      <c r="G101" s="26"/>
      <c r="H101" s="26"/>
      <c r="I101" s="26"/>
      <c r="J101" s="26"/>
      <c r="K101" s="26"/>
      <c r="L101" s="26"/>
      <c r="M101" s="26"/>
    </row>
    <row r="102" spans="1:13" ht="23.15" customHeight="1" thickBot="1">
      <c r="A102" s="31" t="s">
        <v>18</v>
      </c>
      <c r="D102" s="4"/>
      <c r="E102" s="32"/>
      <c r="F102" s="31"/>
      <c r="G102" s="37">
        <f>G76+G100</f>
        <v>50564650</v>
      </c>
      <c r="H102" s="33"/>
      <c r="I102" s="37">
        <f>I76+I100</f>
        <v>49534542</v>
      </c>
      <c r="J102" s="33"/>
      <c r="K102" s="37">
        <f>K76+K100</f>
        <v>36704872</v>
      </c>
      <c r="L102" s="33"/>
      <c r="M102" s="37">
        <f>M76+M100</f>
        <v>35552569</v>
      </c>
    </row>
    <row r="103" spans="1:13" ht="23.15" customHeight="1" thickTop="1">
      <c r="G103" s="26" t="str">
        <f>IF((G40-G102)=0,"",G40-G102)</f>
        <v/>
      </c>
      <c r="H103" s="16"/>
      <c r="I103" s="26" t="str">
        <f>IF((I40-I102)=0,"",I40-I102)</f>
        <v/>
      </c>
      <c r="J103" s="16"/>
      <c r="K103" s="26" t="str">
        <f>IF((K40-K102)=0,"",K40-K102)</f>
        <v/>
      </c>
      <c r="L103" s="16"/>
      <c r="M103" s="26" t="str">
        <f>IF((M40-M102)=0,"",M40-M102)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2:J82"/>
    <mergeCell ref="K82:M82"/>
    <mergeCell ref="A3:M3"/>
    <mergeCell ref="A2:M2"/>
    <mergeCell ref="A1:M1"/>
    <mergeCell ref="A42:M42"/>
    <mergeCell ref="A43:M43"/>
    <mergeCell ref="K5:M5"/>
    <mergeCell ref="K46:M46"/>
    <mergeCell ref="A78:M78"/>
    <mergeCell ref="A79:M79"/>
    <mergeCell ref="A80:M80"/>
    <mergeCell ref="G46:J46"/>
    <mergeCell ref="G5:J5"/>
    <mergeCell ref="A44:M4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2"/>
  <sheetViews>
    <sheetView zoomScaleNormal="100" zoomScaleSheetLayoutView="100" workbookViewId="0">
      <selection sqref="A1:M1"/>
    </sheetView>
  </sheetViews>
  <sheetFormatPr defaultColWidth="9.09765625" defaultRowHeight="22.5" customHeight="1"/>
  <cols>
    <col min="1" max="3" width="1.69921875" style="4" customWidth="1"/>
    <col min="4" max="4" width="42.3984375" style="13" customWidth="1"/>
    <col min="5" max="5" width="8.69921875" style="1" bestFit="1" customWidth="1"/>
    <col min="6" max="6" width="0.69921875" style="3" customWidth="1"/>
    <col min="7" max="7" width="19.3984375" style="5" customWidth="1"/>
    <col min="8" max="8" width="0.69921875" style="5" customWidth="1"/>
    <col min="9" max="9" width="19.3984375" style="5" customWidth="1"/>
    <col min="10" max="10" width="1" style="5" customWidth="1"/>
    <col min="11" max="11" width="19.3984375" style="5" customWidth="1"/>
    <col min="12" max="12" width="0.69921875" style="5" customWidth="1"/>
    <col min="13" max="13" width="19.3984375" style="5" customWidth="1"/>
    <col min="14" max="14" width="1.59765625" style="4" customWidth="1"/>
    <col min="15" max="16384" width="9.09765625" style="4"/>
  </cols>
  <sheetData>
    <row r="1" spans="1:13" s="2" customFormat="1" ht="22.5" customHeight="1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2.5" customHeight="1">
      <c r="A2" s="104" t="s">
        <v>118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2.5" customHeight="1">
      <c r="A3" s="104" t="s">
        <v>236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2.5" customHeight="1">
      <c r="A4" s="73"/>
      <c r="B4" s="73"/>
      <c r="C4" s="73"/>
      <c r="D4" s="73"/>
      <c r="E4" s="74"/>
      <c r="F4" s="101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100"/>
      <c r="G5" s="102" t="s">
        <v>0</v>
      </c>
      <c r="H5" s="102"/>
      <c r="I5" s="102"/>
      <c r="J5" s="99"/>
      <c r="K5" s="102" t="s">
        <v>37</v>
      </c>
      <c r="L5" s="102"/>
      <c r="M5" s="102"/>
    </row>
    <row r="6" spans="1:13" s="2" customFormat="1" ht="22.5" customHeight="1">
      <c r="E6" s="1" t="s">
        <v>1</v>
      </c>
      <c r="F6" s="100"/>
      <c r="G6" s="87">
        <v>2563</v>
      </c>
      <c r="H6" s="87"/>
      <c r="I6" s="87">
        <v>2562</v>
      </c>
      <c r="J6" s="87"/>
      <c r="K6" s="87">
        <f>G6</f>
        <v>2563</v>
      </c>
      <c r="L6" s="87"/>
      <c r="M6" s="87">
        <f>I6</f>
        <v>2562</v>
      </c>
    </row>
    <row r="7" spans="1:13" s="2" customFormat="1" ht="10" customHeight="1">
      <c r="E7" s="1"/>
      <c r="F7" s="100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15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42</v>
      </c>
      <c r="D9" s="4"/>
      <c r="G9" s="10">
        <v>923978</v>
      </c>
      <c r="H9" s="10"/>
      <c r="I9" s="10">
        <v>1221689</v>
      </c>
      <c r="J9" s="10"/>
      <c r="K9" s="6">
        <v>0</v>
      </c>
      <c r="L9" s="10"/>
      <c r="M9" s="6">
        <v>0</v>
      </c>
    </row>
    <row r="10" spans="1:13" ht="22.5" hidden="1" customHeight="1">
      <c r="A10" s="4" t="s">
        <v>110</v>
      </c>
      <c r="D10" s="4"/>
      <c r="G10" s="10">
        <v>0</v>
      </c>
      <c r="H10" s="10"/>
      <c r="I10" s="10">
        <v>0</v>
      </c>
      <c r="J10" s="10"/>
      <c r="K10" s="6">
        <v>0</v>
      </c>
      <c r="L10" s="10"/>
      <c r="M10" s="6">
        <v>0</v>
      </c>
    </row>
    <row r="11" spans="1:13" ht="22.5" customHeight="1">
      <c r="A11" s="4" t="s">
        <v>213</v>
      </c>
      <c r="D11" s="4"/>
      <c r="G11" s="10">
        <v>0</v>
      </c>
      <c r="H11" s="10"/>
      <c r="I11" s="6">
        <v>0</v>
      </c>
      <c r="J11" s="10"/>
      <c r="K11" s="29">
        <v>23267</v>
      </c>
      <c r="L11" s="10"/>
      <c r="M11" s="29">
        <v>-54882</v>
      </c>
    </row>
    <row r="12" spans="1:13" ht="22.5" customHeight="1">
      <c r="A12" s="4" t="s">
        <v>221</v>
      </c>
      <c r="D12" s="4"/>
      <c r="G12" s="10">
        <v>2204</v>
      </c>
      <c r="H12" s="10"/>
      <c r="I12" s="10">
        <v>-10032</v>
      </c>
      <c r="J12" s="10"/>
      <c r="K12" s="6">
        <v>0</v>
      </c>
      <c r="L12" s="10"/>
      <c r="M12" s="6">
        <v>0</v>
      </c>
    </row>
    <row r="13" spans="1:13" ht="22.5" customHeight="1">
      <c r="A13" s="4" t="s">
        <v>67</v>
      </c>
      <c r="D13" s="4"/>
      <c r="G13" s="10">
        <v>2634294</v>
      </c>
      <c r="H13" s="10"/>
      <c r="I13" s="10">
        <v>3455601</v>
      </c>
      <c r="J13" s="10"/>
      <c r="K13" s="6">
        <v>2634294</v>
      </c>
      <c r="L13" s="10"/>
      <c r="M13" s="10">
        <v>3455601</v>
      </c>
    </row>
    <row r="14" spans="1:13" ht="22.5" customHeight="1">
      <c r="A14" s="4" t="s">
        <v>119</v>
      </c>
      <c r="D14" s="4"/>
      <c r="G14" s="10">
        <v>97123</v>
      </c>
      <c r="H14" s="10"/>
      <c r="I14" s="10">
        <v>0</v>
      </c>
      <c r="J14" s="10"/>
      <c r="K14" s="6">
        <v>0</v>
      </c>
      <c r="L14" s="10"/>
      <c r="M14" s="6">
        <v>0</v>
      </c>
    </row>
    <row r="15" spans="1:13" ht="22.5" customHeight="1">
      <c r="A15" s="4" t="s">
        <v>20</v>
      </c>
      <c r="D15" s="4"/>
      <c r="E15" s="1">
        <v>16</v>
      </c>
      <c r="G15" s="10">
        <v>127371</v>
      </c>
      <c r="H15" s="10"/>
      <c r="I15" s="10">
        <v>114479</v>
      </c>
      <c r="J15" s="10"/>
      <c r="K15" s="10">
        <v>83963</v>
      </c>
      <c r="L15" s="10"/>
      <c r="M15" s="10">
        <v>21435</v>
      </c>
    </row>
    <row r="16" spans="1:13" ht="22.5" customHeight="1">
      <c r="A16" s="2" t="s">
        <v>21</v>
      </c>
      <c r="D16" s="4"/>
      <c r="G16" s="11">
        <f>SUM(G9:G15)</f>
        <v>3784970</v>
      </c>
      <c r="H16" s="12"/>
      <c r="I16" s="11">
        <f>SUM(I9:I15)</f>
        <v>4781737</v>
      </c>
      <c r="J16" s="12"/>
      <c r="K16" s="11">
        <f>SUM(K9:K15)</f>
        <v>2741524</v>
      </c>
      <c r="L16" s="12"/>
      <c r="M16" s="11">
        <f>SUM(M9:M15)</f>
        <v>3422154</v>
      </c>
    </row>
    <row r="18" spans="1:13" ht="22.5" customHeight="1">
      <c r="A18" s="8" t="s">
        <v>22</v>
      </c>
      <c r="D18" s="4"/>
      <c r="E18" s="1">
        <f>E8</f>
        <v>15</v>
      </c>
      <c r="G18" s="10"/>
      <c r="H18" s="10"/>
      <c r="I18" s="10"/>
      <c r="J18" s="10"/>
      <c r="K18" s="10"/>
      <c r="L18" s="10"/>
      <c r="M18" s="10"/>
    </row>
    <row r="19" spans="1:13" ht="22.5" customHeight="1">
      <c r="A19" s="4" t="s">
        <v>43</v>
      </c>
      <c r="D19" s="4"/>
      <c r="G19" s="16">
        <v>619779</v>
      </c>
      <c r="H19" s="10"/>
      <c r="I19" s="16">
        <v>771890</v>
      </c>
      <c r="J19" s="10"/>
      <c r="K19" s="6">
        <v>0</v>
      </c>
      <c r="L19" s="10"/>
      <c r="M19" s="6">
        <v>0</v>
      </c>
    </row>
    <row r="20" spans="1:13" ht="22.5" hidden="1" customHeight="1">
      <c r="A20" s="4" t="s">
        <v>111</v>
      </c>
      <c r="D20" s="4"/>
      <c r="G20" s="10">
        <v>0</v>
      </c>
      <c r="H20" s="10"/>
      <c r="I20" s="10">
        <v>0</v>
      </c>
      <c r="J20" s="10"/>
      <c r="K20" s="6">
        <v>0</v>
      </c>
      <c r="L20" s="10"/>
      <c r="M20" s="6">
        <v>0</v>
      </c>
    </row>
    <row r="21" spans="1:13" ht="22.5" customHeight="1">
      <c r="A21" s="4" t="s">
        <v>62</v>
      </c>
      <c r="D21" s="4"/>
      <c r="G21" s="16">
        <v>126472</v>
      </c>
      <c r="H21" s="10"/>
      <c r="I21" s="16">
        <v>181543</v>
      </c>
      <c r="J21" s="10"/>
      <c r="K21" s="6">
        <v>0</v>
      </c>
      <c r="L21" s="10"/>
      <c r="M21" s="6">
        <v>0</v>
      </c>
    </row>
    <row r="22" spans="1:13" ht="22.5" customHeight="1">
      <c r="A22" s="4" t="s">
        <v>149</v>
      </c>
      <c r="D22" s="4"/>
      <c r="G22" s="16">
        <v>3431</v>
      </c>
      <c r="H22" s="10"/>
      <c r="I22" s="16">
        <v>10129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68</v>
      </c>
      <c r="D23" s="4"/>
      <c r="G23" s="16">
        <v>227887</v>
      </c>
      <c r="H23" s="10"/>
      <c r="I23" s="16">
        <v>335833</v>
      </c>
      <c r="J23" s="10"/>
      <c r="K23" s="16">
        <v>59380</v>
      </c>
      <c r="L23" s="10"/>
      <c r="M23" s="16">
        <v>59138</v>
      </c>
    </row>
    <row r="24" spans="1:13" ht="22.5" customHeight="1">
      <c r="A24" s="4" t="s">
        <v>162</v>
      </c>
      <c r="D24" s="4"/>
      <c r="G24" s="16">
        <v>0</v>
      </c>
      <c r="H24" s="10"/>
      <c r="I24" s="16">
        <v>18343</v>
      </c>
      <c r="J24" s="10"/>
      <c r="K24" s="6">
        <v>0</v>
      </c>
      <c r="L24" s="10"/>
      <c r="M24" s="6">
        <v>0</v>
      </c>
    </row>
    <row r="25" spans="1:13" ht="22.5" hidden="1" customHeight="1">
      <c r="A25" s="4" t="s">
        <v>137</v>
      </c>
      <c r="D25" s="4"/>
      <c r="G25" s="16">
        <v>0</v>
      </c>
      <c r="H25" s="10"/>
      <c r="I25" s="16">
        <v>0</v>
      </c>
      <c r="J25" s="10"/>
      <c r="K25" s="16">
        <v>0</v>
      </c>
      <c r="L25" s="10"/>
      <c r="M25" s="16">
        <v>0</v>
      </c>
    </row>
    <row r="26" spans="1:13" ht="22.5" hidden="1" customHeight="1">
      <c r="B26" s="4" t="s">
        <v>190</v>
      </c>
      <c r="D26" s="4"/>
      <c r="G26" s="16">
        <v>0</v>
      </c>
      <c r="H26" s="10"/>
      <c r="I26" s="10">
        <v>0</v>
      </c>
      <c r="J26" s="10"/>
      <c r="K26" s="6">
        <v>0</v>
      </c>
      <c r="L26" s="10"/>
      <c r="M26" s="16">
        <v>0</v>
      </c>
    </row>
    <row r="27" spans="1:13" ht="22.5" hidden="1" customHeight="1">
      <c r="A27" s="4" t="s">
        <v>222</v>
      </c>
      <c r="D27" s="4"/>
      <c r="G27" s="16">
        <v>0</v>
      </c>
      <c r="H27" s="10"/>
      <c r="I27" s="6">
        <v>0</v>
      </c>
      <c r="J27" s="10"/>
      <c r="K27" s="6">
        <v>0</v>
      </c>
      <c r="L27" s="10"/>
      <c r="M27" s="6">
        <v>0</v>
      </c>
    </row>
    <row r="28" spans="1:13" ht="22.5" customHeight="1">
      <c r="A28" s="4" t="s">
        <v>128</v>
      </c>
      <c r="D28" s="4"/>
      <c r="E28" s="1">
        <f>'2-4'!E16</f>
        <v>4</v>
      </c>
      <c r="G28" s="16">
        <v>37832</v>
      </c>
      <c r="H28" s="10"/>
      <c r="I28" s="16">
        <v>32749</v>
      </c>
      <c r="J28" s="10"/>
      <c r="K28" s="16">
        <v>20470</v>
      </c>
      <c r="L28" s="10"/>
      <c r="M28" s="16">
        <v>16360</v>
      </c>
    </row>
    <row r="29" spans="1:13" ht="22.5" customHeight="1">
      <c r="A29" s="2" t="s">
        <v>23</v>
      </c>
      <c r="D29" s="4"/>
      <c r="G29" s="11">
        <f>SUM(G19:G28)</f>
        <v>1015401</v>
      </c>
      <c r="H29" s="12"/>
      <c r="I29" s="11">
        <f>SUM(I19:I28)</f>
        <v>1350487</v>
      </c>
      <c r="J29" s="12"/>
      <c r="K29" s="11">
        <f>SUM(K19:K28)</f>
        <v>79850</v>
      </c>
      <c r="L29" s="12"/>
      <c r="M29" s="11">
        <f>SUM(M19:M28)</f>
        <v>75498</v>
      </c>
    </row>
    <row r="31" spans="1:13" s="2" customFormat="1" ht="22.5" customHeight="1">
      <c r="A31" s="2" t="s">
        <v>218</v>
      </c>
      <c r="E31" s="39"/>
      <c r="F31" s="100"/>
      <c r="G31" s="12">
        <f>G16-G29</f>
        <v>2769569</v>
      </c>
      <c r="H31" s="12"/>
      <c r="I31" s="12">
        <f>I16-I29</f>
        <v>3431250</v>
      </c>
      <c r="J31" s="12"/>
      <c r="K31" s="12">
        <f>K16-K29</f>
        <v>2661674</v>
      </c>
      <c r="L31" s="12"/>
      <c r="M31" s="12">
        <f>M16-M29</f>
        <v>3346656</v>
      </c>
    </row>
    <row r="32" spans="1:13" ht="22.5" customHeight="1">
      <c r="A32" s="4" t="s">
        <v>69</v>
      </c>
      <c r="D32" s="4"/>
      <c r="G32" s="40">
        <v>-48668</v>
      </c>
      <c r="H32" s="10"/>
      <c r="I32" s="40">
        <v>-78526</v>
      </c>
      <c r="J32" s="10"/>
      <c r="K32" s="40">
        <v>-1585</v>
      </c>
      <c r="L32" s="10"/>
      <c r="M32" s="40">
        <v>-1100</v>
      </c>
    </row>
    <row r="33" spans="1:13" ht="22.5" customHeight="1">
      <c r="A33" s="2" t="s">
        <v>70</v>
      </c>
      <c r="D33" s="4"/>
      <c r="G33" s="12">
        <f>SUM(G31:G32)</f>
        <v>2720901</v>
      </c>
      <c r="H33" s="12"/>
      <c r="I33" s="12">
        <f>SUM(I31:I32)</f>
        <v>3352724</v>
      </c>
      <c r="J33" s="12"/>
      <c r="K33" s="12">
        <f>SUM(K31:K32)</f>
        <v>2660089</v>
      </c>
      <c r="L33" s="12"/>
      <c r="M33" s="12">
        <f>SUM(M31:M32)</f>
        <v>3345556</v>
      </c>
    </row>
    <row r="34" spans="1:13" ht="22.5" customHeight="1">
      <c r="A34" s="4" t="s">
        <v>211</v>
      </c>
      <c r="D34" s="4"/>
      <c r="G34" s="16">
        <v>-13503</v>
      </c>
      <c r="H34" s="10"/>
      <c r="I34" s="16">
        <v>-68854</v>
      </c>
      <c r="J34" s="10"/>
      <c r="K34" s="6">
        <v>0</v>
      </c>
      <c r="L34" s="10"/>
      <c r="M34" s="6">
        <v>0</v>
      </c>
    </row>
    <row r="35" spans="1:13" s="2" customFormat="1" ht="22.5" customHeight="1" thickBot="1">
      <c r="A35" s="2" t="s">
        <v>195</v>
      </c>
      <c r="E35" s="39"/>
      <c r="F35" s="100"/>
      <c r="G35" s="47">
        <f>SUM(G33:G34)</f>
        <v>2707398</v>
      </c>
      <c r="H35" s="12"/>
      <c r="I35" s="47">
        <f>SUM(I33:I34)</f>
        <v>3283870</v>
      </c>
      <c r="J35" s="12"/>
      <c r="K35" s="47">
        <f>SUM(K33:K34)</f>
        <v>2660089</v>
      </c>
      <c r="L35" s="12"/>
      <c r="M35" s="47">
        <f>SUM(M33:M34)</f>
        <v>3345556</v>
      </c>
    </row>
    <row r="36" spans="1:13" s="2" customFormat="1" ht="22.5" customHeight="1" thickTop="1">
      <c r="E36" s="39"/>
      <c r="F36" s="100"/>
      <c r="G36" s="43"/>
      <c r="H36" s="12"/>
      <c r="I36" s="43"/>
      <c r="J36" s="12"/>
      <c r="K36" s="43"/>
      <c r="L36" s="12"/>
      <c r="M36" s="43"/>
    </row>
    <row r="37" spans="1:13" ht="22.5" customHeight="1">
      <c r="A37" s="2" t="s">
        <v>180</v>
      </c>
      <c r="D37" s="4"/>
      <c r="F37" s="100"/>
      <c r="G37" s="12"/>
      <c r="H37" s="12"/>
      <c r="I37" s="12"/>
      <c r="J37" s="12"/>
      <c r="K37" s="12"/>
      <c r="L37" s="12"/>
      <c r="M37" s="12"/>
    </row>
    <row r="38" spans="1:13" ht="22.5" customHeight="1">
      <c r="A38" s="2" t="s">
        <v>44</v>
      </c>
      <c r="B38" s="4" t="s">
        <v>75</v>
      </c>
      <c r="D38" s="4"/>
      <c r="F38" s="100"/>
      <c r="G38" s="16">
        <v>2661277</v>
      </c>
      <c r="H38" s="10"/>
      <c r="I38" s="16">
        <v>3348168</v>
      </c>
      <c r="J38" s="10"/>
      <c r="K38" s="16">
        <v>2660089</v>
      </c>
      <c r="L38" s="10"/>
      <c r="M38" s="16">
        <v>3345556</v>
      </c>
    </row>
    <row r="39" spans="1:13" ht="22.5" customHeight="1">
      <c r="A39" s="2"/>
      <c r="B39" s="4" t="s">
        <v>76</v>
      </c>
      <c r="D39" s="4"/>
      <c r="F39" s="100"/>
      <c r="G39" s="16">
        <v>46121</v>
      </c>
      <c r="H39" s="10"/>
      <c r="I39" s="16">
        <v>-64298</v>
      </c>
      <c r="J39" s="10"/>
      <c r="K39" s="16">
        <v>0</v>
      </c>
      <c r="L39" s="10"/>
      <c r="M39" s="16">
        <v>0</v>
      </c>
    </row>
    <row r="40" spans="1:13" ht="22.5" customHeight="1" thickBot="1">
      <c r="A40" s="2" t="s">
        <v>195</v>
      </c>
      <c r="D40" s="4"/>
      <c r="G40" s="41">
        <f>SUM(G38:G39)</f>
        <v>2707398</v>
      </c>
      <c r="H40" s="12"/>
      <c r="I40" s="41">
        <f>SUM(I38:I39)</f>
        <v>3283870</v>
      </c>
      <c r="J40" s="12"/>
      <c r="K40" s="41">
        <f>SUM(K38:K39)</f>
        <v>2660089</v>
      </c>
      <c r="L40" s="12"/>
      <c r="M40" s="41">
        <f>SUM(M38:M39)</f>
        <v>3345556</v>
      </c>
    </row>
    <row r="41" spans="1:13" ht="22.5" customHeight="1" thickTop="1">
      <c r="G41" s="26" t="str">
        <f>IF((G35-G40)=0,"",G35-G40)</f>
        <v/>
      </c>
      <c r="H41" s="42"/>
      <c r="I41" s="26" t="str">
        <f>IF((I35-I40)=0,"",I35-I40)</f>
        <v/>
      </c>
      <c r="J41" s="42"/>
      <c r="K41" s="26" t="str">
        <f>IF((K35-K40)=0,"",K35-K40)</f>
        <v/>
      </c>
      <c r="L41" s="42"/>
      <c r="M41" s="26" t="str">
        <f>IF((M35-M40)=0,"",M35-M40)</f>
        <v/>
      </c>
    </row>
    <row r="42" spans="1:13" ht="22.5" customHeight="1">
      <c r="A42" s="2" t="s">
        <v>130</v>
      </c>
      <c r="E42" s="1">
        <v>17</v>
      </c>
      <c r="G42" s="26"/>
      <c r="H42" s="42"/>
      <c r="I42" s="26"/>
      <c r="J42" s="42"/>
      <c r="K42" s="26"/>
      <c r="L42" s="42"/>
      <c r="M42" s="26"/>
    </row>
    <row r="43" spans="1:13" ht="22.5" customHeight="1" thickBot="1">
      <c r="B43" s="4" t="s">
        <v>131</v>
      </c>
      <c r="D43" s="4"/>
      <c r="G43" s="82">
        <v>0.82999999999999985</v>
      </c>
      <c r="I43" s="82">
        <v>1.04</v>
      </c>
      <c r="K43" s="82">
        <v>0.82999999999999985</v>
      </c>
      <c r="M43" s="82">
        <v>1.04</v>
      </c>
    </row>
    <row r="44" spans="1:13" ht="22.5" customHeight="1" thickTop="1" thickBot="1">
      <c r="B44" s="4" t="s">
        <v>185</v>
      </c>
      <c r="G44" s="82">
        <v>0.82999999999999985</v>
      </c>
      <c r="I44" s="82">
        <v>1.04</v>
      </c>
      <c r="K44" s="82">
        <v>0.82999999999999985</v>
      </c>
      <c r="M44" s="82">
        <v>1.04</v>
      </c>
    </row>
    <row r="45" spans="1:13" s="2" customFormat="1" ht="22.5" customHeight="1" thickTop="1">
      <c r="A45" s="104" t="s">
        <v>117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s="2" customFormat="1" ht="22.5" customHeight="1">
      <c r="A46" s="104" t="s">
        <v>120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s="2" customFormat="1" ht="22.5" customHeight="1">
      <c r="A47" s="104" t="str">
        <f>A3</f>
        <v>สำหรับงวดสามเดือนสิ้นสุดวันที่ 30 กันยายน 2563 (ยังไม่ได้ตรวจสอบ)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s="2" customFormat="1" ht="22.5" customHeight="1">
      <c r="A48" s="73"/>
      <c r="B48" s="73"/>
      <c r="C48" s="73"/>
      <c r="D48" s="73"/>
      <c r="E48" s="74"/>
      <c r="F48" s="101"/>
      <c r="G48" s="75"/>
      <c r="H48" s="75"/>
      <c r="I48" s="75"/>
      <c r="J48" s="75"/>
      <c r="K48" s="75"/>
      <c r="L48" s="75"/>
      <c r="M48" s="76" t="str">
        <f>M4</f>
        <v>หน่วย: พันบาท</v>
      </c>
    </row>
    <row r="49" spans="1:13" s="2" customFormat="1" ht="22.5" customHeight="1">
      <c r="E49" s="1"/>
      <c r="F49" s="100"/>
      <c r="G49" s="102" t="s">
        <v>0</v>
      </c>
      <c r="H49" s="102"/>
      <c r="I49" s="102"/>
      <c r="J49" s="99"/>
      <c r="K49" s="102" t="s">
        <v>37</v>
      </c>
      <c r="L49" s="102"/>
      <c r="M49" s="102"/>
    </row>
    <row r="50" spans="1:13" s="2" customFormat="1" ht="22.5" customHeight="1">
      <c r="E50" s="1"/>
      <c r="F50" s="100"/>
      <c r="G50" s="7">
        <f>G6</f>
        <v>2563</v>
      </c>
      <c r="H50" s="87"/>
      <c r="I50" s="7">
        <f>I6</f>
        <v>2562</v>
      </c>
      <c r="J50" s="87"/>
      <c r="K50" s="7">
        <f>K6</f>
        <v>2563</v>
      </c>
      <c r="L50" s="87"/>
      <c r="M50" s="7">
        <f>M6</f>
        <v>2562</v>
      </c>
    </row>
    <row r="51" spans="1:13" s="2" customFormat="1" ht="22.5" customHeight="1">
      <c r="E51" s="1"/>
      <c r="F51" s="100"/>
      <c r="G51" s="7"/>
      <c r="H51" s="7"/>
      <c r="I51" s="7"/>
      <c r="J51" s="7"/>
      <c r="K51" s="7"/>
      <c r="L51" s="7"/>
      <c r="M51" s="7"/>
    </row>
    <row r="52" spans="1:13" ht="22.5" customHeight="1">
      <c r="A52" s="2" t="s">
        <v>195</v>
      </c>
      <c r="G52" s="43">
        <f>G35</f>
        <v>2707398</v>
      </c>
      <c r="H52" s="16"/>
      <c r="I52" s="43">
        <f>I35</f>
        <v>3283870</v>
      </c>
      <c r="J52" s="16"/>
      <c r="K52" s="43">
        <f>K35</f>
        <v>2660089</v>
      </c>
      <c r="L52" s="16"/>
      <c r="M52" s="43">
        <f>M35</f>
        <v>3345556</v>
      </c>
    </row>
    <row r="53" spans="1:13" ht="22.5" customHeight="1">
      <c r="G53" s="16"/>
      <c r="H53" s="16"/>
      <c r="I53" s="16"/>
      <c r="J53" s="16"/>
      <c r="K53" s="16"/>
      <c r="L53" s="16"/>
      <c r="M53" s="16"/>
    </row>
    <row r="54" spans="1:13" ht="22.5" customHeight="1">
      <c r="A54" s="2" t="s">
        <v>78</v>
      </c>
      <c r="G54" s="16"/>
      <c r="H54" s="16"/>
      <c r="I54" s="16"/>
      <c r="J54" s="16"/>
      <c r="K54" s="16"/>
      <c r="L54" s="16"/>
      <c r="M54" s="16"/>
    </row>
    <row r="55" spans="1:13" ht="22.5" customHeight="1">
      <c r="B55" s="2" t="s">
        <v>77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/>
      <c r="G56" s="16"/>
      <c r="H56" s="16"/>
      <c r="I56" s="16"/>
      <c r="J56" s="16"/>
      <c r="K56" s="16"/>
      <c r="L56" s="16"/>
      <c r="M56" s="16"/>
    </row>
    <row r="57" spans="1:13" ht="22.5" customHeight="1">
      <c r="A57" s="2" t="s">
        <v>151</v>
      </c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B58" s="2" t="s">
        <v>150</v>
      </c>
      <c r="G58" s="16"/>
      <c r="H58" s="16"/>
      <c r="I58" s="16"/>
      <c r="J58" s="16"/>
      <c r="K58" s="16"/>
      <c r="L58" s="16"/>
      <c r="M58" s="16"/>
    </row>
    <row r="59" spans="1:13" ht="22.5" customHeight="1">
      <c r="B59" s="4" t="s">
        <v>153</v>
      </c>
      <c r="G59" s="6">
        <v>26596</v>
      </c>
      <c r="H59" s="16"/>
      <c r="I59" s="16">
        <v>7321</v>
      </c>
      <c r="J59" s="16"/>
      <c r="K59" s="6">
        <v>10940</v>
      </c>
      <c r="L59" s="16"/>
      <c r="M59" s="6">
        <v>3011</v>
      </c>
    </row>
    <row r="60" spans="1:13" ht="22.5" customHeight="1">
      <c r="B60" s="4" t="s">
        <v>247</v>
      </c>
      <c r="G60" s="16">
        <v>4163</v>
      </c>
      <c r="H60" s="16"/>
      <c r="I60" s="10">
        <v>14118</v>
      </c>
      <c r="J60" s="16"/>
      <c r="K60" s="16">
        <v>1989</v>
      </c>
      <c r="L60" s="16"/>
      <c r="M60" s="16">
        <v>6684</v>
      </c>
    </row>
    <row r="61" spans="1:13" ht="22.5" customHeight="1">
      <c r="B61" s="4" t="s">
        <v>154</v>
      </c>
      <c r="G61" s="16">
        <v>19898</v>
      </c>
      <c r="H61" s="16"/>
      <c r="I61" s="10">
        <v>0</v>
      </c>
      <c r="J61" s="16"/>
      <c r="K61" s="16">
        <v>19898</v>
      </c>
      <c r="L61" s="16"/>
      <c r="M61" s="16">
        <v>0</v>
      </c>
    </row>
    <row r="62" spans="1:13" ht="22.5" customHeight="1">
      <c r="A62" s="4" t="s">
        <v>156</v>
      </c>
      <c r="G62" s="91"/>
      <c r="H62" s="16"/>
      <c r="I62" s="92"/>
      <c r="J62" s="16"/>
      <c r="K62" s="91"/>
      <c r="L62" s="16"/>
      <c r="M62" s="91"/>
    </row>
    <row r="63" spans="1:13" ht="22.5" customHeight="1">
      <c r="B63" s="4" t="s">
        <v>150</v>
      </c>
      <c r="G63" s="44">
        <f>SUM(G59:G62)</f>
        <v>50657</v>
      </c>
      <c r="H63" s="16"/>
      <c r="I63" s="44">
        <f>SUM(I59:I62)</f>
        <v>21439</v>
      </c>
      <c r="J63" s="16"/>
      <c r="K63" s="44">
        <f>SUM(K59:K62)</f>
        <v>32827</v>
      </c>
      <c r="L63" s="16"/>
      <c r="M63" s="44">
        <f>SUM(M59:M62)</f>
        <v>9695</v>
      </c>
    </row>
    <row r="64" spans="1:13" ht="22.5" customHeight="1">
      <c r="A64" s="2" t="s">
        <v>152</v>
      </c>
      <c r="B64" s="2"/>
      <c r="G64" s="16"/>
      <c r="H64" s="16"/>
      <c r="I64" s="16"/>
      <c r="J64" s="16"/>
      <c r="K64" s="16"/>
      <c r="L64" s="16"/>
      <c r="M64" s="16"/>
    </row>
    <row r="65" spans="1:13" ht="22.5" customHeight="1">
      <c r="B65" s="2" t="s">
        <v>150</v>
      </c>
      <c r="G65" s="16"/>
      <c r="H65" s="16"/>
      <c r="I65" s="16"/>
      <c r="J65" s="16"/>
      <c r="K65" s="16"/>
      <c r="L65" s="16"/>
      <c r="M65" s="16"/>
    </row>
    <row r="66" spans="1:13" ht="22.5" hidden="1" customHeight="1">
      <c r="B66" s="4" t="s">
        <v>215</v>
      </c>
      <c r="G66" s="6"/>
      <c r="H66" s="16"/>
      <c r="I66" s="16"/>
      <c r="J66" s="16"/>
      <c r="K66" s="6"/>
      <c r="L66" s="16"/>
      <c r="M66" s="6"/>
    </row>
    <row r="67" spans="1:13" ht="22.5" hidden="1" customHeight="1">
      <c r="C67" s="4" t="s">
        <v>159</v>
      </c>
      <c r="G67" s="16">
        <v>0</v>
      </c>
      <c r="H67" s="16"/>
      <c r="I67" s="16">
        <v>0</v>
      </c>
      <c r="J67" s="16"/>
      <c r="K67" s="16">
        <v>0</v>
      </c>
      <c r="L67" s="16"/>
      <c r="M67" s="16">
        <v>0</v>
      </c>
    </row>
    <row r="68" spans="1:13" ht="22.5" hidden="1" customHeight="1">
      <c r="B68" s="4" t="s">
        <v>157</v>
      </c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</row>
    <row r="69" spans="1:13" ht="22.5" customHeight="1">
      <c r="B69" s="4" t="s">
        <v>154</v>
      </c>
      <c r="G69" s="44">
        <v>1304</v>
      </c>
      <c r="H69" s="16"/>
      <c r="I69" s="44">
        <v>2453</v>
      </c>
      <c r="J69" s="16"/>
      <c r="K69" s="44">
        <v>1304</v>
      </c>
      <c r="L69" s="16"/>
      <c r="M69" s="44">
        <v>2453</v>
      </c>
    </row>
    <row r="70" spans="1:13" ht="22.5" customHeight="1">
      <c r="A70" s="4" t="s">
        <v>155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4" t="s">
        <v>150</v>
      </c>
      <c r="G71" s="44">
        <f>SUM(G67:G69)</f>
        <v>1304</v>
      </c>
      <c r="H71" s="16"/>
      <c r="I71" s="44">
        <f>SUM(I67:I69)</f>
        <v>2453</v>
      </c>
      <c r="J71" s="16"/>
      <c r="K71" s="44">
        <f>SUM(K67:K69)</f>
        <v>1304</v>
      </c>
      <c r="L71" s="16"/>
      <c r="M71" s="44">
        <f>SUM(M67:M69)</f>
        <v>2453</v>
      </c>
    </row>
    <row r="72" spans="1:13" ht="22.5" customHeight="1">
      <c r="A72" s="2" t="s">
        <v>196</v>
      </c>
      <c r="G72" s="16"/>
      <c r="H72" s="16"/>
      <c r="I72" s="16"/>
      <c r="J72" s="16"/>
      <c r="K72" s="16"/>
      <c r="L72" s="16"/>
      <c r="M72" s="16"/>
    </row>
    <row r="73" spans="1:13" ht="22.5" customHeight="1">
      <c r="B73" s="2" t="s">
        <v>77</v>
      </c>
      <c r="G73" s="45">
        <f>G63+G71</f>
        <v>51961</v>
      </c>
      <c r="H73" s="16"/>
      <c r="I73" s="45">
        <f>I63+I71</f>
        <v>23892</v>
      </c>
      <c r="J73" s="16"/>
      <c r="K73" s="45">
        <f>K63+K71</f>
        <v>34131</v>
      </c>
      <c r="L73" s="16"/>
      <c r="M73" s="45">
        <f>M63+M71</f>
        <v>12148</v>
      </c>
    </row>
    <row r="74" spans="1:13" ht="22.5" customHeight="1">
      <c r="G74" s="16"/>
      <c r="H74" s="16"/>
      <c r="I74" s="16"/>
      <c r="J74" s="16"/>
      <c r="K74" s="16"/>
      <c r="L74" s="16"/>
      <c r="M74" s="16"/>
    </row>
    <row r="75" spans="1:13" ht="22.5" customHeight="1" thickBot="1">
      <c r="A75" s="2" t="s">
        <v>207</v>
      </c>
      <c r="G75" s="46">
        <f>G52+G73</f>
        <v>2759359</v>
      </c>
      <c r="H75" s="16"/>
      <c r="I75" s="46">
        <f>I52+I73</f>
        <v>3307762</v>
      </c>
      <c r="J75" s="16"/>
      <c r="K75" s="46">
        <f>K52+K73</f>
        <v>2694220</v>
      </c>
      <c r="L75" s="16"/>
      <c r="M75" s="46">
        <f>M52+M73</f>
        <v>3357704</v>
      </c>
    </row>
    <row r="76" spans="1:13" ht="22.5" customHeight="1" thickTop="1">
      <c r="G76" s="16"/>
      <c r="H76" s="16"/>
      <c r="I76" s="16"/>
      <c r="J76" s="16"/>
      <c r="K76" s="16"/>
      <c r="L76" s="16"/>
      <c r="M76" s="16"/>
    </row>
    <row r="77" spans="1:13" ht="22.5" customHeight="1">
      <c r="A77" s="2" t="s">
        <v>133</v>
      </c>
      <c r="G77" s="16"/>
      <c r="H77" s="16"/>
      <c r="I77" s="16"/>
      <c r="J77" s="16"/>
      <c r="K77" s="16"/>
      <c r="L77" s="16"/>
      <c r="M77" s="16"/>
    </row>
    <row r="78" spans="1:13" ht="22.5" customHeight="1">
      <c r="B78" s="4" t="s">
        <v>75</v>
      </c>
      <c r="G78" s="16">
        <v>2696045</v>
      </c>
      <c r="H78" s="16"/>
      <c r="I78" s="16">
        <v>3362779</v>
      </c>
      <c r="J78" s="16"/>
      <c r="K78" s="16">
        <v>2694220</v>
      </c>
      <c r="L78" s="16"/>
      <c r="M78" s="16">
        <v>3357704</v>
      </c>
    </row>
    <row r="79" spans="1:13" ht="22.5" customHeight="1">
      <c r="B79" s="4" t="s">
        <v>76</v>
      </c>
      <c r="G79" s="16">
        <v>63314</v>
      </c>
      <c r="H79" s="16"/>
      <c r="I79" s="16">
        <v>-55017</v>
      </c>
      <c r="J79" s="16"/>
      <c r="K79" s="35">
        <v>0</v>
      </c>
      <c r="L79" s="16"/>
      <c r="M79" s="35">
        <v>0</v>
      </c>
    </row>
    <row r="80" spans="1:13" ht="22.5" customHeight="1" thickBot="1">
      <c r="A80" s="2" t="s">
        <v>207</v>
      </c>
      <c r="G80" s="47">
        <f>SUM(G78:G79)</f>
        <v>2759359</v>
      </c>
      <c r="H80" s="16"/>
      <c r="I80" s="47">
        <f>SUM(I78:I79)</f>
        <v>3307762</v>
      </c>
      <c r="J80" s="16"/>
      <c r="K80" s="47">
        <f>SUM(K78:K79)</f>
        <v>2694220</v>
      </c>
      <c r="L80" s="16"/>
      <c r="M80" s="47">
        <f>SUM(M78:M79)</f>
        <v>3357704</v>
      </c>
    </row>
    <row r="81" spans="1:13" ht="22.5" customHeight="1" thickTop="1">
      <c r="G81" s="72" t="str">
        <f>IF((G75-G80)=0,"",G75-G80)</f>
        <v/>
      </c>
      <c r="I81" s="72" t="str">
        <f>IF((I75-I80)=0,"",I75-I80)</f>
        <v/>
      </c>
      <c r="K81" s="72" t="str">
        <f>IF((K75-K80)=0,"",K75-K80)</f>
        <v/>
      </c>
      <c r="M81" s="72" t="str">
        <f>IF((M75-M80)=0,"",M75-M80)</f>
        <v/>
      </c>
    </row>
    <row r="82" spans="1:13" s="2" customFormat="1" ht="22.5" customHeight="1">
      <c r="A82" s="104" t="s">
        <v>117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</row>
    <row r="83" spans="1:13" s="2" customFormat="1" ht="22.5" customHeight="1">
      <c r="A83" s="104" t="s">
        <v>118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2" customFormat="1" ht="22.5" customHeight="1">
      <c r="A84" s="104" t="s">
        <v>237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s="2" customFormat="1" ht="22.5" customHeight="1">
      <c r="A85" s="73"/>
      <c r="B85" s="73"/>
      <c r="C85" s="73"/>
      <c r="D85" s="73"/>
      <c r="E85" s="74"/>
      <c r="F85" s="97"/>
      <c r="G85" s="75"/>
      <c r="H85" s="75"/>
      <c r="I85" s="75"/>
      <c r="J85" s="75"/>
      <c r="K85" s="75"/>
      <c r="L85" s="75"/>
      <c r="M85" s="76" t="str">
        <f>'2-4'!M4</f>
        <v>หน่วย: พันบาท</v>
      </c>
    </row>
    <row r="86" spans="1:13" s="2" customFormat="1" ht="22.5" customHeight="1">
      <c r="E86" s="1"/>
      <c r="F86" s="96"/>
      <c r="G86" s="102" t="s">
        <v>0</v>
      </c>
      <c r="H86" s="102"/>
      <c r="I86" s="102"/>
      <c r="J86" s="95"/>
      <c r="K86" s="102" t="s">
        <v>37</v>
      </c>
      <c r="L86" s="102"/>
      <c r="M86" s="102"/>
    </row>
    <row r="87" spans="1:13" s="2" customFormat="1" ht="22.5" customHeight="1">
      <c r="E87" s="1" t="s">
        <v>1</v>
      </c>
      <c r="F87" s="96"/>
      <c r="G87" s="7">
        <f>G50</f>
        <v>2563</v>
      </c>
      <c r="H87" s="87"/>
      <c r="I87" s="7">
        <f>I50</f>
        <v>2562</v>
      </c>
      <c r="J87" s="87"/>
      <c r="K87" s="7">
        <f>K50</f>
        <v>2563</v>
      </c>
      <c r="L87" s="87"/>
      <c r="M87" s="7">
        <f>M50</f>
        <v>2562</v>
      </c>
    </row>
    <row r="88" spans="1:13" s="2" customFormat="1" ht="10" customHeight="1">
      <c r="E88" s="1"/>
      <c r="F88" s="96"/>
      <c r="G88" s="7"/>
      <c r="H88" s="7"/>
      <c r="I88" s="7"/>
      <c r="J88" s="7"/>
      <c r="K88" s="7"/>
      <c r="L88" s="7"/>
      <c r="M88" s="7"/>
    </row>
    <row r="89" spans="1:13" ht="22.5" customHeight="1">
      <c r="A89" s="8" t="s">
        <v>19</v>
      </c>
      <c r="D89" s="4"/>
      <c r="E89" s="1">
        <f>E8</f>
        <v>15</v>
      </c>
      <c r="G89" s="10"/>
      <c r="H89" s="10"/>
      <c r="I89" s="10"/>
      <c r="J89" s="10"/>
      <c r="K89" s="10"/>
      <c r="L89" s="10"/>
      <c r="M89" s="10"/>
    </row>
    <row r="90" spans="1:13" ht="22.5" customHeight="1">
      <c r="A90" s="4" t="s">
        <v>42</v>
      </c>
      <c r="D90" s="4"/>
      <c r="G90" s="10">
        <v>2839967</v>
      </c>
      <c r="H90" s="10"/>
      <c r="I90" s="10">
        <v>3809916</v>
      </c>
      <c r="J90" s="10"/>
      <c r="K90" s="6">
        <v>0</v>
      </c>
      <c r="L90" s="10"/>
      <c r="M90" s="6">
        <v>0</v>
      </c>
    </row>
    <row r="91" spans="1:13" ht="22.5" hidden="1" customHeight="1">
      <c r="A91" s="4" t="s">
        <v>110</v>
      </c>
      <c r="D91" s="4"/>
      <c r="G91" s="10">
        <v>0</v>
      </c>
      <c r="H91" s="10"/>
      <c r="I91" s="10">
        <v>0</v>
      </c>
      <c r="J91" s="10"/>
      <c r="K91" s="6">
        <v>0</v>
      </c>
      <c r="L91" s="10"/>
      <c r="M91" s="6">
        <v>0</v>
      </c>
    </row>
    <row r="92" spans="1:13" ht="22.5" customHeight="1">
      <c r="A92" s="4" t="s">
        <v>213</v>
      </c>
      <c r="D92" s="4"/>
      <c r="E92" s="1">
        <f>'2-4'!E27</f>
        <v>8</v>
      </c>
      <c r="G92" s="6">
        <v>0</v>
      </c>
      <c r="H92" s="10"/>
      <c r="I92" s="6">
        <v>0</v>
      </c>
      <c r="J92" s="10"/>
      <c r="K92" s="29">
        <v>290895</v>
      </c>
      <c r="L92" s="10"/>
      <c r="M92" s="29">
        <v>-136625</v>
      </c>
    </row>
    <row r="93" spans="1:13" ht="22.5" customHeight="1">
      <c r="A93" s="4" t="s">
        <v>221</v>
      </c>
      <c r="D93" s="4"/>
      <c r="E93" s="1">
        <f>'2-4'!E28</f>
        <v>8</v>
      </c>
      <c r="G93" s="10">
        <v>18611</v>
      </c>
      <c r="H93" s="10"/>
      <c r="I93" s="10">
        <v>-39653</v>
      </c>
      <c r="J93" s="10"/>
      <c r="K93" s="6">
        <v>0</v>
      </c>
      <c r="L93" s="10"/>
      <c r="M93" s="6">
        <v>0</v>
      </c>
    </row>
    <row r="94" spans="1:13" ht="22.5" customHeight="1">
      <c r="A94" s="4" t="s">
        <v>67</v>
      </c>
      <c r="D94" s="4"/>
      <c r="E94" s="1">
        <f>'2-4'!E29</f>
        <v>8</v>
      </c>
      <c r="G94" s="10">
        <v>8210275</v>
      </c>
      <c r="H94" s="10"/>
      <c r="I94" s="10">
        <v>9534490</v>
      </c>
      <c r="J94" s="10"/>
      <c r="K94" s="6">
        <v>8210275</v>
      </c>
      <c r="L94" s="10"/>
      <c r="M94" s="10">
        <v>9534490</v>
      </c>
    </row>
    <row r="95" spans="1:13" ht="22.5" customHeight="1">
      <c r="A95" s="4" t="s">
        <v>119</v>
      </c>
      <c r="D95" s="4"/>
      <c r="G95" s="10">
        <v>111909</v>
      </c>
      <c r="H95" s="10"/>
      <c r="I95" s="10">
        <v>0</v>
      </c>
      <c r="J95" s="10"/>
      <c r="K95" s="6">
        <v>0</v>
      </c>
      <c r="L95" s="10"/>
      <c r="M95" s="6">
        <v>0</v>
      </c>
    </row>
    <row r="96" spans="1:13" ht="22.5" customHeight="1">
      <c r="A96" s="4" t="s">
        <v>20</v>
      </c>
      <c r="D96" s="4"/>
      <c r="E96" s="1">
        <v>16</v>
      </c>
      <c r="G96" s="10">
        <v>901745</v>
      </c>
      <c r="H96" s="10"/>
      <c r="I96" s="10">
        <v>311774</v>
      </c>
      <c r="J96" s="10"/>
      <c r="K96" s="10">
        <v>110111</v>
      </c>
      <c r="L96" s="10"/>
      <c r="M96" s="10">
        <v>45148</v>
      </c>
    </row>
    <row r="97" spans="1:13" ht="22.5" customHeight="1">
      <c r="A97" s="2" t="s">
        <v>21</v>
      </c>
      <c r="D97" s="4"/>
      <c r="G97" s="11">
        <f>SUM(G90:G96)</f>
        <v>12082507</v>
      </c>
      <c r="H97" s="12"/>
      <c r="I97" s="11">
        <f>SUM(I90:I96)</f>
        <v>13616527</v>
      </c>
      <c r="J97" s="12"/>
      <c r="K97" s="11">
        <f>SUM(K90:K96)</f>
        <v>8611281</v>
      </c>
      <c r="L97" s="12"/>
      <c r="M97" s="11">
        <f>SUM(M90:M96)</f>
        <v>9443013</v>
      </c>
    </row>
    <row r="99" spans="1:13" ht="22.5" customHeight="1">
      <c r="A99" s="8" t="s">
        <v>22</v>
      </c>
      <c r="D99" s="4"/>
      <c r="E99" s="1">
        <f>E89</f>
        <v>15</v>
      </c>
      <c r="G99" s="10"/>
      <c r="H99" s="10"/>
      <c r="I99" s="10"/>
      <c r="J99" s="10"/>
      <c r="K99" s="10"/>
      <c r="L99" s="10"/>
      <c r="M99" s="10"/>
    </row>
    <row r="100" spans="1:13" ht="22.5" customHeight="1">
      <c r="A100" s="4" t="s">
        <v>43</v>
      </c>
      <c r="D100" s="4"/>
      <c r="G100" s="16">
        <v>1757183</v>
      </c>
      <c r="H100" s="10"/>
      <c r="I100" s="16">
        <v>2362740</v>
      </c>
      <c r="J100" s="10"/>
      <c r="K100" s="6">
        <v>0</v>
      </c>
      <c r="L100" s="10"/>
      <c r="M100" s="6">
        <v>0</v>
      </c>
    </row>
    <row r="101" spans="1:13" ht="22.5" hidden="1" customHeight="1">
      <c r="A101" s="4" t="s">
        <v>111</v>
      </c>
      <c r="D101" s="4"/>
      <c r="G101" s="10">
        <v>0</v>
      </c>
      <c r="H101" s="10"/>
      <c r="I101" s="10">
        <v>0</v>
      </c>
      <c r="J101" s="10"/>
      <c r="K101" s="6">
        <v>0</v>
      </c>
      <c r="L101" s="10"/>
      <c r="M101" s="6">
        <v>0</v>
      </c>
    </row>
    <row r="102" spans="1:13" ht="22.5" customHeight="1">
      <c r="A102" s="4" t="s">
        <v>62</v>
      </c>
      <c r="D102" s="4"/>
      <c r="G102" s="16">
        <v>391946</v>
      </c>
      <c r="H102" s="10"/>
      <c r="I102" s="16">
        <v>544914</v>
      </c>
      <c r="J102" s="10"/>
      <c r="K102" s="6">
        <v>0</v>
      </c>
      <c r="L102" s="10"/>
      <c r="M102" s="6">
        <v>0</v>
      </c>
    </row>
    <row r="103" spans="1:13" ht="22.5" customHeight="1">
      <c r="A103" s="4" t="s">
        <v>149</v>
      </c>
      <c r="D103" s="4"/>
      <c r="G103" s="16">
        <v>15945</v>
      </c>
      <c r="H103" s="10"/>
      <c r="I103" s="16">
        <v>39860</v>
      </c>
      <c r="J103" s="10"/>
      <c r="K103" s="6">
        <v>0</v>
      </c>
      <c r="L103" s="10"/>
      <c r="M103" s="6">
        <v>0</v>
      </c>
    </row>
    <row r="104" spans="1:13" ht="22.5" customHeight="1">
      <c r="A104" s="4" t="s">
        <v>68</v>
      </c>
      <c r="D104" s="4"/>
      <c r="G104" s="16">
        <v>724071</v>
      </c>
      <c r="H104" s="10"/>
      <c r="I104" s="16">
        <v>969652</v>
      </c>
      <c r="J104" s="10"/>
      <c r="K104" s="16">
        <v>173269</v>
      </c>
      <c r="L104" s="10"/>
      <c r="M104" s="16">
        <v>203446</v>
      </c>
    </row>
    <row r="105" spans="1:13" ht="22.5" customHeight="1">
      <c r="A105" s="4" t="s">
        <v>162</v>
      </c>
      <c r="D105" s="4"/>
      <c r="G105" s="16">
        <v>0</v>
      </c>
      <c r="H105" s="10"/>
      <c r="I105" s="16">
        <v>88900</v>
      </c>
      <c r="J105" s="10"/>
      <c r="K105" s="6">
        <v>5</v>
      </c>
      <c r="L105" s="10"/>
      <c r="M105" s="6">
        <v>0</v>
      </c>
    </row>
    <row r="106" spans="1:13" ht="22.5" hidden="1" customHeight="1">
      <c r="A106" s="4" t="s">
        <v>137</v>
      </c>
      <c r="D106" s="4"/>
      <c r="G106" s="16"/>
      <c r="H106" s="10"/>
      <c r="I106" s="16"/>
      <c r="J106" s="10"/>
      <c r="K106" s="16"/>
      <c r="L106" s="10"/>
      <c r="M106" s="16"/>
    </row>
    <row r="107" spans="1:13" ht="22.5" hidden="1" customHeight="1">
      <c r="B107" s="4" t="s">
        <v>190</v>
      </c>
      <c r="D107" s="4"/>
      <c r="G107" s="16">
        <v>0</v>
      </c>
      <c r="H107" s="10"/>
      <c r="I107" s="10">
        <v>0</v>
      </c>
      <c r="J107" s="10"/>
      <c r="K107" s="6">
        <v>0</v>
      </c>
      <c r="L107" s="10"/>
      <c r="M107" s="16">
        <v>0</v>
      </c>
    </row>
    <row r="108" spans="1:13" ht="22.5" hidden="1" customHeight="1">
      <c r="A108" s="4" t="s">
        <v>222</v>
      </c>
      <c r="D108" s="4"/>
      <c r="G108" s="16">
        <v>0</v>
      </c>
      <c r="H108" s="10"/>
      <c r="I108" s="6">
        <v>0</v>
      </c>
      <c r="J108" s="10"/>
      <c r="K108" s="6">
        <v>0</v>
      </c>
      <c r="L108" s="10"/>
      <c r="M108" s="6">
        <v>0</v>
      </c>
    </row>
    <row r="109" spans="1:13" ht="22.5" customHeight="1">
      <c r="A109" s="4" t="s">
        <v>128</v>
      </c>
      <c r="D109" s="4"/>
      <c r="E109" s="1">
        <f>'2-4'!E16</f>
        <v>4</v>
      </c>
      <c r="G109" s="16">
        <v>109448</v>
      </c>
      <c r="H109" s="10"/>
      <c r="I109" s="16">
        <v>96299</v>
      </c>
      <c r="J109" s="10"/>
      <c r="K109" s="16">
        <v>57341</v>
      </c>
      <c r="L109" s="10"/>
      <c r="M109" s="16">
        <v>49917</v>
      </c>
    </row>
    <row r="110" spans="1:13" ht="22.5" customHeight="1">
      <c r="A110" s="2" t="s">
        <v>23</v>
      </c>
      <c r="D110" s="4"/>
      <c r="G110" s="11">
        <f>SUM(G100:G109)</f>
        <v>2998593</v>
      </c>
      <c r="H110" s="12"/>
      <c r="I110" s="11">
        <f>SUM(I100:I109)</f>
        <v>4102365</v>
      </c>
      <c r="J110" s="12"/>
      <c r="K110" s="11">
        <f>SUM(K100:K109)</f>
        <v>230615</v>
      </c>
      <c r="L110" s="12"/>
      <c r="M110" s="11">
        <f>SUM(M100:M109)</f>
        <v>253363</v>
      </c>
    </row>
    <row r="112" spans="1:13" s="2" customFormat="1" ht="22.5" customHeight="1">
      <c r="A112" s="2" t="s">
        <v>218</v>
      </c>
      <c r="E112" s="39"/>
      <c r="F112" s="96"/>
      <c r="G112" s="12">
        <f>G97-G110</f>
        <v>9083914</v>
      </c>
      <c r="H112" s="12"/>
      <c r="I112" s="12">
        <f>I97-I110</f>
        <v>9514162</v>
      </c>
      <c r="J112" s="12"/>
      <c r="K112" s="12">
        <f>K97-K110</f>
        <v>8380666</v>
      </c>
      <c r="L112" s="12"/>
      <c r="M112" s="12">
        <f>M97-M110</f>
        <v>9189650</v>
      </c>
    </row>
    <row r="113" spans="1:13" ht="22.5" customHeight="1">
      <c r="A113" s="4" t="s">
        <v>69</v>
      </c>
      <c r="D113" s="4"/>
      <c r="G113" s="40">
        <v>-149936</v>
      </c>
      <c r="H113" s="10"/>
      <c r="I113" s="40">
        <v>-245416</v>
      </c>
      <c r="J113" s="10"/>
      <c r="K113" s="40">
        <v>-4085</v>
      </c>
      <c r="L113" s="10"/>
      <c r="M113" s="40">
        <v>-2895</v>
      </c>
    </row>
    <row r="114" spans="1:13" ht="22.5" customHeight="1">
      <c r="A114" s="2" t="s">
        <v>70</v>
      </c>
      <c r="D114" s="4"/>
      <c r="G114" s="12">
        <f>SUM(G112:G113)</f>
        <v>8933978</v>
      </c>
      <c r="H114" s="12"/>
      <c r="I114" s="12">
        <f>SUM(I112:I113)</f>
        <v>9268746</v>
      </c>
      <c r="J114" s="12"/>
      <c r="K114" s="12">
        <f>SUM(K112:K113)</f>
        <v>8376581</v>
      </c>
      <c r="L114" s="12"/>
      <c r="M114" s="12">
        <f>SUM(M112:M113)</f>
        <v>9186755</v>
      </c>
    </row>
    <row r="115" spans="1:13" ht="22.5" customHeight="1">
      <c r="A115" s="4" t="s">
        <v>211</v>
      </c>
      <c r="D115" s="4"/>
      <c r="G115" s="16">
        <v>-92749</v>
      </c>
      <c r="H115" s="10"/>
      <c r="I115" s="16">
        <v>-236112</v>
      </c>
      <c r="J115" s="10"/>
      <c r="K115" s="6">
        <v>0</v>
      </c>
      <c r="L115" s="10"/>
      <c r="M115" s="6">
        <v>0</v>
      </c>
    </row>
    <row r="116" spans="1:13" s="2" customFormat="1" ht="22.5" customHeight="1" thickBot="1">
      <c r="A116" s="2" t="s">
        <v>195</v>
      </c>
      <c r="E116" s="39"/>
      <c r="F116" s="96"/>
      <c r="G116" s="47">
        <f>SUM(G114:G115)</f>
        <v>8841229</v>
      </c>
      <c r="H116" s="12"/>
      <c r="I116" s="47">
        <f>SUM(I114:I115)</f>
        <v>9032634</v>
      </c>
      <c r="J116" s="12"/>
      <c r="K116" s="47">
        <f>SUM(K114:K115)</f>
        <v>8376581</v>
      </c>
      <c r="L116" s="12"/>
      <c r="M116" s="47">
        <f>SUM(M114:M115)</f>
        <v>9186755</v>
      </c>
    </row>
    <row r="117" spans="1:13" s="2" customFormat="1" ht="22.5" customHeight="1" thickTop="1">
      <c r="E117" s="39"/>
      <c r="F117" s="96"/>
      <c r="G117" s="43"/>
      <c r="H117" s="12"/>
      <c r="I117" s="43"/>
      <c r="J117" s="12"/>
      <c r="K117" s="43"/>
      <c r="L117" s="12"/>
      <c r="M117" s="43"/>
    </row>
    <row r="118" spans="1:13" ht="22.5" customHeight="1">
      <c r="A118" s="2" t="s">
        <v>180</v>
      </c>
      <c r="D118" s="4"/>
      <c r="F118" s="96"/>
      <c r="G118" s="12"/>
      <c r="H118" s="12"/>
      <c r="I118" s="12"/>
      <c r="J118" s="12"/>
      <c r="K118" s="12"/>
      <c r="L118" s="12"/>
      <c r="M118" s="12"/>
    </row>
    <row r="119" spans="1:13" ht="22.5" customHeight="1">
      <c r="A119" s="2" t="s">
        <v>44</v>
      </c>
      <c r="B119" s="4" t="s">
        <v>75</v>
      </c>
      <c r="D119" s="4"/>
      <c r="F119" s="96"/>
      <c r="G119" s="16">
        <v>8381972</v>
      </c>
      <c r="H119" s="10"/>
      <c r="I119" s="16">
        <v>9192815</v>
      </c>
      <c r="J119" s="10"/>
      <c r="K119" s="16">
        <v>8376581</v>
      </c>
      <c r="L119" s="10"/>
      <c r="M119" s="16">
        <v>9186755</v>
      </c>
    </row>
    <row r="120" spans="1:13" ht="22.5" customHeight="1">
      <c r="A120" s="2"/>
      <c r="B120" s="4" t="s">
        <v>76</v>
      </c>
      <c r="D120" s="4"/>
      <c r="F120" s="96"/>
      <c r="G120" s="16">
        <v>459257</v>
      </c>
      <c r="H120" s="10"/>
      <c r="I120" s="16">
        <v>-160181</v>
      </c>
      <c r="J120" s="10"/>
      <c r="K120" s="16">
        <v>0</v>
      </c>
      <c r="L120" s="10"/>
      <c r="M120" s="16">
        <v>0</v>
      </c>
    </row>
    <row r="121" spans="1:13" ht="22.5" customHeight="1" thickBot="1">
      <c r="A121" s="2" t="s">
        <v>195</v>
      </c>
      <c r="D121" s="4"/>
      <c r="G121" s="41">
        <f>SUM(G119:G120)</f>
        <v>8841229</v>
      </c>
      <c r="H121" s="12"/>
      <c r="I121" s="41">
        <f>SUM(I119:I120)</f>
        <v>9032634</v>
      </c>
      <c r="J121" s="12"/>
      <c r="K121" s="41">
        <f>SUM(K119:K120)</f>
        <v>8376581</v>
      </c>
      <c r="L121" s="12"/>
      <c r="M121" s="41">
        <f>SUM(M119:M120)</f>
        <v>9186755</v>
      </c>
    </row>
    <row r="122" spans="1:13" ht="22.5" customHeight="1" thickTop="1">
      <c r="G122" s="26" t="str">
        <f>IF((G116-G121)=0,"",G116-G121)</f>
        <v/>
      </c>
      <c r="H122" s="42"/>
      <c r="I122" s="26" t="str">
        <f>IF((I116-I121)=0,"",I116-I121)</f>
        <v/>
      </c>
      <c r="J122" s="42"/>
      <c r="K122" s="26" t="str">
        <f>IF((K116-K121)=0,"",K116-K121)</f>
        <v/>
      </c>
      <c r="L122" s="42"/>
      <c r="M122" s="26" t="str">
        <f>IF((M116-M121)=0,"",M116-M121)</f>
        <v/>
      </c>
    </row>
    <row r="123" spans="1:13" ht="22.5" customHeight="1">
      <c r="A123" s="2" t="s">
        <v>130</v>
      </c>
      <c r="E123" s="1">
        <f>E42</f>
        <v>17</v>
      </c>
      <c r="G123" s="26"/>
      <c r="H123" s="42"/>
      <c r="I123" s="26"/>
      <c r="J123" s="42"/>
      <c r="K123" s="26"/>
      <c r="L123" s="42"/>
      <c r="M123" s="26"/>
    </row>
    <row r="124" spans="1:13" ht="22.5" customHeight="1" thickBot="1">
      <c r="B124" s="4" t="s">
        <v>131</v>
      </c>
      <c r="D124" s="4"/>
      <c r="G124" s="82">
        <v>2.61</v>
      </c>
      <c r="I124" s="82">
        <v>2.87</v>
      </c>
      <c r="K124" s="82">
        <v>2.61</v>
      </c>
      <c r="M124" s="82">
        <v>2.87</v>
      </c>
    </row>
    <row r="125" spans="1:13" ht="22.5" customHeight="1" thickTop="1" thickBot="1">
      <c r="B125" s="4" t="s">
        <v>185</v>
      </c>
      <c r="G125" s="82">
        <v>2.61</v>
      </c>
      <c r="I125" s="82">
        <v>2.87</v>
      </c>
      <c r="K125" s="82">
        <v>2.61</v>
      </c>
      <c r="M125" s="82">
        <v>2.87</v>
      </c>
    </row>
    <row r="126" spans="1:13" s="2" customFormat="1" ht="22.5" customHeight="1" thickTop="1">
      <c r="A126" s="104" t="s">
        <v>117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</row>
    <row r="127" spans="1:13" s="2" customFormat="1" ht="22.5" customHeight="1">
      <c r="A127" s="104" t="s">
        <v>120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</row>
    <row r="128" spans="1:13" s="2" customFormat="1" ht="22.5" customHeight="1">
      <c r="A128" s="104" t="str">
        <f>A84</f>
        <v>สำหรับงวดเก้าเดือนสิ้นสุดวันที่ 30 กันยายน 2563 (ยังไม่ได้ตรวจสอบ)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</row>
    <row r="129" spans="1:13" s="2" customFormat="1" ht="22.5" customHeight="1">
      <c r="A129" s="73"/>
      <c r="B129" s="73"/>
      <c r="C129" s="73"/>
      <c r="D129" s="73"/>
      <c r="E129" s="74"/>
      <c r="F129" s="97"/>
      <c r="G129" s="75"/>
      <c r="H129" s="75"/>
      <c r="I129" s="75"/>
      <c r="J129" s="75"/>
      <c r="K129" s="75"/>
      <c r="L129" s="75"/>
      <c r="M129" s="76" t="str">
        <f>M85</f>
        <v>หน่วย: พันบาท</v>
      </c>
    </row>
    <row r="130" spans="1:13" s="2" customFormat="1" ht="22.5" customHeight="1">
      <c r="E130" s="1"/>
      <c r="F130" s="96"/>
      <c r="G130" s="102" t="s">
        <v>0</v>
      </c>
      <c r="H130" s="102"/>
      <c r="I130" s="102"/>
      <c r="J130" s="95"/>
      <c r="K130" s="102" t="s">
        <v>37</v>
      </c>
      <c r="L130" s="102"/>
      <c r="M130" s="102"/>
    </row>
    <row r="131" spans="1:13" s="2" customFormat="1" ht="22.5" customHeight="1">
      <c r="E131" s="1"/>
      <c r="F131" s="96"/>
      <c r="G131" s="7">
        <f>G87</f>
        <v>2563</v>
      </c>
      <c r="H131" s="87"/>
      <c r="I131" s="7">
        <f>I87</f>
        <v>2562</v>
      </c>
      <c r="J131" s="87"/>
      <c r="K131" s="7">
        <f>K87</f>
        <v>2563</v>
      </c>
      <c r="L131" s="87"/>
      <c r="M131" s="7">
        <f>M87</f>
        <v>2562</v>
      </c>
    </row>
    <row r="132" spans="1:13" s="2" customFormat="1" ht="22.5" customHeight="1">
      <c r="E132" s="1"/>
      <c r="F132" s="96"/>
      <c r="G132" s="7"/>
      <c r="H132" s="7"/>
      <c r="I132" s="7"/>
      <c r="J132" s="7"/>
      <c r="K132" s="7"/>
      <c r="L132" s="7"/>
      <c r="M132" s="7"/>
    </row>
    <row r="133" spans="1:13" ht="22.5" customHeight="1">
      <c r="A133" s="2" t="s">
        <v>195</v>
      </c>
      <c r="G133" s="43">
        <f>G116</f>
        <v>8841229</v>
      </c>
      <c r="H133" s="16"/>
      <c r="I133" s="43">
        <f>I116</f>
        <v>9032634</v>
      </c>
      <c r="J133" s="16"/>
      <c r="K133" s="43">
        <f>K116</f>
        <v>8376581</v>
      </c>
      <c r="L133" s="16"/>
      <c r="M133" s="43">
        <f>M116</f>
        <v>9186755</v>
      </c>
    </row>
    <row r="134" spans="1:13" ht="22.5" customHeight="1">
      <c r="G134" s="16"/>
      <c r="H134" s="16"/>
      <c r="I134" s="16"/>
      <c r="J134" s="16"/>
      <c r="K134" s="16"/>
      <c r="L134" s="16"/>
      <c r="M134" s="16"/>
    </row>
    <row r="135" spans="1:13" ht="22.5" customHeight="1">
      <c r="A135" s="2" t="s">
        <v>78</v>
      </c>
      <c r="G135" s="16"/>
      <c r="H135" s="16"/>
      <c r="I135" s="16"/>
      <c r="J135" s="16"/>
      <c r="K135" s="16"/>
      <c r="L135" s="16"/>
      <c r="M135" s="16"/>
    </row>
    <row r="136" spans="1:13" ht="22.5" customHeight="1">
      <c r="B136" s="2" t="s">
        <v>77</v>
      </c>
      <c r="G136" s="16"/>
      <c r="H136" s="16"/>
      <c r="I136" s="16"/>
      <c r="J136" s="16"/>
      <c r="K136" s="16"/>
      <c r="L136" s="16"/>
      <c r="M136" s="16"/>
    </row>
    <row r="137" spans="1:13" ht="22.5" customHeight="1">
      <c r="B137" s="2"/>
      <c r="G137" s="16"/>
      <c r="H137" s="16"/>
      <c r="I137" s="16"/>
      <c r="J137" s="16"/>
      <c r="K137" s="16"/>
      <c r="L137" s="16"/>
      <c r="M137" s="16"/>
    </row>
    <row r="138" spans="1:13" ht="22.5" customHeight="1">
      <c r="A138" s="2" t="s">
        <v>151</v>
      </c>
      <c r="B138" s="2"/>
      <c r="G138" s="16"/>
      <c r="H138" s="16"/>
      <c r="I138" s="16"/>
      <c r="J138" s="16"/>
      <c r="K138" s="16"/>
      <c r="L138" s="16"/>
      <c r="M138" s="16"/>
    </row>
    <row r="139" spans="1:13" ht="22.5" customHeight="1">
      <c r="B139" s="2" t="s">
        <v>150</v>
      </c>
      <c r="G139" s="16"/>
      <c r="H139" s="16"/>
      <c r="I139" s="16"/>
      <c r="J139" s="16"/>
      <c r="K139" s="16"/>
      <c r="L139" s="16"/>
      <c r="M139" s="16"/>
    </row>
    <row r="140" spans="1:13" ht="22.5" customHeight="1">
      <c r="B140" s="4" t="s">
        <v>153</v>
      </c>
      <c r="G140" s="6">
        <v>20210</v>
      </c>
      <c r="H140" s="16"/>
      <c r="I140" s="16">
        <v>-81562</v>
      </c>
      <c r="J140" s="16"/>
      <c r="K140" s="6">
        <v>8313</v>
      </c>
      <c r="L140" s="16"/>
      <c r="M140" s="6">
        <v>-33550</v>
      </c>
    </row>
    <row r="141" spans="1:13" ht="22.5" customHeight="1">
      <c r="B141" s="4" t="s">
        <v>232</v>
      </c>
      <c r="G141" s="16">
        <v>-8946</v>
      </c>
      <c r="H141" s="16"/>
      <c r="I141" s="10">
        <v>30569</v>
      </c>
      <c r="J141" s="16"/>
      <c r="K141" s="16">
        <v>-3916</v>
      </c>
      <c r="L141" s="16"/>
      <c r="M141" s="16">
        <v>14819</v>
      </c>
    </row>
    <row r="142" spans="1:13" ht="22.5" customHeight="1">
      <c r="B142" s="4" t="s">
        <v>154</v>
      </c>
      <c r="G142" s="16">
        <v>-75527</v>
      </c>
      <c r="H142" s="16"/>
      <c r="I142" s="10">
        <v>0</v>
      </c>
      <c r="J142" s="16"/>
      <c r="K142" s="16">
        <v>-75527</v>
      </c>
      <c r="L142" s="16"/>
      <c r="M142" s="16">
        <v>0</v>
      </c>
    </row>
    <row r="143" spans="1:13" ht="22.5" customHeight="1">
      <c r="A143" s="4" t="s">
        <v>156</v>
      </c>
      <c r="G143" s="91"/>
      <c r="H143" s="16"/>
      <c r="I143" s="92"/>
      <c r="J143" s="16"/>
      <c r="K143" s="91"/>
      <c r="L143" s="16"/>
      <c r="M143" s="91"/>
    </row>
    <row r="144" spans="1:13" ht="22.5" customHeight="1">
      <c r="B144" s="4" t="s">
        <v>150</v>
      </c>
      <c r="G144" s="44">
        <f>SUM(G140:G143)</f>
        <v>-64263</v>
      </c>
      <c r="H144" s="16"/>
      <c r="I144" s="44">
        <f>SUM(I140:I143)</f>
        <v>-50993</v>
      </c>
      <c r="J144" s="16"/>
      <c r="K144" s="44">
        <f>SUM(K140:K143)</f>
        <v>-71130</v>
      </c>
      <c r="L144" s="16"/>
      <c r="M144" s="44">
        <f>SUM(M140:M143)</f>
        <v>-18731</v>
      </c>
    </row>
    <row r="145" spans="1:13" ht="22.5" customHeight="1">
      <c r="A145" s="2" t="s">
        <v>152</v>
      </c>
      <c r="B145" s="2"/>
      <c r="G145" s="16"/>
      <c r="H145" s="16"/>
      <c r="I145" s="16"/>
      <c r="J145" s="16"/>
      <c r="K145" s="16"/>
      <c r="L145" s="16"/>
      <c r="M145" s="16"/>
    </row>
    <row r="146" spans="1:13" ht="22.5" customHeight="1">
      <c r="B146" s="2" t="s">
        <v>150</v>
      </c>
      <c r="G146" s="16"/>
      <c r="H146" s="16"/>
      <c r="I146" s="16"/>
      <c r="J146" s="16"/>
      <c r="K146" s="16"/>
      <c r="L146" s="16"/>
      <c r="M146" s="16"/>
    </row>
    <row r="147" spans="1:13" ht="22.5" customHeight="1">
      <c r="B147" s="4" t="s">
        <v>215</v>
      </c>
      <c r="G147" s="6"/>
      <c r="H147" s="16"/>
      <c r="I147" s="16"/>
      <c r="J147" s="16"/>
      <c r="K147" s="6"/>
      <c r="L147" s="16"/>
      <c r="M147" s="6"/>
    </row>
    <row r="148" spans="1:13" ht="22.5" customHeight="1">
      <c r="C148" s="4" t="s">
        <v>159</v>
      </c>
      <c r="G148" s="16">
        <v>-37</v>
      </c>
      <c r="H148" s="16"/>
      <c r="I148" s="16">
        <v>0</v>
      </c>
      <c r="J148" s="16"/>
      <c r="K148" s="16">
        <v>-37</v>
      </c>
      <c r="L148" s="16"/>
      <c r="M148" s="16">
        <v>0</v>
      </c>
    </row>
    <row r="149" spans="1:13" ht="22.5" hidden="1" customHeight="1">
      <c r="B149" s="4" t="s">
        <v>157</v>
      </c>
      <c r="G149" s="16">
        <v>0</v>
      </c>
      <c r="H149" s="16"/>
      <c r="I149" s="16">
        <v>0</v>
      </c>
      <c r="J149" s="16"/>
      <c r="K149" s="16">
        <v>0</v>
      </c>
      <c r="L149" s="16"/>
      <c r="M149" s="16">
        <v>0</v>
      </c>
    </row>
    <row r="150" spans="1:13" ht="22.5" customHeight="1">
      <c r="B150" s="4" t="s">
        <v>154</v>
      </c>
      <c r="G150" s="44">
        <v>-18780</v>
      </c>
      <c r="H150" s="16"/>
      <c r="I150" s="44">
        <v>2367</v>
      </c>
      <c r="J150" s="16"/>
      <c r="K150" s="44">
        <v>-18780</v>
      </c>
      <c r="L150" s="16"/>
      <c r="M150" s="44">
        <v>2367</v>
      </c>
    </row>
    <row r="151" spans="1:13" ht="22.5" customHeight="1">
      <c r="A151" s="4" t="s">
        <v>155</v>
      </c>
      <c r="G151" s="16"/>
      <c r="H151" s="16"/>
      <c r="I151" s="16"/>
      <c r="J151" s="16"/>
      <c r="K151" s="16"/>
      <c r="L151" s="16"/>
      <c r="M151" s="16"/>
    </row>
    <row r="152" spans="1:13" ht="22.5" customHeight="1">
      <c r="B152" s="4" t="s">
        <v>150</v>
      </c>
      <c r="G152" s="44">
        <f>SUM(G148:G150)</f>
        <v>-18817</v>
      </c>
      <c r="H152" s="16"/>
      <c r="I152" s="44">
        <f>SUM(I148:I150)</f>
        <v>2367</v>
      </c>
      <c r="J152" s="16"/>
      <c r="K152" s="44">
        <f>SUM(K148:K150)</f>
        <v>-18817</v>
      </c>
      <c r="L152" s="16"/>
      <c r="M152" s="44">
        <f>SUM(M148:M150)</f>
        <v>2367</v>
      </c>
    </row>
    <row r="153" spans="1:13" ht="22.5" customHeight="1">
      <c r="A153" s="2" t="s">
        <v>196</v>
      </c>
      <c r="G153" s="16"/>
      <c r="H153" s="16"/>
      <c r="I153" s="16"/>
      <c r="J153" s="16"/>
      <c r="K153" s="16"/>
      <c r="L153" s="16"/>
      <c r="M153" s="16"/>
    </row>
    <row r="154" spans="1:13" ht="22.5" customHeight="1">
      <c r="B154" s="2" t="s">
        <v>77</v>
      </c>
      <c r="G154" s="45">
        <f>G144+G152</f>
        <v>-83080</v>
      </c>
      <c r="H154" s="16"/>
      <c r="I154" s="45">
        <f>I144+I152</f>
        <v>-48626</v>
      </c>
      <c r="J154" s="16"/>
      <c r="K154" s="45">
        <f>K144+K152</f>
        <v>-89947</v>
      </c>
      <c r="L154" s="16"/>
      <c r="M154" s="45">
        <f>M144+M152</f>
        <v>-16364</v>
      </c>
    </row>
    <row r="155" spans="1:13" ht="22.5" customHeight="1">
      <c r="G155" s="16"/>
      <c r="H155" s="16"/>
      <c r="I155" s="16"/>
      <c r="J155" s="16"/>
      <c r="K155" s="16"/>
      <c r="L155" s="16"/>
      <c r="M155" s="16"/>
    </row>
    <row r="156" spans="1:13" ht="22.5" customHeight="1" thickBot="1">
      <c r="A156" s="2" t="s">
        <v>207</v>
      </c>
      <c r="G156" s="46">
        <f>G133+G154</f>
        <v>8758149</v>
      </c>
      <c r="H156" s="16"/>
      <c r="I156" s="46">
        <f>I133+I154</f>
        <v>8984008</v>
      </c>
      <c r="J156" s="16"/>
      <c r="K156" s="46">
        <f>K133+K154</f>
        <v>8286634</v>
      </c>
      <c r="L156" s="16"/>
      <c r="M156" s="46">
        <f>M133+M154</f>
        <v>9170391</v>
      </c>
    </row>
    <row r="157" spans="1:13" ht="22.5" customHeight="1" thickTop="1">
      <c r="G157" s="16"/>
      <c r="H157" s="16"/>
      <c r="I157" s="16"/>
      <c r="J157" s="16"/>
      <c r="K157" s="16"/>
      <c r="L157" s="16"/>
      <c r="M157" s="16"/>
    </row>
    <row r="158" spans="1:13" ht="22.5" customHeight="1">
      <c r="A158" s="2" t="s">
        <v>133</v>
      </c>
      <c r="G158" s="16"/>
      <c r="H158" s="16"/>
      <c r="I158" s="16"/>
      <c r="J158" s="16"/>
      <c r="K158" s="16"/>
      <c r="L158" s="16"/>
      <c r="M158" s="16"/>
    </row>
    <row r="159" spans="1:13" ht="22.5" customHeight="1">
      <c r="B159" s="4" t="s">
        <v>75</v>
      </c>
      <c r="G159" s="16">
        <v>8290066</v>
      </c>
      <c r="H159" s="16"/>
      <c r="I159" s="16">
        <v>9180583</v>
      </c>
      <c r="J159" s="16"/>
      <c r="K159" s="16">
        <v>8286634</v>
      </c>
      <c r="L159" s="16"/>
      <c r="M159" s="16">
        <v>9170391</v>
      </c>
    </row>
    <row r="160" spans="1:13" ht="22.5" customHeight="1">
      <c r="B160" s="4" t="s">
        <v>76</v>
      </c>
      <c r="G160" s="16">
        <v>468083</v>
      </c>
      <c r="H160" s="16"/>
      <c r="I160" s="16">
        <v>-196575</v>
      </c>
      <c r="J160" s="16"/>
      <c r="K160" s="35">
        <v>0</v>
      </c>
      <c r="L160" s="16"/>
      <c r="M160" s="35">
        <v>0</v>
      </c>
    </row>
    <row r="161" spans="1:13" ht="22.5" customHeight="1" thickBot="1">
      <c r="A161" s="2" t="s">
        <v>207</v>
      </c>
      <c r="G161" s="47">
        <f>SUM(G159:G160)</f>
        <v>8758149</v>
      </c>
      <c r="H161" s="16"/>
      <c r="I161" s="47">
        <f>SUM(I159:I160)</f>
        <v>8984008</v>
      </c>
      <c r="J161" s="16"/>
      <c r="K161" s="47">
        <f>SUM(K159:K160)</f>
        <v>8286634</v>
      </c>
      <c r="L161" s="16"/>
      <c r="M161" s="47">
        <f>SUM(M159:M160)</f>
        <v>9170391</v>
      </c>
    </row>
    <row r="162" spans="1:13" ht="22.5" customHeight="1" thickTop="1">
      <c r="G162" s="72" t="str">
        <f>IF((G156-G161)=0,"",G156-G161)</f>
        <v/>
      </c>
      <c r="I162" s="72" t="str">
        <f>IF((I156-I161)=0,"",I156-I161)</f>
        <v/>
      </c>
      <c r="K162" s="72" t="str">
        <f>IF((K156-K161)=0,"",K156-K161)</f>
        <v/>
      </c>
      <c r="M162" s="72" t="str">
        <f>IF((M156-M161)=0,"",M156-M161)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20">
    <mergeCell ref="A45:M45"/>
    <mergeCell ref="A46:M46"/>
    <mergeCell ref="A47:M47"/>
    <mergeCell ref="G49:I49"/>
    <mergeCell ref="K49:M49"/>
    <mergeCell ref="A1:M1"/>
    <mergeCell ref="A2:M2"/>
    <mergeCell ref="A3:M3"/>
    <mergeCell ref="G5:I5"/>
    <mergeCell ref="K5:M5"/>
    <mergeCell ref="A83:M83"/>
    <mergeCell ref="A82:M82"/>
    <mergeCell ref="G86:I86"/>
    <mergeCell ref="K86:M86"/>
    <mergeCell ref="G130:I130"/>
    <mergeCell ref="K130:M130"/>
    <mergeCell ref="A126:M126"/>
    <mergeCell ref="A127:M127"/>
    <mergeCell ref="A128:M128"/>
    <mergeCell ref="A84:M84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3" manualBreakCount="3">
    <brk id="44" max="13" man="1"/>
    <brk id="81" max="13" man="1"/>
    <brk id="12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2"/>
  <sheetViews>
    <sheetView zoomScale="80" zoomScaleNormal="80" zoomScaleSheetLayoutView="80" workbookViewId="0">
      <selection sqref="A1:AE1"/>
    </sheetView>
  </sheetViews>
  <sheetFormatPr defaultColWidth="9.09765625" defaultRowHeight="23.15" customHeight="1"/>
  <cols>
    <col min="1" max="1" width="1.69921875" style="59" customWidth="1"/>
    <col min="2" max="3" width="1.09765625" style="59" customWidth="1"/>
    <col min="4" max="4" width="37.69921875" style="24" customWidth="1"/>
    <col min="5" max="5" width="10.3984375" style="50" bestFit="1" customWidth="1"/>
    <col min="6" max="6" width="0.8984375" style="50" customWidth="1"/>
    <col min="7" max="7" width="15.69921875" style="66" customWidth="1"/>
    <col min="8" max="8" width="0.59765625" style="66" customWidth="1"/>
    <col min="9" max="9" width="15.69921875" style="66" customWidth="1"/>
    <col min="10" max="10" width="0.8984375" style="66" customWidth="1"/>
    <col min="11" max="11" width="15.69921875" style="66" customWidth="1"/>
    <col min="12" max="12" width="0.8984375" style="66" customWidth="1"/>
    <col min="13" max="13" width="15.69921875" style="66" customWidth="1"/>
    <col min="14" max="14" width="0.8984375" style="66" customWidth="1"/>
    <col min="15" max="15" width="15.69921875" style="66" customWidth="1"/>
    <col min="16" max="16" width="0.8984375" style="66" customWidth="1"/>
    <col min="17" max="17" width="15.69921875" style="66" customWidth="1"/>
    <col min="18" max="18" width="0.8984375" style="66" customWidth="1"/>
    <col min="19" max="19" width="15.69921875" style="66" customWidth="1"/>
    <col min="20" max="20" width="0.8984375" style="66" customWidth="1"/>
    <col min="21" max="21" width="15.69921875" style="66" customWidth="1"/>
    <col min="22" max="22" width="0.8984375" style="66" customWidth="1"/>
    <col min="23" max="23" width="15.69921875" style="66" customWidth="1"/>
    <col min="24" max="24" width="0.69921875" style="66" customWidth="1"/>
    <col min="25" max="25" width="15.69921875" style="66" customWidth="1"/>
    <col min="26" max="26" width="0.8984375" style="66" customWidth="1"/>
    <col min="27" max="27" width="15.69921875" style="66" customWidth="1"/>
    <col min="28" max="28" width="0.8984375" style="59" customWidth="1"/>
    <col min="29" max="29" width="15.69921875" style="66" customWidth="1"/>
    <col min="30" max="30" width="0.8984375" style="59" customWidth="1"/>
    <col min="31" max="31" width="15.69921875" style="66" customWidth="1"/>
    <col min="32" max="32" width="14.59765625" style="59" customWidth="1"/>
    <col min="33" max="16384" width="9.09765625" style="59"/>
  </cols>
  <sheetData>
    <row r="1" spans="1:32" s="31" customFormat="1" ht="23.15" customHeight="1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2" s="31" customFormat="1" ht="23.15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2" s="31" customFormat="1" ht="23.15" customHeight="1">
      <c r="A3" s="104" t="str">
        <f>'5-8'!A84:M84</f>
        <v>สำหรับงวดเก้าเดือนสิ้นสุดวันที่ 30 กันยายน 2563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2" s="24" customFormat="1" ht="23.15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'5-8'!M85</f>
        <v>หน่วย: พันบาท</v>
      </c>
    </row>
    <row r="5" spans="1:32" s="60" customFormat="1" ht="23.15" customHeight="1">
      <c r="E5" s="57"/>
      <c r="F5" s="57"/>
      <c r="G5" s="106" t="s"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2" s="60" customFormat="1" ht="23.15" customHeight="1">
      <c r="E6" s="57"/>
      <c r="F6" s="57"/>
      <c r="G6" s="106" t="s">
        <v>79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96"/>
      <c r="AC6" s="96"/>
      <c r="AD6" s="96"/>
      <c r="AE6" s="96"/>
    </row>
    <row r="7" spans="1:32" s="60" customFormat="1" ht="23.15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7" t="s">
        <v>71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3"/>
      <c r="AA7" s="3"/>
      <c r="AB7" s="96"/>
      <c r="AC7" s="96"/>
      <c r="AD7" s="96"/>
      <c r="AE7" s="96"/>
    </row>
    <row r="8" spans="1:32" s="60" customFormat="1" ht="23.15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172</v>
      </c>
      <c r="R8" s="3"/>
      <c r="S8" s="3"/>
      <c r="T8" s="3"/>
      <c r="U8" s="68" t="s">
        <v>82</v>
      </c>
      <c r="V8" s="3"/>
      <c r="W8" s="3" t="s">
        <v>86</v>
      </c>
      <c r="X8" s="67"/>
      <c r="Y8" s="3" t="s">
        <v>90</v>
      </c>
      <c r="Z8" s="2"/>
      <c r="AA8" s="3"/>
      <c r="AB8" s="3"/>
      <c r="AC8" s="3"/>
      <c r="AD8" s="3"/>
      <c r="AE8" s="3"/>
    </row>
    <row r="9" spans="1:32" s="60" customFormat="1" ht="23.15" customHeight="1">
      <c r="E9" s="57"/>
      <c r="F9" s="57"/>
      <c r="G9" s="3" t="s">
        <v>15</v>
      </c>
      <c r="H9" s="67"/>
      <c r="I9" s="3"/>
      <c r="J9" s="3"/>
      <c r="K9" s="108" t="s">
        <v>16</v>
      </c>
      <c r="L9" s="108"/>
      <c r="M9" s="108"/>
      <c r="N9" s="3"/>
      <c r="O9" s="68" t="s">
        <v>106</v>
      </c>
      <c r="P9" s="3"/>
      <c r="Q9" s="3" t="s">
        <v>173</v>
      </c>
      <c r="R9" s="3"/>
      <c r="S9" s="3"/>
      <c r="T9" s="3"/>
      <c r="U9" s="3" t="s">
        <v>83</v>
      </c>
      <c r="V9" s="3"/>
      <c r="W9" s="3" t="s">
        <v>87</v>
      </c>
      <c r="X9" s="67"/>
      <c r="Y9" s="3" t="s">
        <v>91</v>
      </c>
      <c r="Z9" s="4"/>
      <c r="AA9" s="3" t="s">
        <v>45</v>
      </c>
      <c r="AB9" s="3"/>
      <c r="AC9" s="3" t="s">
        <v>93</v>
      </c>
      <c r="AD9" s="3"/>
      <c r="AE9" s="3"/>
    </row>
    <row r="10" spans="1:32" s="60" customFormat="1" ht="23.15" customHeight="1">
      <c r="E10" s="57"/>
      <c r="F10" s="57"/>
      <c r="G10" s="3" t="s">
        <v>46</v>
      </c>
      <c r="H10" s="3"/>
      <c r="I10" s="3" t="s">
        <v>28</v>
      </c>
      <c r="J10" s="3"/>
      <c r="K10" s="3" t="s">
        <v>158</v>
      </c>
      <c r="L10" s="3"/>
      <c r="M10" s="3" t="s">
        <v>47</v>
      </c>
      <c r="N10" s="3"/>
      <c r="O10" s="3" t="s">
        <v>107</v>
      </c>
      <c r="P10" s="3"/>
      <c r="Q10" s="3" t="s">
        <v>35</v>
      </c>
      <c r="R10" s="3"/>
      <c r="S10" s="3" t="s">
        <v>80</v>
      </c>
      <c r="T10" s="3"/>
      <c r="U10" s="3" t="s">
        <v>84</v>
      </c>
      <c r="V10" s="3"/>
      <c r="W10" s="3" t="s">
        <v>88</v>
      </c>
      <c r="X10" s="3"/>
      <c r="Y10" s="3" t="s">
        <v>92</v>
      </c>
      <c r="Z10" s="3"/>
      <c r="AA10" s="3" t="s">
        <v>48</v>
      </c>
      <c r="AB10" s="3"/>
      <c r="AC10" s="3" t="s">
        <v>96</v>
      </c>
      <c r="AD10" s="3"/>
      <c r="AE10" s="3" t="s">
        <v>90</v>
      </c>
    </row>
    <row r="11" spans="1:32" s="60" customFormat="1" ht="23.15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108</v>
      </c>
      <c r="P11" s="3"/>
      <c r="Q11" s="3" t="s">
        <v>171</v>
      </c>
      <c r="R11" s="3"/>
      <c r="S11" s="3" t="s">
        <v>81</v>
      </c>
      <c r="T11" s="3"/>
      <c r="U11" s="3" t="s">
        <v>85</v>
      </c>
      <c r="V11" s="3"/>
      <c r="W11" s="3" t="s">
        <v>89</v>
      </c>
      <c r="X11" s="3"/>
      <c r="Y11" s="3" t="s">
        <v>48</v>
      </c>
      <c r="Z11" s="3"/>
      <c r="AA11" s="3" t="s">
        <v>95</v>
      </c>
      <c r="AB11" s="3"/>
      <c r="AC11" s="3" t="s">
        <v>97</v>
      </c>
      <c r="AD11" s="3"/>
      <c r="AE11" s="3" t="s">
        <v>14</v>
      </c>
    </row>
    <row r="12" spans="1:32" s="60" customFormat="1" ht="23.15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5" customHeight="1">
      <c r="A13" s="60" t="s">
        <v>240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5" customHeight="1">
      <c r="A14" s="60" t="s">
        <v>187</v>
      </c>
      <c r="B14" s="59"/>
      <c r="C14" s="59"/>
      <c r="D14" s="24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13617974</v>
      </c>
      <c r="N14" s="12"/>
      <c r="O14" s="12">
        <v>53870</v>
      </c>
      <c r="P14" s="12"/>
      <c r="Q14" s="12">
        <v>3595988</v>
      </c>
      <c r="R14" s="12"/>
      <c r="S14" s="12">
        <v>-71420</v>
      </c>
      <c r="T14" s="64"/>
      <c r="U14" s="12">
        <v>-5814</v>
      </c>
      <c r="V14" s="64"/>
      <c r="W14" s="12">
        <v>71937</v>
      </c>
      <c r="X14" s="33"/>
      <c r="Y14" s="33">
        <f>SUM(O14:W14)</f>
        <v>3644561</v>
      </c>
      <c r="Z14" s="33"/>
      <c r="AA14" s="12">
        <f>SUM(G14:M14,Y14)</f>
        <v>31316818</v>
      </c>
      <c r="AB14" s="12"/>
      <c r="AC14" s="12">
        <v>7173025</v>
      </c>
      <c r="AD14" s="12"/>
      <c r="AE14" s="12">
        <f>SUM(AA14:AC14)</f>
        <v>38489843</v>
      </c>
      <c r="AF14" s="60" t="str">
        <f>IF(AE14-38489843=0,"",AE14-38489843)</f>
        <v/>
      </c>
    </row>
    <row r="15" spans="1:32" ht="23.15" customHeight="1">
      <c r="A15" s="60" t="s">
        <v>193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5" customHeight="1">
      <c r="A16" s="59" t="s">
        <v>109</v>
      </c>
      <c r="E16" s="23">
        <v>14</v>
      </c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v>4126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4126</v>
      </c>
      <c r="Z16" s="49"/>
      <c r="AA16" s="10">
        <f>SUM(G16:M16,Y16)</f>
        <v>4126</v>
      </c>
      <c r="AB16" s="10"/>
      <c r="AC16" s="10">
        <v>1074</v>
      </c>
      <c r="AD16" s="10"/>
      <c r="AE16" s="10">
        <f>SUM(AA16:AC16)</f>
        <v>5200</v>
      </c>
    </row>
    <row r="17" spans="1:32" ht="23.15" customHeight="1">
      <c r="A17" s="59" t="s">
        <v>50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-8079627</v>
      </c>
      <c r="N17" s="10"/>
      <c r="O17" s="10">
        <v>0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0</v>
      </c>
      <c r="Z17" s="49"/>
      <c r="AA17" s="10">
        <f>SUM(G17:M17,Y17)</f>
        <v>-8079627</v>
      </c>
      <c r="AB17" s="10"/>
      <c r="AC17" s="10">
        <v>0</v>
      </c>
      <c r="AD17" s="10"/>
      <c r="AE17" s="10">
        <f>SUM(AA17:AC17)</f>
        <v>-8079627</v>
      </c>
    </row>
    <row r="18" spans="1:32" ht="23.15" customHeight="1">
      <c r="A18" s="59" t="s">
        <v>177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9"/>
      <c r="X18" s="49"/>
      <c r="Y18" s="49"/>
      <c r="Z18" s="49"/>
      <c r="AA18" s="10"/>
      <c r="AB18" s="10"/>
      <c r="AC18" s="10"/>
      <c r="AD18" s="10"/>
      <c r="AE18" s="10"/>
    </row>
    <row r="19" spans="1:32" ht="23.15" customHeight="1">
      <c r="B19" s="59" t="s">
        <v>178</v>
      </c>
      <c r="E19" s="23"/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0</v>
      </c>
      <c r="P19" s="10"/>
      <c r="Q19" s="10">
        <v>37738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10">
        <f>SUM(O19:W19)</f>
        <v>37738</v>
      </c>
      <c r="Z19" s="49"/>
      <c r="AA19" s="10">
        <f>SUM(G19:M19,Y19)</f>
        <v>37738</v>
      </c>
      <c r="AB19" s="10"/>
      <c r="AC19" s="10">
        <v>0</v>
      </c>
      <c r="AD19" s="10"/>
      <c r="AE19" s="10">
        <f>SUM(AA19:AC19)</f>
        <v>37738</v>
      </c>
    </row>
    <row r="20" spans="1:32" ht="23.15" customHeight="1">
      <c r="A20" s="60" t="s">
        <v>194</v>
      </c>
      <c r="E20" s="23"/>
      <c r="F20" s="23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49"/>
      <c r="Y20" s="49"/>
      <c r="Z20" s="49"/>
      <c r="AA20" s="10"/>
      <c r="AB20" s="10"/>
      <c r="AC20" s="10"/>
      <c r="AD20" s="10"/>
      <c r="AE20" s="10"/>
    </row>
    <row r="21" spans="1:32" ht="23.15" customHeight="1">
      <c r="B21" s="59" t="s">
        <v>195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9192815</v>
      </c>
      <c r="N21" s="10"/>
      <c r="O21" s="10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10">
        <f>SUM(O21:W21)</f>
        <v>0</v>
      </c>
      <c r="Z21" s="49"/>
      <c r="AA21" s="10">
        <f>SUM(G21:M21,Y21)</f>
        <v>9192815</v>
      </c>
      <c r="AB21" s="10"/>
      <c r="AC21" s="10">
        <v>-160181</v>
      </c>
      <c r="AD21" s="10"/>
      <c r="AE21" s="10">
        <f>SUM(AA21:AC21)</f>
        <v>9032634</v>
      </c>
    </row>
    <row r="22" spans="1:32" ht="23.15" customHeight="1">
      <c r="B22" s="59" t="s">
        <v>196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5" customHeight="1">
      <c r="C23" s="59" t="s">
        <v>151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5" customHeight="1">
      <c r="D24" s="59" t="s">
        <v>150</v>
      </c>
      <c r="E24" s="59"/>
      <c r="F24" s="23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v>-33550</v>
      </c>
      <c r="T24" s="49"/>
      <c r="U24" s="10">
        <v>18951</v>
      </c>
      <c r="V24" s="10"/>
      <c r="W24" s="10">
        <v>0</v>
      </c>
      <c r="X24" s="16"/>
      <c r="Y24" s="10">
        <f>SUM(O24:W24)</f>
        <v>-14599</v>
      </c>
      <c r="Z24" s="16"/>
      <c r="AA24" s="10">
        <f>SUM(G24:M24,Y24)</f>
        <v>-14599</v>
      </c>
      <c r="AB24" s="10"/>
      <c r="AC24" s="10">
        <v>-36394</v>
      </c>
      <c r="AD24" s="10"/>
      <c r="AE24" s="10">
        <f>SUM(AA24:AC24)</f>
        <v>-50993</v>
      </c>
      <c r="AF24" s="59" t="str">
        <f>IF(AE24-'5-8'!I144=0,"",AE24-'5-8'!I144)</f>
        <v/>
      </c>
    </row>
    <row r="25" spans="1:32" ht="23.15" customHeight="1">
      <c r="C25" s="59" t="s">
        <v>152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49"/>
      <c r="X25" s="16"/>
      <c r="Y25" s="10"/>
      <c r="Z25" s="16"/>
      <c r="AA25" s="10"/>
      <c r="AB25" s="10"/>
      <c r="AC25" s="10"/>
      <c r="AD25" s="10"/>
      <c r="AE25" s="10"/>
    </row>
    <row r="26" spans="1:32" ht="23.15" customHeight="1">
      <c r="D26" s="24" t="s">
        <v>150</v>
      </c>
      <c r="E26" s="23"/>
      <c r="F26" s="23"/>
      <c r="G26" s="40">
        <v>0</v>
      </c>
      <c r="H26" s="10"/>
      <c r="I26" s="40">
        <v>0</v>
      </c>
      <c r="J26" s="10"/>
      <c r="K26" s="40">
        <v>0</v>
      </c>
      <c r="L26" s="10"/>
      <c r="M26" s="40">
        <v>0</v>
      </c>
      <c r="N26" s="10"/>
      <c r="O26" s="40">
        <v>0</v>
      </c>
      <c r="P26" s="10"/>
      <c r="Q26" s="40">
        <v>0</v>
      </c>
      <c r="R26" s="10"/>
      <c r="S26" s="40">
        <v>0</v>
      </c>
      <c r="T26" s="10"/>
      <c r="U26" s="40">
        <v>0</v>
      </c>
      <c r="V26" s="10"/>
      <c r="W26" s="40">
        <v>2367</v>
      </c>
      <c r="X26" s="16"/>
      <c r="Y26" s="40">
        <f>SUM(O26:W26)</f>
        <v>2367</v>
      </c>
      <c r="Z26" s="16"/>
      <c r="AA26" s="40">
        <f>SUM(G26:M26,Y26)</f>
        <v>2367</v>
      </c>
      <c r="AB26" s="10"/>
      <c r="AC26" s="40">
        <v>0</v>
      </c>
      <c r="AD26" s="10"/>
      <c r="AE26" s="40">
        <f>SUM(AA26:AC26)</f>
        <v>2367</v>
      </c>
      <c r="AF26" s="59" t="str">
        <f>IF(AE26-'5-8'!I152=0,"",AE26-'5-8'!I152)</f>
        <v/>
      </c>
    </row>
    <row r="27" spans="1:32" s="60" customFormat="1" ht="23.15" customHeight="1">
      <c r="B27" s="60" t="s">
        <v>197</v>
      </c>
      <c r="D27" s="31"/>
      <c r="E27" s="32"/>
      <c r="F27" s="32"/>
      <c r="G27" s="12">
        <f>SUM(G21:G26)</f>
        <v>0</v>
      </c>
      <c r="H27" s="12"/>
      <c r="I27" s="12">
        <f>SUM(I21:I26)</f>
        <v>0</v>
      </c>
      <c r="J27" s="12"/>
      <c r="K27" s="12">
        <f>SUM(K21:K26)</f>
        <v>0</v>
      </c>
      <c r="L27" s="12"/>
      <c r="M27" s="11">
        <f>SUM(M21:M26)</f>
        <v>9192815</v>
      </c>
      <c r="N27" s="12"/>
      <c r="O27" s="12">
        <f>SUM(O21:O26)</f>
        <v>0</v>
      </c>
      <c r="P27" s="12"/>
      <c r="Q27" s="12">
        <f>SUM(Q21:Q26)</f>
        <v>0</v>
      </c>
      <c r="R27" s="12"/>
      <c r="S27" s="11">
        <f>SUM(S21:S26)</f>
        <v>-33550</v>
      </c>
      <c r="T27" s="12"/>
      <c r="U27" s="11">
        <f>SUM(U21:U26)</f>
        <v>18951</v>
      </c>
      <c r="V27" s="12"/>
      <c r="W27" s="11">
        <f>SUM(W21:W26)</f>
        <v>2367</v>
      </c>
      <c r="X27" s="65"/>
      <c r="Y27" s="11">
        <f>SUM(Y21:Y26)</f>
        <v>-12232</v>
      </c>
      <c r="Z27" s="65"/>
      <c r="AA27" s="11">
        <f>SUM(AA21:AA26)</f>
        <v>9180583</v>
      </c>
      <c r="AB27" s="12"/>
      <c r="AC27" s="11">
        <f>SUM(AC21:AC26)</f>
        <v>-196575</v>
      </c>
      <c r="AD27" s="12"/>
      <c r="AE27" s="11">
        <f>SUM(AE21:AE26)</f>
        <v>8984008</v>
      </c>
    </row>
    <row r="28" spans="1:32" s="60" customFormat="1" ht="23.15" customHeight="1" thickBot="1">
      <c r="A28" s="60" t="s">
        <v>238</v>
      </c>
      <c r="D28" s="31"/>
      <c r="E28" s="32"/>
      <c r="F28" s="32"/>
      <c r="G28" s="41">
        <f>SUM(G14:G19,G27)</f>
        <v>3206420</v>
      </c>
      <c r="H28" s="12"/>
      <c r="I28" s="41">
        <f>SUM(I14:I19,I27)</f>
        <v>10347863</v>
      </c>
      <c r="J28" s="12"/>
      <c r="K28" s="41">
        <f>SUM(K14:K19,K27)</f>
        <v>500000</v>
      </c>
      <c r="L28" s="12"/>
      <c r="M28" s="41">
        <f>SUM(M14:M19,M27)</f>
        <v>14731162</v>
      </c>
      <c r="N28" s="12"/>
      <c r="O28" s="41">
        <f>SUM(O14:O19,O27)</f>
        <v>57996</v>
      </c>
      <c r="P28" s="12"/>
      <c r="Q28" s="41">
        <f>SUM(Q14:Q19,Q27)</f>
        <v>3633726</v>
      </c>
      <c r="R28" s="12"/>
      <c r="S28" s="41">
        <f>SUM(S14:S19,S27)</f>
        <v>-104970</v>
      </c>
      <c r="T28" s="12"/>
      <c r="U28" s="41">
        <f>SUM(U14:U19,U27)</f>
        <v>13137</v>
      </c>
      <c r="V28" s="12"/>
      <c r="W28" s="41">
        <f>SUM(W14:W19,W27)</f>
        <v>74304</v>
      </c>
      <c r="X28" s="65"/>
      <c r="Y28" s="41">
        <f>SUM(Y14:Y19,Y27)</f>
        <v>3674193</v>
      </c>
      <c r="Z28" s="65"/>
      <c r="AA28" s="41">
        <f>SUM(AA14:AA19,AA27)</f>
        <v>32459638</v>
      </c>
      <c r="AB28" s="12"/>
      <c r="AC28" s="41">
        <f>SUM(AC14:AC19,AC27)</f>
        <v>6977524</v>
      </c>
      <c r="AD28" s="12"/>
      <c r="AE28" s="41">
        <f>SUM(AE14:AE19,AE27)</f>
        <v>39437162</v>
      </c>
      <c r="AF28" s="60" t="str">
        <f>IF(AE28-39437162=0,"",AE28-39437162)</f>
        <v/>
      </c>
    </row>
    <row r="29" spans="1:32" s="31" customFormat="1" ht="23.15" customHeight="1" thickTop="1">
      <c r="A29" s="104" t="s">
        <v>117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</row>
    <row r="30" spans="1:32" s="31" customFormat="1" ht="23.15" customHeight="1">
      <c r="A30" s="105" t="s">
        <v>125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</row>
    <row r="31" spans="1:32" s="31" customFormat="1" ht="23.15" customHeight="1">
      <c r="A31" s="104" t="str">
        <f>A3</f>
        <v>สำหรับงวดเก้าเดือนสิ้นสุดวันที่ 30 กันยายน 2563 (ยังไม่ได้ตรวจสอบ)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24" customFormat="1" ht="23.15" customHeight="1">
      <c r="A32" s="73"/>
      <c r="B32" s="77"/>
      <c r="C32" s="78"/>
      <c r="D32" s="78"/>
      <c r="E32" s="79"/>
      <c r="F32" s="79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80" t="str">
        <f>AE4</f>
        <v>หน่วย: พันบาท</v>
      </c>
    </row>
    <row r="33" spans="1:32" s="60" customFormat="1" ht="23.15" customHeight="1">
      <c r="E33" s="57"/>
      <c r="F33" s="57"/>
      <c r="G33" s="106" t="s">
        <v>0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</row>
    <row r="34" spans="1:32" s="60" customFormat="1" ht="23.15" customHeight="1">
      <c r="E34" s="57"/>
      <c r="F34" s="57"/>
      <c r="G34" s="106" t="s">
        <v>79</v>
      </c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96"/>
      <c r="AC34" s="96"/>
      <c r="AD34" s="96"/>
      <c r="AE34" s="96"/>
    </row>
    <row r="35" spans="1:32" s="60" customFormat="1" ht="23.15" customHeight="1">
      <c r="E35" s="57"/>
      <c r="F35" s="57"/>
      <c r="G35" s="3"/>
      <c r="H35" s="3"/>
      <c r="I35" s="3"/>
      <c r="J35" s="3"/>
      <c r="K35" s="3"/>
      <c r="L35" s="3"/>
      <c r="M35" s="3"/>
      <c r="N35" s="3"/>
      <c r="O35" s="107" t="s">
        <v>71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3"/>
      <c r="AA35" s="3"/>
      <c r="AB35" s="96"/>
      <c r="AC35" s="96"/>
      <c r="AD35" s="96"/>
      <c r="AE35" s="96"/>
    </row>
    <row r="36" spans="1:32" s="60" customFormat="1" ht="23.15" customHeight="1">
      <c r="E36" s="57"/>
      <c r="F36" s="57"/>
      <c r="G36" s="3"/>
      <c r="H36" s="67"/>
      <c r="I36" s="3"/>
      <c r="J36" s="3"/>
      <c r="K36" s="3"/>
      <c r="L36" s="3"/>
      <c r="M36" s="3"/>
      <c r="N36" s="3"/>
      <c r="O36" s="3"/>
      <c r="P36" s="3"/>
      <c r="Q36" s="3" t="s">
        <v>172</v>
      </c>
      <c r="R36" s="3"/>
      <c r="S36" s="3"/>
      <c r="T36" s="3"/>
      <c r="U36" s="3" t="s">
        <v>82</v>
      </c>
      <c r="V36" s="3"/>
      <c r="W36" s="3" t="s">
        <v>86</v>
      </c>
      <c r="X36" s="67"/>
      <c r="Y36" s="3" t="s">
        <v>90</v>
      </c>
      <c r="Z36" s="2"/>
      <c r="AA36" s="3"/>
      <c r="AB36" s="3"/>
      <c r="AC36" s="3"/>
      <c r="AD36" s="3"/>
      <c r="AE36" s="3"/>
    </row>
    <row r="37" spans="1:32" s="60" customFormat="1" ht="23.15" customHeight="1">
      <c r="E37" s="57"/>
      <c r="F37" s="57"/>
      <c r="G37" s="3" t="s">
        <v>15</v>
      </c>
      <c r="H37" s="67"/>
      <c r="I37" s="3"/>
      <c r="J37" s="3"/>
      <c r="K37" s="108" t="s">
        <v>16</v>
      </c>
      <c r="L37" s="108"/>
      <c r="M37" s="108"/>
      <c r="N37" s="3"/>
      <c r="O37" s="68" t="s">
        <v>106</v>
      </c>
      <c r="P37" s="3"/>
      <c r="Q37" s="3" t="s">
        <v>173</v>
      </c>
      <c r="R37" s="3"/>
      <c r="S37" s="3"/>
      <c r="T37" s="3"/>
      <c r="U37" s="3" t="s">
        <v>83</v>
      </c>
      <c r="V37" s="3"/>
      <c r="W37" s="3" t="s">
        <v>87</v>
      </c>
      <c r="X37" s="67"/>
      <c r="Y37" s="3" t="s">
        <v>91</v>
      </c>
      <c r="Z37" s="4"/>
      <c r="AA37" s="3" t="s">
        <v>45</v>
      </c>
      <c r="AB37" s="3"/>
      <c r="AC37" s="3" t="s">
        <v>93</v>
      </c>
      <c r="AD37" s="3"/>
      <c r="AE37" s="3"/>
    </row>
    <row r="38" spans="1:32" s="60" customFormat="1" ht="23.15" customHeight="1">
      <c r="E38" s="57"/>
      <c r="F38" s="57"/>
      <c r="G38" s="3" t="s">
        <v>46</v>
      </c>
      <c r="H38" s="3"/>
      <c r="I38" s="3" t="s">
        <v>28</v>
      </c>
      <c r="J38" s="3"/>
      <c r="K38" s="3" t="s">
        <v>158</v>
      </c>
      <c r="L38" s="3"/>
      <c r="M38" s="3" t="s">
        <v>47</v>
      </c>
      <c r="N38" s="3"/>
      <c r="O38" s="3" t="s">
        <v>107</v>
      </c>
      <c r="P38" s="3"/>
      <c r="Q38" s="3" t="s">
        <v>35</v>
      </c>
      <c r="R38" s="3"/>
      <c r="S38" s="3" t="s">
        <v>80</v>
      </c>
      <c r="T38" s="3"/>
      <c r="U38" s="3" t="s">
        <v>204</v>
      </c>
      <c r="V38" s="3"/>
      <c r="W38" s="3" t="s">
        <v>88</v>
      </c>
      <c r="X38" s="3"/>
      <c r="Y38" s="3" t="s">
        <v>92</v>
      </c>
      <c r="Z38" s="3"/>
      <c r="AA38" s="3" t="s">
        <v>48</v>
      </c>
      <c r="AB38" s="3"/>
      <c r="AC38" s="3" t="s">
        <v>96</v>
      </c>
      <c r="AD38" s="3"/>
      <c r="AE38" s="3" t="s">
        <v>90</v>
      </c>
    </row>
    <row r="39" spans="1:32" s="60" customFormat="1" ht="23.15" customHeight="1">
      <c r="B39" s="2"/>
      <c r="C39" s="2"/>
      <c r="D39" s="2"/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49</v>
      </c>
      <c r="N39" s="3"/>
      <c r="O39" s="3" t="s">
        <v>108</v>
      </c>
      <c r="P39" s="3"/>
      <c r="Q39" s="3" t="s">
        <v>171</v>
      </c>
      <c r="R39" s="3"/>
      <c r="S39" s="3" t="s">
        <v>81</v>
      </c>
      <c r="T39" s="3"/>
      <c r="U39" s="3" t="s">
        <v>205</v>
      </c>
      <c r="V39" s="3"/>
      <c r="W39" s="3" t="s">
        <v>89</v>
      </c>
      <c r="X39" s="3"/>
      <c r="Y39" s="3" t="s">
        <v>48</v>
      </c>
      <c r="Z39" s="3"/>
      <c r="AA39" s="3" t="s">
        <v>95</v>
      </c>
      <c r="AB39" s="3"/>
      <c r="AC39" s="3" t="s">
        <v>97</v>
      </c>
      <c r="AD39" s="3"/>
      <c r="AE39" s="3" t="s">
        <v>14</v>
      </c>
    </row>
    <row r="40" spans="1:32" s="60" customFormat="1" ht="23.15" customHeight="1">
      <c r="B40" s="2"/>
      <c r="C40" s="2"/>
      <c r="D40" s="2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2" s="60" customFormat="1" ht="23.15" customHeight="1">
      <c r="A41" s="60" t="s">
        <v>241</v>
      </c>
      <c r="E41" s="69"/>
      <c r="F41" s="69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2" ht="23.15" customHeight="1">
      <c r="A42" s="60" t="s">
        <v>198</v>
      </c>
      <c r="E42" s="23"/>
      <c r="F42" s="23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49"/>
      <c r="Y42" s="10"/>
      <c r="Z42" s="49"/>
      <c r="AA42" s="10"/>
      <c r="AB42" s="10"/>
      <c r="AC42" s="10"/>
      <c r="AD42" s="10"/>
      <c r="AE42" s="10"/>
    </row>
    <row r="43" spans="1:32" s="60" customFormat="1" ht="23.15" customHeight="1">
      <c r="B43" s="71" t="s">
        <v>188</v>
      </c>
      <c r="C43" s="59"/>
      <c r="D43" s="31"/>
      <c r="E43" s="32"/>
      <c r="F43" s="32"/>
      <c r="G43" s="12">
        <v>3206420</v>
      </c>
      <c r="H43" s="12"/>
      <c r="I43" s="12">
        <v>10347863</v>
      </c>
      <c r="J43" s="12"/>
      <c r="K43" s="12">
        <v>500000</v>
      </c>
      <c r="L43" s="12"/>
      <c r="M43" s="12">
        <v>16794718</v>
      </c>
      <c r="N43" s="12"/>
      <c r="O43" s="12">
        <v>58808</v>
      </c>
      <c r="P43" s="12"/>
      <c r="Q43" s="12">
        <v>3633726</v>
      </c>
      <c r="R43" s="12"/>
      <c r="S43" s="12">
        <v>-111738</v>
      </c>
      <c r="T43" s="64"/>
      <c r="U43" s="12">
        <v>18616</v>
      </c>
      <c r="V43" s="64"/>
      <c r="W43" s="12">
        <v>76758</v>
      </c>
      <c r="X43" s="33"/>
      <c r="Y43" s="33">
        <f>SUM(O43:W43)</f>
        <v>3676170</v>
      </c>
      <c r="Z43" s="33"/>
      <c r="AA43" s="12">
        <f>SUM(G43:M43,Y43)</f>
        <v>34525171</v>
      </c>
      <c r="AB43" s="12"/>
      <c r="AC43" s="12">
        <v>5923866</v>
      </c>
      <c r="AD43" s="12"/>
      <c r="AE43" s="12">
        <f>SUM(AA43:AC43)</f>
        <v>40449037</v>
      </c>
      <c r="AF43" s="60" t="str">
        <f>IF(AE43-'2-4'!I100=0,"",AE43-'2-4'!I100)</f>
        <v/>
      </c>
    </row>
    <row r="44" spans="1:32" ht="23.15" customHeight="1">
      <c r="A44" s="59" t="s">
        <v>175</v>
      </c>
      <c r="E44" s="23">
        <v>3</v>
      </c>
      <c r="F44" s="23"/>
      <c r="G44" s="40">
        <v>0</v>
      </c>
      <c r="H44" s="10"/>
      <c r="I44" s="40">
        <v>0</v>
      </c>
      <c r="J44" s="10"/>
      <c r="K44" s="40">
        <v>0</v>
      </c>
      <c r="L44" s="10"/>
      <c r="M44" s="40">
        <v>774717</v>
      </c>
      <c r="N44" s="10"/>
      <c r="O44" s="40">
        <v>0</v>
      </c>
      <c r="P44" s="10"/>
      <c r="Q44" s="40">
        <v>0</v>
      </c>
      <c r="R44" s="10"/>
      <c r="S44" s="40">
        <v>0</v>
      </c>
      <c r="T44" s="10"/>
      <c r="U44" s="40">
        <v>0</v>
      </c>
      <c r="V44" s="10"/>
      <c r="W44" s="40">
        <v>-273627</v>
      </c>
      <c r="X44" s="16"/>
      <c r="Y44" s="40">
        <f>SUM(O44:W44)</f>
        <v>-273627</v>
      </c>
      <c r="Z44" s="16"/>
      <c r="AA44" s="40">
        <f>SUM(G44:M44,Y44)</f>
        <v>501090</v>
      </c>
      <c r="AB44" s="10"/>
      <c r="AC44" s="40">
        <v>0</v>
      </c>
      <c r="AD44" s="10"/>
      <c r="AE44" s="40">
        <f>SUM(AA44:AC44)</f>
        <v>501090</v>
      </c>
    </row>
    <row r="45" spans="1:32" ht="23.15" customHeight="1">
      <c r="A45" s="60" t="s">
        <v>198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49"/>
      <c r="Y45" s="10"/>
      <c r="Z45" s="49"/>
      <c r="AA45" s="10"/>
      <c r="AB45" s="10"/>
      <c r="AC45" s="10"/>
      <c r="AD45" s="10"/>
      <c r="AE45" s="10"/>
    </row>
    <row r="46" spans="1:32" s="60" customFormat="1" ht="23.15" customHeight="1">
      <c r="B46" s="71" t="s">
        <v>189</v>
      </c>
      <c r="C46" s="59"/>
      <c r="D46" s="31"/>
      <c r="E46" s="32"/>
      <c r="F46" s="32"/>
      <c r="G46" s="12">
        <f>SUM(G43:G44)</f>
        <v>3206420</v>
      </c>
      <c r="H46" s="12"/>
      <c r="I46" s="12">
        <f>SUM(I43:I44)</f>
        <v>10347863</v>
      </c>
      <c r="J46" s="12"/>
      <c r="K46" s="12">
        <f>SUM(K43:K44)</f>
        <v>500000</v>
      </c>
      <c r="L46" s="12"/>
      <c r="M46" s="12">
        <f>SUM(M43:M44)</f>
        <v>17569435</v>
      </c>
      <c r="N46" s="12"/>
      <c r="O46" s="12">
        <f>SUM(O43:O44)</f>
        <v>58808</v>
      </c>
      <c r="P46" s="12"/>
      <c r="Q46" s="12">
        <f>SUM(Q43:Q44)</f>
        <v>3633726</v>
      </c>
      <c r="R46" s="12"/>
      <c r="S46" s="12">
        <f>SUM(S43:S44)</f>
        <v>-111738</v>
      </c>
      <c r="T46" s="64"/>
      <c r="U46" s="12">
        <f>SUM(U43:U44)</f>
        <v>18616</v>
      </c>
      <c r="V46" s="64"/>
      <c r="W46" s="12">
        <f>SUM(W43:W44)</f>
        <v>-196869</v>
      </c>
      <c r="X46" s="33"/>
      <c r="Y46" s="12">
        <f>SUM(Y43:Y44)</f>
        <v>3402543</v>
      </c>
      <c r="Z46" s="33"/>
      <c r="AA46" s="12">
        <f>SUM(AA43:AA44)</f>
        <v>35026261</v>
      </c>
      <c r="AB46" s="12"/>
      <c r="AC46" s="12">
        <f>SUM(AC43:AC44)</f>
        <v>5923866</v>
      </c>
      <c r="AD46" s="12"/>
      <c r="AE46" s="12">
        <f>SUM(AE43:AE44)</f>
        <v>40950127</v>
      </c>
    </row>
    <row r="47" spans="1:32" ht="23.15" customHeight="1">
      <c r="A47" s="60" t="s">
        <v>193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5" customHeight="1">
      <c r="A48" s="59" t="s">
        <v>220</v>
      </c>
      <c r="E48" s="23"/>
      <c r="F48" s="23"/>
      <c r="G48" s="10">
        <v>89</v>
      </c>
      <c r="H48" s="49"/>
      <c r="I48" s="10">
        <v>4706</v>
      </c>
      <c r="J48" s="49"/>
      <c r="K48" s="10"/>
      <c r="L48" s="49"/>
      <c r="M48" s="10"/>
      <c r="N48" s="26"/>
      <c r="O48" s="10">
        <v>-4795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-4795</v>
      </c>
      <c r="Z48" s="49"/>
      <c r="AA48" s="10">
        <f>SUM(G48:M48,Y48)</f>
        <v>0</v>
      </c>
      <c r="AB48" s="10"/>
      <c r="AC48" s="10">
        <v>0</v>
      </c>
      <c r="AD48" s="10"/>
      <c r="AE48" s="10">
        <f>SUM(AA48:AC48)</f>
        <v>0</v>
      </c>
    </row>
    <row r="49" spans="1:32" ht="23.15" customHeight="1">
      <c r="A49" s="59" t="s">
        <v>109</v>
      </c>
      <c r="E49" s="23">
        <f>E16</f>
        <v>14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1813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1813</v>
      </c>
      <c r="Z49" s="49"/>
      <c r="AA49" s="10">
        <f>SUM(G49:M49,Y49)</f>
        <v>1813</v>
      </c>
      <c r="AB49" s="10"/>
      <c r="AC49" s="10">
        <v>373</v>
      </c>
      <c r="AD49" s="10"/>
      <c r="AE49" s="10">
        <f>SUM(AA49:AC49)</f>
        <v>2186</v>
      </c>
    </row>
    <row r="50" spans="1:32" ht="23.15" customHeight="1">
      <c r="A50" s="59" t="s">
        <v>50</v>
      </c>
      <c r="E50" s="23">
        <v>18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-7855521</v>
      </c>
      <c r="N50" s="10"/>
      <c r="O50" s="10">
        <v>0</v>
      </c>
      <c r="P50" s="10"/>
      <c r="Q50" s="10">
        <v>0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0</v>
      </c>
      <c r="Z50" s="49"/>
      <c r="AA50" s="10">
        <f>SUM(G50:M50,Y50)</f>
        <v>-7855521</v>
      </c>
      <c r="AB50" s="10"/>
      <c r="AC50" s="10">
        <v>-129043</v>
      </c>
      <c r="AD50" s="10"/>
      <c r="AE50" s="10">
        <f>SUM(AA50:AC50)</f>
        <v>-7984564</v>
      </c>
    </row>
    <row r="51" spans="1:32" ht="23.15" customHeight="1">
      <c r="A51" s="59" t="s">
        <v>177</v>
      </c>
      <c r="E51" s="23"/>
      <c r="F51" s="23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49"/>
      <c r="X51" s="49"/>
      <c r="Y51" s="49"/>
      <c r="Z51" s="49"/>
      <c r="AA51" s="10"/>
      <c r="AB51" s="10"/>
      <c r="AC51" s="10"/>
      <c r="AD51" s="10"/>
      <c r="AE51" s="10"/>
    </row>
    <row r="52" spans="1:32" ht="23.15" customHeight="1">
      <c r="B52" s="59" t="s">
        <v>178</v>
      </c>
      <c r="E52" s="23">
        <v>8</v>
      </c>
      <c r="F52" s="23"/>
      <c r="G52" s="10">
        <v>0</v>
      </c>
      <c r="H52" s="10"/>
      <c r="I52" s="10">
        <v>0</v>
      </c>
      <c r="J52" s="10"/>
      <c r="K52" s="10">
        <v>0</v>
      </c>
      <c r="L52" s="10"/>
      <c r="M52" s="10">
        <v>0</v>
      </c>
      <c r="N52" s="10"/>
      <c r="O52" s="10">
        <v>0</v>
      </c>
      <c r="P52" s="10"/>
      <c r="Q52" s="10">
        <v>-705</v>
      </c>
      <c r="R52" s="10"/>
      <c r="S52" s="10">
        <v>0</v>
      </c>
      <c r="T52" s="10"/>
      <c r="U52" s="10">
        <v>0</v>
      </c>
      <c r="V52" s="10"/>
      <c r="W52" s="10">
        <v>0</v>
      </c>
      <c r="X52" s="49"/>
      <c r="Y52" s="10">
        <f>SUM(O52:W52)</f>
        <v>-705</v>
      </c>
      <c r="Z52" s="49"/>
      <c r="AA52" s="10">
        <f>SUM(G52:M52,Y52)</f>
        <v>-705</v>
      </c>
      <c r="AB52" s="10"/>
      <c r="AC52" s="10">
        <v>0</v>
      </c>
      <c r="AD52" s="10"/>
      <c r="AE52" s="10">
        <f>SUM(AA52:AC52)</f>
        <v>-705</v>
      </c>
    </row>
    <row r="53" spans="1:32" ht="23.15" customHeight="1">
      <c r="A53" s="60" t="s">
        <v>194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49"/>
      <c r="Z53" s="49"/>
      <c r="AA53" s="10"/>
      <c r="AB53" s="10"/>
      <c r="AC53" s="10"/>
      <c r="AD53" s="10"/>
      <c r="AE53" s="10"/>
    </row>
    <row r="54" spans="1:32" ht="23.15" customHeight="1">
      <c r="B54" s="59" t="s">
        <v>195</v>
      </c>
      <c r="E54" s="23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8381972</v>
      </c>
      <c r="N54" s="10"/>
      <c r="O54" s="10">
        <v>0</v>
      </c>
      <c r="P54" s="10"/>
      <c r="Q54" s="10">
        <v>0</v>
      </c>
      <c r="R54" s="10"/>
      <c r="S54" s="10">
        <v>0</v>
      </c>
      <c r="T54" s="10"/>
      <c r="U54" s="10">
        <v>0</v>
      </c>
      <c r="V54" s="10"/>
      <c r="W54" s="10">
        <v>0</v>
      </c>
      <c r="X54" s="49"/>
      <c r="Y54" s="10">
        <f>SUM(O54:W54)</f>
        <v>0</v>
      </c>
      <c r="Z54" s="49"/>
      <c r="AA54" s="10">
        <f>SUM(G54:M54,Y54)</f>
        <v>8381972</v>
      </c>
      <c r="AB54" s="10"/>
      <c r="AC54" s="10">
        <v>459257</v>
      </c>
      <c r="AD54" s="10"/>
      <c r="AE54" s="10">
        <f>SUM(AA54:AC54)</f>
        <v>8841229</v>
      </c>
    </row>
    <row r="55" spans="1:32" ht="23.15" customHeight="1">
      <c r="B55" s="59" t="s">
        <v>196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5" customHeight="1">
      <c r="C56" s="59" t="s">
        <v>151</v>
      </c>
      <c r="E56" s="23"/>
      <c r="F56" s="23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49"/>
      <c r="Y56" s="10"/>
      <c r="Z56" s="49"/>
      <c r="AA56" s="10"/>
      <c r="AB56" s="10"/>
      <c r="AC56" s="10"/>
      <c r="AD56" s="10"/>
      <c r="AE56" s="10"/>
    </row>
    <row r="57" spans="1:32" ht="23.15" customHeight="1">
      <c r="D57" s="59" t="s">
        <v>150</v>
      </c>
      <c r="E57" s="59"/>
      <c r="F57" s="23"/>
      <c r="G57" s="10">
        <v>0</v>
      </c>
      <c r="H57" s="10"/>
      <c r="I57" s="10">
        <v>0</v>
      </c>
      <c r="J57" s="10"/>
      <c r="K57" s="10">
        <v>0</v>
      </c>
      <c r="L57" s="10"/>
      <c r="M57" s="10">
        <v>0</v>
      </c>
      <c r="N57" s="10"/>
      <c r="O57" s="10">
        <v>0</v>
      </c>
      <c r="P57" s="10"/>
      <c r="Q57" s="10">
        <v>0</v>
      </c>
      <c r="R57" s="10"/>
      <c r="S57" s="10">
        <v>8313</v>
      </c>
      <c r="T57" s="49"/>
      <c r="U57" s="10">
        <v>-5875</v>
      </c>
      <c r="V57" s="10"/>
      <c r="W57" s="10">
        <v>-75527</v>
      </c>
      <c r="X57" s="16"/>
      <c r="Y57" s="10">
        <f>SUM(O57:W57)</f>
        <v>-73089</v>
      </c>
      <c r="Z57" s="16"/>
      <c r="AA57" s="10">
        <f>SUM(G57:M57,Y57)</f>
        <v>-73089</v>
      </c>
      <c r="AB57" s="10"/>
      <c r="AC57" s="10">
        <v>8826</v>
      </c>
      <c r="AD57" s="10"/>
      <c r="AE57" s="10">
        <f>SUM(AA57:AC57)</f>
        <v>-64263</v>
      </c>
      <c r="AF57" s="59" t="str">
        <f>IF(AE57-'5-8'!G144=0,"",AE57-'5-8'!G144)</f>
        <v/>
      </c>
    </row>
    <row r="58" spans="1:32" ht="23.15" customHeight="1">
      <c r="C58" s="59" t="s">
        <v>152</v>
      </c>
      <c r="E58" s="23"/>
      <c r="F58" s="23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49"/>
      <c r="X58" s="16"/>
      <c r="Y58" s="10"/>
      <c r="Z58" s="16"/>
      <c r="AA58" s="10"/>
      <c r="AB58" s="10"/>
      <c r="AC58" s="10"/>
      <c r="AD58" s="10"/>
      <c r="AE58" s="10"/>
    </row>
    <row r="59" spans="1:32" ht="23.15" customHeight="1">
      <c r="D59" s="24" t="s">
        <v>150</v>
      </c>
      <c r="E59" s="23"/>
      <c r="F59" s="23"/>
      <c r="G59" s="40">
        <v>0</v>
      </c>
      <c r="H59" s="10"/>
      <c r="I59" s="40">
        <v>0</v>
      </c>
      <c r="J59" s="10"/>
      <c r="K59" s="40">
        <v>0</v>
      </c>
      <c r="L59" s="10"/>
      <c r="M59" s="40">
        <v>-37</v>
      </c>
      <c r="N59" s="10"/>
      <c r="O59" s="40">
        <v>0</v>
      </c>
      <c r="P59" s="10"/>
      <c r="Q59" s="40">
        <v>0</v>
      </c>
      <c r="R59" s="10"/>
      <c r="S59" s="40">
        <v>0</v>
      </c>
      <c r="T59" s="10"/>
      <c r="U59" s="40">
        <v>0</v>
      </c>
      <c r="V59" s="10"/>
      <c r="W59" s="40">
        <v>-18780</v>
      </c>
      <c r="X59" s="16"/>
      <c r="Y59" s="40">
        <f>SUM(O59:W59)</f>
        <v>-18780</v>
      </c>
      <c r="Z59" s="16"/>
      <c r="AA59" s="40">
        <f>SUM(G59:M59,Y59)</f>
        <v>-18817</v>
      </c>
      <c r="AB59" s="10"/>
      <c r="AC59" s="40">
        <v>0</v>
      </c>
      <c r="AD59" s="10"/>
      <c r="AE59" s="40">
        <f>SUM(AA59:AC59)</f>
        <v>-18817</v>
      </c>
      <c r="AF59" s="59" t="str">
        <f>IF(AE59-'5-8'!G152=0,"",AE59-'5-8'!G152)</f>
        <v/>
      </c>
    </row>
    <row r="60" spans="1:32" s="60" customFormat="1" ht="23.15" customHeight="1">
      <c r="B60" s="60" t="s">
        <v>197</v>
      </c>
      <c r="D60" s="31"/>
      <c r="E60" s="32"/>
      <c r="F60" s="32"/>
      <c r="G60" s="12">
        <f>SUM(G54:G59)</f>
        <v>0</v>
      </c>
      <c r="H60" s="12"/>
      <c r="I60" s="12">
        <f>SUM(I54:I59)</f>
        <v>0</v>
      </c>
      <c r="J60" s="12"/>
      <c r="K60" s="12">
        <f>SUM(K54:K59)</f>
        <v>0</v>
      </c>
      <c r="L60" s="12"/>
      <c r="M60" s="12">
        <f>SUM(M54:M59)</f>
        <v>8381935</v>
      </c>
      <c r="N60" s="12"/>
      <c r="O60" s="12">
        <f>SUM(O54:O59)</f>
        <v>0</v>
      </c>
      <c r="P60" s="12"/>
      <c r="Q60" s="12">
        <f>SUM(Q54:Q59)</f>
        <v>0</v>
      </c>
      <c r="R60" s="12"/>
      <c r="S60" s="12">
        <f>SUM(S54:S59)</f>
        <v>8313</v>
      </c>
      <c r="T60" s="12"/>
      <c r="U60" s="12">
        <f>SUM(U54:U59)</f>
        <v>-5875</v>
      </c>
      <c r="V60" s="12"/>
      <c r="W60" s="12">
        <f>SUM(W54:W59)</f>
        <v>-94307</v>
      </c>
      <c r="X60" s="65"/>
      <c r="Y60" s="12">
        <f>SUM(Y54:Y59)</f>
        <v>-91869</v>
      </c>
      <c r="Z60" s="65"/>
      <c r="AA60" s="12">
        <f>SUM(AA54:AA59)</f>
        <v>8290066</v>
      </c>
      <c r="AB60" s="12"/>
      <c r="AC60" s="12">
        <f>SUM(AC54:AC59)</f>
        <v>468083</v>
      </c>
      <c r="AD60" s="12"/>
      <c r="AE60" s="12">
        <f>SUM(AE54:AE59)</f>
        <v>8758149</v>
      </c>
    </row>
    <row r="61" spans="1:32" s="60" customFormat="1" ht="23.15" customHeight="1" thickBot="1">
      <c r="A61" s="60" t="s">
        <v>239</v>
      </c>
      <c r="D61" s="31"/>
      <c r="E61" s="32"/>
      <c r="F61" s="32"/>
      <c r="G61" s="41">
        <f>SUM(G46,G48:G52,G60)</f>
        <v>3206509</v>
      </c>
      <c r="H61" s="12"/>
      <c r="I61" s="41">
        <f>SUM(I46,I48:I52,I60)</f>
        <v>10352569</v>
      </c>
      <c r="J61" s="12"/>
      <c r="K61" s="41">
        <f>SUM(K46,K48:K52,K60)</f>
        <v>500000</v>
      </c>
      <c r="L61" s="12"/>
      <c r="M61" s="41">
        <f>SUM(M46,M48:M52,M60)</f>
        <v>18095849</v>
      </c>
      <c r="N61" s="12"/>
      <c r="O61" s="41">
        <f>SUM(O46,O48:O52,O60)</f>
        <v>55826</v>
      </c>
      <c r="P61" s="12"/>
      <c r="Q61" s="41">
        <f>SUM(Q46,Q48:Q52,Q60)</f>
        <v>3633021</v>
      </c>
      <c r="R61" s="12"/>
      <c r="S61" s="41">
        <f>SUM(S46,S48:S52,S60)</f>
        <v>-103425</v>
      </c>
      <c r="T61" s="12"/>
      <c r="U61" s="41">
        <f>SUM(U46,U48:U52,U60)</f>
        <v>12741</v>
      </c>
      <c r="V61" s="12"/>
      <c r="W61" s="41">
        <f>SUM(W46,W48:W52,W60)</f>
        <v>-291176</v>
      </c>
      <c r="X61" s="65"/>
      <c r="Y61" s="41">
        <f>SUM(Y46,Y48:Y52,Y60)</f>
        <v>3306987</v>
      </c>
      <c r="Z61" s="65"/>
      <c r="AA61" s="41">
        <f>SUM(AA46,AA48:AA52,AA60)</f>
        <v>35461914</v>
      </c>
      <c r="AB61" s="12"/>
      <c r="AC61" s="41">
        <f>SUM(AC46,AC48:AC52,AC60)</f>
        <v>6263279</v>
      </c>
      <c r="AD61" s="12"/>
      <c r="AE61" s="41">
        <f>SUM(AE46,AE48:AE52,AE60)</f>
        <v>41725193</v>
      </c>
      <c r="AF61" s="60" t="str">
        <f>IF(AE61-'2-4'!G100=0,"",AE61-'2-4'!G100)</f>
        <v/>
      </c>
    </row>
    <row r="62" spans="1:32" ht="23.15" customHeight="1" thickTop="1">
      <c r="G62" s="66" t="str">
        <f>IF(G61-'2-4'!G90=0,"",G61-'2-4'!G90)</f>
        <v/>
      </c>
      <c r="I62" s="66" t="str">
        <f>IF(I61-'2-4'!G92=0,"",I61-'2-4'!G92)</f>
        <v/>
      </c>
      <c r="K62" s="66" t="str">
        <f>IF(K61-'2-4'!G95=0,"",K61-'2-4'!G95)</f>
        <v/>
      </c>
      <c r="M62" s="66" t="str">
        <f>IF(M61-'2-4'!G96=0,"",M61-'2-4'!G96)</f>
        <v/>
      </c>
      <c r="Y62" s="66" t="str">
        <f>IF(Y61-'2-4'!G97=0,"",Y61-'2-4'!G97)</f>
        <v/>
      </c>
      <c r="AC62" s="66" t="str">
        <f>IF(AC61-'2-4'!G99=0,"",AC61-'2-4'!G99)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4:AA34"/>
    <mergeCell ref="O35:Y35"/>
    <mergeCell ref="K37:M37"/>
    <mergeCell ref="G5:AE5"/>
    <mergeCell ref="G6:AA6"/>
    <mergeCell ref="K9:M9"/>
    <mergeCell ref="O7:Y7"/>
    <mergeCell ref="G33:AE33"/>
    <mergeCell ref="A1:AE1"/>
    <mergeCell ref="A2:AE2"/>
    <mergeCell ref="A3:AE3"/>
    <mergeCell ref="A31:AE31"/>
    <mergeCell ref="A30:AE30"/>
    <mergeCell ref="A29:AE29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5" firstPageNumber="9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0"/>
  <sheetViews>
    <sheetView zoomScale="80" zoomScaleNormal="80" zoomScaleSheetLayoutView="100" workbookViewId="0">
      <selection sqref="A1:AA1"/>
    </sheetView>
  </sheetViews>
  <sheetFormatPr defaultColWidth="9.09765625" defaultRowHeight="23.15" customHeight="1"/>
  <cols>
    <col min="1" max="1" width="1.69921875" style="59" customWidth="1"/>
    <col min="2" max="3" width="1.09765625" style="59" customWidth="1"/>
    <col min="4" max="4" width="37.69921875" style="24" customWidth="1"/>
    <col min="5" max="5" width="10.09765625" style="23" bestFit="1" customWidth="1"/>
    <col min="6" max="6" width="0.69921875" style="23" customWidth="1"/>
    <col min="7" max="7" width="15.69921875" style="66" customWidth="1"/>
    <col min="8" max="8" width="0.8984375" style="66" customWidth="1"/>
    <col min="9" max="9" width="15.69921875" style="66" customWidth="1"/>
    <col min="10" max="10" width="0.8984375" style="66" customWidth="1"/>
    <col min="11" max="11" width="15.69921875" style="66" customWidth="1"/>
    <col min="12" max="12" width="0.8984375" style="66" customWidth="1"/>
    <col min="13" max="13" width="15.69921875" style="66" customWidth="1"/>
    <col min="14" max="14" width="0.8984375" style="59" customWidth="1"/>
    <col min="15" max="15" width="15.69921875" style="66" customWidth="1"/>
    <col min="16" max="16" width="0.8984375" style="66" customWidth="1"/>
    <col min="17" max="17" width="15.69921875" style="66" customWidth="1"/>
    <col min="18" max="18" width="0.8984375" style="66" customWidth="1"/>
    <col min="19" max="19" width="15.69921875" style="66" customWidth="1"/>
    <col min="20" max="20" width="0.8984375" style="66" customWidth="1"/>
    <col min="21" max="21" width="15.69921875" style="66" customWidth="1"/>
    <col min="22" max="22" width="0.8984375" style="66" customWidth="1"/>
    <col min="23" max="23" width="15.69921875" style="66" customWidth="1"/>
    <col min="24" max="24" width="0.8984375" style="66" customWidth="1"/>
    <col min="25" max="25" width="15.69921875" style="66" customWidth="1"/>
    <col min="26" max="26" width="0.8984375" style="66" customWidth="1"/>
    <col min="27" max="27" width="15.69921875" style="66" customWidth="1"/>
    <col min="28" max="28" width="12.8984375" style="59" bestFit="1" customWidth="1"/>
    <col min="29" max="29" width="11.3984375" style="59" bestFit="1" customWidth="1"/>
    <col min="30" max="16384" width="9.09765625" style="59"/>
  </cols>
  <sheetData>
    <row r="1" spans="1:28" s="31" customFormat="1" ht="23.15" customHeight="1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31" customFormat="1" ht="23.15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8" s="31" customFormat="1" ht="23.15" customHeight="1">
      <c r="A3" s="104" t="str">
        <f>'5-8'!A84:M84</f>
        <v>สำหรับงวดเก้าเดือนสิ้นสุดวันที่ 30 กันยายน 2563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24" customFormat="1" ht="23.15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5" customHeight="1">
      <c r="D5" s="38"/>
      <c r="E5" s="63"/>
      <c r="F5" s="63"/>
      <c r="G5" s="106" t="s">
        <v>37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</row>
    <row r="6" spans="1:28" s="60" customFormat="1" ht="23.15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8" t="s">
        <v>71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"/>
      <c r="AA6" s="3"/>
    </row>
    <row r="7" spans="1:28" s="60" customFormat="1" ht="23.15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172</v>
      </c>
      <c r="R7" s="3"/>
      <c r="S7" s="3"/>
      <c r="T7" s="3"/>
      <c r="U7" s="3" t="s">
        <v>82</v>
      </c>
      <c r="V7" s="3"/>
      <c r="W7" s="3" t="s">
        <v>86</v>
      </c>
      <c r="X7" s="3"/>
      <c r="Y7" s="3" t="s">
        <v>90</v>
      </c>
      <c r="Z7" s="3"/>
      <c r="AA7" s="3"/>
    </row>
    <row r="8" spans="1:28" s="60" customFormat="1" ht="23.15" customHeight="1">
      <c r="E8" s="1"/>
      <c r="F8" s="1"/>
      <c r="G8" s="3"/>
      <c r="H8" s="3"/>
      <c r="I8" s="3"/>
      <c r="J8" s="3"/>
      <c r="K8" s="108" t="s">
        <v>16</v>
      </c>
      <c r="L8" s="108"/>
      <c r="M8" s="108"/>
      <c r="N8" s="3"/>
      <c r="O8" s="3" t="s">
        <v>106</v>
      </c>
      <c r="P8" s="3"/>
      <c r="Q8" s="3" t="s">
        <v>173</v>
      </c>
      <c r="R8" s="3"/>
      <c r="S8" s="3"/>
      <c r="T8" s="3"/>
      <c r="U8" s="3" t="s">
        <v>83</v>
      </c>
      <c r="V8" s="3"/>
      <c r="W8" s="3" t="s">
        <v>87</v>
      </c>
      <c r="X8" s="3"/>
      <c r="Y8" s="3" t="s">
        <v>91</v>
      </c>
      <c r="Z8" s="3"/>
      <c r="AA8" s="3"/>
    </row>
    <row r="9" spans="1:28" s="60" customFormat="1" ht="23.15" customHeight="1">
      <c r="E9" s="1"/>
      <c r="F9" s="1"/>
      <c r="G9" s="3" t="s">
        <v>32</v>
      </c>
      <c r="H9" s="3"/>
      <c r="I9" s="3" t="s">
        <v>28</v>
      </c>
      <c r="J9" s="3"/>
      <c r="K9" s="3" t="s">
        <v>158</v>
      </c>
      <c r="L9" s="3"/>
      <c r="M9" s="3" t="s">
        <v>47</v>
      </c>
      <c r="N9" s="3"/>
      <c r="O9" s="3" t="s">
        <v>107</v>
      </c>
      <c r="P9" s="3"/>
      <c r="Q9" s="3" t="s">
        <v>35</v>
      </c>
      <c r="R9" s="3"/>
      <c r="S9" s="3" t="s">
        <v>80</v>
      </c>
      <c r="T9" s="3"/>
      <c r="U9" s="3" t="s">
        <v>84</v>
      </c>
      <c r="V9" s="3"/>
      <c r="W9" s="3" t="s">
        <v>88</v>
      </c>
      <c r="X9" s="3"/>
      <c r="Y9" s="3" t="s">
        <v>102</v>
      </c>
      <c r="Z9" s="3"/>
      <c r="AA9" s="3" t="s">
        <v>90</v>
      </c>
    </row>
    <row r="10" spans="1:28" s="60" customFormat="1" ht="23.15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108</v>
      </c>
      <c r="P10" s="3"/>
      <c r="Q10" s="3" t="s">
        <v>171</v>
      </c>
      <c r="R10" s="3"/>
      <c r="S10" s="3" t="s">
        <v>81</v>
      </c>
      <c r="T10" s="3"/>
      <c r="U10" s="3" t="s">
        <v>85</v>
      </c>
      <c r="V10" s="3"/>
      <c r="W10" s="3" t="s">
        <v>89</v>
      </c>
      <c r="X10" s="3"/>
      <c r="Y10" s="3" t="s">
        <v>103</v>
      </c>
      <c r="Z10" s="3"/>
      <c r="AA10" s="3" t="s">
        <v>14</v>
      </c>
    </row>
    <row r="11" spans="1:28" s="60" customFormat="1" ht="23.15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5" customHeight="1">
      <c r="A12" s="60" t="str">
        <f>'9-10'!A13</f>
        <v>สำหรับงวดเก้าเดือนสิ้นสุดวันที่ 30 กันยายน 2562</v>
      </c>
      <c r="E12" s="1"/>
      <c r="F12" s="1"/>
    </row>
    <row r="13" spans="1:28" ht="23.15" customHeight="1">
      <c r="A13" s="60" t="s">
        <v>187</v>
      </c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14497816</v>
      </c>
      <c r="N13" s="12"/>
      <c r="O13" s="12">
        <v>53870</v>
      </c>
      <c r="P13" s="12"/>
      <c r="Q13" s="12">
        <v>3595988</v>
      </c>
      <c r="R13" s="12"/>
      <c r="S13" s="12">
        <v>-71420</v>
      </c>
      <c r="T13" s="12"/>
      <c r="U13" s="12">
        <v>-5032</v>
      </c>
      <c r="V13" s="12"/>
      <c r="W13" s="12">
        <v>71937</v>
      </c>
      <c r="X13" s="12"/>
      <c r="Y13" s="12">
        <f>SUM(O13:X13)</f>
        <v>3645343</v>
      </c>
      <c r="Z13" s="64"/>
      <c r="AA13" s="12">
        <f>SUM(G13:M13,Y13)</f>
        <v>32197442</v>
      </c>
      <c r="AB13" s="59" t="str">
        <f>IF(AA13-32197442=0,"",AA13-32197442)</f>
        <v/>
      </c>
    </row>
    <row r="14" spans="1:28" ht="23.15" customHeight="1">
      <c r="A14" s="60" t="s">
        <v>193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5" customHeight="1">
      <c r="A15" s="59" t="s">
        <v>109</v>
      </c>
      <c r="E15" s="23">
        <f>'9-10'!E16</f>
        <v>14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0</v>
      </c>
      <c r="N15" s="26"/>
      <c r="O15" s="10">
        <v>4126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4126</v>
      </c>
      <c r="Z15" s="49"/>
      <c r="AA15" s="49">
        <f>SUM(G15:M15,Y15)</f>
        <v>4126</v>
      </c>
    </row>
    <row r="16" spans="1:28" ht="23.15" customHeight="1">
      <c r="A16" s="59" t="s">
        <v>50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-8079627</v>
      </c>
      <c r="N16" s="26"/>
      <c r="O16" s="10">
        <v>0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0</v>
      </c>
      <c r="Z16" s="49"/>
      <c r="AA16" s="49">
        <f>SUM(G16:M16,Y16)</f>
        <v>-8079627</v>
      </c>
    </row>
    <row r="17" spans="1:28" ht="23.15" customHeight="1">
      <c r="A17" s="59" t="s">
        <v>177</v>
      </c>
      <c r="G17" s="10"/>
      <c r="H17" s="49"/>
      <c r="I17" s="10"/>
      <c r="J17" s="49"/>
      <c r="K17" s="10"/>
      <c r="L17" s="49"/>
      <c r="M17" s="10"/>
      <c r="N17" s="26"/>
      <c r="O17" s="10"/>
      <c r="P17" s="10"/>
      <c r="Q17" s="10"/>
      <c r="R17" s="49"/>
      <c r="S17" s="10"/>
      <c r="T17" s="49"/>
      <c r="U17" s="10"/>
      <c r="V17" s="10"/>
      <c r="W17" s="10"/>
      <c r="X17" s="49"/>
      <c r="Y17" s="16"/>
      <c r="Z17" s="49"/>
      <c r="AA17" s="49"/>
    </row>
    <row r="18" spans="1:28" ht="23.15" customHeight="1">
      <c r="B18" s="59" t="s">
        <v>178</v>
      </c>
      <c r="G18" s="10">
        <v>0</v>
      </c>
      <c r="H18" s="49"/>
      <c r="I18" s="10">
        <v>0</v>
      </c>
      <c r="J18" s="10"/>
      <c r="K18" s="10">
        <v>0</v>
      </c>
      <c r="L18" s="10"/>
      <c r="M18" s="10">
        <v>0</v>
      </c>
      <c r="N18" s="26"/>
      <c r="O18" s="10">
        <v>0</v>
      </c>
      <c r="P18" s="10"/>
      <c r="Q18" s="10">
        <v>37738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16">
        <f>SUM(O18:X18)</f>
        <v>37738</v>
      </c>
      <c r="Z18" s="49"/>
      <c r="AA18" s="49">
        <f>SUM(G18:M18,Y18)</f>
        <v>37738</v>
      </c>
    </row>
    <row r="19" spans="1:28" ht="23.15" customHeight="1">
      <c r="A19" s="60" t="s">
        <v>194</v>
      </c>
      <c r="G19" s="49"/>
      <c r="H19" s="49"/>
      <c r="I19" s="49"/>
      <c r="J19" s="49"/>
      <c r="K19" s="49"/>
      <c r="L19" s="49"/>
      <c r="M19" s="49"/>
      <c r="N19" s="26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2"/>
      <c r="Z19" s="49"/>
      <c r="AA19" s="49"/>
    </row>
    <row r="20" spans="1:28" ht="23.15" customHeight="1">
      <c r="B20" s="59" t="s">
        <v>195</v>
      </c>
      <c r="G20" s="10">
        <v>0</v>
      </c>
      <c r="H20" s="49"/>
      <c r="I20" s="10">
        <v>0</v>
      </c>
      <c r="J20" s="49"/>
      <c r="K20" s="10">
        <v>0</v>
      </c>
      <c r="L20" s="49"/>
      <c r="M20" s="49">
        <v>9186755</v>
      </c>
      <c r="N20" s="26"/>
      <c r="O20" s="10">
        <v>0</v>
      </c>
      <c r="P20" s="10"/>
      <c r="Q20" s="10">
        <v>0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49">
        <f>SUM(O20:X20)</f>
        <v>0</v>
      </c>
      <c r="Z20" s="49"/>
      <c r="AA20" s="49">
        <f>SUM(G20:M20,Y20)</f>
        <v>9186755</v>
      </c>
    </row>
    <row r="21" spans="1:28" ht="23.15" customHeight="1">
      <c r="B21" s="59" t="s">
        <v>196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5" customHeight="1">
      <c r="C22" s="59" t="s">
        <v>151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5" customHeight="1">
      <c r="D23" s="59" t="s">
        <v>150</v>
      </c>
      <c r="G23" s="10">
        <v>0</v>
      </c>
      <c r="H23" s="16"/>
      <c r="I23" s="10">
        <v>0</v>
      </c>
      <c r="J23" s="16"/>
      <c r="K23" s="10">
        <v>0</v>
      </c>
      <c r="L23" s="16"/>
      <c r="M23" s="10">
        <v>0</v>
      </c>
      <c r="N23" s="26"/>
      <c r="O23" s="10">
        <v>0</v>
      </c>
      <c r="P23" s="10"/>
      <c r="Q23" s="10">
        <v>0</v>
      </c>
      <c r="R23" s="49"/>
      <c r="S23" s="10">
        <v>-33550</v>
      </c>
      <c r="T23" s="49"/>
      <c r="U23" s="10">
        <v>14819</v>
      </c>
      <c r="V23" s="10"/>
      <c r="W23" s="10">
        <v>0</v>
      </c>
      <c r="X23" s="49"/>
      <c r="Y23" s="49">
        <f>SUM(O23:X23)</f>
        <v>-18731</v>
      </c>
      <c r="Z23" s="49"/>
      <c r="AA23" s="49">
        <f>SUM(G23:M23,Y23)</f>
        <v>-18731</v>
      </c>
      <c r="AB23" s="59" t="str">
        <f>IF(AA23-'5-8'!M144=0,"",AA23-'5-8'!M144)</f>
        <v/>
      </c>
    </row>
    <row r="24" spans="1:28" ht="23.15" customHeight="1">
      <c r="C24" s="59" t="s">
        <v>152</v>
      </c>
      <c r="G24" s="10"/>
      <c r="H24" s="16"/>
      <c r="I24" s="10"/>
      <c r="J24" s="16"/>
      <c r="K24" s="10"/>
      <c r="L24" s="16"/>
      <c r="M24" s="10"/>
      <c r="N24" s="26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9"/>
      <c r="AA24" s="59"/>
    </row>
    <row r="25" spans="1:28" ht="23.15" customHeight="1">
      <c r="D25" s="24" t="s">
        <v>150</v>
      </c>
      <c r="G25" s="40">
        <v>0</v>
      </c>
      <c r="H25" s="49"/>
      <c r="I25" s="40">
        <v>0</v>
      </c>
      <c r="J25" s="49"/>
      <c r="K25" s="40">
        <v>0</v>
      </c>
      <c r="L25" s="49"/>
      <c r="M25" s="40">
        <v>0</v>
      </c>
      <c r="N25" s="26"/>
      <c r="O25" s="49">
        <v>0</v>
      </c>
      <c r="P25" s="49"/>
      <c r="Q25" s="49">
        <v>0</v>
      </c>
      <c r="R25" s="49"/>
      <c r="S25" s="44">
        <v>0</v>
      </c>
      <c r="T25" s="49"/>
      <c r="U25" s="44">
        <v>0</v>
      </c>
      <c r="V25" s="49"/>
      <c r="W25" s="40">
        <v>2367</v>
      </c>
      <c r="X25" s="49"/>
      <c r="Y25" s="49">
        <f>SUM(O25:X25)</f>
        <v>2367</v>
      </c>
      <c r="Z25" s="59"/>
      <c r="AA25" s="49">
        <f>SUM(G25:M25,Y25)</f>
        <v>2367</v>
      </c>
      <c r="AB25" s="59" t="str">
        <f>IF(AA25-'5-8'!M152=0,"",AA25-'5-8'!M152)</f>
        <v/>
      </c>
    </row>
    <row r="26" spans="1:28" ht="23.15" customHeight="1">
      <c r="B26" s="60" t="s">
        <v>197</v>
      </c>
      <c r="G26" s="11">
        <f>SUM(G20:G25)</f>
        <v>0</v>
      </c>
      <c r="H26" s="49"/>
      <c r="I26" s="11">
        <f>SUM(I20:I25)</f>
        <v>0</v>
      </c>
      <c r="J26" s="49"/>
      <c r="K26" s="11">
        <f>SUM(K20:K25)</f>
        <v>0</v>
      </c>
      <c r="L26" s="49"/>
      <c r="M26" s="11">
        <f>SUM(M20:M25)</f>
        <v>9186755</v>
      </c>
      <c r="N26" s="26"/>
      <c r="O26" s="11">
        <f>SUM(O20:O25)</f>
        <v>0</v>
      </c>
      <c r="P26" s="12"/>
      <c r="Q26" s="11">
        <f>SUM(Q20:Q25)</f>
        <v>0</v>
      </c>
      <c r="R26" s="49"/>
      <c r="S26" s="11">
        <f>SUM(S20:S25)</f>
        <v>-33550</v>
      </c>
      <c r="T26" s="49"/>
      <c r="U26" s="11">
        <f>SUM(U20:U25)</f>
        <v>14819</v>
      </c>
      <c r="V26" s="12"/>
      <c r="W26" s="11">
        <f>SUM(W20:W25)</f>
        <v>2367</v>
      </c>
      <c r="X26" s="49"/>
      <c r="Y26" s="11">
        <f>SUM(Y20:Y25)</f>
        <v>-16364</v>
      </c>
      <c r="Z26" s="49"/>
      <c r="AA26" s="11">
        <f>SUM(AA20:AA25)</f>
        <v>9170391</v>
      </c>
    </row>
    <row r="27" spans="1:28" ht="23.15" customHeight="1" thickBot="1">
      <c r="A27" s="60" t="str">
        <f>'9-10'!A28</f>
        <v>ยอดคงเหลือ ณ วันที่ 30 กันยายน 2562</v>
      </c>
      <c r="G27" s="47">
        <f>SUM(G13:G18,G26)</f>
        <v>3206420</v>
      </c>
      <c r="H27" s="49"/>
      <c r="I27" s="47">
        <f>SUM(I13:I18,I26)</f>
        <v>10347863</v>
      </c>
      <c r="J27" s="49"/>
      <c r="K27" s="47">
        <f>SUM(K13:K18,K26)</f>
        <v>500000</v>
      </c>
      <c r="L27" s="49"/>
      <c r="M27" s="47">
        <f>SUM(M13:M18,M26)</f>
        <v>15604944</v>
      </c>
      <c r="N27" s="26"/>
      <c r="O27" s="47">
        <f>SUM(O13:O18,O26)</f>
        <v>57996</v>
      </c>
      <c r="P27" s="43"/>
      <c r="Q27" s="47">
        <f>SUM(Q13:Q18,Q26)</f>
        <v>3633726</v>
      </c>
      <c r="R27" s="49"/>
      <c r="S27" s="47">
        <f>SUM(S13:S18,S26)</f>
        <v>-104970</v>
      </c>
      <c r="T27" s="49"/>
      <c r="U27" s="47">
        <f>SUM(U13:U18,U26)</f>
        <v>9787</v>
      </c>
      <c r="V27" s="43"/>
      <c r="W27" s="47">
        <f>SUM(W13:W18,W26)</f>
        <v>74304</v>
      </c>
      <c r="X27" s="49"/>
      <c r="Y27" s="47">
        <f>SUM(Y13:Y18,Y26)</f>
        <v>3670843</v>
      </c>
      <c r="Z27" s="49"/>
      <c r="AA27" s="47">
        <f>SUM(AA13:AA18,AA26)</f>
        <v>33330070</v>
      </c>
      <c r="AB27" s="59" t="str">
        <f>IF(AA27-33330070=0,"",AA27-33330070)</f>
        <v/>
      </c>
    </row>
    <row r="28" spans="1:28" s="31" customFormat="1" ht="23.15" customHeight="1" thickTop="1">
      <c r="A28" s="104" t="s">
        <v>117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</row>
    <row r="29" spans="1:28" s="31" customFormat="1" ht="23.15" customHeight="1">
      <c r="A29" s="105" t="s">
        <v>125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</row>
    <row r="30" spans="1:28" s="31" customFormat="1" ht="23.15" customHeight="1">
      <c r="A30" s="104" t="str">
        <f>A3</f>
        <v>สำหรับงวดเก้าเดือนสิ้นสุดวันที่ 30 กันยายน 2563 (ยังไม่ได้ตรวจสอบ)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</row>
    <row r="31" spans="1:28" s="24" customFormat="1" ht="23.15" customHeight="1">
      <c r="A31" s="73"/>
      <c r="B31" s="77"/>
      <c r="C31" s="78"/>
      <c r="D31" s="78"/>
      <c r="E31" s="77"/>
      <c r="F31" s="77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80" t="str">
        <f>AA4</f>
        <v>หน่วย: พันบาท</v>
      </c>
    </row>
    <row r="32" spans="1:28" s="2" customFormat="1" ht="23.15" customHeight="1">
      <c r="D32" s="38"/>
      <c r="E32" s="63"/>
      <c r="F32" s="63"/>
      <c r="G32" s="106" t="s">
        <v>37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</row>
    <row r="33" spans="1:28" s="60" customFormat="1" ht="23.15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108" t="s">
        <v>71</v>
      </c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3"/>
      <c r="AA33" s="3"/>
    </row>
    <row r="34" spans="1:28" s="60" customFormat="1" ht="23.15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s">
        <v>172</v>
      </c>
      <c r="R34" s="3"/>
      <c r="S34" s="3"/>
      <c r="T34" s="3"/>
      <c r="U34" s="3" t="s">
        <v>82</v>
      </c>
      <c r="V34" s="3"/>
      <c r="W34" s="3" t="s">
        <v>86</v>
      </c>
      <c r="X34" s="3"/>
      <c r="Y34" s="3" t="s">
        <v>90</v>
      </c>
      <c r="Z34" s="3"/>
      <c r="AA34" s="3"/>
    </row>
    <row r="35" spans="1:28" s="60" customFormat="1" ht="23.15" customHeight="1">
      <c r="E35" s="1"/>
      <c r="F35" s="1"/>
      <c r="G35" s="3"/>
      <c r="H35" s="3"/>
      <c r="I35" s="3"/>
      <c r="J35" s="3"/>
      <c r="K35" s="108" t="s">
        <v>16</v>
      </c>
      <c r="L35" s="108"/>
      <c r="M35" s="108"/>
      <c r="N35" s="3"/>
      <c r="O35" s="3" t="s">
        <v>106</v>
      </c>
      <c r="P35" s="3"/>
      <c r="Q35" s="3" t="s">
        <v>173</v>
      </c>
      <c r="R35" s="3"/>
      <c r="S35" s="3"/>
      <c r="T35" s="3"/>
      <c r="U35" s="3" t="s">
        <v>83</v>
      </c>
      <c r="V35" s="3"/>
      <c r="W35" s="3" t="s">
        <v>87</v>
      </c>
      <c r="X35" s="3"/>
      <c r="Y35" s="3" t="s">
        <v>91</v>
      </c>
      <c r="Z35" s="3"/>
      <c r="AA35" s="3"/>
    </row>
    <row r="36" spans="1:28" s="60" customFormat="1" ht="23.15" customHeight="1">
      <c r="E36" s="1"/>
      <c r="F36" s="1"/>
      <c r="G36" s="3" t="s">
        <v>32</v>
      </c>
      <c r="H36" s="3"/>
      <c r="I36" s="3" t="s">
        <v>28</v>
      </c>
      <c r="J36" s="3"/>
      <c r="K36" s="3" t="s">
        <v>158</v>
      </c>
      <c r="L36" s="3"/>
      <c r="M36" s="3" t="s">
        <v>47</v>
      </c>
      <c r="N36" s="3"/>
      <c r="O36" s="3" t="s">
        <v>107</v>
      </c>
      <c r="P36" s="3"/>
      <c r="Q36" s="3" t="s">
        <v>35</v>
      </c>
      <c r="R36" s="3"/>
      <c r="S36" s="3" t="s">
        <v>80</v>
      </c>
      <c r="T36" s="3"/>
      <c r="U36" s="3" t="s">
        <v>204</v>
      </c>
      <c r="V36" s="3"/>
      <c r="W36" s="3" t="s">
        <v>88</v>
      </c>
      <c r="X36" s="3"/>
      <c r="Y36" s="3" t="s">
        <v>102</v>
      </c>
      <c r="Z36" s="3"/>
      <c r="AA36" s="3" t="s">
        <v>90</v>
      </c>
    </row>
    <row r="37" spans="1:28" s="60" customFormat="1" ht="23.15" customHeight="1">
      <c r="E37" s="1" t="s">
        <v>1</v>
      </c>
      <c r="F37" s="1"/>
      <c r="G37" s="3" t="s">
        <v>33</v>
      </c>
      <c r="H37" s="3"/>
      <c r="I37" s="3" t="s">
        <v>29</v>
      </c>
      <c r="J37" s="3"/>
      <c r="K37" s="3" t="s">
        <v>30</v>
      </c>
      <c r="L37" s="3"/>
      <c r="M37" s="3" t="s">
        <v>49</v>
      </c>
      <c r="N37" s="3"/>
      <c r="O37" s="3" t="s">
        <v>108</v>
      </c>
      <c r="P37" s="3"/>
      <c r="Q37" s="3" t="s">
        <v>171</v>
      </c>
      <c r="R37" s="3"/>
      <c r="S37" s="3" t="s">
        <v>81</v>
      </c>
      <c r="T37" s="3"/>
      <c r="U37" s="3" t="s">
        <v>205</v>
      </c>
      <c r="V37" s="3"/>
      <c r="W37" s="3" t="s">
        <v>89</v>
      </c>
      <c r="X37" s="3"/>
      <c r="Y37" s="3" t="s">
        <v>103</v>
      </c>
      <c r="Z37" s="3"/>
      <c r="AA37" s="3" t="s">
        <v>14</v>
      </c>
    </row>
    <row r="38" spans="1:28" s="60" customFormat="1" ht="23.15" customHeight="1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s="60" customFormat="1" ht="23.15" customHeight="1">
      <c r="A39" s="60" t="str">
        <f>'9-10'!A41</f>
        <v>สำหรับงวดเก้าเดือนสิ้นสุดวันที่ 30 กันยายน 2563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ht="23.15" customHeight="1">
      <c r="A40" s="60" t="s">
        <v>198</v>
      </c>
      <c r="G40" s="10"/>
      <c r="H40" s="49"/>
      <c r="I40" s="10"/>
      <c r="J40" s="49"/>
      <c r="K40" s="10"/>
      <c r="L40" s="49"/>
      <c r="M40" s="10"/>
      <c r="N40" s="26"/>
      <c r="O40" s="10"/>
      <c r="P40" s="10"/>
      <c r="Q40" s="10"/>
      <c r="R40" s="49"/>
      <c r="S40" s="10"/>
      <c r="T40" s="49"/>
      <c r="U40" s="10"/>
      <c r="V40" s="10"/>
      <c r="W40" s="10"/>
      <c r="X40" s="49"/>
      <c r="Y40" s="16"/>
      <c r="Z40" s="49"/>
      <c r="AA40" s="49"/>
    </row>
    <row r="41" spans="1:28" ht="23.15" customHeight="1">
      <c r="A41" s="60"/>
      <c r="B41" s="71" t="s">
        <v>188</v>
      </c>
      <c r="D41" s="31"/>
      <c r="E41" s="32"/>
      <c r="F41" s="62"/>
      <c r="G41" s="12">
        <v>3206420</v>
      </c>
      <c r="H41" s="12"/>
      <c r="I41" s="12">
        <v>10347863</v>
      </c>
      <c r="J41" s="12"/>
      <c r="K41" s="12">
        <v>500000</v>
      </c>
      <c r="L41" s="12"/>
      <c r="M41" s="12">
        <v>17666415</v>
      </c>
      <c r="N41" s="12"/>
      <c r="O41" s="12">
        <v>58808</v>
      </c>
      <c r="P41" s="12"/>
      <c r="Q41" s="12">
        <v>3633726</v>
      </c>
      <c r="R41" s="12"/>
      <c r="S41" s="12">
        <v>-111738</v>
      </c>
      <c r="T41" s="12"/>
      <c r="U41" s="12">
        <v>14258</v>
      </c>
      <c r="V41" s="12"/>
      <c r="W41" s="12">
        <v>76758</v>
      </c>
      <c r="X41" s="12"/>
      <c r="Y41" s="12">
        <f>SUM(O41:X41)</f>
        <v>3671812</v>
      </c>
      <c r="Z41" s="64"/>
      <c r="AA41" s="12">
        <f>SUM(G41:M41,Y41)</f>
        <v>35392510</v>
      </c>
      <c r="AB41" s="59" t="str">
        <f>IF(AA41-'2-4'!M98=0,"",AA41-'2-4'!M98)</f>
        <v/>
      </c>
    </row>
    <row r="42" spans="1:28" ht="23.15" customHeight="1">
      <c r="A42" s="59" t="s">
        <v>175</v>
      </c>
      <c r="E42" s="23">
        <v>3</v>
      </c>
      <c r="G42" s="40">
        <v>0</v>
      </c>
      <c r="H42" s="49"/>
      <c r="I42" s="40">
        <v>0</v>
      </c>
      <c r="J42" s="49"/>
      <c r="K42" s="40">
        <v>0</v>
      </c>
      <c r="L42" s="49"/>
      <c r="M42" s="40">
        <v>774717</v>
      </c>
      <c r="N42" s="26"/>
      <c r="O42" s="44">
        <v>0</v>
      </c>
      <c r="P42" s="49"/>
      <c r="Q42" s="44">
        <v>0</v>
      </c>
      <c r="R42" s="49"/>
      <c r="S42" s="44">
        <v>0</v>
      </c>
      <c r="T42" s="49"/>
      <c r="U42" s="44">
        <v>0</v>
      </c>
      <c r="V42" s="49"/>
      <c r="W42" s="40">
        <v>-273627</v>
      </c>
      <c r="X42" s="49"/>
      <c r="Y42" s="44">
        <f>SUM(O42:X42)</f>
        <v>-273627</v>
      </c>
      <c r="Z42" s="59"/>
      <c r="AA42" s="44">
        <f>SUM(G42:M42,Y42)</f>
        <v>501090</v>
      </c>
    </row>
    <row r="43" spans="1:28" ht="23.15" customHeight="1">
      <c r="A43" s="60" t="s">
        <v>198</v>
      </c>
      <c r="G43" s="10"/>
      <c r="H43" s="49"/>
      <c r="I43" s="10"/>
      <c r="J43" s="49"/>
      <c r="K43" s="10"/>
      <c r="L43" s="49"/>
      <c r="M43" s="10"/>
      <c r="N43" s="26"/>
      <c r="O43" s="10"/>
      <c r="P43" s="10"/>
      <c r="Q43" s="10"/>
      <c r="R43" s="49"/>
      <c r="S43" s="10"/>
      <c r="T43" s="49"/>
      <c r="U43" s="10"/>
      <c r="V43" s="10"/>
      <c r="W43" s="10"/>
      <c r="X43" s="49"/>
      <c r="Y43" s="16"/>
      <c r="Z43" s="49"/>
      <c r="AA43" s="49"/>
    </row>
    <row r="44" spans="1:28" ht="23.15" customHeight="1">
      <c r="A44" s="60"/>
      <c r="B44" s="71" t="s">
        <v>189</v>
      </c>
      <c r="D44" s="31"/>
      <c r="E44" s="32"/>
      <c r="F44" s="62"/>
      <c r="G44" s="12">
        <f>SUM(G41:G42)</f>
        <v>3206420</v>
      </c>
      <c r="H44" s="12"/>
      <c r="I44" s="12">
        <f>SUM(I41:I42)</f>
        <v>10347863</v>
      </c>
      <c r="J44" s="12"/>
      <c r="K44" s="12">
        <f>SUM(K41:K42)</f>
        <v>500000</v>
      </c>
      <c r="L44" s="12"/>
      <c r="M44" s="12">
        <f>SUM(M41:M42)</f>
        <v>18441132</v>
      </c>
      <c r="N44" s="12"/>
      <c r="O44" s="12">
        <f>SUM(O41:O42)</f>
        <v>58808</v>
      </c>
      <c r="P44" s="12"/>
      <c r="Q44" s="12">
        <f>SUM(Q41:Q42)</f>
        <v>3633726</v>
      </c>
      <c r="R44" s="12"/>
      <c r="S44" s="12">
        <f>SUM(S41:S42)</f>
        <v>-111738</v>
      </c>
      <c r="T44" s="12"/>
      <c r="U44" s="12">
        <f>SUM(U41:U42)</f>
        <v>14258</v>
      </c>
      <c r="V44" s="12"/>
      <c r="W44" s="12">
        <f>SUM(W41:W42)</f>
        <v>-196869</v>
      </c>
      <c r="X44" s="12"/>
      <c r="Y44" s="12">
        <f>SUM(Y41:Y42)</f>
        <v>3398185</v>
      </c>
      <c r="Z44" s="64"/>
      <c r="AA44" s="12">
        <f>SUM(AA41:AA42)</f>
        <v>35893600</v>
      </c>
    </row>
    <row r="45" spans="1:28" ht="23.15" customHeight="1">
      <c r="A45" s="60" t="s">
        <v>193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5" customHeight="1">
      <c r="A46" s="59" t="s">
        <v>220</v>
      </c>
      <c r="G46" s="10">
        <v>89</v>
      </c>
      <c r="H46" s="49"/>
      <c r="I46" s="10">
        <v>4706</v>
      </c>
      <c r="J46" s="49"/>
      <c r="K46" s="10"/>
      <c r="L46" s="49"/>
      <c r="M46" s="10"/>
      <c r="N46" s="26"/>
      <c r="O46" s="10">
        <v>-4795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-4795</v>
      </c>
      <c r="Z46" s="49"/>
      <c r="AA46" s="49">
        <f>SUM(G46:M46,Y46)</f>
        <v>0</v>
      </c>
    </row>
    <row r="47" spans="1:28" ht="23.15" customHeight="1">
      <c r="A47" s="59" t="s">
        <v>109</v>
      </c>
      <c r="E47" s="23">
        <f>E15</f>
        <v>14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1813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1813</v>
      </c>
      <c r="Z47" s="49"/>
      <c r="AA47" s="49">
        <f>SUM(G47:M47,Y47)</f>
        <v>1813</v>
      </c>
    </row>
    <row r="48" spans="1:28" ht="23.15" customHeight="1">
      <c r="A48" s="59" t="s">
        <v>50</v>
      </c>
      <c r="E48" s="23">
        <f>'9-10'!E50</f>
        <v>18</v>
      </c>
      <c r="G48" s="10">
        <v>0</v>
      </c>
      <c r="H48" s="49"/>
      <c r="I48" s="10">
        <v>0</v>
      </c>
      <c r="J48" s="49"/>
      <c r="K48" s="10">
        <v>0</v>
      </c>
      <c r="L48" s="49"/>
      <c r="M48" s="10">
        <v>-7855521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16">
        <f>SUM(O48:X48)</f>
        <v>0</v>
      </c>
      <c r="Z48" s="49"/>
      <c r="AA48" s="49">
        <f>SUM(G48:M48,Y48)</f>
        <v>-7855521</v>
      </c>
    </row>
    <row r="49" spans="1:28" ht="23.15" customHeight="1">
      <c r="A49" s="59" t="s">
        <v>177</v>
      </c>
      <c r="G49" s="10"/>
      <c r="H49" s="49"/>
      <c r="I49" s="10"/>
      <c r="J49" s="49"/>
      <c r="K49" s="10"/>
      <c r="L49" s="49"/>
      <c r="M49" s="10"/>
      <c r="N49" s="26"/>
      <c r="O49" s="10"/>
      <c r="P49" s="10"/>
      <c r="Q49" s="10"/>
      <c r="R49" s="49"/>
      <c r="S49" s="10"/>
      <c r="T49" s="49"/>
      <c r="U49" s="10"/>
      <c r="V49" s="10"/>
      <c r="W49" s="10"/>
      <c r="X49" s="49"/>
      <c r="Y49" s="16"/>
      <c r="Z49" s="49"/>
      <c r="AA49" s="49"/>
    </row>
    <row r="50" spans="1:28" ht="23.15" customHeight="1">
      <c r="B50" s="59" t="s">
        <v>178</v>
      </c>
      <c r="E50" s="23">
        <v>8</v>
      </c>
      <c r="G50" s="10">
        <v>0</v>
      </c>
      <c r="H50" s="49"/>
      <c r="I50" s="10">
        <v>0</v>
      </c>
      <c r="J50" s="10"/>
      <c r="K50" s="10">
        <v>0</v>
      </c>
      <c r="L50" s="10"/>
      <c r="M50" s="10">
        <v>0</v>
      </c>
      <c r="N50" s="26"/>
      <c r="O50" s="10">
        <v>0</v>
      </c>
      <c r="P50" s="10"/>
      <c r="Q50" s="10">
        <v>-705</v>
      </c>
      <c r="R50" s="49"/>
      <c r="S50" s="10">
        <v>0</v>
      </c>
      <c r="T50" s="49"/>
      <c r="U50" s="10">
        <v>0</v>
      </c>
      <c r="V50" s="10"/>
      <c r="W50" s="10">
        <v>0</v>
      </c>
      <c r="X50" s="49"/>
      <c r="Y50" s="16">
        <f>SUM(O50:X50)</f>
        <v>-705</v>
      </c>
      <c r="Z50" s="49"/>
      <c r="AA50" s="49">
        <f>SUM(G50:M50,Y50)</f>
        <v>-705</v>
      </c>
    </row>
    <row r="51" spans="1:28" ht="23.15" customHeight="1">
      <c r="A51" s="60" t="s">
        <v>194</v>
      </c>
      <c r="G51" s="49"/>
      <c r="H51" s="49"/>
      <c r="I51" s="49"/>
      <c r="J51" s="49"/>
      <c r="K51" s="49"/>
      <c r="L51" s="49"/>
      <c r="M51" s="49"/>
      <c r="N51" s="26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12"/>
      <c r="Z51" s="49"/>
      <c r="AA51" s="49"/>
    </row>
    <row r="52" spans="1:28" ht="23.15" customHeight="1">
      <c r="B52" s="59" t="s">
        <v>195</v>
      </c>
      <c r="G52" s="10">
        <v>0</v>
      </c>
      <c r="H52" s="49"/>
      <c r="I52" s="10">
        <v>0</v>
      </c>
      <c r="J52" s="49"/>
      <c r="K52" s="10">
        <v>0</v>
      </c>
      <c r="L52" s="49"/>
      <c r="M52" s="49">
        <v>8376581</v>
      </c>
      <c r="N52" s="26"/>
      <c r="O52" s="10">
        <v>0</v>
      </c>
      <c r="P52" s="10"/>
      <c r="Q52" s="10">
        <v>0</v>
      </c>
      <c r="R52" s="49"/>
      <c r="S52" s="10">
        <v>0</v>
      </c>
      <c r="T52" s="49"/>
      <c r="U52" s="10">
        <v>0</v>
      </c>
      <c r="V52" s="10"/>
      <c r="W52" s="10">
        <v>0</v>
      </c>
      <c r="X52" s="49"/>
      <c r="Y52" s="49">
        <f>SUM(O52:X52)</f>
        <v>0</v>
      </c>
      <c r="Z52" s="49"/>
      <c r="AA52" s="49">
        <f>SUM(G52:M52,Y52)</f>
        <v>8376581</v>
      </c>
    </row>
    <row r="53" spans="1:28" ht="23.15" customHeight="1">
      <c r="B53" s="59" t="s">
        <v>196</v>
      </c>
      <c r="G53" s="10"/>
      <c r="H53" s="49"/>
      <c r="I53" s="10"/>
      <c r="J53" s="49"/>
      <c r="K53" s="10"/>
      <c r="L53" s="49"/>
      <c r="M53" s="49"/>
      <c r="N53" s="26"/>
      <c r="O53" s="10"/>
      <c r="P53" s="10"/>
      <c r="Q53" s="10"/>
      <c r="R53" s="49"/>
      <c r="S53" s="49"/>
      <c r="T53" s="49"/>
      <c r="U53" s="10"/>
      <c r="V53" s="10"/>
      <c r="W53" s="10"/>
      <c r="X53" s="49"/>
      <c r="Y53" s="49"/>
      <c r="Z53" s="49"/>
      <c r="AA53" s="49"/>
    </row>
    <row r="54" spans="1:28" ht="23.15" customHeight="1">
      <c r="C54" s="59" t="s">
        <v>151</v>
      </c>
      <c r="G54" s="10"/>
      <c r="H54" s="49"/>
      <c r="I54" s="10"/>
      <c r="J54" s="49"/>
      <c r="K54" s="10"/>
      <c r="L54" s="49"/>
      <c r="M54" s="49"/>
      <c r="N54" s="26"/>
      <c r="O54" s="10"/>
      <c r="P54" s="10"/>
      <c r="Q54" s="10"/>
      <c r="R54" s="49"/>
      <c r="S54" s="49"/>
      <c r="T54" s="49"/>
      <c r="U54" s="10"/>
      <c r="V54" s="10"/>
      <c r="W54" s="10"/>
      <c r="X54" s="49"/>
      <c r="Y54" s="49"/>
      <c r="Z54" s="49"/>
      <c r="AA54" s="49"/>
    </row>
    <row r="55" spans="1:28" ht="23.15" customHeight="1">
      <c r="D55" s="59" t="s">
        <v>150</v>
      </c>
      <c r="G55" s="10">
        <v>0</v>
      </c>
      <c r="H55" s="16"/>
      <c r="I55" s="10">
        <v>0</v>
      </c>
      <c r="J55" s="16"/>
      <c r="K55" s="10">
        <v>0</v>
      </c>
      <c r="L55" s="16"/>
      <c r="M55" s="10">
        <v>0</v>
      </c>
      <c r="N55" s="26"/>
      <c r="O55" s="10">
        <v>0</v>
      </c>
      <c r="P55" s="10"/>
      <c r="Q55" s="10">
        <v>0</v>
      </c>
      <c r="R55" s="49"/>
      <c r="S55" s="10">
        <v>8313</v>
      </c>
      <c r="T55" s="49"/>
      <c r="U55" s="10">
        <v>-3916</v>
      </c>
      <c r="V55" s="10"/>
      <c r="W55" s="10">
        <v>-75527</v>
      </c>
      <c r="X55" s="49"/>
      <c r="Y55" s="49">
        <f>SUM(O55:X55)</f>
        <v>-71130</v>
      </c>
      <c r="Z55" s="49"/>
      <c r="AA55" s="49">
        <f>SUM(G55:M55,Y55)</f>
        <v>-71130</v>
      </c>
      <c r="AB55" s="59" t="str">
        <f>IF(AA55-'5-8'!K144=0,"",AA55-'5-8'!K144)</f>
        <v/>
      </c>
    </row>
    <row r="56" spans="1:28" ht="23.15" customHeight="1">
      <c r="C56" s="59" t="s">
        <v>152</v>
      </c>
      <c r="G56" s="10"/>
      <c r="H56" s="16"/>
      <c r="I56" s="10"/>
      <c r="J56" s="16"/>
      <c r="K56" s="10"/>
      <c r="L56" s="16"/>
      <c r="M56" s="10"/>
      <c r="N56" s="26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59"/>
      <c r="AA56" s="59"/>
    </row>
    <row r="57" spans="1:28" ht="23.15" customHeight="1">
      <c r="D57" s="24" t="s">
        <v>150</v>
      </c>
      <c r="G57" s="40">
        <v>0</v>
      </c>
      <c r="H57" s="49"/>
      <c r="I57" s="40">
        <v>0</v>
      </c>
      <c r="J57" s="49"/>
      <c r="K57" s="40">
        <v>0</v>
      </c>
      <c r="L57" s="49"/>
      <c r="M57" s="40">
        <v>-37</v>
      </c>
      <c r="N57" s="26"/>
      <c r="O57" s="44">
        <v>0</v>
      </c>
      <c r="P57" s="49"/>
      <c r="Q57" s="44">
        <v>0</v>
      </c>
      <c r="R57" s="49"/>
      <c r="S57" s="44">
        <v>0</v>
      </c>
      <c r="T57" s="49"/>
      <c r="U57" s="44">
        <v>0</v>
      </c>
      <c r="V57" s="49"/>
      <c r="W57" s="40">
        <v>-18780</v>
      </c>
      <c r="X57" s="49"/>
      <c r="Y57" s="44">
        <f>SUM(O57:X57)</f>
        <v>-18780</v>
      </c>
      <c r="Z57" s="59"/>
      <c r="AA57" s="44">
        <f>SUM(G57:M57,Y57)</f>
        <v>-18817</v>
      </c>
      <c r="AB57" s="59" t="str">
        <f>IF(AA57-'5-8'!K152=0,"",AA57-'5-8'!K152)</f>
        <v/>
      </c>
    </row>
    <row r="58" spans="1:28" ht="23.15" customHeight="1">
      <c r="B58" s="60" t="s">
        <v>197</v>
      </c>
      <c r="G58" s="11">
        <f>SUM(G52:G57)</f>
        <v>0</v>
      </c>
      <c r="H58" s="49"/>
      <c r="I58" s="11">
        <f>SUM(I52:I57)</f>
        <v>0</v>
      </c>
      <c r="J58" s="49"/>
      <c r="K58" s="11">
        <f>SUM(K52:K57)</f>
        <v>0</v>
      </c>
      <c r="L58" s="49"/>
      <c r="M58" s="11">
        <f>SUM(M52:M57)</f>
        <v>8376544</v>
      </c>
      <c r="N58" s="26"/>
      <c r="O58" s="11">
        <f>SUM(O52:O57)</f>
        <v>0</v>
      </c>
      <c r="P58" s="12"/>
      <c r="Q58" s="11">
        <f>SUM(Q52:Q57)</f>
        <v>0</v>
      </c>
      <c r="R58" s="49"/>
      <c r="S58" s="11">
        <f>SUM(S52:S57)</f>
        <v>8313</v>
      </c>
      <c r="T58" s="49"/>
      <c r="U58" s="11">
        <f>SUM(U52:U57)</f>
        <v>-3916</v>
      </c>
      <c r="V58" s="12"/>
      <c r="W58" s="11">
        <f>SUM(W52:W57)</f>
        <v>-94307</v>
      </c>
      <c r="X58" s="49"/>
      <c r="Y58" s="11">
        <f>SUM(Y52:Y57)</f>
        <v>-89910</v>
      </c>
      <c r="Z58" s="49"/>
      <c r="AA58" s="11">
        <f>SUM(AA52:AA57)</f>
        <v>8286634</v>
      </c>
    </row>
    <row r="59" spans="1:28" ht="23.15" customHeight="1" thickBot="1">
      <c r="A59" s="60" t="str">
        <f>'9-10'!A61</f>
        <v>ยอดคงเหลือ ณ วันที่ 30 กันยายน 2563</v>
      </c>
      <c r="G59" s="47">
        <f>SUM(G44:G50,G58)</f>
        <v>3206509</v>
      </c>
      <c r="H59" s="49"/>
      <c r="I59" s="47">
        <f>SUM(I44:I50,I58)</f>
        <v>10352569</v>
      </c>
      <c r="J59" s="49"/>
      <c r="K59" s="47">
        <f>SUM(K44:K50,K58)</f>
        <v>500000</v>
      </c>
      <c r="L59" s="49"/>
      <c r="M59" s="47">
        <f>SUM(M44:M50,M58)</f>
        <v>18962155</v>
      </c>
      <c r="N59" s="26"/>
      <c r="O59" s="47">
        <f>SUM(O44:O50,O58)</f>
        <v>55826</v>
      </c>
      <c r="P59" s="43"/>
      <c r="Q59" s="47">
        <f>SUM(Q44:Q50,Q58)</f>
        <v>3633021</v>
      </c>
      <c r="R59" s="49"/>
      <c r="S59" s="47">
        <f>SUM(S44:S50,S58)</f>
        <v>-103425</v>
      </c>
      <c r="T59" s="49"/>
      <c r="U59" s="47">
        <f>SUM(U44:U50,U58)</f>
        <v>10342</v>
      </c>
      <c r="V59" s="43"/>
      <c r="W59" s="47">
        <f>SUM(W44:W50,W58)</f>
        <v>-291176</v>
      </c>
      <c r="X59" s="49"/>
      <c r="Y59" s="47">
        <f>SUM(Y44:Y50,Y58)</f>
        <v>3304588</v>
      </c>
      <c r="Z59" s="49"/>
      <c r="AA59" s="47">
        <f>SUM(AA44:AA50,AA58)</f>
        <v>36325821</v>
      </c>
      <c r="AB59" s="59" t="str">
        <f>IF(AA59-'2-4'!K100=0,"",AA59-'2-4'!K100)</f>
        <v/>
      </c>
    </row>
    <row r="60" spans="1:28" ht="23.15" customHeight="1" thickTop="1">
      <c r="G60" s="66" t="str">
        <f>IF((G59-'2-4'!K90)=0,"",(G59-'2-4'!K90))</f>
        <v/>
      </c>
      <c r="I60" s="66" t="str">
        <f>IF((I59-'2-4'!K92)=0,"",(I59-'2-4'!K92))</f>
        <v/>
      </c>
      <c r="K60" s="66" t="str">
        <f>IF((K59-'2-4'!K95)=0,"",(K59-'2-4'!K95))</f>
        <v/>
      </c>
      <c r="M60" s="66" t="str">
        <f>IF((M59-'2-4'!K96)=0,"",(M59-'2-4'!K96))</f>
        <v/>
      </c>
      <c r="Y60" s="66" t="str">
        <f>IF((Y59-'2-4'!K97)=0,"",(Y59-'2-4'!K97))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30:AA30"/>
    <mergeCell ref="K35:M35"/>
    <mergeCell ref="K8:M8"/>
    <mergeCell ref="G5:AA5"/>
    <mergeCell ref="O6:Y6"/>
    <mergeCell ref="G32:AA32"/>
    <mergeCell ref="O33:Y33"/>
    <mergeCell ref="A1:AA1"/>
    <mergeCell ref="A2:AA2"/>
    <mergeCell ref="A3:AA3"/>
    <mergeCell ref="A28:AA28"/>
    <mergeCell ref="A29:AA29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1" firstPageNumber="11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1"/>
  <sheetViews>
    <sheetView zoomScaleNormal="100" zoomScaleSheetLayoutView="100" workbookViewId="0">
      <selection sqref="A1:J1"/>
    </sheetView>
  </sheetViews>
  <sheetFormatPr defaultColWidth="9.3984375" defaultRowHeight="22.5" customHeight="1"/>
  <cols>
    <col min="1" max="1" width="44.69921875" style="24" customWidth="1"/>
    <col min="2" max="2" width="9.8984375" style="23" bestFit="1" customWidth="1"/>
    <col min="3" max="3" width="1.09765625" style="24" customWidth="1"/>
    <col min="4" max="4" width="19.69921875" style="24" customWidth="1"/>
    <col min="5" max="5" width="1.09765625" style="24" customWidth="1"/>
    <col min="6" max="6" width="19.69921875" style="24" customWidth="1"/>
    <col min="7" max="7" width="1.09765625" style="24" customWidth="1"/>
    <col min="8" max="8" width="19.69921875" style="24" customWidth="1"/>
    <col min="9" max="9" width="1.09765625" style="24" customWidth="1"/>
    <col min="10" max="10" width="19.69921875" style="24" customWidth="1"/>
    <col min="11" max="11" width="1.59765625" style="24" customWidth="1"/>
    <col min="12" max="12" width="9.69921875" style="24" bestFit="1" customWidth="1"/>
    <col min="13" max="13" width="16.8984375" style="24" bestFit="1" customWidth="1"/>
    <col min="14" max="17" width="10.59765625" style="24" bestFit="1" customWidth="1"/>
    <col min="18" max="16384" width="9.3984375" style="24"/>
  </cols>
  <sheetData>
    <row r="1" spans="1:13" s="31" customFormat="1" ht="22.5" customHeight="1">
      <c r="A1" s="104" t="s">
        <v>117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3" s="31" customFormat="1" ht="22.5" customHeight="1">
      <c r="A2" s="105" t="s">
        <v>34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2" customFormat="1" ht="22.5" customHeight="1">
      <c r="A3" s="104" t="str">
        <f>'5-8'!A84:M84</f>
        <v>สำหรับงวดเก้าเดือนสิ้นสุดวันที่ 30 กันยายน 2563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3" s="4" customFormat="1" ht="22.5" customHeight="1">
      <c r="A4" s="73"/>
      <c r="B4" s="73"/>
      <c r="C4" s="73"/>
      <c r="D4" s="73"/>
      <c r="E4" s="74"/>
      <c r="F4" s="97"/>
      <c r="G4" s="75"/>
      <c r="H4" s="75"/>
      <c r="I4" s="75"/>
      <c r="J4" s="76" t="str">
        <f>'5-8'!M85</f>
        <v>หน่วย: พันบาท</v>
      </c>
    </row>
    <row r="5" spans="1:13" ht="22.5" customHeight="1">
      <c r="D5" s="109" t="s">
        <v>0</v>
      </c>
      <c r="E5" s="109"/>
      <c r="F5" s="109"/>
      <c r="G5" s="98"/>
      <c r="H5" s="109" t="s">
        <v>37</v>
      </c>
      <c r="I5" s="109"/>
      <c r="J5" s="109"/>
    </row>
    <row r="6" spans="1:13" ht="22.5" customHeight="1">
      <c r="B6" s="1" t="s">
        <v>1</v>
      </c>
      <c r="D6" s="87">
        <f>'5-8'!G87</f>
        <v>2563</v>
      </c>
      <c r="E6" s="87"/>
      <c r="F6" s="87">
        <f>'5-8'!I87</f>
        <v>2562</v>
      </c>
      <c r="G6" s="87"/>
      <c r="H6" s="87">
        <f>'5-8'!K87</f>
        <v>2563</v>
      </c>
      <c r="I6" s="87"/>
      <c r="J6" s="87">
        <f>'5-8'!M87</f>
        <v>2562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51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tr">
        <f>'5-8'!A116</f>
        <v>กำไรสำหรับงวด</v>
      </c>
      <c r="D9" s="29">
        <v>8841229</v>
      </c>
      <c r="E9" s="48"/>
      <c r="F9" s="29">
        <v>9032634</v>
      </c>
      <c r="G9" s="48"/>
      <c r="H9" s="29">
        <v>8376581</v>
      </c>
      <c r="I9" s="48"/>
      <c r="J9" s="29">
        <v>9186755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52</v>
      </c>
      <c r="B11" s="1">
        <f>'2-4'!E32</f>
        <v>10</v>
      </c>
      <c r="D11" s="49">
        <v>1033519</v>
      </c>
      <c r="E11" s="48"/>
      <c r="F11" s="49">
        <v>1394512</v>
      </c>
      <c r="G11" s="48"/>
      <c r="H11" s="29">
        <v>16979</v>
      </c>
      <c r="I11" s="48"/>
      <c r="J11" s="29">
        <v>13402</v>
      </c>
    </row>
    <row r="12" spans="1:13" ht="22.5" customHeight="1">
      <c r="A12" s="24" t="s">
        <v>104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94" t="s">
        <v>206</v>
      </c>
      <c r="D13" s="49">
        <v>17931</v>
      </c>
      <c r="E13" s="48"/>
      <c r="F13" s="49">
        <v>96628</v>
      </c>
      <c r="G13" s="48"/>
      <c r="H13" s="29">
        <v>5178</v>
      </c>
      <c r="I13" s="48"/>
      <c r="J13" s="29">
        <v>24827</v>
      </c>
    </row>
    <row r="14" spans="1:13" ht="22.5" customHeight="1">
      <c r="A14" s="4" t="s">
        <v>243</v>
      </c>
      <c r="D14" s="49"/>
      <c r="E14" s="48"/>
      <c r="F14" s="49"/>
      <c r="G14" s="48"/>
      <c r="H14" s="29"/>
      <c r="I14" s="48"/>
      <c r="J14" s="29"/>
    </row>
    <row r="15" spans="1:13" ht="22.5" customHeight="1">
      <c r="A15" s="94" t="s">
        <v>210</v>
      </c>
      <c r="B15" s="23" t="s">
        <v>244</v>
      </c>
      <c r="D15" s="49">
        <v>-60179</v>
      </c>
      <c r="E15" s="48"/>
      <c r="F15" s="49">
        <v>0</v>
      </c>
      <c r="G15" s="48"/>
      <c r="H15" s="49">
        <v>-60179</v>
      </c>
      <c r="I15" s="48"/>
      <c r="J15" s="49">
        <v>0</v>
      </c>
    </row>
    <row r="16" spans="1:13" ht="22.5" customHeight="1">
      <c r="A16" s="4" t="s">
        <v>53</v>
      </c>
      <c r="D16" s="49">
        <v>-162005</v>
      </c>
      <c r="E16" s="48"/>
      <c r="F16" s="49">
        <v>-204989</v>
      </c>
      <c r="G16" s="48"/>
      <c r="H16" s="29">
        <v>-25781</v>
      </c>
      <c r="I16" s="48"/>
      <c r="J16" s="29">
        <v>-29144</v>
      </c>
    </row>
    <row r="17" spans="1:13" ht="22.5" customHeight="1">
      <c r="A17" s="24" t="s">
        <v>54</v>
      </c>
      <c r="D17" s="49">
        <v>141203</v>
      </c>
      <c r="E17" s="48"/>
      <c r="F17" s="49">
        <v>238074</v>
      </c>
      <c r="G17" s="48"/>
      <c r="H17" s="29">
        <v>2343</v>
      </c>
      <c r="I17" s="48"/>
      <c r="J17" s="29">
        <v>1729</v>
      </c>
    </row>
    <row r="18" spans="1:13" ht="22.5" customHeight="1">
      <c r="A18" s="24" t="str">
        <f>'5-8'!A115</f>
        <v>ค่าใช้จ่ายภาษีเงินได้</v>
      </c>
      <c r="D18" s="49">
        <v>92749</v>
      </c>
      <c r="E18" s="48"/>
      <c r="F18" s="49">
        <v>236112</v>
      </c>
      <c r="G18" s="48"/>
      <c r="H18" s="49">
        <v>0</v>
      </c>
      <c r="I18" s="48"/>
      <c r="J18" s="49">
        <v>0</v>
      </c>
    </row>
    <row r="19" spans="1:13" ht="22.5" customHeight="1">
      <c r="A19" s="4" t="s">
        <v>228</v>
      </c>
      <c r="B19" s="23">
        <f>'5-8'!E92</f>
        <v>8</v>
      </c>
      <c r="D19" s="49">
        <v>0</v>
      </c>
      <c r="E19" s="48"/>
      <c r="F19" s="49">
        <v>0</v>
      </c>
      <c r="G19" s="48"/>
      <c r="H19" s="49">
        <v>-290895</v>
      </c>
      <c r="I19" s="48"/>
      <c r="J19" s="49">
        <v>136625</v>
      </c>
    </row>
    <row r="20" spans="1:13" ht="22.5" customHeight="1">
      <c r="A20" s="4" t="s">
        <v>229</v>
      </c>
      <c r="B20" s="23">
        <f>'5-8'!E93</f>
        <v>8</v>
      </c>
      <c r="D20" s="49">
        <v>-18611</v>
      </c>
      <c r="E20" s="48"/>
      <c r="F20" s="49">
        <v>39653</v>
      </c>
      <c r="G20" s="48"/>
      <c r="H20" s="49">
        <v>0</v>
      </c>
      <c r="I20" s="16"/>
      <c r="J20" s="29">
        <v>0</v>
      </c>
    </row>
    <row r="21" spans="1:13" ht="22.5" customHeight="1">
      <c r="A21" s="4" t="s">
        <v>67</v>
      </c>
      <c r="B21" s="23">
        <f>'5-8'!E94</f>
        <v>8</v>
      </c>
      <c r="D21" s="49">
        <v>-8210275</v>
      </c>
      <c r="E21" s="48"/>
      <c r="F21" s="49">
        <v>-9534490</v>
      </c>
      <c r="G21" s="16"/>
      <c r="H21" s="49">
        <v>-8210275</v>
      </c>
      <c r="I21" s="16"/>
      <c r="J21" s="49">
        <v>-9534490</v>
      </c>
    </row>
    <row r="22" spans="1:13" ht="22.5" hidden="1" customHeight="1">
      <c r="A22" s="24" t="s">
        <v>137</v>
      </c>
      <c r="D22" s="49"/>
      <c r="E22" s="48"/>
      <c r="F22" s="49"/>
      <c r="G22" s="16"/>
      <c r="H22" s="49"/>
      <c r="I22" s="16"/>
      <c r="J22" s="49"/>
    </row>
    <row r="23" spans="1:13" ht="22.5" hidden="1" customHeight="1">
      <c r="A23" s="94" t="s">
        <v>190</v>
      </c>
      <c r="B23" s="1"/>
      <c r="D23" s="49">
        <v>0</v>
      </c>
      <c r="E23" s="48"/>
      <c r="F23" s="49">
        <v>0</v>
      </c>
      <c r="G23" s="16"/>
      <c r="H23" s="49">
        <v>0</v>
      </c>
      <c r="I23" s="48"/>
      <c r="J23" s="49">
        <v>0</v>
      </c>
    </row>
    <row r="24" spans="1:13" ht="22.5" hidden="1" customHeight="1">
      <c r="A24" s="24" t="s">
        <v>174</v>
      </c>
      <c r="B24" s="1"/>
      <c r="D24" s="49">
        <v>0</v>
      </c>
      <c r="E24" s="48"/>
      <c r="F24" s="49">
        <v>0</v>
      </c>
      <c r="G24" s="16"/>
      <c r="H24" s="49">
        <v>0</v>
      </c>
      <c r="I24" s="48"/>
      <c r="J24" s="49">
        <v>0</v>
      </c>
    </row>
    <row r="25" spans="1:13" ht="22.5" customHeight="1">
      <c r="A25" s="24" t="s">
        <v>209</v>
      </c>
      <c r="B25" s="19">
        <v>19.5</v>
      </c>
      <c r="D25" s="49">
        <v>98415</v>
      </c>
      <c r="E25" s="48"/>
      <c r="F25" s="49">
        <v>0</v>
      </c>
      <c r="G25" s="16"/>
      <c r="H25" s="49">
        <v>0</v>
      </c>
      <c r="I25" s="16"/>
      <c r="J25" s="29">
        <v>0</v>
      </c>
    </row>
    <row r="26" spans="1:13" ht="22.5" customHeight="1">
      <c r="A26" s="24" t="s">
        <v>208</v>
      </c>
      <c r="D26" s="49">
        <v>-118081</v>
      </c>
      <c r="E26" s="48"/>
      <c r="F26" s="49">
        <v>231892</v>
      </c>
      <c r="G26" s="16"/>
      <c r="H26" s="49">
        <v>0</v>
      </c>
      <c r="I26" s="16"/>
      <c r="J26" s="29">
        <v>0</v>
      </c>
    </row>
    <row r="27" spans="1:13" ht="22.5" customHeight="1">
      <c r="A27" s="24" t="s">
        <v>245</v>
      </c>
      <c r="D27" s="49">
        <v>-6711</v>
      </c>
      <c r="E27" s="48"/>
      <c r="F27" s="49">
        <v>85879</v>
      </c>
      <c r="G27" s="48"/>
      <c r="H27" s="49">
        <v>0</v>
      </c>
      <c r="I27" s="16"/>
      <c r="J27" s="29">
        <v>0</v>
      </c>
    </row>
    <row r="28" spans="1:13" ht="22.5" customHeight="1">
      <c r="A28" s="24" t="s">
        <v>181</v>
      </c>
      <c r="D28" s="49">
        <v>1543</v>
      </c>
      <c r="E28" s="48"/>
      <c r="F28" s="49">
        <v>-2273</v>
      </c>
      <c r="G28" s="48"/>
      <c r="H28" s="49">
        <v>0</v>
      </c>
      <c r="I28" s="16"/>
      <c r="J28" s="29">
        <v>0</v>
      </c>
    </row>
    <row r="29" spans="1:13" ht="22.5" customHeight="1">
      <c r="A29" s="24" t="s">
        <v>126</v>
      </c>
      <c r="D29" s="44">
        <v>-10268</v>
      </c>
      <c r="E29" s="48"/>
      <c r="F29" s="44">
        <v>27552</v>
      </c>
      <c r="G29" s="16"/>
      <c r="H29" s="34">
        <v>-16697</v>
      </c>
      <c r="I29" s="53"/>
      <c r="J29" s="34">
        <v>-10613</v>
      </c>
    </row>
    <row r="30" spans="1:13" ht="22.5" customHeight="1">
      <c r="D30" s="48">
        <f>SUM(D9:D29)</f>
        <v>1640459</v>
      </c>
      <c r="E30" s="48"/>
      <c r="F30" s="48">
        <f>SUM(F9:F29)</f>
        <v>1641184</v>
      </c>
      <c r="G30" s="48"/>
      <c r="H30" s="48">
        <f>SUM(H9:H29)</f>
        <v>-202746</v>
      </c>
      <c r="I30" s="48"/>
      <c r="J30" s="48">
        <f>SUM(J9:J29)</f>
        <v>-210909</v>
      </c>
    </row>
    <row r="31" spans="1:13" ht="22.5" customHeight="1">
      <c r="A31" s="50" t="s">
        <v>55</v>
      </c>
      <c r="D31" s="26"/>
      <c r="E31" s="26"/>
      <c r="F31" s="26"/>
      <c r="G31" s="26"/>
      <c r="H31" s="26"/>
      <c r="I31" s="26"/>
      <c r="J31" s="26"/>
    </row>
    <row r="32" spans="1:13" ht="22.5" customHeight="1">
      <c r="A32" s="24" t="s">
        <v>199</v>
      </c>
      <c r="D32" s="49">
        <v>-295022</v>
      </c>
      <c r="E32" s="48"/>
      <c r="F32" s="49">
        <v>-531363</v>
      </c>
      <c r="G32" s="48"/>
      <c r="H32" s="29">
        <v>-121</v>
      </c>
      <c r="I32" s="48"/>
      <c r="J32" s="29">
        <v>6064</v>
      </c>
      <c r="L32" s="26"/>
      <c r="M32" s="49"/>
    </row>
    <row r="33" spans="1:14" ht="22.5" customHeight="1">
      <c r="A33" s="24" t="s">
        <v>56</v>
      </c>
      <c r="D33" s="49">
        <v>78343</v>
      </c>
      <c r="E33" s="48"/>
      <c r="F33" s="49">
        <v>-11832</v>
      </c>
      <c r="G33" s="48"/>
      <c r="H33" s="29">
        <v>0</v>
      </c>
      <c r="I33" s="48"/>
      <c r="J33" s="29">
        <v>0</v>
      </c>
      <c r="M33" s="49"/>
    </row>
    <row r="34" spans="1:14" ht="22.5" customHeight="1">
      <c r="A34" s="24" t="s">
        <v>61</v>
      </c>
      <c r="D34" s="49">
        <v>1621</v>
      </c>
      <c r="E34" s="48"/>
      <c r="F34" s="49">
        <v>11838</v>
      </c>
      <c r="G34" s="48"/>
      <c r="H34" s="29">
        <v>0</v>
      </c>
      <c r="I34" s="48"/>
      <c r="J34" s="29">
        <v>-244</v>
      </c>
      <c r="M34" s="49"/>
    </row>
    <row r="35" spans="1:14" ht="22.5" customHeight="1">
      <c r="A35" s="24" t="s">
        <v>200</v>
      </c>
      <c r="D35" s="49">
        <v>89309</v>
      </c>
      <c r="E35" s="48"/>
      <c r="F35" s="49">
        <v>268328</v>
      </c>
      <c r="G35" s="48"/>
      <c r="H35" s="29">
        <v>185256</v>
      </c>
      <c r="I35" s="48"/>
      <c r="J35" s="29">
        <v>260210</v>
      </c>
      <c r="M35" s="49"/>
      <c r="N35" s="26"/>
    </row>
    <row r="36" spans="1:14" ht="22.5" customHeight="1">
      <c r="A36" s="24" t="s">
        <v>216</v>
      </c>
      <c r="D36" s="49"/>
      <c r="E36" s="48"/>
      <c r="F36" s="49"/>
      <c r="G36" s="48"/>
      <c r="H36" s="29"/>
      <c r="I36" s="48"/>
      <c r="J36" s="29"/>
      <c r="M36" s="49"/>
    </row>
    <row r="37" spans="1:14" ht="22.5" customHeight="1">
      <c r="A37" s="94" t="s">
        <v>217</v>
      </c>
      <c r="D37" s="49">
        <v>-144775</v>
      </c>
      <c r="E37" s="48"/>
      <c r="F37" s="49">
        <v>-221749</v>
      </c>
      <c r="G37" s="48"/>
      <c r="H37" s="29">
        <v>0</v>
      </c>
      <c r="I37" s="48"/>
      <c r="J37" s="29">
        <v>0</v>
      </c>
      <c r="M37" s="49"/>
    </row>
    <row r="38" spans="1:14" ht="22.5" customHeight="1">
      <c r="A38" s="24" t="s">
        <v>39</v>
      </c>
      <c r="D38" s="49">
        <v>-69447</v>
      </c>
      <c r="E38" s="48"/>
      <c r="F38" s="49">
        <v>-40393</v>
      </c>
      <c r="G38" s="48"/>
      <c r="H38" s="29">
        <v>-3708</v>
      </c>
      <c r="I38" s="48"/>
      <c r="J38" s="29">
        <v>-1405</v>
      </c>
      <c r="M38" s="49"/>
    </row>
    <row r="39" spans="1:14" ht="22.5" customHeight="1">
      <c r="A39" s="24" t="s">
        <v>57</v>
      </c>
      <c r="D39" s="49">
        <v>169898</v>
      </c>
      <c r="E39" s="48"/>
      <c r="F39" s="49">
        <v>182714</v>
      </c>
      <c r="G39" s="48"/>
      <c r="H39" s="29">
        <v>3895</v>
      </c>
      <c r="I39" s="48"/>
      <c r="J39" s="29">
        <v>6310</v>
      </c>
      <c r="M39" s="49"/>
    </row>
    <row r="40" spans="1:14" ht="22.5" customHeight="1">
      <c r="A40" s="24" t="s">
        <v>134</v>
      </c>
      <c r="D40" s="49">
        <v>8178442</v>
      </c>
      <c r="E40" s="48"/>
      <c r="F40" s="49">
        <v>8515201</v>
      </c>
      <c r="G40" s="48"/>
      <c r="H40" s="29">
        <v>8268616</v>
      </c>
      <c r="I40" s="48"/>
      <c r="J40" s="29">
        <v>8525201</v>
      </c>
      <c r="L40" s="26"/>
      <c r="M40" s="49"/>
    </row>
    <row r="41" spans="1:14" ht="22.5" customHeight="1">
      <c r="A41" s="24" t="s">
        <v>59</v>
      </c>
      <c r="D41" s="53">
        <v>-21141</v>
      </c>
      <c r="E41" s="54"/>
      <c r="F41" s="53">
        <v>-59388</v>
      </c>
      <c r="G41" s="48"/>
      <c r="H41" s="52">
        <v>0</v>
      </c>
      <c r="I41" s="48"/>
      <c r="J41" s="52">
        <v>0</v>
      </c>
      <c r="M41" s="49"/>
    </row>
    <row r="42" spans="1:14" ht="22.5" customHeight="1">
      <c r="A42" s="31" t="s">
        <v>230</v>
      </c>
      <c r="D42" s="55">
        <f>SUM(D30:D41)</f>
        <v>9627687</v>
      </c>
      <c r="E42" s="56"/>
      <c r="F42" s="55">
        <f>SUM(F30:F41)</f>
        <v>9754540</v>
      </c>
      <c r="G42" s="56"/>
      <c r="H42" s="55">
        <f>SUM(H30:H41)</f>
        <v>8251192</v>
      </c>
      <c r="I42" s="56"/>
      <c r="J42" s="55">
        <f>SUM(J30:J41)</f>
        <v>8585227</v>
      </c>
      <c r="M42" s="26"/>
    </row>
    <row r="43" spans="1:14" ht="22.5" customHeight="1">
      <c r="A43" s="104" t="s">
        <v>117</v>
      </c>
      <c r="B43" s="104"/>
      <c r="C43" s="104"/>
      <c r="D43" s="104"/>
      <c r="E43" s="104"/>
      <c r="F43" s="104"/>
      <c r="G43" s="104"/>
      <c r="H43" s="104"/>
      <c r="I43" s="104"/>
      <c r="J43" s="104"/>
      <c r="M43" s="26"/>
    </row>
    <row r="44" spans="1:14" ht="22.5" customHeight="1">
      <c r="A44" s="105" t="s">
        <v>129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4" s="2" customFormat="1" ht="22.5" customHeight="1">
      <c r="A45" s="104" t="str">
        <f>A3</f>
        <v>สำหรับงวดเก้าเดือนสิ้นสุดวันที่ 30 กันยายน 2563 (ยังไม่ได้ตรวจสอบ)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4" s="4" customFormat="1" ht="22.5" customHeight="1">
      <c r="A46" s="73"/>
      <c r="B46" s="73"/>
      <c r="C46" s="73"/>
      <c r="D46" s="73"/>
      <c r="E46" s="74"/>
      <c r="F46" s="97"/>
      <c r="G46" s="75"/>
      <c r="H46" s="75"/>
      <c r="I46" s="75"/>
      <c r="J46" s="76" t="str">
        <f>J4</f>
        <v>หน่วย: พันบาท</v>
      </c>
    </row>
    <row r="47" spans="1:14" ht="22.5" customHeight="1">
      <c r="D47" s="109" t="s">
        <v>0</v>
      </c>
      <c r="E47" s="109"/>
      <c r="F47" s="109"/>
      <c r="G47" s="98"/>
      <c r="H47" s="109" t="s">
        <v>37</v>
      </c>
      <c r="I47" s="109"/>
      <c r="J47" s="109"/>
    </row>
    <row r="48" spans="1:14" ht="22.5" customHeight="1">
      <c r="B48" s="1" t="s">
        <v>1</v>
      </c>
      <c r="D48" s="87">
        <f>D6</f>
        <v>2563</v>
      </c>
      <c r="E48" s="87"/>
      <c r="F48" s="87">
        <f>F6</f>
        <v>2562</v>
      </c>
      <c r="G48" s="87"/>
      <c r="H48" s="87">
        <f>H6</f>
        <v>2563</v>
      </c>
      <c r="I48" s="87"/>
      <c r="J48" s="87">
        <f>J6</f>
        <v>2562</v>
      </c>
    </row>
    <row r="49" spans="1:13" ht="22.5" customHeight="1">
      <c r="B49" s="1"/>
      <c r="D49" s="7"/>
      <c r="E49" s="7"/>
      <c r="F49" s="7"/>
      <c r="G49" s="7"/>
      <c r="H49" s="7"/>
      <c r="I49" s="7"/>
      <c r="J49" s="7"/>
    </row>
    <row r="50" spans="1:13" ht="22.5" customHeight="1">
      <c r="A50" s="57" t="s">
        <v>24</v>
      </c>
      <c r="D50" s="23"/>
      <c r="E50" s="70"/>
      <c r="F50" s="70"/>
      <c r="G50" s="70"/>
      <c r="H50" s="70"/>
      <c r="I50" s="70"/>
      <c r="J50" s="70"/>
    </row>
    <row r="51" spans="1:13" ht="22.5" customHeight="1">
      <c r="A51" s="24" t="s">
        <v>224</v>
      </c>
      <c r="B51" s="62">
        <v>8</v>
      </c>
      <c r="C51" s="59"/>
      <c r="D51" s="29">
        <v>-13500</v>
      </c>
      <c r="E51" s="26"/>
      <c r="F51" s="29">
        <v>0</v>
      </c>
      <c r="G51" s="26"/>
      <c r="H51" s="29">
        <v>0</v>
      </c>
      <c r="I51" s="26"/>
      <c r="J51" s="29">
        <v>0</v>
      </c>
      <c r="M51" s="83"/>
    </row>
    <row r="52" spans="1:13" ht="22.5" customHeight="1">
      <c r="A52" s="24" t="s">
        <v>246</v>
      </c>
      <c r="B52" s="62"/>
      <c r="C52" s="59"/>
      <c r="D52" s="29">
        <v>0</v>
      </c>
      <c r="E52" s="26"/>
      <c r="F52" s="29">
        <v>-12000</v>
      </c>
      <c r="G52" s="26"/>
      <c r="H52" s="29">
        <v>0</v>
      </c>
      <c r="I52" s="26"/>
      <c r="J52" s="29">
        <v>-12000</v>
      </c>
      <c r="M52" s="83"/>
    </row>
    <row r="53" spans="1:13" ht="22.5" customHeight="1">
      <c r="A53" s="24" t="s">
        <v>227</v>
      </c>
      <c r="B53" s="62">
        <v>9</v>
      </c>
      <c r="C53" s="59"/>
      <c r="D53" s="29">
        <v>-222219</v>
      </c>
      <c r="E53" s="26"/>
      <c r="F53" s="29">
        <v>0</v>
      </c>
      <c r="G53" s="26"/>
      <c r="H53" s="29">
        <v>-222219</v>
      </c>
      <c r="I53" s="26"/>
      <c r="J53" s="29">
        <v>0</v>
      </c>
      <c r="M53" s="83"/>
    </row>
    <row r="54" spans="1:13" ht="22.5" customHeight="1">
      <c r="A54" s="24" t="s">
        <v>136</v>
      </c>
      <c r="B54" s="58"/>
      <c r="C54" s="59"/>
      <c r="D54" s="29">
        <v>0</v>
      </c>
      <c r="E54" s="26"/>
      <c r="F54" s="29">
        <v>-10435</v>
      </c>
      <c r="G54" s="26"/>
      <c r="H54" s="29">
        <v>0</v>
      </c>
      <c r="I54" s="26"/>
      <c r="J54" s="29">
        <v>-10435</v>
      </c>
      <c r="M54" s="83"/>
    </row>
    <row r="55" spans="1:13" ht="22.5" customHeight="1">
      <c r="A55" s="24" t="s">
        <v>191</v>
      </c>
      <c r="B55" s="58"/>
      <c r="C55" s="59"/>
      <c r="D55" s="49">
        <v>-26370</v>
      </c>
      <c r="E55" s="26"/>
      <c r="F55" s="49">
        <v>-39286</v>
      </c>
      <c r="G55" s="26"/>
      <c r="H55" s="29">
        <v>-950</v>
      </c>
      <c r="I55" s="26"/>
      <c r="J55" s="29">
        <v>-9996</v>
      </c>
    </row>
    <row r="56" spans="1:13" ht="22.5" customHeight="1">
      <c r="A56" s="24" t="s">
        <v>121</v>
      </c>
      <c r="B56" s="58"/>
      <c r="C56" s="59"/>
      <c r="D56" s="49">
        <v>-1616</v>
      </c>
      <c r="E56" s="26"/>
      <c r="F56" s="49">
        <v>-553</v>
      </c>
      <c r="G56" s="26"/>
      <c r="H56" s="29">
        <v>-260</v>
      </c>
      <c r="I56" s="26"/>
      <c r="J56" s="29">
        <v>-74</v>
      </c>
    </row>
    <row r="57" spans="1:13" ht="22.5" customHeight="1">
      <c r="A57" s="24" t="s">
        <v>219</v>
      </c>
      <c r="B57" s="58"/>
      <c r="C57" s="59"/>
      <c r="D57" s="26">
        <v>-1452117</v>
      </c>
      <c r="E57" s="26"/>
      <c r="F57" s="26">
        <v>1448618</v>
      </c>
      <c r="G57" s="26"/>
      <c r="H57" s="29">
        <v>-222245</v>
      </c>
      <c r="I57" s="26"/>
      <c r="J57" s="29">
        <v>90433</v>
      </c>
    </row>
    <row r="58" spans="1:13" ht="22.5" customHeight="1">
      <c r="A58" s="24" t="s">
        <v>127</v>
      </c>
      <c r="B58" s="58"/>
      <c r="C58" s="59"/>
      <c r="D58" s="26"/>
      <c r="E58" s="26"/>
      <c r="F58" s="26"/>
      <c r="G58" s="26"/>
      <c r="H58" s="29"/>
      <c r="I58" s="26"/>
      <c r="J58" s="29"/>
    </row>
    <row r="59" spans="1:13" ht="22.5" customHeight="1">
      <c r="A59" s="94" t="s">
        <v>248</v>
      </c>
      <c r="B59" s="58"/>
      <c r="C59" s="59"/>
      <c r="D59" s="26">
        <v>-15315</v>
      </c>
      <c r="E59" s="26"/>
      <c r="F59" s="26">
        <v>25758</v>
      </c>
      <c r="G59" s="26"/>
      <c r="H59" s="29">
        <v>0</v>
      </c>
      <c r="I59" s="26"/>
      <c r="J59" s="29">
        <v>-6000</v>
      </c>
    </row>
    <row r="60" spans="1:13" ht="22.5" customHeight="1">
      <c r="A60" s="24" t="s">
        <v>231</v>
      </c>
      <c r="B60" s="62">
        <v>9</v>
      </c>
      <c r="C60" s="59"/>
      <c r="D60" s="29">
        <v>246207</v>
      </c>
      <c r="E60" s="26"/>
      <c r="F60" s="26">
        <v>63577</v>
      </c>
      <c r="G60" s="26"/>
      <c r="H60" s="29">
        <v>246207</v>
      </c>
      <c r="I60" s="26"/>
      <c r="J60" s="26">
        <v>45477</v>
      </c>
    </row>
    <row r="61" spans="1:13" ht="22.5" customHeight="1">
      <c r="A61" s="24" t="s">
        <v>176</v>
      </c>
      <c r="B61" s="62"/>
      <c r="C61" s="59"/>
      <c r="D61" s="29">
        <v>0</v>
      </c>
      <c r="E61" s="26"/>
      <c r="F61" s="26">
        <v>53242</v>
      </c>
      <c r="G61" s="26"/>
      <c r="H61" s="29">
        <v>0</v>
      </c>
      <c r="I61" s="26"/>
      <c r="J61" s="26">
        <v>53242</v>
      </c>
      <c r="M61" s="26"/>
    </row>
    <row r="62" spans="1:13" ht="22.5" customHeight="1">
      <c r="A62" s="24" t="s">
        <v>233</v>
      </c>
      <c r="B62" s="58"/>
      <c r="C62" s="59"/>
      <c r="D62" s="26">
        <v>21058</v>
      </c>
      <c r="E62" s="26"/>
      <c r="F62" s="26">
        <v>4179</v>
      </c>
      <c r="G62" s="26"/>
      <c r="H62" s="29">
        <v>2254</v>
      </c>
      <c r="I62" s="26"/>
      <c r="J62" s="29">
        <v>1611</v>
      </c>
    </row>
    <row r="63" spans="1:13" ht="22.5" customHeight="1">
      <c r="A63" s="31" t="s">
        <v>182</v>
      </c>
      <c r="B63" s="58"/>
      <c r="C63" s="59"/>
      <c r="D63" s="61">
        <f>SUM(D50:D62)</f>
        <v>-1463872</v>
      </c>
      <c r="E63" s="33"/>
      <c r="F63" s="61">
        <f>SUM(F50:F62)</f>
        <v>1533100</v>
      </c>
      <c r="G63" s="33"/>
      <c r="H63" s="61">
        <f>SUM(H50:H62)</f>
        <v>-197213</v>
      </c>
      <c r="I63" s="33"/>
      <c r="J63" s="61">
        <f>SUM(J50:J62)</f>
        <v>152258</v>
      </c>
    </row>
    <row r="64" spans="1:13" ht="22.5" customHeight="1">
      <c r="A64" s="60"/>
      <c r="B64" s="58"/>
      <c r="C64" s="59"/>
      <c r="D64" s="26"/>
      <c r="E64" s="26"/>
      <c r="F64" s="26"/>
      <c r="G64" s="26"/>
      <c r="H64" s="26"/>
      <c r="I64" s="26"/>
      <c r="J64" s="26"/>
    </row>
    <row r="65" spans="1:13" ht="22.5" customHeight="1">
      <c r="A65" s="57" t="s">
        <v>25</v>
      </c>
      <c r="B65" s="58"/>
      <c r="C65" s="59"/>
      <c r="D65" s="26"/>
      <c r="E65" s="26"/>
      <c r="F65" s="26"/>
      <c r="G65" s="26"/>
      <c r="H65" s="52"/>
      <c r="I65" s="26"/>
      <c r="J65" s="52"/>
    </row>
    <row r="66" spans="1:13" ht="22.5" customHeight="1">
      <c r="A66" s="59" t="s">
        <v>26</v>
      </c>
      <c r="B66" s="62">
        <f>'2-4'!E57</f>
        <v>11</v>
      </c>
      <c r="C66" s="59"/>
      <c r="D66" s="52">
        <v>3687000</v>
      </c>
      <c r="E66" s="26"/>
      <c r="F66" s="49">
        <v>0</v>
      </c>
      <c r="G66" s="26"/>
      <c r="H66" s="52">
        <v>3687000</v>
      </c>
      <c r="I66" s="26"/>
      <c r="J66" s="49">
        <v>0</v>
      </c>
    </row>
    <row r="67" spans="1:13" ht="22.5" customHeight="1">
      <c r="A67" s="59" t="s">
        <v>122</v>
      </c>
      <c r="B67" s="62">
        <f>B66</f>
        <v>11</v>
      </c>
      <c r="C67" s="59"/>
      <c r="D67" s="52">
        <v>-3687000</v>
      </c>
      <c r="E67" s="26"/>
      <c r="F67" s="49">
        <v>0</v>
      </c>
      <c r="G67" s="26"/>
      <c r="H67" s="52">
        <v>-3687000</v>
      </c>
      <c r="I67" s="26"/>
      <c r="J67" s="49">
        <v>0</v>
      </c>
    </row>
    <row r="68" spans="1:13" ht="22.5" customHeight="1">
      <c r="A68" s="59" t="s">
        <v>123</v>
      </c>
      <c r="B68" s="62">
        <f>B67</f>
        <v>11</v>
      </c>
      <c r="C68" s="59"/>
      <c r="D68" s="29">
        <v>-497709</v>
      </c>
      <c r="E68" s="26"/>
      <c r="F68" s="29">
        <v>-536065</v>
      </c>
      <c r="G68" s="26"/>
      <c r="H68" s="49">
        <v>-9089</v>
      </c>
      <c r="I68" s="26"/>
      <c r="J68" s="49">
        <v>0</v>
      </c>
    </row>
    <row r="69" spans="1:13" ht="22.5" customHeight="1">
      <c r="A69" s="24" t="s">
        <v>58</v>
      </c>
      <c r="B69" s="62"/>
      <c r="C69" s="59"/>
      <c r="D69" s="29">
        <v>-136707</v>
      </c>
      <c r="E69" s="26"/>
      <c r="F69" s="29">
        <v>-222765</v>
      </c>
      <c r="G69" s="26"/>
      <c r="H69" s="49">
        <v>-921</v>
      </c>
      <c r="I69" s="26"/>
      <c r="J69" s="49">
        <v>0</v>
      </c>
    </row>
    <row r="70" spans="1:13" ht="22.5" customHeight="1">
      <c r="A70" s="24" t="s">
        <v>135</v>
      </c>
      <c r="B70" s="62"/>
      <c r="D70" s="52">
        <v>-7984564</v>
      </c>
      <c r="E70" s="54"/>
      <c r="F70" s="53">
        <v>-8079627</v>
      </c>
      <c r="G70" s="48"/>
      <c r="H70" s="52">
        <v>-7855521</v>
      </c>
      <c r="I70" s="48"/>
      <c r="J70" s="52">
        <v>-8079627</v>
      </c>
      <c r="L70" s="26"/>
      <c r="M70" s="26"/>
    </row>
    <row r="71" spans="1:13" ht="22.5" customHeight="1">
      <c r="A71" s="60" t="s">
        <v>60</v>
      </c>
      <c r="B71" s="62"/>
      <c r="D71" s="61">
        <f>SUM(D66:D70)</f>
        <v>-8618980</v>
      </c>
      <c r="E71" s="33"/>
      <c r="F71" s="61">
        <f>SUM(F66:F70)</f>
        <v>-8838457</v>
      </c>
      <c r="G71" s="33"/>
      <c r="H71" s="61">
        <f>SUM(H66:H70)</f>
        <v>-7865531</v>
      </c>
      <c r="I71" s="33"/>
      <c r="J71" s="61">
        <f>SUM(J66:J70)</f>
        <v>-8079627</v>
      </c>
      <c r="L71" s="26"/>
      <c r="M71" s="26"/>
    </row>
    <row r="72" spans="1:13" s="31" customFormat="1" ht="22.5" customHeight="1">
      <c r="A72" s="24"/>
      <c r="B72" s="62"/>
      <c r="D72" s="33"/>
      <c r="E72" s="33"/>
      <c r="F72" s="33"/>
      <c r="G72" s="33"/>
      <c r="H72" s="33"/>
      <c r="I72" s="33"/>
      <c r="J72" s="33"/>
    </row>
    <row r="73" spans="1:13" s="31" customFormat="1" ht="22.5" customHeight="1">
      <c r="A73" s="60" t="s">
        <v>183</v>
      </c>
      <c r="B73" s="62"/>
      <c r="D73" s="33"/>
      <c r="E73" s="33"/>
      <c r="F73" s="33"/>
      <c r="G73" s="33"/>
      <c r="H73" s="33"/>
      <c r="I73" s="33"/>
      <c r="J73" s="33"/>
    </row>
    <row r="74" spans="1:13" ht="22.5" customHeight="1">
      <c r="A74" s="60" t="s">
        <v>184</v>
      </c>
      <c r="B74" s="62"/>
      <c r="C74" s="59"/>
      <c r="D74" s="33">
        <f>D42+D63+D71</f>
        <v>-455165</v>
      </c>
      <c r="E74" s="33"/>
      <c r="F74" s="33">
        <f>F42+F63+F71</f>
        <v>2449183</v>
      </c>
      <c r="G74" s="33"/>
      <c r="H74" s="33">
        <f>H42+H63+H71</f>
        <v>188448</v>
      </c>
      <c r="I74" s="33"/>
      <c r="J74" s="33">
        <f>J42+J63+J71</f>
        <v>657858</v>
      </c>
    </row>
    <row r="75" spans="1:13" ht="22.5" customHeight="1">
      <c r="A75" s="59" t="s">
        <v>160</v>
      </c>
      <c r="B75" s="62"/>
      <c r="C75" s="59"/>
      <c r="D75" s="26"/>
      <c r="E75" s="26"/>
      <c r="F75" s="26"/>
      <c r="G75" s="26"/>
      <c r="H75" s="29"/>
      <c r="I75" s="26"/>
      <c r="J75" s="29"/>
    </row>
    <row r="76" spans="1:13" s="13" customFormat="1" ht="22.5" customHeight="1">
      <c r="A76" s="4" t="s">
        <v>161</v>
      </c>
      <c r="B76" s="62"/>
      <c r="C76" s="4"/>
      <c r="D76" s="18">
        <v>-64</v>
      </c>
      <c r="E76" s="18"/>
      <c r="F76" s="18">
        <v>8</v>
      </c>
      <c r="G76" s="18"/>
      <c r="H76" s="6">
        <v>0</v>
      </c>
      <c r="I76" s="18"/>
      <c r="J76" s="6">
        <v>0</v>
      </c>
    </row>
    <row r="77" spans="1:13" ht="22.5" customHeight="1">
      <c r="A77" s="60" t="s">
        <v>183</v>
      </c>
      <c r="B77" s="62"/>
      <c r="C77" s="59"/>
      <c r="D77" s="93">
        <f>SUM(D74:D76)</f>
        <v>-455229</v>
      </c>
      <c r="E77" s="26"/>
      <c r="F77" s="93">
        <f>SUM(F74:F76)</f>
        <v>2449191</v>
      </c>
      <c r="G77" s="26"/>
      <c r="H77" s="93">
        <f>SUM(H74:H76)</f>
        <v>188448</v>
      </c>
      <c r="I77" s="26"/>
      <c r="J77" s="93">
        <f>SUM(J74:J76)</f>
        <v>657858</v>
      </c>
    </row>
    <row r="78" spans="1:13" ht="22.5" customHeight="1">
      <c r="A78" s="59" t="s">
        <v>116</v>
      </c>
      <c r="B78" s="62"/>
      <c r="C78" s="59"/>
      <c r="D78" s="30">
        <v>3425570</v>
      </c>
      <c r="E78" s="26"/>
      <c r="F78" s="30">
        <v>3071829</v>
      </c>
      <c r="G78" s="26"/>
      <c r="H78" s="34">
        <v>589291</v>
      </c>
      <c r="I78" s="26"/>
      <c r="J78" s="34">
        <v>144093</v>
      </c>
    </row>
    <row r="79" spans="1:13" ht="22.5" customHeight="1">
      <c r="A79" s="60" t="s">
        <v>27</v>
      </c>
      <c r="B79" s="62"/>
      <c r="C79" s="59"/>
      <c r="D79" s="18"/>
      <c r="E79" s="18"/>
      <c r="F79" s="18"/>
      <c r="G79" s="18"/>
      <c r="H79" s="6"/>
      <c r="I79" s="18"/>
      <c r="J79" s="6"/>
    </row>
    <row r="80" spans="1:13" ht="22.5" customHeight="1" thickBot="1">
      <c r="A80" s="60" t="s">
        <v>242</v>
      </c>
      <c r="B80" s="62"/>
      <c r="D80" s="37">
        <f>SUM(D77:D78)</f>
        <v>2970341</v>
      </c>
      <c r="E80" s="33"/>
      <c r="F80" s="37">
        <f>SUM(F77:F78)</f>
        <v>5521020</v>
      </c>
      <c r="G80" s="33"/>
      <c r="H80" s="37">
        <f>SUM(H77:H78)</f>
        <v>777739</v>
      </c>
      <c r="I80" s="33"/>
      <c r="J80" s="37">
        <f>SUM(J77:J78)</f>
        <v>801951</v>
      </c>
    </row>
    <row r="81" spans="4:10" ht="22.5" customHeight="1" thickTop="1">
      <c r="D81" s="26" t="str">
        <f>IF((D80-'2-4'!G11)=0,"",D80-'2-4'!G11)</f>
        <v/>
      </c>
      <c r="F81" s="26" t="str">
        <f>IF((F80-5521020)=0,"",F80-5521020)</f>
        <v/>
      </c>
      <c r="H81" s="26" t="str">
        <f>IF((H80-'2-4'!K11)=0,"",H80-'2-4'!K11)</f>
        <v/>
      </c>
      <c r="J81" s="26" t="str">
        <f>IF((J80-801951)=0,"",J80-801951)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D47:F47"/>
    <mergeCell ref="H47:J47"/>
    <mergeCell ref="A1:J1"/>
    <mergeCell ref="A2:J2"/>
    <mergeCell ref="A3:J3"/>
    <mergeCell ref="A43:J43"/>
    <mergeCell ref="A44:J44"/>
    <mergeCell ref="A45:J45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Khemika Tabtimsai</cp:lastModifiedBy>
  <cp:lastPrinted>2020-08-05T02:44:03Z</cp:lastPrinted>
  <dcterms:created xsi:type="dcterms:W3CDTF">2002-02-13T03:44:37Z</dcterms:created>
  <dcterms:modified xsi:type="dcterms:W3CDTF">2020-11-06T10:35:11Z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