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EN\2563\Consolidate Financial Statements ended 30 September 2020\"/>
    </mc:Choice>
  </mc:AlternateContent>
  <xr:revisionPtr revIDLastSave="0" documentId="13_ncr:1_{55C561C3-E172-476A-A5F8-823DE8DF12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12" r:id="rId1"/>
    <sheet name="PL" sheetId="9" r:id="rId2"/>
    <sheet name="CE-Consolidate" sheetId="14" r:id="rId3"/>
    <sheet name="CE-Separate" sheetId="11" r:id="rId4"/>
    <sheet name="CF" sheetId="15" r:id="rId5"/>
  </sheets>
  <definedNames>
    <definedName name="_xlnm.Print_Area" localSheetId="0">BS!$A$1:$M$98</definedName>
    <definedName name="_xlnm.Print_Area" localSheetId="2">'CE-Consolidate'!$A$1:$T$39</definedName>
    <definedName name="_xlnm.Print_Area" localSheetId="3">'CE-Separate'!$A$1:$L$33</definedName>
    <definedName name="_xlnm.Print_Area" localSheetId="4">CF!$A$1:$M$88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9" l="1"/>
  <c r="F12" i="9"/>
  <c r="J19" i="9" l="1"/>
  <c r="J12" i="9"/>
  <c r="F19" i="9" l="1"/>
  <c r="J13" i="9" l="1"/>
  <c r="L20" i="9"/>
  <c r="H20" i="9"/>
  <c r="L95" i="9"/>
  <c r="H95" i="9"/>
  <c r="J89" i="9"/>
  <c r="L19" i="9"/>
  <c r="H19" i="9"/>
  <c r="F83" i="15" l="1"/>
  <c r="L65" i="15" l="1"/>
  <c r="J65" i="15"/>
  <c r="H65" i="15"/>
  <c r="F65" i="15"/>
  <c r="R31" i="14" l="1"/>
  <c r="N32" i="14"/>
  <c r="P32" i="14" s="1"/>
  <c r="F149" i="9"/>
  <c r="F56" i="9"/>
  <c r="F33" i="9"/>
  <c r="J28" i="9"/>
  <c r="F28" i="9"/>
  <c r="J26" i="9"/>
  <c r="F26" i="9"/>
  <c r="J18" i="9"/>
  <c r="J17" i="9"/>
  <c r="J11" i="9"/>
  <c r="J10" i="9"/>
  <c r="F10" i="9"/>
  <c r="F9" i="9"/>
  <c r="J18" i="12" l="1"/>
  <c r="R33" i="14" l="1"/>
  <c r="N33" i="14"/>
  <c r="L83" i="15" l="1"/>
  <c r="J83" i="15"/>
  <c r="H83" i="15"/>
  <c r="D28" i="11"/>
  <c r="D32" i="11" s="1"/>
  <c r="D15" i="11"/>
  <c r="D20" i="11"/>
  <c r="P36" i="14"/>
  <c r="T36" i="14" s="1"/>
  <c r="F18" i="12"/>
  <c r="T32" i="14"/>
  <c r="N39" i="14"/>
  <c r="F93" i="12" s="1"/>
  <c r="R18" i="14"/>
  <c r="N19" i="14"/>
  <c r="N20" i="14" s="1"/>
  <c r="N26" i="14" s="1"/>
  <c r="F73" i="9"/>
  <c r="H73" i="9"/>
  <c r="F23" i="9"/>
  <c r="F14" i="9"/>
  <c r="L142" i="9"/>
  <c r="J142" i="9"/>
  <c r="H142" i="9"/>
  <c r="F142" i="9"/>
  <c r="F143" i="9"/>
  <c r="L134" i="9"/>
  <c r="L143" i="9"/>
  <c r="J134" i="9"/>
  <c r="J143" i="9" s="1"/>
  <c r="H134" i="9"/>
  <c r="H143" i="9" s="1"/>
  <c r="F134" i="9"/>
  <c r="L99" i="9"/>
  <c r="J99" i="9"/>
  <c r="H99" i="9"/>
  <c r="F99" i="9"/>
  <c r="L90" i="9"/>
  <c r="L101" i="9" s="1"/>
  <c r="L103" i="9" s="1"/>
  <c r="J90" i="9"/>
  <c r="H90" i="9"/>
  <c r="F90" i="9"/>
  <c r="P28" i="14"/>
  <c r="L30" i="14"/>
  <c r="P29" i="14"/>
  <c r="P30" i="14" s="1"/>
  <c r="F30" i="12"/>
  <c r="J67" i="12"/>
  <c r="F67" i="12"/>
  <c r="L22" i="11"/>
  <c r="L94" i="12"/>
  <c r="L96" i="12"/>
  <c r="H94" i="12"/>
  <c r="H96" i="12"/>
  <c r="H15" i="11"/>
  <c r="H20" i="11"/>
  <c r="F15" i="11"/>
  <c r="F20" i="11" s="1"/>
  <c r="J30" i="12"/>
  <c r="J31" i="12" s="1"/>
  <c r="L24" i="11"/>
  <c r="L10" i="11"/>
  <c r="L66" i="9"/>
  <c r="L58" i="9"/>
  <c r="H66" i="9"/>
  <c r="H58" i="9"/>
  <c r="H67" i="9" s="1"/>
  <c r="L23" i="9"/>
  <c r="L14" i="9"/>
  <c r="H23" i="9"/>
  <c r="H14" i="9"/>
  <c r="L56" i="12"/>
  <c r="H56" i="12"/>
  <c r="L18" i="12"/>
  <c r="H18" i="12"/>
  <c r="H31" i="12" s="1"/>
  <c r="L11" i="11"/>
  <c r="P25" i="14"/>
  <c r="T25" i="14"/>
  <c r="P23" i="14"/>
  <c r="T23" i="14" s="1"/>
  <c r="P22" i="14"/>
  <c r="T22" i="14" s="1"/>
  <c r="P17" i="14"/>
  <c r="T17" i="14"/>
  <c r="D20" i="14"/>
  <c r="D26" i="14"/>
  <c r="F20" i="14"/>
  <c r="F26" i="14"/>
  <c r="H20" i="14"/>
  <c r="H26" i="14" s="1"/>
  <c r="J20" i="14"/>
  <c r="J26" i="14"/>
  <c r="P38" i="14"/>
  <c r="T38" i="14"/>
  <c r="P35" i="14"/>
  <c r="T35" i="14"/>
  <c r="F56" i="12"/>
  <c r="J56" i="12"/>
  <c r="H67" i="12"/>
  <c r="L67" i="12"/>
  <c r="L31" i="11"/>
  <c r="L30" i="11"/>
  <c r="F28" i="11"/>
  <c r="F32" i="11" s="1"/>
  <c r="F33" i="14"/>
  <c r="F39" i="14"/>
  <c r="L19" i="11"/>
  <c r="L18" i="11"/>
  <c r="F66" i="9"/>
  <c r="L13" i="11"/>
  <c r="J66" i="9"/>
  <c r="L26" i="11"/>
  <c r="H28" i="11"/>
  <c r="H32" i="11"/>
  <c r="D33" i="14"/>
  <c r="D39" i="14" s="1"/>
  <c r="H33" i="14"/>
  <c r="H39" i="14" s="1"/>
  <c r="J33" i="14"/>
  <c r="J39" i="14"/>
  <c r="F58" i="9"/>
  <c r="J58" i="9"/>
  <c r="J67" i="9" s="1"/>
  <c r="H30" i="12"/>
  <c r="L30" i="12"/>
  <c r="L31" i="12"/>
  <c r="R20" i="14"/>
  <c r="R26" i="14" s="1"/>
  <c r="P16" i="14"/>
  <c r="T16" i="14"/>
  <c r="R39" i="14"/>
  <c r="H68" i="12"/>
  <c r="J23" i="9"/>
  <c r="L67" i="9"/>
  <c r="J14" i="9"/>
  <c r="H25" i="9" l="1"/>
  <c r="H27" i="9" s="1"/>
  <c r="H29" i="9" s="1"/>
  <c r="H34" i="9" s="1"/>
  <c r="L68" i="12"/>
  <c r="L97" i="12" s="1"/>
  <c r="F67" i="9"/>
  <c r="J101" i="9"/>
  <c r="J103" i="9" s="1"/>
  <c r="J105" i="9" s="1"/>
  <c r="H101" i="9"/>
  <c r="H103" i="9" s="1"/>
  <c r="H9" i="15" s="1"/>
  <c r="H28" i="15" s="1"/>
  <c r="H38" i="15" s="1"/>
  <c r="H41" i="15" s="1"/>
  <c r="H85" i="15" s="1"/>
  <c r="H87" i="15" s="1"/>
  <c r="F68" i="12"/>
  <c r="J68" i="12"/>
  <c r="H97" i="12"/>
  <c r="F31" i="12"/>
  <c r="T29" i="14"/>
  <c r="T30" i="14" s="1"/>
  <c r="F25" i="9"/>
  <c r="F27" i="9" s="1"/>
  <c r="F29" i="9" s="1"/>
  <c r="P19" i="14"/>
  <c r="T19" i="14" s="1"/>
  <c r="F95" i="12"/>
  <c r="L105" i="9"/>
  <c r="L9" i="15"/>
  <c r="F101" i="9"/>
  <c r="F103" i="9" s="1"/>
  <c r="F9" i="15" s="1"/>
  <c r="F28" i="15" s="1"/>
  <c r="F38" i="15" s="1"/>
  <c r="F41" i="15" s="1"/>
  <c r="F85" i="15" s="1"/>
  <c r="F87" i="15" s="1"/>
  <c r="L25" i="9"/>
  <c r="L27" i="9" s="1"/>
  <c r="L29" i="9" s="1"/>
  <c r="L69" i="9" s="1"/>
  <c r="L72" i="9" s="1"/>
  <c r="J25" i="9"/>
  <c r="J27" i="9" s="1"/>
  <c r="J29" i="9" s="1"/>
  <c r="J69" i="9" s="1"/>
  <c r="J72" i="9" s="1"/>
  <c r="H32" i="9" l="1"/>
  <c r="H37" i="9" s="1"/>
  <c r="H105" i="9"/>
  <c r="H126" i="9" s="1"/>
  <c r="H50" i="9"/>
  <c r="H69" i="9"/>
  <c r="H74" i="9" s="1"/>
  <c r="H72" i="9" s="1"/>
  <c r="J9" i="15"/>
  <c r="J28" i="15" s="1"/>
  <c r="J38" i="15" s="1"/>
  <c r="J41" i="15" s="1"/>
  <c r="J85" i="15" s="1"/>
  <c r="J87" i="15" s="1"/>
  <c r="F105" i="9"/>
  <c r="F145" i="9" s="1"/>
  <c r="F150" i="9" s="1"/>
  <c r="F148" i="9" s="1"/>
  <c r="F34" i="9"/>
  <c r="F32" i="9" s="1"/>
  <c r="F37" i="9" s="1"/>
  <c r="F50" i="9"/>
  <c r="L28" i="15"/>
  <c r="L38" i="15" s="1"/>
  <c r="L41" i="15" s="1"/>
  <c r="L85" i="15" s="1"/>
  <c r="L87" i="15" s="1"/>
  <c r="L145" i="9"/>
  <c r="L148" i="9" s="1"/>
  <c r="J12" i="11"/>
  <c r="L108" i="9"/>
  <c r="L113" i="9" s="1"/>
  <c r="L126" i="9"/>
  <c r="J32" i="9"/>
  <c r="J37" i="9" s="1"/>
  <c r="F69" i="9"/>
  <c r="F74" i="9" s="1"/>
  <c r="F72" i="9" s="1"/>
  <c r="J50" i="9"/>
  <c r="J145" i="9"/>
  <c r="J148" i="9" s="1"/>
  <c r="J108" i="9"/>
  <c r="J126" i="9"/>
  <c r="L50" i="9"/>
  <c r="L32" i="9"/>
  <c r="L37" i="9" s="1"/>
  <c r="H145" i="9" l="1"/>
  <c r="H150" i="9" s="1"/>
  <c r="H148" i="9" s="1"/>
  <c r="H108" i="9"/>
  <c r="L18" i="14" s="1"/>
  <c r="F126" i="9"/>
  <c r="H110" i="9"/>
  <c r="J113" i="9"/>
  <c r="J25" i="11"/>
  <c r="F110" i="9"/>
  <c r="F108" i="9" s="1"/>
  <c r="L31" i="14" s="1"/>
  <c r="L33" i="14" s="1"/>
  <c r="L12" i="11"/>
  <c r="L15" i="11" s="1"/>
  <c r="L20" i="11" s="1"/>
  <c r="J15" i="11"/>
  <c r="J20" i="11" s="1"/>
  <c r="P31" i="14" l="1"/>
  <c r="P33" i="14" s="1"/>
  <c r="H113" i="9"/>
  <c r="J28" i="11"/>
  <c r="J32" i="11" s="1"/>
  <c r="L25" i="11"/>
  <c r="L28" i="11" s="1"/>
  <c r="L32" i="11" s="1"/>
  <c r="F113" i="9"/>
  <c r="P18" i="14"/>
  <c r="L20" i="14"/>
  <c r="L26" i="14" s="1"/>
  <c r="L39" i="14"/>
  <c r="J92" i="12" l="1"/>
  <c r="J94" i="12" s="1"/>
  <c r="J96" i="12" s="1"/>
  <c r="J97" i="12" s="1"/>
  <c r="T18" i="14"/>
  <c r="T20" i="14" s="1"/>
  <c r="T26" i="14" s="1"/>
  <c r="P20" i="14"/>
  <c r="P26" i="14" s="1"/>
  <c r="F92" i="12"/>
  <c r="F94" i="12" s="1"/>
  <c r="F96" i="12" s="1"/>
  <c r="F97" i="12" s="1"/>
  <c r="T31" i="14"/>
  <c r="T33" i="14" s="1"/>
  <c r="T39" i="14" s="1"/>
  <c r="P39" i="14"/>
</calcChain>
</file>

<file path=xl/sharedStrings.xml><?xml version="1.0" encoding="utf-8"?>
<sst xmlns="http://schemas.openxmlformats.org/spreadsheetml/2006/main" count="430" uniqueCount="252">
  <si>
    <t>Note</t>
  </si>
  <si>
    <t>Other current liabilities</t>
  </si>
  <si>
    <t xml:space="preserve">Share capital </t>
  </si>
  <si>
    <t>Other income</t>
  </si>
  <si>
    <t>share capital</t>
  </si>
  <si>
    <t>Total</t>
  </si>
  <si>
    <t>Other current assets</t>
  </si>
  <si>
    <t>Retained earnings</t>
  </si>
  <si>
    <t xml:space="preserve">   Unappropriated</t>
  </si>
  <si>
    <t>Unappropriated</t>
  </si>
  <si>
    <t xml:space="preserve">   Appropriated - statutory reserve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</si>
  <si>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</si>
  <si>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</si>
  <si>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</si>
  <si>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</si>
  <si>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</si>
  <si>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</si>
  <si>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</si>
  <si>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</si>
  <si>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</si>
  <si>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</si>
  <si>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</si>
  <si>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</si>
  <si>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</si>
  <si>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Revenues</t>
  </si>
  <si>
    <t>Total revenues</t>
  </si>
  <si>
    <t>Expenses</t>
  </si>
  <si>
    <t>Total expenses</t>
  </si>
  <si>
    <t>Liabilities and shareholders' equity</t>
  </si>
  <si>
    <t>Total current liabilities</t>
  </si>
  <si>
    <t>Cash and cash equivalents</t>
  </si>
  <si>
    <t>Administrative expenses</t>
  </si>
  <si>
    <t>Finance cost</t>
  </si>
  <si>
    <t xml:space="preserve">   Registered</t>
  </si>
  <si>
    <t xml:space="preserve">   Issued and fully paid up</t>
  </si>
  <si>
    <t>Cash flows from operating activities</t>
  </si>
  <si>
    <t xml:space="preserve">   Interest income</t>
  </si>
  <si>
    <t xml:space="preserve">Operating assets (increase) decrease </t>
  </si>
  <si>
    <t xml:space="preserve">   Other current assets</t>
  </si>
  <si>
    <t xml:space="preserve">Operating liabilities increase (decrease) </t>
  </si>
  <si>
    <t xml:space="preserve">   Other current liabilities</t>
  </si>
  <si>
    <t>Cash flows from investing activities</t>
  </si>
  <si>
    <t>Cash flows from financing activities</t>
  </si>
  <si>
    <t>Supplement disclosures of cash flows information</t>
  </si>
  <si>
    <t>Non-cash items</t>
  </si>
  <si>
    <t>Profit before tax</t>
  </si>
  <si>
    <t>Statement of financial position</t>
  </si>
  <si>
    <t>Statement of financial position (continued)</t>
  </si>
  <si>
    <t>Statement of changes in shareholders' equity</t>
  </si>
  <si>
    <t xml:space="preserve">   Interest expenses</t>
  </si>
  <si>
    <t>Consolidated financial statements</t>
  </si>
  <si>
    <t>Separate financial statements</t>
  </si>
  <si>
    <t>Statement of comprehensive income</t>
  </si>
  <si>
    <t>Other comprehensive income:</t>
  </si>
  <si>
    <t>Statement of changes in shareholders' equity (continued)</t>
  </si>
  <si>
    <t xml:space="preserve">   cash provided by (paid from) operating activities:</t>
  </si>
  <si>
    <t>Profit before finance cost and</t>
  </si>
  <si>
    <t xml:space="preserve">   in operating assets and liabilities</t>
  </si>
  <si>
    <t>Investments in subsidiaries</t>
  </si>
  <si>
    <t xml:space="preserve">Property, plant and equipment </t>
  </si>
  <si>
    <t xml:space="preserve">Intangible assets </t>
  </si>
  <si>
    <t>Other non-current assets</t>
  </si>
  <si>
    <t xml:space="preserve">Long-term loans from financial institutions </t>
  </si>
  <si>
    <t xml:space="preserve">   - net of current portion</t>
  </si>
  <si>
    <t>Equity attributable to owners of the Company</t>
  </si>
  <si>
    <t>Non-controlling interests of the subsidiaries</t>
  </si>
  <si>
    <t>Statement of income</t>
  </si>
  <si>
    <t>Selling and service expenses</t>
  </si>
  <si>
    <t>Profit attributable to:</t>
  </si>
  <si>
    <t>Equity holders of the Company</t>
  </si>
  <si>
    <t>Total comprehensive income attributable to:</t>
  </si>
  <si>
    <t>Total equity</t>
  </si>
  <si>
    <t>attributable to</t>
  </si>
  <si>
    <t>owners of</t>
  </si>
  <si>
    <t xml:space="preserve"> interests of</t>
  </si>
  <si>
    <t>the Company</t>
  </si>
  <si>
    <t>the subsidiaries</t>
  </si>
  <si>
    <t xml:space="preserve"> paid up</t>
  </si>
  <si>
    <t>Issued and</t>
  </si>
  <si>
    <t>Appropriated -</t>
  </si>
  <si>
    <t>Current portion of prepaid land rental expense</t>
  </si>
  <si>
    <t xml:space="preserve">Deferred tax assets </t>
  </si>
  <si>
    <t>Current portion of long-term loans from</t>
  </si>
  <si>
    <t xml:space="preserve">   financial institutions </t>
  </si>
  <si>
    <t>Cash received from short-term loans from related parties</t>
  </si>
  <si>
    <t xml:space="preserve">   Depreciation and amortisation</t>
  </si>
  <si>
    <t xml:space="preserve">   Amortisation of prepaid land rental expense</t>
  </si>
  <si>
    <t xml:space="preserve">   Cash paid for income tax </t>
  </si>
  <si>
    <t xml:space="preserve">   Other non-current assets </t>
  </si>
  <si>
    <t>Short-term loans to related parties</t>
  </si>
  <si>
    <t>Profit attributable to equity holders of the Company</t>
  </si>
  <si>
    <t xml:space="preserve">Other comprehensive income to be reclassified </t>
  </si>
  <si>
    <t>Statement of cash flows</t>
  </si>
  <si>
    <t>equity</t>
  </si>
  <si>
    <t xml:space="preserve"> income</t>
  </si>
  <si>
    <t xml:space="preserve">Equity </t>
  </si>
  <si>
    <t>non-controlling</t>
  </si>
  <si>
    <t xml:space="preserve">attributable to </t>
  </si>
  <si>
    <t xml:space="preserve">    financial institutions</t>
  </si>
  <si>
    <t>Cash paid to settle long-term loans from</t>
  </si>
  <si>
    <t xml:space="preserve">   to profit or loss in subsequent periods</t>
  </si>
  <si>
    <t xml:space="preserve">Exchange differences on translation of </t>
  </si>
  <si>
    <t>Other components of shareholders' equity</t>
  </si>
  <si>
    <t xml:space="preserve">   to profit or loss in subsequent periods - net of income tax</t>
  </si>
  <si>
    <t>Basic earnings per share (Baht)</t>
  </si>
  <si>
    <t xml:space="preserve">   Increase in provision for long-term employee benefits </t>
  </si>
  <si>
    <t>Net cash flows from (used in) operating activities</t>
  </si>
  <si>
    <t>Statement of cash flows (continued)</t>
  </si>
  <si>
    <t>Dividend income from subsidiaries</t>
  </si>
  <si>
    <t xml:space="preserve">   Dividend income</t>
  </si>
  <si>
    <t>Dividend received from subsidiaries</t>
  </si>
  <si>
    <t>Cash paid to settle short-term loans from related parties</t>
  </si>
  <si>
    <t>Decrease in non-controlling interest of the subsidiaries</t>
  </si>
  <si>
    <t xml:space="preserve">   from dividend payment</t>
  </si>
  <si>
    <t>Net cash flows from (used in) investing activities</t>
  </si>
  <si>
    <t xml:space="preserve">   to related parties</t>
  </si>
  <si>
    <t xml:space="preserve">   Trade and other receivables</t>
  </si>
  <si>
    <t>Cash received from settlement of short-term loans</t>
  </si>
  <si>
    <t>statutory reserve</t>
  </si>
  <si>
    <t>Investment properties</t>
  </si>
  <si>
    <t xml:space="preserve">Project in progress </t>
  </si>
  <si>
    <t>Long-term loan from related party</t>
  </si>
  <si>
    <t>Net cash flows from (used in) financing activities</t>
  </si>
  <si>
    <t>Cash flows from (used in) operating activities</t>
  </si>
  <si>
    <t xml:space="preserve">Cash received from long-term loans from </t>
  </si>
  <si>
    <t xml:space="preserve">Adjustments to reconcile net profit before tax to net  </t>
  </si>
  <si>
    <t xml:space="preserve">   Trade and other payables</t>
  </si>
  <si>
    <t xml:space="preserve">SAAM Energy Development Public Company Limited and its subsidiaries  </t>
  </si>
  <si>
    <t xml:space="preserve">   Other non-current liabilities</t>
  </si>
  <si>
    <t>Cash received from long-term loans from related parties</t>
  </si>
  <si>
    <t xml:space="preserve">   Write-off equipment</t>
  </si>
  <si>
    <t xml:space="preserve">   Write-off project in progress</t>
  </si>
  <si>
    <t xml:space="preserve">Cash paid for deposit of land </t>
  </si>
  <si>
    <t>Cash received from deposit of land refundable</t>
  </si>
  <si>
    <t xml:space="preserve">Deficit on business combination under </t>
  </si>
  <si>
    <t xml:space="preserve">   common control</t>
  </si>
  <si>
    <t xml:space="preserve">Liabilities and shareholders' equity </t>
  </si>
  <si>
    <t xml:space="preserve">   (continued)</t>
  </si>
  <si>
    <t>Other non-current liabilities - rental payable</t>
  </si>
  <si>
    <t>Other expenses</t>
  </si>
  <si>
    <t xml:space="preserve">   Write-off deposit for the interest purchase</t>
  </si>
  <si>
    <t>Cash paid for deposit for the interest purchase</t>
  </si>
  <si>
    <t xml:space="preserve">Other comprehensive income not to be reclassified </t>
  </si>
  <si>
    <t xml:space="preserve">     to profit or loss in subsequent periods</t>
  </si>
  <si>
    <t>Income tax effect</t>
  </si>
  <si>
    <t>Other comprehensive income not to be reclassified</t>
  </si>
  <si>
    <t xml:space="preserve">     to profit or loss in subsequent periods </t>
  </si>
  <si>
    <t xml:space="preserve">     - net of income tax</t>
  </si>
  <si>
    <t>Transferred unappropriated retained earnings</t>
  </si>
  <si>
    <t>Share premium</t>
  </si>
  <si>
    <t xml:space="preserve">Decrease in non-controlling interests of the subsidiaries </t>
  </si>
  <si>
    <t xml:space="preserve">   from dividend payment of subsidiaries </t>
  </si>
  <si>
    <t>Other components</t>
  </si>
  <si>
    <t>Exchange on</t>
  </si>
  <si>
    <t xml:space="preserve">translation of </t>
  </si>
  <si>
    <t>financial statements</t>
  </si>
  <si>
    <t>Dividend paid</t>
  </si>
  <si>
    <t xml:space="preserve">   Unrealised (gain) loss on exchange rate </t>
  </si>
  <si>
    <t>Cash received from increase in share capital</t>
  </si>
  <si>
    <t xml:space="preserve">   Direct costs related to share offering payable</t>
  </si>
  <si>
    <t>31 December 2019</t>
  </si>
  <si>
    <t xml:space="preserve">      300,000,000 ordinary shares of Baht 0.50 each</t>
  </si>
  <si>
    <t>Short-term investment</t>
  </si>
  <si>
    <t xml:space="preserve">Increase share capital </t>
  </si>
  <si>
    <t xml:space="preserve">   to statutory reserve (Note 19)</t>
  </si>
  <si>
    <t>Other comprehensive</t>
  </si>
  <si>
    <t>Actuarial loss on defined benefit plan</t>
  </si>
  <si>
    <t xml:space="preserve">   Gain on disposal of equipment</t>
  </si>
  <si>
    <t>Net increase (decrease) in cash and cash equivalents</t>
  </si>
  <si>
    <t>Short-term loan from related party</t>
  </si>
  <si>
    <t xml:space="preserve">   Write-off withholding tax deducted at source</t>
  </si>
  <si>
    <t>Current portion of long-term loan from</t>
  </si>
  <si>
    <t xml:space="preserve">   related party</t>
  </si>
  <si>
    <t>Proceed from disposal of equipment</t>
  </si>
  <si>
    <t>Cash paid for share incremental in subsidiaries</t>
  </si>
  <si>
    <t xml:space="preserve">   Cash received from withholding tax refundable</t>
  </si>
  <si>
    <t>(in thousand Baht)</t>
  </si>
  <si>
    <t>(Unaudited</t>
  </si>
  <si>
    <t>but reviewed)</t>
  </si>
  <si>
    <t>(Audited)</t>
  </si>
  <si>
    <t>Current portion of liabilities under</t>
  </si>
  <si>
    <t>Other current financial liabilities</t>
  </si>
  <si>
    <t>Revenue from sale of goods</t>
  </si>
  <si>
    <t>Revenue from rendering of services and rental</t>
  </si>
  <si>
    <t>Cost of sales of goods</t>
  </si>
  <si>
    <t>Costs of rendering of services and rental</t>
  </si>
  <si>
    <t>Income tax benefits (expenses)</t>
  </si>
  <si>
    <t>Profit  for the period</t>
  </si>
  <si>
    <t>Profit for the period</t>
  </si>
  <si>
    <t>Other comprehensive income for the period</t>
  </si>
  <si>
    <t>Total comprehensive income for the period</t>
  </si>
  <si>
    <t>Repayment of long-term loans from related parties</t>
  </si>
  <si>
    <t>Payment to provide short-term loans to related parties</t>
  </si>
  <si>
    <t>Cash and cash equivalents at beginning of period</t>
  </si>
  <si>
    <t>Cash and cash equivalents at end of period</t>
  </si>
  <si>
    <t>Balance as at 1 January 2019</t>
  </si>
  <si>
    <t>Balance as at 1 January 2020</t>
  </si>
  <si>
    <t>Impact of changes in accounting policies</t>
  </si>
  <si>
    <t>Balance as at 31 December 2019 - as reported</t>
  </si>
  <si>
    <t xml:space="preserve">
equity</t>
  </si>
  <si>
    <t xml:space="preserve">   lease agreements</t>
  </si>
  <si>
    <t>Liabilities under lease agreements</t>
  </si>
  <si>
    <t>Payment of liabilities under lease agreements</t>
  </si>
  <si>
    <t xml:space="preserve">   to statutory reserve</t>
  </si>
  <si>
    <t>Deposit of purchase equipment</t>
  </si>
  <si>
    <t xml:space="preserve">   financial statements in foreign currency - net of income tax</t>
  </si>
  <si>
    <t>Loss on measurement of fair value of derivatives</t>
  </si>
  <si>
    <t>and software computer</t>
  </si>
  <si>
    <t>Other losses</t>
  </si>
  <si>
    <t>Derivative liability</t>
  </si>
  <si>
    <t xml:space="preserve">   income tax benefits (expenses)</t>
  </si>
  <si>
    <t xml:space="preserve">Profit before income tax benefits (expenses) </t>
  </si>
  <si>
    <t>Right-of-use assets</t>
  </si>
  <si>
    <t>Repayment of long-term loans from financial institution</t>
  </si>
  <si>
    <t>Prepaid land rental expense</t>
  </si>
  <si>
    <t xml:space="preserve">Payment for acquisition of vehicle, equipment </t>
  </si>
  <si>
    <t xml:space="preserve">   Project in progress</t>
  </si>
  <si>
    <t>Cash paid for direct costs related to share offering</t>
  </si>
  <si>
    <r>
      <rPr>
        <sz val="11"/>
        <rFont val="Calibri"/>
        <family val="2"/>
      </rPr>
      <t>Corporate income tax payable</t>
    </r>
  </si>
  <si>
    <t xml:space="preserve">Weighted average number of ordinary shares 
</t>
  </si>
  <si>
    <t xml:space="preserve">(Thousand Shares) </t>
  </si>
  <si>
    <t xml:space="preserve">Weighted average number of ordinary shares </t>
  </si>
  <si>
    <t>4, 9</t>
  </si>
  <si>
    <t xml:space="preserve">Dividend paid </t>
  </si>
  <si>
    <t xml:space="preserve"> of equity</t>
  </si>
  <si>
    <t>in foreign currency</t>
  </si>
  <si>
    <t>Deficit on business</t>
  </si>
  <si>
    <t>combination under</t>
  </si>
  <si>
    <t>common control</t>
  </si>
  <si>
    <t xml:space="preserve">   for the period</t>
  </si>
  <si>
    <t xml:space="preserve">Total comprehensive income </t>
  </si>
  <si>
    <t>Effect of exchange rate changes on cash and cash equivalents</t>
  </si>
  <si>
    <t>As at 30 September 2020</t>
  </si>
  <si>
    <t>30 September 2020</t>
  </si>
  <si>
    <t>For the three-month period ended 30 September 2020 (Unaudited but reviewed)</t>
  </si>
  <si>
    <t>For the nine-month period ended 30 September 2020 (Unaudited but reviewed)</t>
  </si>
  <si>
    <t>Balance as at 30 September 2019</t>
  </si>
  <si>
    <t>Balance as at 30 September 2020</t>
  </si>
  <si>
    <t xml:space="preserve">   Allowance for impairment of power plant under construction</t>
  </si>
  <si>
    <t>Trade and other payables</t>
  </si>
  <si>
    <t>Trade and other receivables</t>
  </si>
  <si>
    <t>Provision for long-term employee benefits</t>
  </si>
  <si>
    <t xml:space="preserve">Transferred unappropriated </t>
  </si>
  <si>
    <t xml:space="preserve">   retained earnings</t>
  </si>
  <si>
    <t>Current investment increase (decrease)</t>
  </si>
  <si>
    <t>Cash received from interest income</t>
  </si>
  <si>
    <t>Cash paid for interest expenses</t>
  </si>
  <si>
    <t>Unrealised gain on exchange rate</t>
  </si>
  <si>
    <t>Unrealised loss on exchange rate</t>
  </si>
  <si>
    <t>Loss on exchange rate</t>
  </si>
  <si>
    <t>Gain on exchange rate</t>
  </si>
  <si>
    <t xml:space="preserve">Profit from operating activities before changes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</si>
</sst>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#,##0.00;[Red]\(#,##0.00\);\-"/>
    <numFmt numFmtId="189" formatCode="#,##0;[Red]\(#,##0\);\-"/>
    <numFmt numFmtId="190" formatCode="#,##0.00;\(#,##0.00\)"/>
    <numFmt numFmtId="191" formatCode="#,##0;[Red]\(#,##0\)"/>
    <numFmt numFmtId="192" formatCode="_(* #,##0_);_(* \(#,##0\);_(* &quot;-&quot;??_);_(@_)"/>
    <numFmt numFmtId="193" formatCode="#,##0.0_);\(#,##0.0\)"/>
    <numFmt numFmtId="194" formatCode="#,##0;\(#,##0\)"/>
    <numFmt numFmtId="195" formatCode="#,##0.000_);\(#,##0.000\)"/>
    <numFmt numFmtId="196" formatCode="0.0"/>
    <numFmt numFmtId="197" formatCode="_-* #,##0_-;\-* #,##0_-;_-* &quot;-&quot;??_-;_-@_-"/>
  </numFmts>
  <fonts count="22">
    <font>
      <sz val="14"/>
      <name val="Cordia New"/>
      <charset val="222"/>
    </font>
    <font>
      <sz val="14"/>
      <name val="Cordia New"/>
      <family val="2"/>
      <charset val="222"/>
    </font>
    <font>
      <sz val="14"/>
      <name val="Cordia New"/>
      <family val="2"/>
    </font>
    <font>
      <sz val="10"/>
      <name val="ApFont"/>
    </font>
    <font>
      <sz val="14"/>
      <name val="CordiaUPC"/>
      <family val="2"/>
    </font>
    <font>
      <sz val="11"/>
      <name val="Calibri"/>
      <family val="2"/>
    </font>
    <font>
      <sz val="10"/>
      <name val="Tahoma"/>
      <family val="2"/>
      <scheme val="minor"/>
    </font>
    <font>
      <b/>
      <sz val="12"/>
      <name val="Tahoma"/>
      <family val="2"/>
      <scheme val="minor"/>
    </font>
    <font>
      <sz val="12"/>
      <name val="Tahoma"/>
      <family val="2"/>
      <scheme val="minor"/>
    </font>
    <font>
      <b/>
      <i/>
      <sz val="11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i/>
      <sz val="12"/>
      <name val="Tahoma"/>
      <family val="2"/>
      <scheme val="minor"/>
    </font>
    <font>
      <b/>
      <sz val="11"/>
      <color theme="1"/>
      <name val="Tahoma"/>
      <family val="2"/>
      <scheme val="minor"/>
    </font>
    <font>
      <i/>
      <sz val="10"/>
      <name val="Tahoma"/>
      <family val="2"/>
      <scheme val="minor"/>
    </font>
    <font>
      <i/>
      <u/>
      <sz val="11"/>
      <name val="Tahoma"/>
      <family val="2"/>
      <scheme val="minor"/>
    </font>
    <font>
      <sz val="11"/>
      <color indexed="8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0"/>
      <name val="Tahoma"/>
      <family val="2"/>
      <scheme val="minor"/>
    </font>
    <font>
      <b/>
      <sz val="13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4" fillId="0" borderId="0"/>
    <xf numFmtId="0" fontId="2" fillId="0" borderId="0"/>
  </cellStyleXfs>
  <cellXfs count="327">
    <xf numFmtId="0" fontId="0" fillId="0" borderId="0" xfId="0"/>
    <xf numFmtId="188" fontId="6" fillId="0" borderId="0" xfId="6" applyNumberFormat="1" applyFont="1" applyFill="1" applyAlignment="1"/>
    <xf numFmtId="189" fontId="6" fillId="0" borderId="0" xfId="6" applyNumberFormat="1" applyFont="1" applyFill="1" applyAlignment="1"/>
    <xf numFmtId="189" fontId="6" fillId="0" borderId="0" xfId="6" applyNumberFormat="1" applyFont="1" applyFill="1" applyBorder="1" applyAlignment="1"/>
    <xf numFmtId="189" fontId="6" fillId="0" borderId="0" xfId="6" applyNumberFormat="1" applyFont="1" applyFill="1" applyAlignment="1">
      <alignment horizontal="center"/>
    </xf>
    <xf numFmtId="38" fontId="6" fillId="0" borderId="0" xfId="0" applyNumberFormat="1" applyFont="1" applyFill="1" applyAlignment="1">
      <alignment horizontal="right"/>
    </xf>
    <xf numFmtId="188" fontId="6" fillId="0" borderId="0" xfId="6" applyNumberFormat="1" applyFont="1" applyFill="1" applyAlignment="1">
      <alignment horizontal="left"/>
    </xf>
    <xf numFmtId="188" fontId="6" fillId="0" borderId="0" xfId="6" applyNumberFormat="1" applyFont="1" applyFill="1" applyAlignment="1" applyProtection="1">
      <alignment horizontal="left"/>
    </xf>
    <xf numFmtId="0" fontId="6" fillId="0" borderId="0" xfId="6" applyFont="1" applyFill="1" applyAlignment="1"/>
    <xf numFmtId="192" fontId="6" fillId="0" borderId="0" xfId="0" applyNumberFormat="1" applyFont="1" applyFill="1" applyAlignment="1"/>
    <xf numFmtId="187" fontId="6" fillId="0" borderId="0" xfId="6" applyNumberFormat="1" applyFont="1" applyFill="1" applyAlignment="1"/>
    <xf numFmtId="188" fontId="6" fillId="0" borderId="0" xfId="6" applyNumberFormat="1" applyFont="1" applyFill="1" applyBorder="1" applyAlignment="1" applyProtection="1"/>
    <xf numFmtId="188" fontId="6" fillId="0" borderId="0" xfId="6" applyNumberFormat="1" applyFont="1" applyFill="1" applyAlignment="1" applyProtection="1"/>
    <xf numFmtId="187" fontId="6" fillId="0" borderId="0" xfId="0" applyNumberFormat="1" applyFont="1" applyFill="1" applyAlignment="1"/>
    <xf numFmtId="0" fontId="6" fillId="0" borderId="0" xfId="0" applyFont="1" applyFill="1" applyAlignment="1"/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188" fontId="7" fillId="0" borderId="0" xfId="6" applyNumberFormat="1" applyFont="1" applyFill="1" applyAlignment="1">
      <alignment horizontal="left"/>
    </xf>
    <xf numFmtId="188" fontId="9" fillId="0" borderId="0" xfId="6" applyNumberFormat="1" applyFont="1" applyFill="1" applyAlignment="1" applyProtection="1">
      <alignment horizontal="left"/>
    </xf>
    <xf numFmtId="188" fontId="10" fillId="0" borderId="0" xfId="6" applyNumberFormat="1" applyFont="1" applyFill="1" applyAlignment="1"/>
    <xf numFmtId="0" fontId="10" fillId="0" borderId="0" xfId="6" applyNumberFormat="1" applyFont="1" applyFill="1" applyAlignment="1"/>
    <xf numFmtId="188" fontId="10" fillId="0" borderId="0" xfId="6" applyNumberFormat="1" applyFont="1" applyFill="1" applyAlignment="1">
      <alignment horizontal="left"/>
    </xf>
    <xf numFmtId="188" fontId="11" fillId="0" borderId="0" xfId="6" applyNumberFormat="1" applyFont="1" applyFill="1" applyAlignment="1" applyProtection="1">
      <alignment horizontal="left"/>
    </xf>
    <xf numFmtId="0" fontId="10" fillId="0" borderId="0" xfId="6" applyFont="1" applyFill="1" applyAlignment="1"/>
    <xf numFmtId="0" fontId="10" fillId="0" borderId="0" xfId="6" quotePrefix="1" applyNumberFormat="1" applyFont="1" applyFill="1" applyAlignment="1">
      <alignment horizontal="left"/>
    </xf>
    <xf numFmtId="188" fontId="11" fillId="0" borderId="0" xfId="6" applyNumberFormat="1" applyFont="1" applyFill="1" applyAlignment="1"/>
    <xf numFmtId="189" fontId="10" fillId="0" borderId="0" xfId="6" applyNumberFormat="1" applyFont="1" applyFill="1" applyAlignment="1">
      <alignment horizontal="center"/>
    </xf>
    <xf numFmtId="188" fontId="10" fillId="0" borderId="1" xfId="6" applyNumberFormat="1" applyFont="1" applyFill="1" applyBorder="1" applyAlignment="1">
      <alignment horizontal="center"/>
    </xf>
    <xf numFmtId="37" fontId="10" fillId="0" borderId="2" xfId="6" quotePrefix="1" applyNumberFormat="1" applyFont="1" applyFill="1" applyBorder="1" applyAlignment="1">
      <alignment horizontal="center"/>
    </xf>
    <xf numFmtId="37" fontId="11" fillId="0" borderId="0" xfId="6" applyNumberFormat="1" applyFont="1" applyFill="1" applyBorder="1" applyAlignment="1">
      <alignment horizontal="center"/>
    </xf>
    <xf numFmtId="189" fontId="12" fillId="0" borderId="0" xfId="6" applyNumberFormat="1" applyFont="1" applyFill="1" applyAlignment="1">
      <alignment horizontal="center"/>
    </xf>
    <xf numFmtId="189" fontId="12" fillId="0" borderId="0" xfId="6" applyNumberFormat="1" applyFont="1" applyFill="1" applyBorder="1" applyAlignment="1">
      <alignment horizontal="center"/>
    </xf>
    <xf numFmtId="189" fontId="10" fillId="0" borderId="0" xfId="6" applyNumberFormat="1" applyFont="1" applyFill="1" applyAlignment="1"/>
    <xf numFmtId="189" fontId="10" fillId="0" borderId="0" xfId="6" applyNumberFormat="1" applyFont="1" applyFill="1" applyBorder="1" applyAlignment="1"/>
    <xf numFmtId="0" fontId="13" fillId="0" borderId="0" xfId="6" applyNumberFormat="1" applyFont="1" applyFill="1" applyAlignment="1">
      <alignment horizontal="center"/>
    </xf>
    <xf numFmtId="192" fontId="10" fillId="0" borderId="0" xfId="6" applyNumberFormat="1" applyFont="1" applyFill="1" applyAlignment="1"/>
    <xf numFmtId="187" fontId="10" fillId="0" borderId="0" xfId="0" applyNumberFormat="1" applyFont="1" applyFill="1" applyAlignment="1">
      <alignment horizontal="right"/>
    </xf>
    <xf numFmtId="187" fontId="10" fillId="0" borderId="0" xfId="6" applyNumberFormat="1" applyFont="1" applyFill="1" applyAlignment="1">
      <alignment horizontal="right"/>
    </xf>
    <xf numFmtId="187" fontId="10" fillId="0" borderId="0" xfId="0" applyNumberFormat="1" applyFont="1" applyFill="1" applyBorder="1" applyAlignment="1">
      <alignment horizontal="right"/>
    </xf>
    <xf numFmtId="192" fontId="10" fillId="0" borderId="0" xfId="0" applyNumberFormat="1" applyFont="1" applyFill="1" applyAlignment="1"/>
    <xf numFmtId="196" fontId="13" fillId="0" borderId="0" xfId="6" applyNumberFormat="1" applyFont="1" applyFill="1" applyAlignment="1">
      <alignment horizontal="center"/>
    </xf>
    <xf numFmtId="187" fontId="10" fillId="0" borderId="1" xfId="0" applyNumberFormat="1" applyFont="1" applyFill="1" applyBorder="1" applyAlignment="1">
      <alignment horizontal="right"/>
    </xf>
    <xf numFmtId="187" fontId="10" fillId="0" borderId="0" xfId="6" applyNumberFormat="1" applyFont="1" applyFill="1" applyBorder="1" applyAlignment="1">
      <alignment horizontal="right"/>
    </xf>
    <xf numFmtId="189" fontId="10" fillId="0" borderId="0" xfId="6" applyNumberFormat="1" applyFont="1" applyFill="1" applyAlignment="1" applyProtection="1">
      <alignment horizontal="left"/>
    </xf>
    <xf numFmtId="187" fontId="10" fillId="0" borderId="0" xfId="6" applyNumberFormat="1" applyFont="1" applyFill="1" applyAlignment="1"/>
    <xf numFmtId="188" fontId="11" fillId="0" borderId="0" xfId="6" applyNumberFormat="1" applyFont="1" applyFill="1" applyBorder="1" applyAlignment="1">
      <alignment horizontal="center"/>
    </xf>
    <xf numFmtId="37" fontId="10" fillId="0" borderId="0" xfId="6" quotePrefix="1" applyNumberFormat="1" applyFont="1" applyFill="1" applyBorder="1" applyAlignment="1">
      <alignment horizontal="center"/>
    </xf>
    <xf numFmtId="188" fontId="10" fillId="0" borderId="0" xfId="6" applyNumberFormat="1" applyFont="1" applyFill="1" applyAlignment="1" applyProtection="1">
      <alignment horizontal="left"/>
    </xf>
    <xf numFmtId="49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187" fontId="11" fillId="0" borderId="1" xfId="2" applyNumberFormat="1" applyFont="1" applyFill="1" applyBorder="1" applyAlignment="1" applyProtection="1"/>
    <xf numFmtId="187" fontId="11" fillId="0" borderId="0" xfId="6" applyNumberFormat="1" applyFont="1" applyFill="1" applyAlignment="1"/>
    <xf numFmtId="187" fontId="11" fillId="0" borderId="3" xfId="2" applyNumberFormat="1" applyFont="1" applyFill="1" applyBorder="1" applyAlignment="1" applyProtection="1"/>
    <xf numFmtId="187" fontId="11" fillId="0" borderId="2" xfId="0" applyNumberFormat="1" applyFont="1" applyFill="1" applyBorder="1" applyAlignment="1">
      <alignment horizontal="right"/>
    </xf>
    <xf numFmtId="187" fontId="11" fillId="0" borderId="0" xfId="6" applyNumberFormat="1" applyFont="1" applyFill="1" applyAlignment="1">
      <alignment horizontal="right"/>
    </xf>
    <xf numFmtId="187" fontId="11" fillId="0" borderId="2" xfId="6" applyNumberFormat="1" applyFont="1" applyFill="1" applyBorder="1" applyAlignment="1">
      <alignment horizontal="right"/>
    </xf>
    <xf numFmtId="38" fontId="6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38" fontId="6" fillId="0" borderId="0" xfId="0" applyNumberFormat="1" applyFont="1" applyFill="1" applyAlignment="1">
      <alignment horizontal="center"/>
    </xf>
    <xf numFmtId="38" fontId="6" fillId="0" borderId="0" xfId="4" applyNumberFormat="1" applyFont="1" applyFill="1" applyAlignment="1"/>
    <xf numFmtId="0" fontId="6" fillId="0" borderId="0" xfId="0" applyFont="1" applyFill="1" applyBorder="1" applyAlignment="1"/>
    <xf numFmtId="38" fontId="6" fillId="0" borderId="0" xfId="4" applyNumberFormat="1" applyFont="1" applyFill="1" applyBorder="1" applyAlignment="1"/>
    <xf numFmtId="37" fontId="6" fillId="0" borderId="0" xfId="0" applyNumberFormat="1" applyFont="1" applyFill="1" applyAlignment="1">
      <alignment horizontal="left"/>
    </xf>
    <xf numFmtId="188" fontId="6" fillId="0" borderId="0" xfId="0" applyNumberFormat="1" applyFont="1" applyFill="1" applyAlignment="1"/>
    <xf numFmtId="188" fontId="6" fillId="0" borderId="0" xfId="0" applyNumberFormat="1" applyFont="1" applyFill="1" applyBorder="1" applyAlignment="1"/>
    <xf numFmtId="189" fontId="6" fillId="0" borderId="0" xfId="0" applyNumberFormat="1" applyFont="1" applyFill="1" applyBorder="1" applyAlignment="1"/>
    <xf numFmtId="189" fontId="6" fillId="0" borderId="0" xfId="0" applyNumberFormat="1" applyFont="1" applyFill="1" applyAlignment="1"/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1" fillId="0" borderId="0" xfId="0" applyFont="1" applyFill="1" applyAlignment="1"/>
    <xf numFmtId="0" fontId="7" fillId="0" borderId="0" xfId="0" applyFont="1" applyFill="1" applyAlignment="1"/>
    <xf numFmtId="0" fontId="10" fillId="0" borderId="0" xfId="0" applyFont="1" applyFill="1" applyAlignment="1"/>
    <xf numFmtId="38" fontId="10" fillId="0" borderId="0" xfId="0" applyNumberFormat="1" applyFont="1" applyFill="1" applyAlignment="1"/>
    <xf numFmtId="37" fontId="13" fillId="0" borderId="0" xfId="4" applyNumberFormat="1" applyFont="1" applyFill="1" applyBorder="1" applyAlignment="1">
      <alignment horizontal="center"/>
    </xf>
    <xf numFmtId="0" fontId="10" fillId="0" borderId="0" xfId="4" applyFont="1" applyFill="1" applyAlignment="1"/>
    <xf numFmtId="187" fontId="10" fillId="0" borderId="0" xfId="4" applyNumberFormat="1" applyFont="1" applyFill="1" applyBorder="1" applyAlignment="1"/>
    <xf numFmtId="187" fontId="10" fillId="0" borderId="0" xfId="4" applyNumberFormat="1" applyFont="1" applyFill="1" applyAlignment="1"/>
    <xf numFmtId="187" fontId="10" fillId="0" borderId="1" xfId="4" applyNumberFormat="1" applyFont="1" applyFill="1" applyBorder="1" applyAlignment="1"/>
    <xf numFmtId="38" fontId="10" fillId="0" borderId="1" xfId="0" applyNumberFormat="1" applyFont="1" applyFill="1" applyBorder="1" applyAlignment="1">
      <alignment horizontal="center"/>
    </xf>
    <xf numFmtId="37" fontId="11" fillId="0" borderId="1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Border="1" applyAlignment="1">
      <alignment horizontal="center"/>
    </xf>
    <xf numFmtId="0" fontId="12" fillId="0" borderId="0" xfId="0" applyNumberFormat="1" applyFont="1" applyFill="1" applyBorder="1" applyAlignment="1">
      <alignment horizontal="center"/>
    </xf>
    <xf numFmtId="37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187" fontId="10" fillId="0" borderId="0" xfId="0" applyNumberFormat="1" applyFont="1" applyFill="1" applyAlignment="1"/>
    <xf numFmtId="38" fontId="11" fillId="0" borderId="0" xfId="0" applyNumberFormat="1" applyFont="1" applyFill="1" applyAlignment="1"/>
    <xf numFmtId="37" fontId="10" fillId="0" borderId="0" xfId="4" applyNumberFormat="1" applyFont="1" applyFill="1" applyBorder="1" applyAlignment="1"/>
    <xf numFmtId="187" fontId="10" fillId="0" borderId="0" xfId="0" applyNumberFormat="1" applyFont="1" applyFill="1" applyBorder="1" applyAlignment="1"/>
    <xf numFmtId="37" fontId="13" fillId="0" borderId="0" xfId="0" applyNumberFormat="1" applyFont="1" applyFill="1" applyBorder="1" applyAlignment="1">
      <alignment horizontal="center"/>
    </xf>
    <xf numFmtId="187" fontId="10" fillId="0" borderId="3" xfId="0" applyNumberFormat="1" applyFont="1" applyFill="1" applyBorder="1" applyAlignment="1"/>
    <xf numFmtId="195" fontId="10" fillId="0" borderId="3" xfId="4" applyNumberFormat="1" applyFont="1" applyFill="1" applyBorder="1" applyAlignment="1"/>
    <xf numFmtId="195" fontId="10" fillId="0" borderId="0" xfId="4" applyNumberFormat="1" applyFont="1" applyFill="1" applyBorder="1" applyAlignment="1"/>
    <xf numFmtId="195" fontId="10" fillId="0" borderId="0" xfId="4" applyNumberFormat="1" applyFont="1" applyFill="1" applyAlignment="1"/>
    <xf numFmtId="39" fontId="10" fillId="0" borderId="0" xfId="4" applyNumberFormat="1" applyFont="1" applyFill="1" applyBorder="1" applyAlignment="1"/>
    <xf numFmtId="38" fontId="10" fillId="0" borderId="0" xfId="4" applyNumberFormat="1" applyFont="1" applyFill="1" applyAlignment="1"/>
    <xf numFmtId="37" fontId="10" fillId="0" borderId="3" xfId="4" applyNumberFormat="1" applyFont="1" applyFill="1" applyBorder="1" applyAlignment="1"/>
    <xf numFmtId="39" fontId="10" fillId="0" borderId="0" xfId="0" applyNumberFormat="1" applyFont="1" applyFill="1" applyBorder="1" applyAlignment="1"/>
    <xf numFmtId="38" fontId="11" fillId="0" borderId="0" xfId="0" applyNumberFormat="1" applyFont="1" applyFill="1" applyAlignment="1">
      <alignment horizontal="left"/>
    </xf>
    <xf numFmtId="0" fontId="10" fillId="0" borderId="0" xfId="0" applyFont="1" applyFill="1" applyAlignment="1">
      <alignment horizontal="right"/>
    </xf>
    <xf numFmtId="38" fontId="10" fillId="0" borderId="0" xfId="0" applyNumberFormat="1" applyFont="1" applyFill="1" applyAlignment="1">
      <alignment horizontal="right"/>
    </xf>
    <xf numFmtId="38" fontId="10" fillId="0" borderId="0" xfId="0" applyNumberFormat="1" applyFont="1" applyFill="1" applyAlignment="1">
      <alignment horizontal="center"/>
    </xf>
    <xf numFmtId="3" fontId="10" fillId="0" borderId="0" xfId="3" applyNumberFormat="1" applyFont="1" applyFill="1" applyBorder="1" applyAlignment="1">
      <alignment horizontal="center"/>
    </xf>
    <xf numFmtId="187" fontId="10" fillId="0" borderId="1" xfId="0" applyNumberFormat="1" applyFont="1" applyFill="1" applyBorder="1" applyAlignment="1"/>
    <xf numFmtId="49" fontId="11" fillId="0" borderId="0" xfId="0" applyNumberFormat="1" applyFont="1" applyFill="1" applyAlignment="1"/>
    <xf numFmtId="0" fontId="13" fillId="0" borderId="0" xfId="0" applyFont="1" applyFill="1" applyAlignment="1"/>
    <xf numFmtId="0" fontId="10" fillId="0" borderId="0" xfId="0" applyFont="1" applyFill="1" applyBorder="1" applyAlignment="1"/>
    <xf numFmtId="38" fontId="10" fillId="0" borderId="0" xfId="4" applyNumberFormat="1" applyFont="1" applyFill="1" applyBorder="1" applyAlignment="1"/>
    <xf numFmtId="0" fontId="10" fillId="0" borderId="0" xfId="4" applyFont="1" applyFill="1" applyBorder="1" applyAlignment="1"/>
    <xf numFmtId="49" fontId="15" fillId="0" borderId="0" xfId="0" applyNumberFormat="1" applyFont="1" applyFill="1" applyAlignment="1"/>
    <xf numFmtId="187" fontId="10" fillId="0" borderId="3" xfId="4" applyNumberFormat="1" applyFont="1" applyFill="1" applyBorder="1" applyAlignment="1"/>
    <xf numFmtId="38" fontId="10" fillId="0" borderId="0" xfId="4" applyNumberFormat="1" applyFont="1" applyFill="1" applyAlignment="1">
      <alignment horizontal="left"/>
    </xf>
    <xf numFmtId="190" fontId="10" fillId="0" borderId="0" xfId="0" applyNumberFormat="1" applyFont="1" applyFill="1" applyAlignment="1"/>
    <xf numFmtId="188" fontId="10" fillId="0" borderId="0" xfId="0" applyNumberFormat="1" applyFont="1" applyFill="1" applyAlignment="1"/>
    <xf numFmtId="191" fontId="10" fillId="0" borderId="0" xfId="0" applyNumberFormat="1" applyFont="1" applyFill="1" applyAlignment="1" applyProtection="1">
      <alignment horizontal="left"/>
    </xf>
    <xf numFmtId="187" fontId="10" fillId="0" borderId="0" xfId="0" quotePrefix="1" applyNumberFormat="1" applyFont="1" applyFill="1" applyBorder="1" applyAlignment="1" applyProtection="1">
      <alignment horizontal="right"/>
    </xf>
    <xf numFmtId="188" fontId="10" fillId="0" borderId="0" xfId="0" applyNumberFormat="1" applyFont="1" applyFill="1" applyAlignment="1" applyProtection="1">
      <alignment horizontal="center"/>
    </xf>
    <xf numFmtId="189" fontId="10" fillId="0" borderId="0" xfId="0" applyNumberFormat="1" applyFont="1" applyFill="1" applyAlignment="1" applyProtection="1">
      <alignment horizontal="left"/>
    </xf>
    <xf numFmtId="193" fontId="13" fillId="0" borderId="0" xfId="0" applyNumberFormat="1" applyFont="1" applyFill="1" applyBorder="1" applyAlignment="1">
      <alignment horizontal="center"/>
    </xf>
    <xf numFmtId="191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/>
    <xf numFmtId="189" fontId="10" fillId="0" borderId="0" xfId="0" applyNumberFormat="1" applyFont="1" applyFill="1" applyBorder="1" applyAlignment="1"/>
    <xf numFmtId="190" fontId="10" fillId="0" borderId="0" xfId="0" applyNumberFormat="1" applyFont="1" applyFill="1" applyBorder="1" applyAlignment="1"/>
    <xf numFmtId="188" fontId="10" fillId="0" borderId="0" xfId="0" applyNumberFormat="1" applyFont="1" applyFill="1" applyBorder="1" applyAlignment="1" applyProtection="1">
      <alignment horizontal="center"/>
    </xf>
    <xf numFmtId="191" fontId="10" fillId="0" borderId="0" xfId="0" applyNumberFormat="1" applyFont="1" applyFill="1" applyBorder="1" applyAlignment="1" applyProtection="1">
      <alignment horizontal="left"/>
    </xf>
    <xf numFmtId="189" fontId="10" fillId="0" borderId="0" xfId="0" applyNumberFormat="1" applyFont="1" applyFill="1" applyAlignment="1"/>
    <xf numFmtId="187" fontId="10" fillId="0" borderId="1" xfId="0" quotePrefix="1" applyNumberFormat="1" applyFont="1" applyFill="1" applyBorder="1" applyAlignment="1" applyProtection="1">
      <alignment horizontal="right"/>
    </xf>
    <xf numFmtId="187" fontId="10" fillId="0" borderId="0" xfId="2" applyNumberFormat="1" applyFont="1" applyFill="1" applyAlignment="1"/>
    <xf numFmtId="189" fontId="10" fillId="0" borderId="0" xfId="0" applyNumberFormat="1" applyFont="1" applyFill="1" applyBorder="1" applyAlignment="1" applyProtection="1">
      <alignment horizontal="left"/>
    </xf>
    <xf numFmtId="187" fontId="10" fillId="0" borderId="0" xfId="0" applyNumberFormat="1" applyFont="1" applyFill="1" applyAlignment="1" applyProtection="1">
      <alignment horizontal="center"/>
    </xf>
    <xf numFmtId="0" fontId="10" fillId="0" borderId="0" xfId="0" applyFont="1" applyFill="1" applyAlignment="1" applyProtection="1">
      <alignment horizontal="left"/>
    </xf>
    <xf numFmtId="190" fontId="10" fillId="0" borderId="0" xfId="0" applyNumberFormat="1" applyFont="1" applyFill="1" applyAlignment="1">
      <alignment horizontal="left"/>
    </xf>
    <xf numFmtId="187" fontId="10" fillId="0" borderId="0" xfId="2" applyNumberFormat="1" applyFont="1" applyFill="1" applyBorder="1" applyAlignment="1">
      <alignment horizontal="right"/>
    </xf>
    <xf numFmtId="187" fontId="10" fillId="0" borderId="0" xfId="1" applyNumberFormat="1" applyFont="1" applyFill="1" applyBorder="1" applyAlignment="1">
      <alignment horizontal="right"/>
    </xf>
    <xf numFmtId="191" fontId="11" fillId="0" borderId="0" xfId="0" applyNumberFormat="1" applyFont="1" applyFill="1" applyAlignment="1" applyProtection="1">
      <alignment horizontal="left"/>
    </xf>
    <xf numFmtId="191" fontId="10" fillId="0" borderId="0" xfId="0" quotePrefix="1" applyNumberFormat="1" applyFont="1" applyFill="1" applyAlignment="1" applyProtection="1">
      <alignment horizontal="left"/>
    </xf>
    <xf numFmtId="37" fontId="10" fillId="0" borderId="0" xfId="2" applyNumberFormat="1" applyFont="1" applyFill="1" applyBorder="1" applyAlignment="1"/>
    <xf numFmtId="188" fontId="10" fillId="0" borderId="0" xfId="0" applyNumberFormat="1" applyFont="1" applyFill="1" applyAlignment="1" applyProtection="1">
      <alignment horizontal="left"/>
    </xf>
    <xf numFmtId="190" fontId="10" fillId="0" borderId="0" xfId="0" applyNumberFormat="1" applyFont="1" applyFill="1" applyBorder="1" applyAlignment="1" applyProtection="1">
      <alignment horizontal="center"/>
    </xf>
    <xf numFmtId="190" fontId="10" fillId="0" borderId="0" xfId="0" applyNumberFormat="1" applyFont="1" applyFill="1" applyAlignment="1">
      <alignment horizontal="right"/>
    </xf>
    <xf numFmtId="194" fontId="10" fillId="0" borderId="0" xfId="0" applyNumberFormat="1" applyFont="1" applyFill="1" applyBorder="1" applyAlignment="1" applyProtection="1">
      <alignment horizontal="right"/>
    </xf>
    <xf numFmtId="194" fontId="10" fillId="0" borderId="0" xfId="0" applyNumberFormat="1" applyFont="1" applyFill="1" applyAlignment="1">
      <alignment horizontal="right"/>
    </xf>
    <xf numFmtId="193" fontId="13" fillId="0" borderId="0" xfId="0" quotePrefix="1" applyNumberFormat="1" applyFont="1" applyFill="1" applyBorder="1" applyAlignment="1">
      <alignment horizontal="center"/>
    </xf>
    <xf numFmtId="187" fontId="13" fillId="0" borderId="0" xfId="0" applyNumberFormat="1" applyFont="1" applyFill="1" applyAlignment="1"/>
    <xf numFmtId="191" fontId="11" fillId="0" borderId="0" xfId="0" quotePrefix="1" applyNumberFormat="1" applyFont="1" applyFill="1" applyAlignment="1">
      <alignment horizontal="left"/>
    </xf>
    <xf numFmtId="191" fontId="10" fillId="0" borderId="0" xfId="0" quotePrefix="1" applyNumberFormat="1" applyFont="1" applyFill="1" applyAlignment="1">
      <alignment horizontal="left"/>
    </xf>
    <xf numFmtId="189" fontId="13" fillId="0" borderId="0" xfId="0" applyNumberFormat="1" applyFont="1" applyFill="1" applyBorder="1" applyAlignment="1">
      <alignment horizontal="center"/>
    </xf>
    <xf numFmtId="188" fontId="10" fillId="0" borderId="0" xfId="0" quotePrefix="1" applyNumberFormat="1" applyFont="1" applyFill="1" applyAlignment="1" applyProtection="1">
      <alignment horizontal="center"/>
    </xf>
    <xf numFmtId="0" fontId="9" fillId="0" borderId="0" xfId="0" applyFont="1" applyFill="1" applyAlignment="1"/>
    <xf numFmtId="187" fontId="11" fillId="0" borderId="1" xfId="0" applyNumberFormat="1" applyFont="1" applyFill="1" applyBorder="1" applyAlignment="1"/>
    <xf numFmtId="187" fontId="11" fillId="0" borderId="0" xfId="0" applyNumberFormat="1" applyFont="1" applyFill="1" applyBorder="1" applyAlignment="1"/>
    <xf numFmtId="187" fontId="11" fillId="0" borderId="4" xfId="4" applyNumberFormat="1" applyFont="1" applyFill="1" applyBorder="1" applyAlignment="1"/>
    <xf numFmtId="187" fontId="11" fillId="0" borderId="0" xfId="4" applyNumberFormat="1" applyFont="1" applyFill="1" applyBorder="1" applyAlignment="1"/>
    <xf numFmtId="187" fontId="11" fillId="0" borderId="4" xfId="0" applyNumberFormat="1" applyFont="1" applyFill="1" applyBorder="1" applyAlignment="1"/>
    <xf numFmtId="187" fontId="11" fillId="0" borderId="0" xfId="0" applyNumberFormat="1" applyFont="1" applyFill="1" applyAlignment="1"/>
    <xf numFmtId="187" fontId="11" fillId="0" borderId="2" xfId="0" applyNumberFormat="1" applyFont="1" applyFill="1" applyBorder="1" applyAlignment="1"/>
    <xf numFmtId="187" fontId="11" fillId="0" borderId="0" xfId="4" applyNumberFormat="1" applyFont="1" applyFill="1" applyAlignment="1"/>
    <xf numFmtId="187" fontId="11" fillId="0" borderId="1" xfId="4" applyNumberFormat="1" applyFont="1" applyFill="1" applyBorder="1" applyAlignment="1"/>
    <xf numFmtId="187" fontId="11" fillId="0" borderId="3" xfId="4" applyNumberFormat="1" applyFont="1" applyFill="1" applyBorder="1" applyAlignment="1"/>
    <xf numFmtId="0" fontId="10" fillId="0" borderId="2" xfId="0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/>
    <xf numFmtId="190" fontId="9" fillId="0" borderId="0" xfId="0" applyNumberFormat="1" applyFont="1" applyFill="1" applyBorder="1" applyAlignment="1"/>
    <xf numFmtId="187" fontId="11" fillId="0" borderId="3" xfId="2" applyNumberFormat="1" applyFont="1" applyFill="1" applyBorder="1" applyAlignment="1"/>
    <xf numFmtId="188" fontId="11" fillId="0" borderId="0" xfId="0" applyNumberFormat="1" applyFont="1" applyFill="1" applyAlignment="1"/>
    <xf numFmtId="187" fontId="11" fillId="0" borderId="2" xfId="2" applyNumberFormat="1" applyFont="1" applyFill="1" applyBorder="1" applyAlignment="1"/>
    <xf numFmtId="187" fontId="11" fillId="0" borderId="0" xfId="2" applyNumberFormat="1" applyFont="1" applyFill="1" applyAlignment="1"/>
    <xf numFmtId="187" fontId="11" fillId="0" borderId="2" xfId="2" applyNumberFormat="1" applyFont="1" applyFill="1" applyBorder="1" applyAlignment="1">
      <alignment horizontal="right"/>
    </xf>
    <xf numFmtId="190" fontId="11" fillId="0" borderId="0" xfId="0" applyNumberFormat="1" applyFont="1" applyFill="1" applyAlignment="1"/>
    <xf numFmtId="192" fontId="13" fillId="0" borderId="0" xfId="0" applyNumberFormat="1" applyFont="1" applyAlignment="1">
      <alignment vertical="center"/>
    </xf>
    <xf numFmtId="192" fontId="6" fillId="0" borderId="0" xfId="6" applyNumberFormat="1" applyFont="1" applyFill="1" applyAlignment="1">
      <alignment horizontal="right"/>
    </xf>
    <xf numFmtId="0" fontId="6" fillId="0" borderId="0" xfId="6" applyNumberFormat="1" applyFont="1" applyFill="1" applyAlignment="1" applyProtection="1">
      <alignment horizontal="center"/>
    </xf>
    <xf numFmtId="0" fontId="16" fillId="0" borderId="0" xfId="6" applyNumberFormat="1" applyFont="1" applyFill="1" applyAlignment="1" applyProtection="1">
      <alignment horizontal="center"/>
    </xf>
    <xf numFmtId="0" fontId="6" fillId="0" borderId="0" xfId="6" applyNumberFormat="1" applyFont="1" applyFill="1" applyBorder="1" applyAlignment="1" applyProtection="1">
      <alignment horizontal="center"/>
    </xf>
    <xf numFmtId="38" fontId="6" fillId="0" borderId="0" xfId="6" applyNumberFormat="1" applyFont="1" applyFill="1" applyAlignment="1">
      <alignment horizontal="right"/>
    </xf>
    <xf numFmtId="0" fontId="6" fillId="0" borderId="0" xfId="6" applyFont="1" applyFill="1" applyBorder="1" applyAlignment="1"/>
    <xf numFmtId="0" fontId="8" fillId="0" borderId="0" xfId="6" applyFont="1" applyFill="1" applyAlignment="1">
      <alignment horizontal="centerContinuous"/>
    </xf>
    <xf numFmtId="0" fontId="7" fillId="0" borderId="0" xfId="6" applyFont="1" applyFill="1" applyAlignment="1"/>
    <xf numFmtId="0" fontId="10" fillId="0" borderId="0" xfId="6" applyNumberFormat="1" applyFont="1" applyFill="1" applyAlignment="1" applyProtection="1">
      <alignment horizontal="center"/>
    </xf>
    <xf numFmtId="0" fontId="13" fillId="0" borderId="0" xfId="6" applyNumberFormat="1" applyFont="1" applyFill="1" applyAlignment="1" applyProtection="1">
      <alignment horizontal="center"/>
    </xf>
    <xf numFmtId="0" fontId="10" fillId="0" borderId="0" xfId="6" applyNumberFormat="1" applyFont="1" applyFill="1" applyBorder="1" applyAlignment="1" applyProtection="1">
      <alignment horizontal="center"/>
    </xf>
    <xf numFmtId="0" fontId="10" fillId="0" borderId="0" xfId="6" applyFont="1" applyFill="1" applyBorder="1" applyAlignment="1">
      <alignment horizontal="center"/>
    </xf>
    <xf numFmtId="0" fontId="10" fillId="0" borderId="1" xfId="6" applyFont="1" applyFill="1" applyBorder="1" applyAlignment="1">
      <alignment horizontal="center"/>
    </xf>
    <xf numFmtId="192" fontId="10" fillId="0" borderId="0" xfId="6" applyNumberFormat="1" applyFont="1" applyFill="1" applyAlignment="1">
      <alignment horizontal="center"/>
    </xf>
    <xf numFmtId="188" fontId="10" fillId="0" borderId="0" xfId="6" applyNumberFormat="1" applyFont="1" applyFill="1" applyBorder="1" applyAlignment="1" applyProtection="1">
      <alignment horizontal="right"/>
    </xf>
    <xf numFmtId="0" fontId="10" fillId="0" borderId="0" xfId="6" applyFont="1" applyFill="1" applyAlignment="1">
      <alignment horizontal="center"/>
    </xf>
    <xf numFmtId="188" fontId="10" fillId="0" borderId="0" xfId="6" applyNumberFormat="1" applyFont="1" applyFill="1" applyBorder="1" applyAlignment="1" applyProtection="1">
      <alignment horizontal="center"/>
    </xf>
    <xf numFmtId="0" fontId="13" fillId="0" borderId="0" xfId="6" applyFont="1" applyFill="1" applyAlignment="1">
      <alignment horizontal="center"/>
    </xf>
    <xf numFmtId="192" fontId="10" fillId="0" borderId="0" xfId="6" applyNumberFormat="1" applyFont="1" applyFill="1" applyBorder="1" applyAlignment="1">
      <alignment horizontal="center"/>
    </xf>
    <xf numFmtId="0" fontId="17" fillId="0" borderId="0" xfId="6" applyFont="1" applyFill="1" applyBorder="1" applyAlignment="1">
      <alignment horizontal="center"/>
    </xf>
    <xf numFmtId="192" fontId="10" fillId="0" borderId="1" xfId="6" applyNumberFormat="1" applyFont="1" applyFill="1" applyBorder="1" applyAlignment="1">
      <alignment horizontal="center"/>
    </xf>
    <xf numFmtId="189" fontId="18" fillId="0" borderId="1" xfId="6" applyNumberFormat="1" applyFont="1" applyFill="1" applyBorder="1" applyAlignment="1">
      <alignment horizontal="center"/>
    </xf>
    <xf numFmtId="0" fontId="11" fillId="0" borderId="0" xfId="6" applyFont="1" applyFill="1" applyAlignment="1"/>
    <xf numFmtId="187" fontId="11" fillId="0" borderId="0" xfId="0" applyNumberFormat="1" applyFont="1" applyFill="1" applyAlignment="1">
      <alignment horizontal="center"/>
    </xf>
    <xf numFmtId="187" fontId="11" fillId="0" borderId="0" xfId="6" applyNumberFormat="1" applyFont="1" applyFill="1" applyAlignment="1">
      <alignment horizontal="center"/>
    </xf>
    <xf numFmtId="187" fontId="11" fillId="0" borderId="0" xfId="6" applyNumberFormat="1" applyFont="1" applyFill="1" applyBorder="1" applyAlignment="1"/>
    <xf numFmtId="187" fontId="10" fillId="0" borderId="0" xfId="1" applyNumberFormat="1" applyFont="1" applyFill="1" applyAlignment="1"/>
    <xf numFmtId="187" fontId="10" fillId="0" borderId="0" xfId="6" applyNumberFormat="1" applyFont="1" applyFill="1" applyBorder="1" applyAlignment="1"/>
    <xf numFmtId="187" fontId="10" fillId="0" borderId="1" xfId="6" applyNumberFormat="1" applyFont="1" applyFill="1" applyBorder="1" applyAlignment="1"/>
    <xf numFmtId="187" fontId="11" fillId="0" borderId="0" xfId="6" applyNumberFormat="1" applyFont="1" applyFill="1" applyBorder="1" applyAlignment="1">
      <alignment horizontal="center"/>
    </xf>
    <xf numFmtId="187" fontId="10" fillId="0" borderId="0" xfId="6" applyNumberFormat="1" applyFont="1" applyFill="1" applyBorder="1" applyAlignment="1">
      <alignment horizontal="center"/>
    </xf>
    <xf numFmtId="187" fontId="11" fillId="0" borderId="4" xfId="6" applyNumberFormat="1" applyFont="1" applyFill="1" applyBorder="1" applyAlignment="1">
      <alignment horizontal="center"/>
    </xf>
    <xf numFmtId="187" fontId="10" fillId="0" borderId="0" xfId="2" applyNumberFormat="1" applyFont="1" applyFill="1" applyBorder="1" applyAlignment="1"/>
    <xf numFmtId="188" fontId="10" fillId="0" borderId="0" xfId="6" applyNumberFormat="1" applyFont="1" applyFill="1" applyBorder="1" applyAlignment="1" applyProtection="1"/>
    <xf numFmtId="192" fontId="6" fillId="0" borderId="0" xfId="0" applyNumberFormat="1" applyFont="1" applyFill="1" applyAlignment="1">
      <alignment horizontal="right"/>
    </xf>
    <xf numFmtId="0" fontId="8" fillId="0" borderId="0" xfId="6" applyFont="1" applyFill="1" applyAlignment="1"/>
    <xf numFmtId="0" fontId="10" fillId="0" borderId="0" xfId="0" applyNumberFormat="1" applyFont="1" applyFill="1" applyAlignment="1" applyProtection="1">
      <alignment horizontal="center"/>
    </xf>
    <xf numFmtId="0" fontId="13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188" fontId="10" fillId="0" borderId="0" xfId="0" applyNumberFormat="1" applyFont="1" applyFill="1" applyBorder="1" applyAlignment="1" applyProtection="1">
      <alignment horizontal="right"/>
    </xf>
    <xf numFmtId="0" fontId="13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92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189" fontId="18" fillId="0" borderId="1" xfId="0" quotePrefix="1" applyNumberFormat="1" applyFont="1" applyFill="1" applyBorder="1" applyAlignment="1">
      <alignment horizontal="center"/>
    </xf>
    <xf numFmtId="189" fontId="18" fillId="0" borderId="1" xfId="0" applyNumberFormat="1" applyFont="1" applyFill="1" applyBorder="1" applyAlignment="1">
      <alignment horizontal="center"/>
    </xf>
    <xf numFmtId="187" fontId="10" fillId="0" borderId="0" xfId="1" applyNumberFormat="1" applyFont="1" applyFill="1" applyBorder="1" applyAlignment="1"/>
    <xf numFmtId="188" fontId="10" fillId="0" borderId="0" xfId="0" applyNumberFormat="1" applyFont="1" applyFill="1" applyBorder="1" applyAlignment="1" applyProtection="1"/>
    <xf numFmtId="188" fontId="10" fillId="0" borderId="1" xfId="0" applyNumberFormat="1" applyFont="1" applyFill="1" applyBorder="1" applyAlignment="1">
      <alignment horizontal="center" wrapText="1"/>
    </xf>
    <xf numFmtId="187" fontId="11" fillId="0" borderId="0" xfId="1" applyNumberFormat="1" applyFont="1" applyFill="1" applyAlignment="1"/>
    <xf numFmtId="187" fontId="11" fillId="0" borderId="3" xfId="0" applyNumberFormat="1" applyFont="1" applyFill="1" applyBorder="1" applyAlignment="1">
      <alignment horizontal="center"/>
    </xf>
    <xf numFmtId="187" fontId="11" fillId="0" borderId="0" xfId="0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1" xfId="1" applyFont="1" applyFill="1" applyBorder="1" applyAlignment="1"/>
    <xf numFmtId="43" fontId="10" fillId="0" borderId="0" xfId="1" applyFont="1" applyFill="1" applyBorder="1" applyAlignment="1"/>
    <xf numFmtId="43" fontId="10" fillId="0" borderId="1" xfId="1" applyFont="1" applyFill="1" applyBorder="1" applyAlignment="1">
      <alignment horizontal="right"/>
    </xf>
    <xf numFmtId="43" fontId="10" fillId="0" borderId="0" xfId="1" applyFont="1" applyFill="1" applyAlignment="1">
      <alignment horizontal="right"/>
    </xf>
    <xf numFmtId="43" fontId="10" fillId="0" borderId="0" xfId="1" quotePrefix="1" applyFont="1" applyFill="1" applyBorder="1" applyAlignment="1" applyProtection="1">
      <alignment horizontal="right"/>
    </xf>
    <xf numFmtId="0" fontId="10" fillId="0" borderId="0" xfId="0" quotePrefix="1" applyFont="1" applyFill="1" applyAlignment="1"/>
    <xf numFmtId="43" fontId="10" fillId="0" borderId="0" xfId="1" applyFont="1" applyFill="1" applyAlignment="1">
      <alignment horizontal="center"/>
    </xf>
    <xf numFmtId="187" fontId="10" fillId="0" borderId="1" xfId="6" applyNumberFormat="1" applyFont="1" applyFill="1" applyBorder="1" applyAlignment="1">
      <alignment horizontal="center"/>
    </xf>
    <xf numFmtId="191" fontId="10" fillId="0" borderId="0" xfId="0" applyNumberFormat="1" applyFont="1" applyFill="1" applyAlignment="1" applyProtection="1">
      <alignment horizontal="left" indent="1"/>
    </xf>
    <xf numFmtId="187" fontId="19" fillId="0" borderId="0" xfId="0" applyNumberFormat="1" applyFont="1" applyFill="1" applyAlignment="1"/>
    <xf numFmtId="190" fontId="19" fillId="0" borderId="0" xfId="0" applyNumberFormat="1" applyFont="1" applyFill="1" applyAlignment="1"/>
    <xf numFmtId="188" fontId="19" fillId="0" borderId="0" xfId="0" applyNumberFormat="1" applyFont="1" applyFill="1" applyBorder="1" applyAlignment="1"/>
    <xf numFmtId="187" fontId="20" fillId="0" borderId="0" xfId="6" applyNumberFormat="1" applyFont="1" applyFill="1" applyAlignment="1">
      <alignment horizontal="right"/>
    </xf>
    <xf numFmtId="187" fontId="20" fillId="0" borderId="0" xfId="6" applyNumberFormat="1" applyFont="1" applyFill="1" applyAlignment="1"/>
    <xf numFmtId="43" fontId="10" fillId="0" borderId="0" xfId="1" applyFont="1" applyFill="1" applyBorder="1" applyAlignment="1">
      <alignment horizontal="center"/>
    </xf>
    <xf numFmtId="43" fontId="10" fillId="0" borderId="1" xfId="1" applyFont="1" applyFill="1" applyBorder="1" applyAlignment="1">
      <alignment horizontal="center"/>
    </xf>
    <xf numFmtId="43" fontId="11" fillId="0" borderId="1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87" fontId="11" fillId="0" borderId="0" xfId="1" applyNumberFormat="1" applyFont="1" applyFill="1" applyBorder="1" applyAlignment="1"/>
    <xf numFmtId="43" fontId="10" fillId="0" borderId="1" xfId="1" quotePrefix="1" applyFont="1" applyFill="1" applyBorder="1" applyAlignment="1" applyProtection="1">
      <alignment horizontal="right"/>
    </xf>
    <xf numFmtId="188" fontId="11" fillId="0" borderId="0" xfId="0" applyNumberFormat="1" applyFont="1" applyFill="1" applyBorder="1" applyAlignment="1"/>
    <xf numFmtId="188" fontId="13" fillId="0" borderId="0" xfId="6" applyNumberFormat="1" applyFont="1" applyFill="1" applyBorder="1" applyAlignment="1">
      <alignment horizontal="center"/>
    </xf>
    <xf numFmtId="0" fontId="7" fillId="0" borderId="0" xfId="6" applyNumberFormat="1" applyFont="1" applyFill="1" applyAlignment="1">
      <alignment horizontal="left"/>
    </xf>
    <xf numFmtId="187" fontId="11" fillId="0" borderId="5" xfId="0" applyNumberFormat="1" applyFont="1" applyFill="1" applyBorder="1" applyAlignment="1">
      <alignment horizontal="right"/>
    </xf>
    <xf numFmtId="0" fontId="7" fillId="0" borderId="0" xfId="6" applyNumberFormat="1" applyFont="1" applyFill="1" applyAlignment="1">
      <alignment horizontal="left"/>
    </xf>
    <xf numFmtId="188" fontId="10" fillId="0" borderId="0" xfId="6" applyNumberFormat="1" applyFont="1" applyFill="1" applyBorder="1" applyAlignment="1">
      <alignment horizontal="center"/>
    </xf>
    <xf numFmtId="188" fontId="11" fillId="0" borderId="0" xfId="6" applyNumberFormat="1" applyFont="1" applyFill="1" applyAlignment="1">
      <alignment horizontal="left"/>
    </xf>
    <xf numFmtId="188" fontId="10" fillId="0" borderId="0" xfId="6" applyNumberFormat="1" applyFont="1" applyFill="1" applyAlignment="1" applyProtection="1"/>
    <xf numFmtId="0" fontId="13" fillId="0" borderId="0" xfId="0" applyNumberFormat="1" applyFont="1" applyFill="1" applyAlignment="1">
      <alignment horizontal="center"/>
    </xf>
    <xf numFmtId="187" fontId="10" fillId="0" borderId="0" xfId="0" applyNumberFormat="1" applyFont="1" applyFill="1" applyAlignment="1">
      <alignment horizontal="center"/>
    </xf>
    <xf numFmtId="187" fontId="10" fillId="0" borderId="0" xfId="6" applyNumberFormat="1" applyFont="1" applyFill="1" applyAlignment="1">
      <alignment horizontal="center"/>
    </xf>
    <xf numFmtId="192" fontId="10" fillId="0" borderId="0" xfId="6" quotePrefix="1" applyNumberFormat="1" applyFont="1" applyFill="1" applyAlignment="1">
      <alignment horizontal="left"/>
    </xf>
    <xf numFmtId="0" fontId="10" fillId="0" borderId="0" xfId="6" applyFont="1" applyFill="1" applyAlignment="1" applyProtection="1">
      <alignment horizontal="left"/>
    </xf>
    <xf numFmtId="187" fontId="11" fillId="0" borderId="2" xfId="6" applyNumberFormat="1" applyFont="1" applyFill="1" applyBorder="1" applyAlignment="1">
      <alignment horizontal="center"/>
    </xf>
    <xf numFmtId="187" fontId="11" fillId="0" borderId="2" xfId="2" applyNumberFormat="1" applyFont="1" applyFill="1" applyBorder="1" applyAlignment="1" applyProtection="1"/>
    <xf numFmtId="187" fontId="11" fillId="0" borderId="2" xfId="2" applyNumberFormat="1" applyFont="1" applyFill="1" applyBorder="1" applyAlignment="1" applyProtection="1">
      <alignment horizontal="right"/>
    </xf>
    <xf numFmtId="49" fontId="10" fillId="0" borderId="0" xfId="6" applyNumberFormat="1" applyFont="1" applyFill="1" applyBorder="1" applyAlignment="1" applyProtection="1">
      <alignment horizontal="center"/>
    </xf>
    <xf numFmtId="188" fontId="10" fillId="0" borderId="0" xfId="6" quotePrefix="1" applyNumberFormat="1" applyFont="1" applyFill="1" applyAlignment="1" applyProtection="1">
      <alignment horizontal="left"/>
    </xf>
    <xf numFmtId="189" fontId="13" fillId="0" borderId="0" xfId="6" applyNumberFormat="1" applyFont="1" applyFill="1" applyAlignment="1">
      <alignment horizontal="center"/>
    </xf>
    <xf numFmtId="187" fontId="10" fillId="0" borderId="3" xfId="6" applyNumberFormat="1" applyFont="1" applyFill="1" applyBorder="1" applyAlignment="1">
      <alignment horizontal="right"/>
    </xf>
    <xf numFmtId="189" fontId="13" fillId="0" borderId="0" xfId="6" applyNumberFormat="1" applyFont="1" applyFill="1" applyAlignment="1" applyProtection="1">
      <alignment horizontal="center"/>
    </xf>
    <xf numFmtId="187" fontId="10" fillId="0" borderId="1" xfId="2" applyNumberFormat="1" applyFont="1" applyFill="1" applyBorder="1" applyAlignment="1"/>
    <xf numFmtId="187" fontId="10" fillId="0" borderId="1" xfId="6" applyNumberFormat="1" applyFont="1" applyFill="1" applyBorder="1" applyAlignment="1">
      <alignment horizontal="right"/>
    </xf>
    <xf numFmtId="187" fontId="11" fillId="0" borderId="1" xfId="6" applyNumberFormat="1" applyFont="1" applyFill="1" applyBorder="1" applyAlignment="1">
      <alignment horizontal="right"/>
    </xf>
    <xf numFmtId="187" fontId="11" fillId="0" borderId="1" xfId="0" applyNumberFormat="1" applyFont="1" applyFill="1" applyBorder="1" applyAlignment="1">
      <alignment horizontal="right"/>
    </xf>
    <xf numFmtId="187" fontId="11" fillId="0" borderId="3" xfId="6" applyNumberFormat="1" applyFont="1" applyFill="1" applyBorder="1" applyAlignment="1">
      <alignment horizontal="right"/>
    </xf>
    <xf numFmtId="187" fontId="11" fillId="0" borderId="3" xfId="0" applyNumberFormat="1" applyFont="1" applyFill="1" applyBorder="1" applyAlignment="1">
      <alignment horizontal="right"/>
    </xf>
    <xf numFmtId="0" fontId="10" fillId="0" borderId="0" xfId="6" applyNumberFormat="1" applyFont="1" applyFill="1" applyAlignment="1">
      <alignment horizontal="center"/>
    </xf>
    <xf numFmtId="0" fontId="21" fillId="0" borderId="0" xfId="6" applyNumberFormat="1" applyFont="1" applyFill="1" applyAlignment="1"/>
    <xf numFmtId="0" fontId="21" fillId="0" borderId="0" xfId="0" applyFont="1" applyAlignment="1">
      <alignment horizontal="left" vertical="center"/>
    </xf>
    <xf numFmtId="37" fontId="10" fillId="0" borderId="0" xfId="4" applyNumberFormat="1" applyFont="1" applyFill="1" applyAlignment="1"/>
    <xf numFmtId="187" fontId="11" fillId="0" borderId="0" xfId="2" applyNumberFormat="1" applyFont="1" applyFill="1" applyBorder="1" applyAlignment="1"/>
    <xf numFmtId="0" fontId="10" fillId="0" borderId="5" xfId="6" applyFont="1" applyFill="1" applyBorder="1" applyAlignment="1">
      <alignment horizontal="center"/>
    </xf>
    <xf numFmtId="0" fontId="10" fillId="0" borderId="0" xfId="6" quotePrefix="1" applyFont="1" applyFill="1" applyBorder="1" applyAlignment="1"/>
    <xf numFmtId="192" fontId="10" fillId="0" borderId="1" xfId="6" quotePrefix="1" applyNumberFormat="1" applyFont="1" applyFill="1" applyBorder="1" applyAlignment="1">
      <alignment horizontal="center"/>
    </xf>
    <xf numFmtId="43" fontId="10" fillId="0" borderId="5" xfId="1" applyFont="1" applyFill="1" applyBorder="1" applyAlignment="1"/>
    <xf numFmtId="187" fontId="10" fillId="0" borderId="5" xfId="6" applyNumberFormat="1" applyFont="1" applyFill="1" applyBorder="1" applyAlignment="1"/>
    <xf numFmtId="0" fontId="6" fillId="0" borderId="5" xfId="0" applyFont="1" applyFill="1" applyBorder="1" applyAlignment="1"/>
    <xf numFmtId="197" fontId="10" fillId="0" borderId="0" xfId="1" applyNumberFormat="1" applyFont="1" applyFill="1" applyBorder="1" applyAlignment="1"/>
    <xf numFmtId="197" fontId="10" fillId="0" borderId="0" xfId="1" applyNumberFormat="1" applyFont="1" applyFill="1" applyAlignment="1"/>
    <xf numFmtId="194" fontId="10" fillId="0" borderId="0" xfId="1" applyNumberFormat="1" applyFont="1" applyFill="1" applyBorder="1" applyAlignment="1"/>
    <xf numFmtId="37" fontId="10" fillId="0" borderId="2" xfId="6" quotePrefix="1" applyNumberFormat="1" applyFont="1" applyFill="1" applyBorder="1" applyAlignment="1">
      <alignment horizontal="center" vertical="center"/>
    </xf>
    <xf numFmtId="37" fontId="11" fillId="0" borderId="0" xfId="6" applyNumberFormat="1" applyFont="1" applyFill="1" applyBorder="1" applyAlignment="1">
      <alignment horizontal="center" vertical="center"/>
    </xf>
    <xf numFmtId="188" fontId="10" fillId="0" borderId="0" xfId="6" applyNumberFormat="1" applyFont="1" applyFill="1" applyAlignment="1">
      <alignment vertical="center"/>
    </xf>
    <xf numFmtId="197" fontId="10" fillId="0" borderId="1" xfId="1" applyNumberFormat="1" applyFont="1" applyFill="1" applyBorder="1" applyAlignment="1"/>
    <xf numFmtId="192" fontId="10" fillId="0" borderId="1" xfId="1" quotePrefix="1" applyNumberFormat="1" applyFont="1" applyFill="1" applyBorder="1" applyAlignment="1" applyProtection="1">
      <alignment horizontal="right"/>
    </xf>
    <xf numFmtId="189" fontId="13" fillId="0" borderId="0" xfId="0" applyNumberFormat="1" applyFont="1" applyFill="1" applyAlignment="1">
      <alignment horizontal="center"/>
    </xf>
    <xf numFmtId="197" fontId="10" fillId="0" borderId="1" xfId="1" applyNumberFormat="1" applyFont="1" applyFill="1" applyBorder="1" applyAlignment="1">
      <alignment horizontal="left" indent="1"/>
    </xf>
    <xf numFmtId="197" fontId="10" fillId="0" borderId="0" xfId="1" applyNumberFormat="1" applyFont="1" applyFill="1" applyBorder="1" applyAlignment="1">
      <alignment horizontal="left" indent="1"/>
    </xf>
    <xf numFmtId="197" fontId="10" fillId="0" borderId="0" xfId="6" applyNumberFormat="1" applyFont="1" applyFill="1" applyBorder="1" applyAlignment="1">
      <alignment horizontal="left" indent="1"/>
    </xf>
    <xf numFmtId="197" fontId="10" fillId="0" borderId="0" xfId="1" quotePrefix="1" applyNumberFormat="1" applyFont="1" applyFill="1" applyBorder="1" applyAlignment="1" applyProtection="1">
      <alignment horizontal="right"/>
    </xf>
    <xf numFmtId="187" fontId="10" fillId="2" borderId="0" xfId="4" applyNumberFormat="1" applyFont="1" applyFill="1" applyBorder="1" applyAlignment="1"/>
    <xf numFmtId="43" fontId="10" fillId="2" borderId="0" xfId="1" applyFont="1" applyFill="1" applyBorder="1" applyAlignment="1"/>
    <xf numFmtId="187" fontId="10" fillId="2" borderId="0" xfId="4" applyNumberFormat="1" applyFont="1" applyFill="1" applyAlignment="1"/>
    <xf numFmtId="197" fontId="10" fillId="2" borderId="0" xfId="1" applyNumberFormat="1" applyFont="1" applyFill="1" applyBorder="1" applyAlignment="1"/>
    <xf numFmtId="187" fontId="10" fillId="2" borderId="1" xfId="4" applyNumberFormat="1" applyFont="1" applyFill="1" applyBorder="1" applyAlignment="1"/>
    <xf numFmtId="43" fontId="10" fillId="2" borderId="0" xfId="1" applyFont="1" applyFill="1" applyBorder="1" applyAlignment="1">
      <alignment horizontal="center"/>
    </xf>
    <xf numFmtId="187" fontId="11" fillId="2" borderId="2" xfId="0" applyNumberFormat="1" applyFont="1" applyFill="1" applyBorder="1" applyAlignment="1"/>
    <xf numFmtId="187" fontId="11" fillId="2" borderId="0" xfId="0" applyNumberFormat="1" applyFont="1" applyFill="1" applyBorder="1" applyAlignment="1"/>
    <xf numFmtId="187" fontId="11" fillId="2" borderId="0" xfId="0" applyNumberFormat="1" applyFont="1" applyFill="1" applyAlignment="1"/>
    <xf numFmtId="37" fontId="11" fillId="0" borderId="1" xfId="6" applyNumberFormat="1" applyFont="1" applyFill="1" applyBorder="1" applyAlignment="1">
      <alignment horizontal="center"/>
    </xf>
    <xf numFmtId="49" fontId="13" fillId="0" borderId="0" xfId="0" applyNumberFormat="1" applyFont="1" applyAlignment="1">
      <alignment horizontal="center" vertical="center"/>
    </xf>
    <xf numFmtId="189" fontId="7" fillId="0" borderId="0" xfId="6" applyNumberFormat="1" applyFont="1" applyFill="1" applyAlignment="1">
      <alignment horizontal="left"/>
    </xf>
    <xf numFmtId="189" fontId="8" fillId="0" borderId="0" xfId="6" applyNumberFormat="1" applyFont="1" applyFill="1" applyAlignment="1">
      <alignment horizontal="center"/>
    </xf>
    <xf numFmtId="0" fontId="7" fillId="0" borderId="0" xfId="6" applyNumberFormat="1" applyFont="1" applyFill="1" applyAlignment="1">
      <alignment horizontal="left"/>
    </xf>
    <xf numFmtId="0" fontId="8" fillId="0" borderId="0" xfId="6" applyNumberFormat="1" applyFont="1" applyFill="1" applyAlignment="1">
      <alignment horizontal="center"/>
    </xf>
    <xf numFmtId="0" fontId="13" fillId="0" borderId="0" xfId="0" quotePrefix="1" applyFont="1" applyAlignment="1">
      <alignment horizontal="center" vertical="center"/>
    </xf>
    <xf numFmtId="0" fontId="7" fillId="0" borderId="0" xfId="6" applyFont="1" applyFill="1" applyAlignment="1">
      <alignment horizontal="left"/>
    </xf>
    <xf numFmtId="0" fontId="8" fillId="0" borderId="0" xfId="6" applyFont="1" applyFill="1" applyAlignment="1">
      <alignment horizontal="center"/>
    </xf>
    <xf numFmtId="0" fontId="11" fillId="0" borderId="1" xfId="6" applyNumberFormat="1" applyFont="1" applyFill="1" applyBorder="1" applyAlignment="1" applyProtection="1">
      <alignment horizontal="center"/>
    </xf>
    <xf numFmtId="0" fontId="10" fillId="0" borderId="1" xfId="6" applyFont="1" applyFill="1" applyBorder="1" applyAlignment="1">
      <alignment horizontal="center"/>
    </xf>
    <xf numFmtId="0" fontId="10" fillId="0" borderId="2" xfId="6" applyNumberFormat="1" applyFont="1" applyFill="1" applyBorder="1" applyAlignment="1" applyProtection="1">
      <alignment horizontal="center"/>
    </xf>
    <xf numFmtId="192" fontId="13" fillId="0" borderId="0" xfId="0" applyNumberFormat="1" applyFont="1" applyAlignment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>
      <alignment horizontal="center"/>
    </xf>
    <xf numFmtId="192" fontId="13" fillId="0" borderId="0" xfId="0" quotePrefix="1" applyNumberFormat="1" applyFont="1" applyAlignment="1">
      <alignment horizontal="center" vertical="center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_S604-Bs&amp;plse-Q1'2009" xfId="3" xr:uid="{00000000-0005-0000-0000-000002000000}"/>
    <cellStyle name="Normal" xfId="0" builtinId="0"/>
    <cellStyle name="Normal 2" xfId="4" xr:uid="{00000000-0005-0000-0000-000004000000}"/>
    <cellStyle name="Normal 2 2" xfId="5" xr:uid="{00000000-0005-0000-0000-000005000000}"/>
    <cellStyle name="Normal 3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N99"/>
  <sheetViews>
    <sheetView showGridLines="0" tabSelected="1" view="pageBreakPreview" zoomScale="80" zoomScaleNormal="100" zoomScaleSheetLayoutView="80" workbookViewId="0"/>
  </sheetViews>
  <sheetFormatPr defaultColWidth="9.7109375" defaultRowHeight="21.95" customHeight="1"/>
  <cols>
    <col min="1" max="1" width="20.7109375" style="1" customWidth="1"/>
    <col min="2" max="2" width="19.42578125" style="1" customWidth="1"/>
    <col min="3" max="3" width="3.140625" style="1" customWidth="1"/>
    <col min="4" max="4" width="6.5703125" style="2" customWidth="1"/>
    <col min="5" max="5" width="0.85546875" style="3" customWidth="1"/>
    <col min="6" max="6" width="20" style="1" customWidth="1"/>
    <col min="7" max="7" width="0.85546875" style="1" customWidth="1"/>
    <col min="8" max="8" width="20" style="1" customWidth="1"/>
    <col min="9" max="9" width="0.85546875" style="1" customWidth="1"/>
    <col min="10" max="10" width="20" style="1" customWidth="1"/>
    <col min="11" max="11" width="0.85546875" style="1" customWidth="1"/>
    <col min="12" max="12" width="20" style="1" customWidth="1"/>
    <col min="13" max="13" width="0.5703125" style="1" customWidth="1"/>
    <col min="14" max="14" width="1.7109375" style="1" customWidth="1"/>
    <col min="15" max="15" width="5.7109375" style="1" customWidth="1"/>
    <col min="16" max="17" width="1.7109375" style="1" customWidth="1"/>
    <col min="18" max="18" width="17.7109375" style="1" customWidth="1"/>
    <col min="19" max="19" width="1.7109375" style="1" customWidth="1"/>
    <col min="20" max="20" width="17.7109375" style="1" customWidth="1"/>
    <col min="21" max="21" width="1.7109375" style="1" customWidth="1"/>
    <col min="22" max="22" width="17.7109375" style="1" customWidth="1"/>
    <col min="23" max="23" width="1.7109375" style="1" customWidth="1"/>
    <col min="24" max="24" width="17.7109375" style="1" customWidth="1"/>
    <col min="25" max="25" width="1.7109375" style="1" customWidth="1"/>
    <col min="26" max="26" width="17.7109375" style="1" customWidth="1"/>
    <col min="27" max="27" width="1.7109375" style="1" customWidth="1"/>
    <col min="28" max="28" width="17.7109375" style="1" customWidth="1"/>
    <col min="29" max="29" width="1.7109375" style="1" customWidth="1"/>
    <col min="30" max="30" width="17.7109375" style="1" customWidth="1"/>
    <col min="31" max="31" width="1.7109375" style="1" customWidth="1"/>
    <col min="32" max="32" width="17.7109375" style="1" customWidth="1"/>
    <col min="33" max="33" width="1.7109375" style="1" customWidth="1"/>
    <col min="34" max="35" width="9.7109375" style="1"/>
    <col min="36" max="36" width="4.7109375" style="1" customWidth="1"/>
    <col min="37" max="37" width="43.7109375" style="1" customWidth="1"/>
    <col min="38" max="38" width="14.7109375" style="1" customWidth="1"/>
    <col min="39" max="39" width="1.7109375" style="1" customWidth="1"/>
    <col min="40" max="40" width="15.7109375" style="1" customWidth="1"/>
    <col min="41" max="41" width="1.7109375" style="1" customWidth="1"/>
    <col min="42" max="42" width="4.7109375" style="1" customWidth="1"/>
    <col min="43" max="43" width="43.7109375" style="1" customWidth="1"/>
    <col min="44" max="44" width="13.7109375" style="1" customWidth="1"/>
    <col min="45" max="45" width="1.7109375" style="1" customWidth="1"/>
    <col min="46" max="46" width="15.7109375" style="1" customWidth="1"/>
    <col min="47" max="16384" width="9.7109375" style="1"/>
  </cols>
  <sheetData>
    <row r="1" spans="1:13" ht="21.95" customHeight="1">
      <c r="A1" s="275" t="s">
        <v>127</v>
      </c>
    </row>
    <row r="2" spans="1:13" ht="21.95" customHeight="1">
      <c r="A2" s="311" t="s">
        <v>46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3" ht="21.95" customHeight="1">
      <c r="A3" s="15" t="s">
        <v>232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21.95" customHeight="1">
      <c r="A4" s="4"/>
      <c r="B4" s="4"/>
      <c r="C4" s="4"/>
      <c r="D4" s="4"/>
      <c r="E4" s="4"/>
      <c r="F4" s="4"/>
      <c r="H4" s="4"/>
      <c r="J4" s="4"/>
      <c r="L4" s="5"/>
    </row>
    <row r="5" spans="1:13" ht="21.95" customHeight="1">
      <c r="A5" s="4"/>
      <c r="B5" s="4"/>
      <c r="C5" s="4"/>
      <c r="D5" s="248" t="s">
        <v>0</v>
      </c>
      <c r="E5" s="26"/>
      <c r="F5" s="307" t="s">
        <v>50</v>
      </c>
      <c r="G5" s="307"/>
      <c r="H5" s="307"/>
      <c r="I5" s="19"/>
      <c r="J5" s="307" t="s">
        <v>51</v>
      </c>
      <c r="K5" s="307"/>
      <c r="L5" s="307"/>
      <c r="M5" s="307"/>
    </row>
    <row r="6" spans="1:13" ht="21.95" customHeight="1">
      <c r="A6" s="4"/>
      <c r="B6" s="4"/>
      <c r="C6" s="4"/>
      <c r="D6" s="45"/>
      <c r="E6" s="26"/>
      <c r="F6" s="288" t="s">
        <v>233</v>
      </c>
      <c r="G6" s="289"/>
      <c r="H6" s="288" t="s">
        <v>160</v>
      </c>
      <c r="I6" s="290"/>
      <c r="J6" s="288" t="s">
        <v>233</v>
      </c>
      <c r="K6" s="289"/>
      <c r="L6" s="288" t="s">
        <v>160</v>
      </c>
      <c r="M6" s="29"/>
    </row>
    <row r="7" spans="1:13" ht="21.95" customHeight="1">
      <c r="A7" s="4"/>
      <c r="B7" s="4"/>
      <c r="C7" s="4"/>
      <c r="D7" s="45"/>
      <c r="E7" s="26"/>
      <c r="F7" s="46" t="s">
        <v>177</v>
      </c>
      <c r="G7" s="29"/>
      <c r="H7" s="46" t="s">
        <v>179</v>
      </c>
      <c r="I7" s="19"/>
      <c r="J7" s="46" t="s">
        <v>177</v>
      </c>
      <c r="K7" s="29"/>
      <c r="L7" s="46" t="s">
        <v>179</v>
      </c>
      <c r="M7" s="29"/>
    </row>
    <row r="8" spans="1:13" ht="21.95" customHeight="1">
      <c r="A8" s="4"/>
      <c r="B8" s="4"/>
      <c r="C8" s="4"/>
      <c r="D8" s="45"/>
      <c r="E8" s="26"/>
      <c r="F8" s="46" t="s">
        <v>178</v>
      </c>
      <c r="G8" s="29"/>
      <c r="H8" s="46"/>
      <c r="I8" s="19"/>
      <c r="J8" s="46" t="s">
        <v>178</v>
      </c>
      <c r="K8" s="29"/>
      <c r="L8" s="46"/>
      <c r="M8" s="29"/>
    </row>
    <row r="9" spans="1:13" ht="21.95" customHeight="1">
      <c r="A9" s="17" t="s">
        <v>11</v>
      </c>
      <c r="C9" s="6"/>
      <c r="D9" s="30"/>
      <c r="E9" s="31"/>
      <c r="F9" s="308" t="s">
        <v>176</v>
      </c>
      <c r="G9" s="308"/>
      <c r="H9" s="308"/>
      <c r="I9" s="308"/>
      <c r="J9" s="308"/>
      <c r="K9" s="308"/>
      <c r="L9" s="308"/>
      <c r="M9" s="19"/>
    </row>
    <row r="10" spans="1:13" ht="21.95" customHeight="1">
      <c r="A10" s="18" t="s">
        <v>12</v>
      </c>
      <c r="D10" s="32"/>
      <c r="E10" s="33"/>
      <c r="F10" s="32"/>
      <c r="G10" s="19"/>
      <c r="H10" s="32"/>
      <c r="I10" s="19"/>
      <c r="J10" s="32"/>
      <c r="K10" s="19"/>
      <c r="L10" s="32"/>
      <c r="M10" s="19"/>
    </row>
    <row r="11" spans="1:13" ht="21.95" customHeight="1">
      <c r="A11" s="19" t="s">
        <v>30</v>
      </c>
      <c r="D11" s="34">
        <v>5</v>
      </c>
      <c r="E11" s="35"/>
      <c r="F11" s="36">
        <v>55473</v>
      </c>
      <c r="G11" s="36"/>
      <c r="H11" s="36">
        <v>51894</v>
      </c>
      <c r="I11" s="37"/>
      <c r="J11" s="36">
        <v>29682</v>
      </c>
      <c r="K11" s="37"/>
      <c r="L11" s="36">
        <v>17845</v>
      </c>
      <c r="M11" s="37"/>
    </row>
    <row r="12" spans="1:13" ht="21.95" customHeight="1">
      <c r="A12" s="19" t="s">
        <v>162</v>
      </c>
      <c r="D12" s="34">
        <v>6</v>
      </c>
      <c r="E12" s="35"/>
      <c r="F12" s="36">
        <v>67150</v>
      </c>
      <c r="G12" s="36"/>
      <c r="H12" s="36">
        <v>81078</v>
      </c>
      <c r="I12" s="37"/>
      <c r="J12" s="36">
        <v>61650</v>
      </c>
      <c r="K12" s="37"/>
      <c r="L12" s="36">
        <v>81078</v>
      </c>
      <c r="M12" s="37"/>
    </row>
    <row r="13" spans="1:13" ht="21.95" customHeight="1">
      <c r="A13" s="19" t="s">
        <v>240</v>
      </c>
      <c r="D13" s="34">
        <v>7</v>
      </c>
      <c r="E13" s="35"/>
      <c r="F13" s="36">
        <v>8902</v>
      </c>
      <c r="G13" s="36"/>
      <c r="H13" s="36">
        <v>8736</v>
      </c>
      <c r="I13" s="37"/>
      <c r="J13" s="36">
        <v>10562</v>
      </c>
      <c r="K13" s="37"/>
      <c r="L13" s="36">
        <v>8212</v>
      </c>
      <c r="M13" s="37"/>
    </row>
    <row r="14" spans="1:13" ht="21.95" customHeight="1">
      <c r="A14" s="19" t="s">
        <v>120</v>
      </c>
      <c r="D14" s="34">
        <v>8</v>
      </c>
      <c r="E14" s="35"/>
      <c r="F14" s="36">
        <v>10917</v>
      </c>
      <c r="G14" s="36"/>
      <c r="H14" s="36">
        <v>10176</v>
      </c>
      <c r="I14" s="37"/>
      <c r="J14" s="230">
        <v>0</v>
      </c>
      <c r="K14" s="230"/>
      <c r="L14" s="230">
        <v>0</v>
      </c>
      <c r="M14" s="37"/>
    </row>
    <row r="15" spans="1:13" ht="21.95" customHeight="1">
      <c r="A15" s="20" t="s">
        <v>80</v>
      </c>
      <c r="D15" s="34"/>
      <c r="E15" s="35"/>
      <c r="F15" s="230">
        <v>0</v>
      </c>
      <c r="G15" s="36"/>
      <c r="H15" s="36">
        <v>96</v>
      </c>
      <c r="I15" s="37"/>
      <c r="J15" s="230">
        <v>0</v>
      </c>
      <c r="K15" s="230"/>
      <c r="L15" s="230">
        <v>0</v>
      </c>
      <c r="M15" s="37"/>
    </row>
    <row r="16" spans="1:13" ht="21.95" customHeight="1">
      <c r="A16" s="20" t="s">
        <v>89</v>
      </c>
      <c r="C16" s="6"/>
      <c r="D16" s="34">
        <v>4</v>
      </c>
      <c r="E16" s="35"/>
      <c r="F16" s="230">
        <v>0</v>
      </c>
      <c r="G16" s="230"/>
      <c r="H16" s="230">
        <v>0</v>
      </c>
      <c r="I16" s="37"/>
      <c r="J16" s="36">
        <v>28777</v>
      </c>
      <c r="K16" s="37"/>
      <c r="L16" s="36">
        <v>31204</v>
      </c>
      <c r="M16" s="37"/>
    </row>
    <row r="17" spans="1:14" ht="21.95" customHeight="1">
      <c r="A17" s="21" t="s">
        <v>6</v>
      </c>
      <c r="D17" s="34"/>
      <c r="E17" s="35"/>
      <c r="F17" s="36">
        <v>5216</v>
      </c>
      <c r="G17" s="36"/>
      <c r="H17" s="36">
        <v>4933</v>
      </c>
      <c r="I17" s="37"/>
      <c r="J17" s="36">
        <v>1475</v>
      </c>
      <c r="K17" s="37"/>
      <c r="L17" s="36">
        <v>1489</v>
      </c>
      <c r="M17" s="37"/>
    </row>
    <row r="18" spans="1:14" ht="21.95" customHeight="1">
      <c r="A18" s="22" t="s">
        <v>13</v>
      </c>
      <c r="C18" s="7"/>
      <c r="D18" s="34"/>
      <c r="E18" s="35"/>
      <c r="F18" s="54">
        <f>SUM(F10:F17)</f>
        <v>147658</v>
      </c>
      <c r="G18" s="55"/>
      <c r="H18" s="56">
        <f>SUM(H10:H17)</f>
        <v>156913</v>
      </c>
      <c r="I18" s="55"/>
      <c r="J18" s="56">
        <f>SUM(J11:J17)</f>
        <v>132146</v>
      </c>
      <c r="K18" s="55"/>
      <c r="L18" s="56">
        <f>SUM(L11:L17)</f>
        <v>139828</v>
      </c>
      <c r="M18" s="37"/>
    </row>
    <row r="19" spans="1:14" ht="21.95" customHeight="1">
      <c r="A19" s="18" t="s">
        <v>14</v>
      </c>
      <c r="D19" s="34"/>
      <c r="E19" s="35"/>
      <c r="F19" s="36"/>
      <c r="G19" s="37"/>
      <c r="H19" s="37"/>
      <c r="I19" s="37"/>
      <c r="J19" s="37"/>
      <c r="K19" s="37"/>
      <c r="L19" s="37"/>
      <c r="M19" s="37"/>
    </row>
    <row r="20" spans="1:14" ht="21.95" customHeight="1">
      <c r="A20" s="23" t="s">
        <v>58</v>
      </c>
      <c r="D20" s="34">
        <v>9</v>
      </c>
      <c r="E20" s="35"/>
      <c r="F20" s="230">
        <v>0</v>
      </c>
      <c r="G20" s="230"/>
      <c r="H20" s="230">
        <v>0</v>
      </c>
      <c r="I20" s="37"/>
      <c r="J20" s="36">
        <v>123660</v>
      </c>
      <c r="K20" s="37"/>
      <c r="L20" s="36">
        <v>123660</v>
      </c>
      <c r="M20" s="38"/>
      <c r="N20" s="9"/>
    </row>
    <row r="21" spans="1:14" ht="21.95" customHeight="1">
      <c r="A21" s="20" t="s">
        <v>214</v>
      </c>
      <c r="D21" s="34"/>
      <c r="E21" s="35"/>
      <c r="F21" s="36"/>
      <c r="G21" s="36"/>
      <c r="H21" s="36"/>
      <c r="I21" s="39"/>
      <c r="J21" s="39"/>
      <c r="K21" s="39"/>
      <c r="L21" s="39"/>
      <c r="M21" s="38"/>
      <c r="N21" s="9"/>
    </row>
    <row r="22" spans="1:14" ht="21.95" customHeight="1">
      <c r="A22" s="20" t="s">
        <v>63</v>
      </c>
      <c r="D22" s="34"/>
      <c r="E22" s="35"/>
      <c r="F22" s="230">
        <v>0</v>
      </c>
      <c r="G22" s="36"/>
      <c r="H22" s="39">
        <v>8115</v>
      </c>
      <c r="I22" s="37"/>
      <c r="J22" s="230">
        <v>0</v>
      </c>
      <c r="K22" s="230"/>
      <c r="L22" s="230">
        <v>0</v>
      </c>
      <c r="M22" s="37"/>
    </row>
    <row r="23" spans="1:14" ht="21.95" customHeight="1">
      <c r="A23" s="23" t="s">
        <v>119</v>
      </c>
      <c r="D23" s="34">
        <v>10</v>
      </c>
      <c r="E23" s="35"/>
      <c r="F23" s="36">
        <v>82495</v>
      </c>
      <c r="G23" s="36"/>
      <c r="H23" s="36">
        <v>82495</v>
      </c>
      <c r="I23" s="37"/>
      <c r="J23" s="230">
        <v>0</v>
      </c>
      <c r="K23" s="230"/>
      <c r="L23" s="230">
        <v>0</v>
      </c>
      <c r="M23" s="37"/>
    </row>
    <row r="24" spans="1:14" ht="21.95" customHeight="1">
      <c r="A24" s="23" t="s">
        <v>59</v>
      </c>
      <c r="D24" s="34">
        <v>11</v>
      </c>
      <c r="E24" s="35"/>
      <c r="F24" s="36">
        <v>120051</v>
      </c>
      <c r="G24" s="36"/>
      <c r="H24" s="36">
        <v>122141</v>
      </c>
      <c r="I24" s="37"/>
      <c r="J24" s="36">
        <v>4370</v>
      </c>
      <c r="K24" s="37"/>
      <c r="L24" s="36">
        <v>2473</v>
      </c>
      <c r="M24" s="37"/>
    </row>
    <row r="25" spans="1:14" ht="21.95" customHeight="1">
      <c r="A25" s="23" t="s">
        <v>212</v>
      </c>
      <c r="D25" s="34">
        <v>12</v>
      </c>
      <c r="E25" s="35"/>
      <c r="F25" s="36">
        <v>37412</v>
      </c>
      <c r="G25" s="36"/>
      <c r="H25" s="230">
        <v>0</v>
      </c>
      <c r="I25" s="37"/>
      <c r="J25" s="36">
        <v>13463</v>
      </c>
      <c r="K25" s="37"/>
      <c r="L25" s="230">
        <v>0</v>
      </c>
      <c r="M25" s="37"/>
    </row>
    <row r="26" spans="1:14" ht="21.95" customHeight="1">
      <c r="A26" s="23" t="s">
        <v>60</v>
      </c>
      <c r="D26" s="34"/>
      <c r="E26" s="35"/>
      <c r="F26" s="36">
        <v>74</v>
      </c>
      <c r="G26" s="36"/>
      <c r="H26" s="36">
        <v>75</v>
      </c>
      <c r="I26" s="37"/>
      <c r="J26" s="36">
        <v>69</v>
      </c>
      <c r="K26" s="37"/>
      <c r="L26" s="36">
        <v>70</v>
      </c>
      <c r="M26" s="37"/>
    </row>
    <row r="27" spans="1:14" ht="21.95" customHeight="1">
      <c r="A27" s="24" t="s">
        <v>204</v>
      </c>
      <c r="D27" s="40">
        <v>21.1</v>
      </c>
      <c r="E27" s="35"/>
      <c r="F27" s="36">
        <v>25558</v>
      </c>
      <c r="G27" s="36"/>
      <c r="H27" s="36">
        <v>24462</v>
      </c>
      <c r="I27" s="37"/>
      <c r="J27" s="230">
        <v>0</v>
      </c>
      <c r="K27" s="230"/>
      <c r="L27" s="230">
        <v>0</v>
      </c>
      <c r="M27" s="37"/>
    </row>
    <row r="28" spans="1:14" ht="21.95" customHeight="1">
      <c r="A28" s="24" t="s">
        <v>81</v>
      </c>
      <c r="D28" s="34"/>
      <c r="E28" s="35"/>
      <c r="F28" s="36">
        <v>465</v>
      </c>
      <c r="G28" s="36"/>
      <c r="H28" s="36">
        <v>1941</v>
      </c>
      <c r="I28" s="37"/>
      <c r="J28" s="36">
        <v>368</v>
      </c>
      <c r="K28" s="37"/>
      <c r="L28" s="36">
        <v>1859</v>
      </c>
      <c r="M28" s="37"/>
    </row>
    <row r="29" spans="1:14" ht="21.95" customHeight="1">
      <c r="A29" s="19" t="s">
        <v>61</v>
      </c>
      <c r="D29" s="34"/>
      <c r="E29" s="35"/>
      <c r="F29" s="41">
        <v>1683</v>
      </c>
      <c r="G29" s="38"/>
      <c r="H29" s="41">
        <v>4589</v>
      </c>
      <c r="I29" s="42"/>
      <c r="J29" s="41">
        <v>241</v>
      </c>
      <c r="K29" s="42"/>
      <c r="L29" s="41">
        <v>1688</v>
      </c>
      <c r="M29" s="42"/>
    </row>
    <row r="30" spans="1:14" ht="21.95" customHeight="1">
      <c r="A30" s="22" t="s">
        <v>15</v>
      </c>
      <c r="B30" s="7"/>
      <c r="D30" s="43"/>
      <c r="E30" s="43"/>
      <c r="F30" s="51">
        <f>SUM(F20:F29)</f>
        <v>267738</v>
      </c>
      <c r="G30" s="52"/>
      <c r="H30" s="51">
        <f>SUM(H20:H29)</f>
        <v>243818</v>
      </c>
      <c r="I30" s="52"/>
      <c r="J30" s="51">
        <f>SUM(J20:J29)</f>
        <v>142171</v>
      </c>
      <c r="K30" s="52"/>
      <c r="L30" s="51">
        <f>SUM(L20:L29)</f>
        <v>129750</v>
      </c>
      <c r="M30" s="44"/>
    </row>
    <row r="31" spans="1:14" ht="21.95" customHeight="1" thickBot="1">
      <c r="A31" s="25" t="s">
        <v>16</v>
      </c>
      <c r="D31" s="32"/>
      <c r="E31" s="32"/>
      <c r="F31" s="53">
        <f>SUM(F18,F30)</f>
        <v>415396</v>
      </c>
      <c r="G31" s="52"/>
      <c r="H31" s="53">
        <f>SUM(H18,H30)</f>
        <v>400731</v>
      </c>
      <c r="I31" s="52"/>
      <c r="J31" s="53">
        <f>SUM(J18,J30)</f>
        <v>274317</v>
      </c>
      <c r="K31" s="52"/>
      <c r="L31" s="53">
        <f>SUM(L18,L30)</f>
        <v>269578</v>
      </c>
      <c r="M31" s="44"/>
    </row>
    <row r="32" spans="1:14" ht="21.95" customHeight="1" thickTop="1">
      <c r="B32" s="7"/>
      <c r="F32" s="11"/>
      <c r="H32" s="11"/>
      <c r="J32" s="11"/>
      <c r="L32" s="11"/>
    </row>
    <row r="33" spans="1:13" ht="21.95" customHeight="1">
      <c r="A33" s="47"/>
      <c r="F33" s="11"/>
      <c r="H33" s="11"/>
      <c r="J33" s="11"/>
      <c r="L33" s="11"/>
    </row>
    <row r="34" spans="1:13" ht="21.95" customHeight="1">
      <c r="A34" s="275" t="s">
        <v>127</v>
      </c>
    </row>
    <row r="35" spans="1:13" ht="21.95" customHeight="1">
      <c r="A35" s="311" t="s">
        <v>47</v>
      </c>
      <c r="B35" s="312"/>
      <c r="C35" s="312"/>
      <c r="D35" s="312"/>
      <c r="E35" s="312"/>
      <c r="F35" s="312"/>
      <c r="G35" s="312"/>
      <c r="H35" s="312"/>
      <c r="I35" s="312"/>
      <c r="J35" s="312"/>
      <c r="K35" s="312"/>
      <c r="L35" s="312"/>
      <c r="M35" s="312"/>
    </row>
    <row r="36" spans="1:13" ht="21.95" customHeight="1">
      <c r="A36" s="249" t="s">
        <v>232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</row>
    <row r="37" spans="1:13" ht="21.95" customHeight="1">
      <c r="A37" s="4"/>
      <c r="B37" s="4"/>
      <c r="C37" s="4"/>
      <c r="D37" s="4"/>
      <c r="E37" s="4"/>
      <c r="F37" s="4"/>
      <c r="H37" s="4"/>
      <c r="J37" s="4"/>
      <c r="L37" s="4"/>
      <c r="M37" s="5"/>
    </row>
    <row r="38" spans="1:13" ht="21.95" customHeight="1">
      <c r="A38" s="26"/>
      <c r="B38" s="26"/>
      <c r="C38" s="26"/>
      <c r="D38" s="248" t="s">
        <v>0</v>
      </c>
      <c r="E38" s="26"/>
      <c r="F38" s="307" t="s">
        <v>50</v>
      </c>
      <c r="G38" s="307"/>
      <c r="H38" s="307"/>
      <c r="I38" s="19"/>
      <c r="J38" s="307" t="s">
        <v>51</v>
      </c>
      <c r="K38" s="307"/>
      <c r="L38" s="307"/>
      <c r="M38" s="307"/>
    </row>
    <row r="39" spans="1:13" ht="21.95" customHeight="1">
      <c r="A39" s="26"/>
      <c r="B39" s="26"/>
      <c r="C39" s="26"/>
      <c r="D39" s="19"/>
      <c r="E39" s="26"/>
      <c r="F39" s="28" t="s">
        <v>233</v>
      </c>
      <c r="G39" s="29"/>
      <c r="H39" s="28" t="s">
        <v>160</v>
      </c>
      <c r="I39" s="19"/>
      <c r="J39" s="28" t="s">
        <v>233</v>
      </c>
      <c r="K39" s="29"/>
      <c r="L39" s="28" t="s">
        <v>160</v>
      </c>
      <c r="M39" s="29"/>
    </row>
    <row r="40" spans="1:13" ht="21.95" customHeight="1">
      <c r="A40" s="26"/>
      <c r="B40" s="26"/>
      <c r="C40" s="26"/>
      <c r="D40" s="252"/>
      <c r="E40" s="26"/>
      <c r="F40" s="48" t="s">
        <v>177</v>
      </c>
      <c r="G40" s="49"/>
      <c r="H40" s="48" t="s">
        <v>179</v>
      </c>
      <c r="I40" s="50"/>
      <c r="J40" s="48" t="s">
        <v>177</v>
      </c>
      <c r="K40" s="49"/>
      <c r="L40" s="48" t="s">
        <v>179</v>
      </c>
      <c r="M40" s="29"/>
    </row>
    <row r="41" spans="1:13" ht="21.95" customHeight="1">
      <c r="A41" s="26"/>
      <c r="B41" s="26"/>
      <c r="C41" s="26"/>
      <c r="D41" s="252"/>
      <c r="E41" s="26"/>
      <c r="F41" s="48" t="s">
        <v>178</v>
      </c>
      <c r="G41" s="49"/>
      <c r="H41" s="49"/>
      <c r="I41" s="50"/>
      <c r="J41" s="48" t="s">
        <v>178</v>
      </c>
      <c r="K41" s="49"/>
      <c r="L41" s="49"/>
      <c r="M41" s="29"/>
    </row>
    <row r="42" spans="1:13" ht="21.95" customHeight="1">
      <c r="A42" s="253" t="s">
        <v>28</v>
      </c>
      <c r="B42" s="23"/>
      <c r="C42" s="23"/>
      <c r="D42" s="23"/>
      <c r="E42" s="31"/>
      <c r="F42" s="308" t="s">
        <v>176</v>
      </c>
      <c r="G42" s="308"/>
      <c r="H42" s="308"/>
      <c r="I42" s="308"/>
      <c r="J42" s="308"/>
      <c r="K42" s="308"/>
      <c r="L42" s="308"/>
      <c r="M42" s="19"/>
    </row>
    <row r="43" spans="1:13" ht="21.95" customHeight="1">
      <c r="A43" s="18" t="s">
        <v>17</v>
      </c>
      <c r="B43" s="22"/>
      <c r="C43" s="47"/>
      <c r="D43" s="32"/>
      <c r="E43" s="33"/>
      <c r="F43" s="254"/>
      <c r="G43" s="19"/>
      <c r="H43" s="254"/>
      <c r="I43" s="19"/>
      <c r="J43" s="254"/>
      <c r="K43" s="19"/>
      <c r="L43" s="254"/>
      <c r="M43" s="19"/>
    </row>
    <row r="44" spans="1:13" ht="21.95" customHeight="1">
      <c r="A44" s="47" t="s">
        <v>239</v>
      </c>
      <c r="B44" s="19"/>
      <c r="C44" s="47"/>
      <c r="D44" s="255">
        <v>13</v>
      </c>
      <c r="E44" s="39"/>
      <c r="F44" s="256">
        <v>2068</v>
      </c>
      <c r="G44" s="256"/>
      <c r="H44" s="256">
        <v>3862</v>
      </c>
      <c r="I44" s="257"/>
      <c r="J44" s="256">
        <v>443</v>
      </c>
      <c r="K44" s="257"/>
      <c r="L44" s="256">
        <v>1410</v>
      </c>
      <c r="M44" s="257"/>
    </row>
    <row r="45" spans="1:13" ht="21.95" customHeight="1">
      <c r="A45" s="47" t="s">
        <v>169</v>
      </c>
      <c r="B45" s="19"/>
      <c r="C45" s="47"/>
      <c r="D45" s="255">
        <v>4</v>
      </c>
      <c r="E45" s="39"/>
      <c r="F45" s="233">
        <v>0</v>
      </c>
      <c r="G45" s="233"/>
      <c r="H45" s="233">
        <v>0</v>
      </c>
      <c r="I45" s="257"/>
      <c r="J45" s="233">
        <v>0</v>
      </c>
      <c r="K45" s="257"/>
      <c r="L45" s="256">
        <v>5500</v>
      </c>
      <c r="M45" s="257"/>
    </row>
    <row r="46" spans="1:13" ht="21.95" customHeight="1">
      <c r="A46" s="47" t="s">
        <v>180</v>
      </c>
      <c r="B46" s="19"/>
      <c r="C46" s="47"/>
      <c r="D46" s="255"/>
      <c r="E46" s="39"/>
      <c r="F46" s="256"/>
      <c r="G46" s="256"/>
      <c r="H46" s="256"/>
      <c r="I46" s="257"/>
      <c r="J46" s="256"/>
      <c r="K46" s="257"/>
      <c r="L46" s="256"/>
      <c r="M46" s="257"/>
    </row>
    <row r="47" spans="1:13" ht="21.95" customHeight="1">
      <c r="A47" s="47" t="s">
        <v>200</v>
      </c>
      <c r="B47" s="19"/>
      <c r="C47" s="47"/>
      <c r="D47" s="255">
        <v>14</v>
      </c>
      <c r="E47" s="39"/>
      <c r="F47" s="256">
        <v>3274</v>
      </c>
      <c r="G47" s="256"/>
      <c r="H47" s="233">
        <v>0</v>
      </c>
      <c r="I47" s="257"/>
      <c r="J47" s="256">
        <v>1952</v>
      </c>
      <c r="K47" s="257"/>
      <c r="L47" s="233">
        <v>0</v>
      </c>
      <c r="M47" s="257"/>
    </row>
    <row r="48" spans="1:13" ht="21.95" hidden="1" customHeight="1">
      <c r="A48" s="47" t="s">
        <v>171</v>
      </c>
      <c r="B48" s="19"/>
      <c r="C48" s="47"/>
      <c r="D48" s="255"/>
      <c r="E48" s="39"/>
      <c r="F48" s="256"/>
      <c r="G48" s="256"/>
      <c r="H48" s="256"/>
      <c r="I48" s="257"/>
      <c r="J48" s="256"/>
      <c r="K48" s="257"/>
      <c r="L48" s="256"/>
      <c r="M48" s="257"/>
    </row>
    <row r="49" spans="1:13" ht="21.95" hidden="1" customHeight="1">
      <c r="A49" s="47" t="s">
        <v>172</v>
      </c>
      <c r="B49" s="24"/>
      <c r="C49" s="258"/>
      <c r="D49" s="255">
        <v>4</v>
      </c>
      <c r="E49" s="39"/>
      <c r="F49" s="233"/>
      <c r="G49" s="233"/>
      <c r="H49" s="233">
        <v>0</v>
      </c>
      <c r="I49" s="233"/>
      <c r="J49" s="233"/>
      <c r="K49" s="233"/>
      <c r="L49" s="233">
        <v>0</v>
      </c>
      <c r="M49" s="257"/>
    </row>
    <row r="50" spans="1:13" ht="21.95" customHeight="1">
      <c r="A50" s="47" t="s">
        <v>82</v>
      </c>
      <c r="B50" s="19"/>
      <c r="C50" s="258"/>
      <c r="D50" s="255"/>
      <c r="E50" s="39"/>
      <c r="F50" s="256"/>
      <c r="G50" s="256"/>
      <c r="H50" s="256"/>
      <c r="I50" s="257"/>
      <c r="J50" s="256"/>
      <c r="K50" s="257"/>
      <c r="L50" s="256"/>
      <c r="M50" s="257"/>
    </row>
    <row r="51" spans="1:13" ht="21.95" customHeight="1">
      <c r="A51" s="47" t="s">
        <v>83</v>
      </c>
      <c r="B51" s="24"/>
      <c r="C51" s="258"/>
      <c r="D51" s="255">
        <v>15</v>
      </c>
      <c r="E51" s="39"/>
      <c r="F51" s="256">
        <v>18038</v>
      </c>
      <c r="G51" s="256"/>
      <c r="H51" s="256">
        <v>17484</v>
      </c>
      <c r="I51" s="257"/>
      <c r="J51" s="233">
        <v>0</v>
      </c>
      <c r="K51" s="233"/>
      <c r="L51" s="233">
        <v>0</v>
      </c>
      <c r="M51" s="257"/>
    </row>
    <row r="52" spans="1:13" ht="21.95" customHeight="1">
      <c r="A52" s="23" t="s">
        <v>209</v>
      </c>
      <c r="B52" s="19"/>
      <c r="C52" s="259"/>
      <c r="D52" s="255">
        <v>20.3</v>
      </c>
      <c r="E52" s="39"/>
      <c r="F52" s="256">
        <v>598</v>
      </c>
      <c r="G52" s="256"/>
      <c r="H52" s="233">
        <v>0</v>
      </c>
      <c r="I52" s="257"/>
      <c r="J52" s="233">
        <v>0</v>
      </c>
      <c r="K52" s="233"/>
      <c r="L52" s="233">
        <v>0</v>
      </c>
      <c r="M52" s="257"/>
    </row>
    <row r="53" spans="1:13" ht="21.95" customHeight="1">
      <c r="A53" s="47" t="s">
        <v>218</v>
      </c>
      <c r="B53" s="19"/>
      <c r="C53" s="259"/>
      <c r="D53" s="255"/>
      <c r="E53" s="39"/>
      <c r="F53" s="256">
        <v>806</v>
      </c>
      <c r="G53" s="256"/>
      <c r="H53" s="256">
        <v>1658</v>
      </c>
      <c r="I53" s="257"/>
      <c r="J53" s="233">
        <v>0</v>
      </c>
      <c r="K53" s="233"/>
      <c r="L53" s="233">
        <v>0</v>
      </c>
      <c r="M53" s="257"/>
    </row>
    <row r="54" spans="1:13" ht="21.95" hidden="1" customHeight="1">
      <c r="A54" s="47" t="s">
        <v>181</v>
      </c>
      <c r="B54" s="19"/>
      <c r="C54" s="259"/>
      <c r="D54" s="255"/>
      <c r="E54" s="39"/>
      <c r="F54" s="256"/>
      <c r="G54" s="256"/>
      <c r="H54" s="256"/>
      <c r="I54" s="257"/>
      <c r="J54" s="256"/>
      <c r="K54" s="257"/>
      <c r="L54" s="256"/>
      <c r="M54" s="257"/>
    </row>
    <row r="55" spans="1:13" ht="21.95" customHeight="1">
      <c r="A55" s="47" t="s">
        <v>1</v>
      </c>
      <c r="B55" s="19"/>
      <c r="C55" s="259"/>
      <c r="D55" s="255"/>
      <c r="E55" s="39"/>
      <c r="F55" s="256">
        <v>1642</v>
      </c>
      <c r="G55" s="256"/>
      <c r="H55" s="256">
        <v>1310</v>
      </c>
      <c r="I55" s="257"/>
      <c r="J55" s="256">
        <v>1258</v>
      </c>
      <c r="K55" s="257"/>
      <c r="L55" s="256">
        <v>904</v>
      </c>
      <c r="M55" s="257"/>
    </row>
    <row r="56" spans="1:13" ht="21.95" customHeight="1">
      <c r="A56" s="25" t="s">
        <v>29</v>
      </c>
      <c r="B56" s="47"/>
      <c r="C56" s="259"/>
      <c r="D56" s="32"/>
      <c r="E56" s="32"/>
      <c r="F56" s="260">
        <f>SUM(F44:F55)</f>
        <v>26426</v>
      </c>
      <c r="G56" s="52"/>
      <c r="H56" s="260">
        <f>SUM(H44:H55)</f>
        <v>24314</v>
      </c>
      <c r="I56" s="52"/>
      <c r="J56" s="260">
        <f>SUM(J44:J55)</f>
        <v>3653</v>
      </c>
      <c r="K56" s="52"/>
      <c r="L56" s="260">
        <f>SUM(L44:L55)</f>
        <v>7814</v>
      </c>
      <c r="M56" s="44"/>
    </row>
    <row r="57" spans="1:13" ht="21.95" customHeight="1">
      <c r="A57" s="18" t="s">
        <v>18</v>
      </c>
      <c r="B57" s="47"/>
      <c r="C57" s="259"/>
      <c r="D57" s="32"/>
      <c r="E57" s="32"/>
      <c r="F57" s="44"/>
      <c r="G57" s="44"/>
      <c r="H57" s="44"/>
      <c r="I57" s="44"/>
      <c r="J57" s="44"/>
      <c r="K57" s="44"/>
      <c r="L57" s="44"/>
      <c r="M57" s="44"/>
    </row>
    <row r="58" spans="1:13" ht="21.95" customHeight="1">
      <c r="A58" s="23" t="s">
        <v>201</v>
      </c>
      <c r="B58" s="47"/>
      <c r="C58" s="259"/>
      <c r="D58" s="32"/>
      <c r="E58" s="32"/>
      <c r="F58" s="44"/>
      <c r="G58" s="44"/>
      <c r="H58" s="44"/>
      <c r="I58" s="44"/>
      <c r="J58" s="44"/>
      <c r="K58" s="44"/>
      <c r="L58" s="44"/>
      <c r="M58" s="44"/>
    </row>
    <row r="59" spans="1:13" ht="21.95" customHeight="1">
      <c r="A59" s="23" t="s">
        <v>63</v>
      </c>
      <c r="B59" s="47"/>
      <c r="C59" s="259"/>
      <c r="D59" s="255">
        <v>14</v>
      </c>
      <c r="E59" s="32"/>
      <c r="F59" s="44">
        <v>24638</v>
      </c>
      <c r="G59" s="44"/>
      <c r="H59" s="233">
        <v>0</v>
      </c>
      <c r="I59" s="44"/>
      <c r="J59" s="44">
        <v>9995</v>
      </c>
      <c r="K59" s="44"/>
      <c r="L59" s="233">
        <v>0</v>
      </c>
      <c r="M59" s="44"/>
    </row>
    <row r="60" spans="1:13" ht="21.95" hidden="1" customHeight="1">
      <c r="A60" s="23" t="s">
        <v>121</v>
      </c>
      <c r="B60" s="47"/>
      <c r="C60" s="259"/>
      <c r="D60" s="34"/>
      <c r="E60" s="35"/>
      <c r="F60" s="44"/>
      <c r="G60" s="44"/>
      <c r="H60" s="44"/>
      <c r="I60" s="44"/>
      <c r="J60" s="44"/>
      <c r="K60" s="44"/>
      <c r="L60" s="44"/>
      <c r="M60" s="44"/>
    </row>
    <row r="61" spans="1:13" ht="21.95" hidden="1" customHeight="1">
      <c r="A61" s="23" t="s">
        <v>63</v>
      </c>
      <c r="B61" s="47"/>
      <c r="C61" s="259"/>
      <c r="D61" s="255"/>
      <c r="E61" s="39"/>
      <c r="F61" s="233"/>
      <c r="G61" s="88"/>
      <c r="H61" s="233">
        <v>0</v>
      </c>
      <c r="I61" s="44"/>
      <c r="J61" s="233"/>
      <c r="K61" s="257"/>
      <c r="L61" s="233">
        <v>0</v>
      </c>
      <c r="M61" s="257"/>
    </row>
    <row r="62" spans="1:13" ht="21.95" customHeight="1">
      <c r="A62" s="23" t="s">
        <v>62</v>
      </c>
      <c r="B62" s="47"/>
      <c r="C62" s="259"/>
      <c r="D62" s="255"/>
      <c r="E62" s="39"/>
      <c r="F62" s="88"/>
      <c r="G62" s="88"/>
      <c r="H62" s="88"/>
      <c r="I62" s="44"/>
      <c r="J62" s="88"/>
      <c r="K62" s="44"/>
      <c r="L62" s="88"/>
      <c r="M62" s="44"/>
    </row>
    <row r="63" spans="1:13" ht="21.95" customHeight="1">
      <c r="A63" s="23" t="s">
        <v>63</v>
      </c>
      <c r="B63" s="47"/>
      <c r="C63" s="259"/>
      <c r="D63" s="255">
        <v>15</v>
      </c>
      <c r="E63" s="39"/>
      <c r="F63" s="88">
        <v>68734</v>
      </c>
      <c r="G63" s="88"/>
      <c r="H63" s="88">
        <v>82449</v>
      </c>
      <c r="I63" s="44"/>
      <c r="J63" s="233">
        <v>0</v>
      </c>
      <c r="K63" s="257"/>
      <c r="L63" s="233">
        <v>0</v>
      </c>
      <c r="M63" s="257"/>
    </row>
    <row r="64" spans="1:13" ht="21.95" customHeight="1">
      <c r="A64" s="23" t="s">
        <v>241</v>
      </c>
      <c r="B64" s="19"/>
      <c r="C64" s="259"/>
      <c r="D64" s="255"/>
      <c r="E64" s="39"/>
      <c r="F64" s="256">
        <v>2105</v>
      </c>
      <c r="G64" s="256"/>
      <c r="H64" s="256">
        <v>1877</v>
      </c>
      <c r="I64" s="257"/>
      <c r="J64" s="256">
        <v>1532</v>
      </c>
      <c r="K64" s="257"/>
      <c r="L64" s="256">
        <v>1332</v>
      </c>
      <c r="M64" s="257"/>
    </row>
    <row r="65" spans="1:13" ht="21.95" hidden="1" customHeight="1">
      <c r="A65" s="23" t="s">
        <v>209</v>
      </c>
      <c r="B65" s="19"/>
      <c r="C65" s="259"/>
      <c r="D65" s="255">
        <v>20</v>
      </c>
      <c r="E65" s="39"/>
      <c r="F65" s="256"/>
      <c r="G65" s="256"/>
      <c r="H65" s="233">
        <v>0</v>
      </c>
      <c r="I65" s="257"/>
      <c r="J65" s="233"/>
      <c r="K65" s="257"/>
      <c r="L65" s="233">
        <v>0</v>
      </c>
      <c r="M65" s="257"/>
    </row>
    <row r="66" spans="1:13" ht="21.95" customHeight="1">
      <c r="A66" s="23" t="s">
        <v>138</v>
      </c>
      <c r="B66" s="19"/>
      <c r="C66" s="259"/>
      <c r="D66" s="255"/>
      <c r="E66" s="39"/>
      <c r="F66" s="233">
        <v>0</v>
      </c>
      <c r="G66" s="256"/>
      <c r="H66" s="256">
        <v>2054</v>
      </c>
      <c r="I66" s="257"/>
      <c r="J66" s="233">
        <v>0</v>
      </c>
      <c r="K66" s="257"/>
      <c r="L66" s="256">
        <v>756</v>
      </c>
      <c r="M66" s="257"/>
    </row>
    <row r="67" spans="1:13" ht="21.95" customHeight="1">
      <c r="A67" s="194" t="s">
        <v>19</v>
      </c>
      <c r="B67" s="47"/>
      <c r="C67" s="259"/>
      <c r="D67" s="32"/>
      <c r="E67" s="32"/>
      <c r="F67" s="261">
        <f>SUM(F59:F66)</f>
        <v>95477</v>
      </c>
      <c r="G67" s="52"/>
      <c r="H67" s="261">
        <f>SUM(H61:H66)</f>
        <v>86380</v>
      </c>
      <c r="I67" s="52"/>
      <c r="J67" s="261">
        <f>SUM(J59:J66)</f>
        <v>11527</v>
      </c>
      <c r="K67" s="52"/>
      <c r="L67" s="261">
        <f>SUM(L61:L66)</f>
        <v>2088</v>
      </c>
      <c r="M67" s="44"/>
    </row>
    <row r="68" spans="1:13" ht="21.95" customHeight="1">
      <c r="A68" s="194" t="s">
        <v>20</v>
      </c>
      <c r="B68" s="47"/>
      <c r="C68" s="259"/>
      <c r="D68" s="32"/>
      <c r="E68" s="32"/>
      <c r="F68" s="262">
        <f>SUM(F56,F67)</f>
        <v>121903</v>
      </c>
      <c r="G68" s="52"/>
      <c r="H68" s="262">
        <f>SUM(H56,H67)</f>
        <v>110694</v>
      </c>
      <c r="I68" s="52"/>
      <c r="J68" s="262">
        <f>SUM(J56,J67)</f>
        <v>15180</v>
      </c>
      <c r="K68" s="52"/>
      <c r="L68" s="262">
        <f>SUM(L56,L67)</f>
        <v>9902</v>
      </c>
      <c r="M68" s="44"/>
    </row>
    <row r="69" spans="1:13" ht="21.95" customHeight="1">
      <c r="B69" s="7"/>
      <c r="F69" s="11"/>
      <c r="H69" s="11"/>
      <c r="J69" s="11"/>
      <c r="L69" s="11"/>
    </row>
    <row r="70" spans="1:13" ht="21.95" customHeight="1">
      <c r="A70" s="47"/>
      <c r="F70" s="11"/>
      <c r="H70" s="11"/>
      <c r="J70" s="11"/>
      <c r="L70" s="11"/>
    </row>
    <row r="71" spans="1:13" ht="21.95" customHeight="1">
      <c r="A71" s="275" t="s">
        <v>127</v>
      </c>
      <c r="B71" s="19"/>
      <c r="C71" s="19"/>
      <c r="D71" s="32"/>
      <c r="E71" s="33"/>
      <c r="F71" s="19"/>
      <c r="G71" s="19"/>
      <c r="H71" s="19"/>
      <c r="I71" s="19"/>
      <c r="J71" s="19"/>
      <c r="K71" s="19"/>
      <c r="L71" s="19"/>
      <c r="M71" s="19"/>
    </row>
    <row r="72" spans="1:13" ht="21.95" customHeight="1">
      <c r="A72" s="309" t="s">
        <v>47</v>
      </c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  <c r="M72" s="310"/>
    </row>
    <row r="73" spans="1:13" ht="21.95" customHeight="1">
      <c r="A73" s="251" t="s">
        <v>232</v>
      </c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  <c r="M73" s="274"/>
    </row>
    <row r="74" spans="1:13" ht="21.95" customHeight="1">
      <c r="A74" s="4"/>
      <c r="B74" s="4"/>
      <c r="C74" s="4"/>
      <c r="D74" s="4"/>
      <c r="E74" s="4"/>
      <c r="F74" s="4"/>
      <c r="H74" s="4"/>
      <c r="J74" s="4"/>
      <c r="L74" s="4"/>
      <c r="M74" s="5"/>
    </row>
    <row r="75" spans="1:13" ht="21.95" customHeight="1">
      <c r="A75" s="26"/>
      <c r="B75" s="26"/>
      <c r="C75" s="26"/>
      <c r="D75" s="252"/>
      <c r="E75" s="26"/>
      <c r="F75" s="307" t="s">
        <v>50</v>
      </c>
      <c r="G75" s="307"/>
      <c r="H75" s="307"/>
      <c r="I75" s="19"/>
      <c r="J75" s="307" t="s">
        <v>51</v>
      </c>
      <c r="K75" s="307"/>
      <c r="L75" s="307"/>
      <c r="M75" s="307"/>
    </row>
    <row r="76" spans="1:13" ht="21.95" customHeight="1">
      <c r="A76" s="26"/>
      <c r="B76" s="26"/>
      <c r="C76" s="26"/>
      <c r="D76" s="252"/>
      <c r="E76" s="26"/>
      <c r="F76" s="28" t="s">
        <v>233</v>
      </c>
      <c r="G76" s="29"/>
      <c r="H76" s="28" t="s">
        <v>160</v>
      </c>
      <c r="I76" s="19"/>
      <c r="J76" s="28" t="s">
        <v>233</v>
      </c>
      <c r="K76" s="29"/>
      <c r="L76" s="28" t="s">
        <v>160</v>
      </c>
      <c r="M76" s="29"/>
    </row>
    <row r="77" spans="1:13" ht="21.95" customHeight="1">
      <c r="A77" s="26"/>
      <c r="B77" s="26"/>
      <c r="C77" s="26"/>
      <c r="D77" s="252"/>
      <c r="E77" s="26"/>
      <c r="F77" s="48" t="s">
        <v>177</v>
      </c>
      <c r="G77" s="49"/>
      <c r="H77" s="48" t="s">
        <v>179</v>
      </c>
      <c r="I77" s="50"/>
      <c r="J77" s="48" t="s">
        <v>177</v>
      </c>
      <c r="K77" s="49"/>
      <c r="L77" s="48" t="s">
        <v>179</v>
      </c>
      <c r="M77" s="29"/>
    </row>
    <row r="78" spans="1:13" ht="21.95" customHeight="1">
      <c r="A78" s="26"/>
      <c r="B78" s="26"/>
      <c r="C78" s="26"/>
      <c r="D78" s="252"/>
      <c r="E78" s="26"/>
      <c r="F78" s="48" t="s">
        <v>178</v>
      </c>
      <c r="G78" s="49"/>
      <c r="H78" s="49"/>
      <c r="I78" s="50"/>
      <c r="J78" s="48" t="s">
        <v>178</v>
      </c>
      <c r="K78" s="49"/>
      <c r="L78" s="49"/>
      <c r="M78" s="29"/>
    </row>
    <row r="79" spans="1:13" ht="21.95" customHeight="1">
      <c r="A79" s="253" t="s">
        <v>136</v>
      </c>
      <c r="B79" s="19"/>
      <c r="C79" s="21"/>
      <c r="D79" s="30"/>
      <c r="E79" s="31"/>
      <c r="F79" s="308" t="s">
        <v>176</v>
      </c>
      <c r="G79" s="308"/>
      <c r="H79" s="308"/>
      <c r="I79" s="308"/>
      <c r="J79" s="308"/>
      <c r="K79" s="308"/>
      <c r="L79" s="308"/>
      <c r="M79" s="19"/>
    </row>
    <row r="80" spans="1:13" ht="21.95" customHeight="1">
      <c r="A80" s="253" t="s">
        <v>137</v>
      </c>
      <c r="B80" s="23"/>
      <c r="C80" s="23"/>
      <c r="D80" s="23"/>
      <c r="E80" s="31"/>
      <c r="F80" s="263"/>
      <c r="G80" s="19"/>
      <c r="H80" s="263"/>
      <c r="I80" s="19"/>
      <c r="J80" s="263"/>
      <c r="K80" s="19"/>
      <c r="L80" s="263"/>
      <c r="M80" s="19"/>
    </row>
    <row r="81" spans="1:13" ht="21.95" customHeight="1">
      <c r="A81" s="18" t="s">
        <v>21</v>
      </c>
      <c r="B81" s="19"/>
      <c r="C81" s="19"/>
      <c r="D81" s="32"/>
      <c r="E81" s="32"/>
      <c r="F81" s="44"/>
      <c r="G81" s="44"/>
      <c r="H81" s="44"/>
      <c r="I81" s="44"/>
      <c r="J81" s="44"/>
      <c r="K81" s="44"/>
      <c r="L81" s="44"/>
      <c r="M81" s="44"/>
    </row>
    <row r="82" spans="1:13" ht="21.95" customHeight="1">
      <c r="A82" s="23" t="s">
        <v>2</v>
      </c>
      <c r="B82" s="19"/>
      <c r="C82" s="264"/>
      <c r="D82" s="265"/>
      <c r="E82" s="32"/>
      <c r="F82" s="44"/>
      <c r="G82" s="44"/>
      <c r="H82" s="44"/>
      <c r="I82" s="44"/>
      <c r="J82" s="44"/>
      <c r="K82" s="44"/>
      <c r="L82" s="44"/>
      <c r="M82" s="44"/>
    </row>
    <row r="83" spans="1:13" ht="21.95" customHeight="1">
      <c r="A83" s="23" t="s">
        <v>33</v>
      </c>
      <c r="B83" s="19"/>
      <c r="C83" s="264"/>
      <c r="D83" s="32"/>
      <c r="E83" s="32"/>
      <c r="F83" s="44"/>
      <c r="G83" s="44"/>
      <c r="H83" s="44"/>
      <c r="I83" s="44"/>
      <c r="J83" s="44"/>
      <c r="K83" s="44"/>
      <c r="L83" s="44"/>
      <c r="M83" s="44"/>
    </row>
    <row r="84" spans="1:13" ht="21.95" customHeight="1" thickBot="1">
      <c r="A84" s="74" t="s">
        <v>161</v>
      </c>
      <c r="B84" s="19"/>
      <c r="C84" s="47"/>
      <c r="D84" s="265"/>
      <c r="E84" s="32"/>
      <c r="F84" s="266">
        <v>150000</v>
      </c>
      <c r="G84" s="42"/>
      <c r="H84" s="266">
        <v>150000</v>
      </c>
      <c r="I84" s="42"/>
      <c r="J84" s="266">
        <v>150000</v>
      </c>
      <c r="K84" s="42"/>
      <c r="L84" s="266">
        <v>150000</v>
      </c>
      <c r="M84" s="42"/>
    </row>
    <row r="85" spans="1:13" ht="21.95" customHeight="1" thickTop="1">
      <c r="A85" s="23" t="s">
        <v>34</v>
      </c>
      <c r="B85" s="19"/>
      <c r="C85" s="264"/>
      <c r="D85" s="32"/>
      <c r="E85" s="32"/>
      <c r="F85" s="36"/>
      <c r="G85" s="44"/>
      <c r="H85" s="44"/>
      <c r="I85" s="44"/>
      <c r="J85" s="44"/>
      <c r="K85" s="44"/>
      <c r="L85" s="44"/>
      <c r="M85" s="44"/>
    </row>
    <row r="86" spans="1:13" ht="21.95" customHeight="1">
      <c r="A86" s="74" t="s">
        <v>161</v>
      </c>
      <c r="B86" s="19"/>
      <c r="C86" s="47"/>
      <c r="D86" s="265"/>
      <c r="E86" s="32"/>
      <c r="F86" s="38">
        <v>150000</v>
      </c>
      <c r="G86" s="44"/>
      <c r="H86" s="44">
        <v>150000</v>
      </c>
      <c r="I86" s="44"/>
      <c r="J86" s="38">
        <v>150000</v>
      </c>
      <c r="K86" s="44"/>
      <c r="L86" s="44">
        <v>150000</v>
      </c>
      <c r="M86" s="44"/>
    </row>
    <row r="87" spans="1:13" ht="21.95" customHeight="1">
      <c r="A87" s="23" t="s">
        <v>149</v>
      </c>
      <c r="B87" s="19"/>
      <c r="C87" s="47"/>
      <c r="D87" s="265"/>
      <c r="E87" s="32"/>
      <c r="F87" s="38">
        <v>99419</v>
      </c>
      <c r="G87" s="44"/>
      <c r="H87" s="44">
        <v>99419</v>
      </c>
      <c r="I87" s="44"/>
      <c r="J87" s="38">
        <v>99419</v>
      </c>
      <c r="K87" s="44"/>
      <c r="L87" s="44">
        <v>99419</v>
      </c>
      <c r="M87" s="44"/>
    </row>
    <row r="88" spans="1:13" ht="21.95" customHeight="1">
      <c r="A88" s="23" t="s">
        <v>134</v>
      </c>
      <c r="B88" s="19"/>
      <c r="C88" s="47"/>
      <c r="D88" s="265"/>
      <c r="E88" s="32"/>
      <c r="F88" s="38"/>
      <c r="G88" s="44"/>
      <c r="H88" s="44"/>
      <c r="I88" s="44"/>
      <c r="J88" s="38"/>
      <c r="K88" s="44"/>
      <c r="L88" s="44"/>
      <c r="M88" s="44"/>
    </row>
    <row r="89" spans="1:13" ht="21.95" customHeight="1">
      <c r="A89" s="23" t="s">
        <v>135</v>
      </c>
      <c r="B89" s="19"/>
      <c r="C89" s="47"/>
      <c r="D89" s="265"/>
      <c r="E89" s="32"/>
      <c r="F89" s="38">
        <v>-689</v>
      </c>
      <c r="G89" s="44"/>
      <c r="H89" s="44">
        <v>-689</v>
      </c>
      <c r="I89" s="44"/>
      <c r="J89" s="233">
        <v>0</v>
      </c>
      <c r="K89" s="44"/>
      <c r="L89" s="233">
        <v>0</v>
      </c>
      <c r="M89" s="44"/>
    </row>
    <row r="90" spans="1:13" ht="21.95" customHeight="1">
      <c r="A90" s="23" t="s">
        <v>7</v>
      </c>
      <c r="B90" s="19"/>
      <c r="C90" s="47"/>
      <c r="D90" s="265"/>
      <c r="E90" s="32"/>
      <c r="F90" s="38"/>
      <c r="G90" s="199"/>
      <c r="H90" s="204"/>
      <c r="I90" s="199"/>
      <c r="J90" s="38"/>
      <c r="K90" s="199"/>
      <c r="L90" s="204"/>
      <c r="M90" s="199"/>
    </row>
    <row r="91" spans="1:13" ht="21.95" customHeight="1">
      <c r="A91" s="23" t="s">
        <v>10</v>
      </c>
      <c r="B91" s="19"/>
      <c r="C91" s="19"/>
      <c r="D91" s="267"/>
      <c r="E91" s="32"/>
      <c r="F91" s="38">
        <v>2551</v>
      </c>
      <c r="G91" s="44"/>
      <c r="H91" s="204">
        <v>2551</v>
      </c>
      <c r="I91" s="44"/>
      <c r="J91" s="38">
        <v>2551</v>
      </c>
      <c r="K91" s="44"/>
      <c r="L91" s="204">
        <v>2551</v>
      </c>
      <c r="M91" s="44"/>
    </row>
    <row r="92" spans="1:13" ht="21.95" customHeight="1">
      <c r="A92" s="23" t="s">
        <v>8</v>
      </c>
      <c r="B92" s="19"/>
      <c r="C92" s="47"/>
      <c r="D92" s="32"/>
      <c r="E92" s="32"/>
      <c r="F92" s="38">
        <f>'CE-Consolidate'!L39</f>
        <v>42514</v>
      </c>
      <c r="G92" s="44"/>
      <c r="H92" s="204">
        <v>40640</v>
      </c>
      <c r="I92" s="44"/>
      <c r="J92" s="38">
        <f>'CE-Separate'!J32</f>
        <v>7167</v>
      </c>
      <c r="K92" s="44"/>
      <c r="L92" s="204">
        <v>7706</v>
      </c>
      <c r="M92" s="44"/>
    </row>
    <row r="93" spans="1:13" ht="21.95" customHeight="1">
      <c r="A93" s="23" t="s">
        <v>102</v>
      </c>
      <c r="B93" s="19"/>
      <c r="C93" s="47"/>
      <c r="D93" s="32"/>
      <c r="E93" s="32"/>
      <c r="F93" s="41">
        <f>'CE-Consolidate'!N39</f>
        <v>89</v>
      </c>
      <c r="G93" s="44"/>
      <c r="H93" s="268">
        <v>-1524</v>
      </c>
      <c r="I93" s="44"/>
      <c r="J93" s="242">
        <v>0</v>
      </c>
      <c r="K93" s="44"/>
      <c r="L93" s="242">
        <v>0</v>
      </c>
      <c r="M93" s="44"/>
    </row>
    <row r="94" spans="1:13" ht="21.95" customHeight="1">
      <c r="A94" s="23" t="s">
        <v>64</v>
      </c>
      <c r="B94" s="19"/>
      <c r="C94" s="47"/>
      <c r="D94" s="32"/>
      <c r="E94" s="32"/>
      <c r="F94" s="38">
        <f>SUM(F86:F93)</f>
        <v>293884</v>
      </c>
      <c r="G94" s="42"/>
      <c r="H94" s="42">
        <f>SUM(H86:H93)</f>
        <v>290397</v>
      </c>
      <c r="I94" s="42"/>
      <c r="J94" s="38">
        <f>SUM(J86:J93)</f>
        <v>259137</v>
      </c>
      <c r="K94" s="42"/>
      <c r="L94" s="42">
        <f>SUM(L86:L93)</f>
        <v>259676</v>
      </c>
      <c r="M94" s="44"/>
    </row>
    <row r="95" spans="1:13" ht="21.95" customHeight="1">
      <c r="A95" s="23" t="s">
        <v>65</v>
      </c>
      <c r="B95" s="19"/>
      <c r="C95" s="47"/>
      <c r="D95" s="32"/>
      <c r="E95" s="32"/>
      <c r="F95" s="41">
        <f>'CE-Consolidate'!R39</f>
        <v>-391</v>
      </c>
      <c r="G95" s="37"/>
      <c r="H95" s="269">
        <v>-360</v>
      </c>
      <c r="I95" s="37"/>
      <c r="J95" s="242">
        <v>0</v>
      </c>
      <c r="K95" s="37"/>
      <c r="L95" s="242">
        <v>0</v>
      </c>
      <c r="M95" s="37"/>
    </row>
    <row r="96" spans="1:13" ht="21.95" customHeight="1">
      <c r="A96" s="194" t="s">
        <v>22</v>
      </c>
      <c r="B96" s="19"/>
      <c r="C96" s="47"/>
      <c r="D96" s="32"/>
      <c r="E96" s="32"/>
      <c r="F96" s="270">
        <f>SUM(F94:F95)</f>
        <v>293493</v>
      </c>
      <c r="G96" s="55"/>
      <c r="H96" s="270">
        <f>SUM(H94:H95)</f>
        <v>290037</v>
      </c>
      <c r="I96" s="55"/>
      <c r="J96" s="271">
        <f>SUM(J94:J95)</f>
        <v>259137</v>
      </c>
      <c r="K96" s="55"/>
      <c r="L96" s="270">
        <f>SUM(L94:L95)</f>
        <v>259676</v>
      </c>
      <c r="M96" s="44"/>
    </row>
    <row r="97" spans="1:13" ht="21.95" customHeight="1" thickBot="1">
      <c r="A97" s="194" t="s">
        <v>23</v>
      </c>
      <c r="B97" s="47"/>
      <c r="C97" s="47"/>
      <c r="D97" s="32"/>
      <c r="E97" s="33"/>
      <c r="F97" s="272">
        <f>SUM(F96,F68)</f>
        <v>415396</v>
      </c>
      <c r="G97" s="55"/>
      <c r="H97" s="272">
        <f>SUM(H96,H68)</f>
        <v>400731</v>
      </c>
      <c r="I97" s="55"/>
      <c r="J97" s="273">
        <f>SUM(J96,J68)</f>
        <v>274317</v>
      </c>
      <c r="K97" s="55"/>
      <c r="L97" s="272">
        <f>SUM(L96,L68)</f>
        <v>269578</v>
      </c>
      <c r="M97" s="44"/>
    </row>
    <row r="98" spans="1:13" ht="21.95" customHeight="1" thickTop="1">
      <c r="C98" s="7"/>
      <c r="F98" s="239"/>
      <c r="G98" s="240"/>
      <c r="H98" s="239"/>
      <c r="I98" s="240"/>
      <c r="J98" s="239"/>
      <c r="K98" s="240"/>
      <c r="L98" s="239"/>
      <c r="M98" s="240"/>
    </row>
    <row r="99" spans="1:13" ht="21.95" customHeight="1">
      <c r="A99" s="47"/>
      <c r="F99" s="12"/>
      <c r="H99" s="12"/>
      <c r="J99" s="12"/>
      <c r="L99" s="12"/>
    </row>
  </sheetData>
  <mergeCells count="12">
    <mergeCell ref="A2:M2"/>
    <mergeCell ref="A35:M35"/>
    <mergeCell ref="J5:M5"/>
    <mergeCell ref="F5:H5"/>
    <mergeCell ref="F9:L9"/>
    <mergeCell ref="F38:H38"/>
    <mergeCell ref="J38:M38"/>
    <mergeCell ref="F42:L42"/>
    <mergeCell ref="F79:L79"/>
    <mergeCell ref="A72:M72"/>
    <mergeCell ref="F75:H75"/>
    <mergeCell ref="J75:M75"/>
  </mergeCells>
  <pageMargins left="0.74803149606299202" right="0.27559055118110198" top="0.78740157480314998" bottom="0.39370078740157499" header="0.196850393700787" footer="0.196850393700787"/>
  <pageSetup paperSize="9" scale="73" firstPageNumber="2" fitToHeight="0" orientation="portrait" useFirstPageNumber="1" r:id="rId1"/>
  <headerFooter alignWithMargins="0">
    <oddFooter>&amp;L&amp;"Calibri,Regular"&amp;11The accompanying notes are an integral part of these financial statements.&amp;R&amp;"Calibri,Regular"&amp;P</oddFooter>
  </headerFooter>
  <rowBreaks count="2" manualBreakCount="2">
    <brk id="33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152"/>
  <sheetViews>
    <sheetView showGridLines="0" view="pageBreakPreview" zoomScale="80" zoomScaleNormal="100" zoomScaleSheetLayoutView="80" workbookViewId="0"/>
  </sheetViews>
  <sheetFormatPr defaultColWidth="9.7109375" defaultRowHeight="20.25" customHeight="1"/>
  <cols>
    <col min="1" max="1" width="2.85546875" style="64" customWidth="1"/>
    <col min="2" max="2" width="44.42578125" style="64" customWidth="1"/>
    <col min="3" max="3" width="5.85546875" style="64" customWidth="1"/>
    <col min="4" max="4" width="7.140625" style="67" customWidth="1"/>
    <col min="5" max="5" width="2.140625" style="66" customWidth="1"/>
    <col min="6" max="6" width="14.7109375" style="64" customWidth="1"/>
    <col min="7" max="7" width="1.140625" style="64" customWidth="1"/>
    <col min="8" max="8" width="14.7109375" style="64" customWidth="1"/>
    <col min="9" max="9" width="1.140625" style="64" customWidth="1"/>
    <col min="10" max="10" width="14.7109375" style="64" customWidth="1"/>
    <col min="11" max="11" width="1.140625" style="64" customWidth="1"/>
    <col min="12" max="12" width="14.7109375" style="64" customWidth="1"/>
    <col min="13" max="13" width="1.42578125" style="64" customWidth="1"/>
    <col min="14" max="14" width="1.7109375" style="64" customWidth="1"/>
    <col min="15" max="15" width="17.7109375" style="64" customWidth="1"/>
    <col min="16" max="16" width="1.140625" style="64" customWidth="1"/>
    <col min="17" max="17" width="17.7109375" style="64" customWidth="1"/>
    <col min="18" max="18" width="1.7109375" style="64" customWidth="1"/>
    <col min="19" max="19" width="17.7109375" style="64" customWidth="1"/>
    <col min="20" max="20" width="1.7109375" style="64" customWidth="1"/>
    <col min="21" max="21" width="17.7109375" style="64" customWidth="1"/>
    <col min="22" max="22" width="1.7109375" style="64" customWidth="1"/>
    <col min="23" max="23" width="17.7109375" style="64" customWidth="1"/>
    <col min="24" max="24" width="1.7109375" style="64" customWidth="1"/>
    <col min="25" max="25" width="17.7109375" style="64" customWidth="1"/>
    <col min="26" max="26" width="1.7109375" style="64" customWidth="1"/>
    <col min="27" max="27" width="17.7109375" style="64" customWidth="1"/>
    <col min="28" max="28" width="1.7109375" style="64" customWidth="1"/>
    <col min="29" max="29" width="17.7109375" style="64" customWidth="1"/>
    <col min="30" max="30" width="1.7109375" style="64" customWidth="1"/>
    <col min="31" max="31" width="17.7109375" style="64" customWidth="1"/>
    <col min="32" max="32" width="1.7109375" style="64" customWidth="1"/>
    <col min="33" max="33" width="17.7109375" style="64" customWidth="1"/>
    <col min="34" max="34" width="1.7109375" style="64" customWidth="1"/>
    <col min="35" max="36" width="9.7109375" style="64"/>
    <col min="37" max="37" width="4.7109375" style="64" customWidth="1"/>
    <col min="38" max="38" width="43.7109375" style="64" customWidth="1"/>
    <col min="39" max="39" width="14.7109375" style="64" customWidth="1"/>
    <col min="40" max="40" width="1.7109375" style="64" customWidth="1"/>
    <col min="41" max="41" width="15.7109375" style="64" customWidth="1"/>
    <col min="42" max="42" width="1.7109375" style="64" customWidth="1"/>
    <col min="43" max="43" width="4.7109375" style="64" customWidth="1"/>
    <col min="44" max="44" width="43.7109375" style="64" customWidth="1"/>
    <col min="45" max="45" width="13.7109375" style="64" customWidth="1"/>
    <col min="46" max="46" width="1.7109375" style="64" customWidth="1"/>
    <col min="47" max="47" width="15.7109375" style="64" customWidth="1"/>
    <col min="48" max="16384" width="9.7109375" style="64"/>
  </cols>
  <sheetData>
    <row r="1" spans="1:13" s="1" customFormat="1" ht="20.25" customHeight="1">
      <c r="A1" s="276" t="s">
        <v>127</v>
      </c>
      <c r="B1" s="68"/>
      <c r="C1" s="69"/>
      <c r="D1" s="69"/>
      <c r="E1" s="69"/>
      <c r="F1" s="69"/>
      <c r="G1" s="69"/>
      <c r="H1" s="69"/>
    </row>
    <row r="2" spans="1:13" s="57" customFormat="1" ht="20.25" customHeight="1">
      <c r="A2" s="70" t="s">
        <v>66</v>
      </c>
      <c r="B2" s="71"/>
      <c r="C2" s="70"/>
      <c r="D2" s="70"/>
      <c r="E2" s="70"/>
      <c r="F2" s="70"/>
      <c r="G2" s="70"/>
      <c r="H2" s="70"/>
    </row>
    <row r="3" spans="1:13" s="57" customFormat="1" ht="20.25" customHeight="1">
      <c r="A3" s="70" t="s">
        <v>234</v>
      </c>
      <c r="B3" s="70"/>
      <c r="C3" s="70"/>
      <c r="D3" s="70"/>
      <c r="E3" s="70"/>
      <c r="F3" s="70"/>
      <c r="G3" s="70"/>
      <c r="H3" s="70"/>
    </row>
    <row r="4" spans="1:13" s="57" customFormat="1" ht="20.25" customHeight="1">
      <c r="A4" s="58"/>
      <c r="M4" s="5"/>
    </row>
    <row r="5" spans="1:13" s="57" customFormat="1" ht="20.25" customHeight="1">
      <c r="A5" s="58"/>
      <c r="D5" s="92" t="s">
        <v>0</v>
      </c>
      <c r="E5" s="75"/>
      <c r="F5" s="81"/>
      <c r="G5" s="82" t="s">
        <v>50</v>
      </c>
      <c r="H5" s="81"/>
      <c r="I5" s="83"/>
      <c r="J5" s="81"/>
      <c r="K5" s="82" t="s">
        <v>51</v>
      </c>
      <c r="L5" s="81"/>
    </row>
    <row r="6" spans="1:13" s="57" customFormat="1" ht="20.25" customHeight="1">
      <c r="A6" s="14"/>
      <c r="C6" s="59"/>
      <c r="E6" s="74"/>
      <c r="F6" s="162">
        <v>2020</v>
      </c>
      <c r="G6" s="86"/>
      <c r="H6" s="162">
        <v>2019</v>
      </c>
      <c r="I6" s="75"/>
      <c r="J6" s="162">
        <v>2020</v>
      </c>
      <c r="K6" s="86"/>
      <c r="L6" s="162">
        <v>2019</v>
      </c>
    </row>
    <row r="7" spans="1:13" s="57" customFormat="1" ht="20.25" customHeight="1">
      <c r="A7" s="14"/>
      <c r="C7" s="59"/>
      <c r="D7" s="84"/>
      <c r="E7" s="74"/>
      <c r="F7" s="313" t="s">
        <v>176</v>
      </c>
      <c r="G7" s="313"/>
      <c r="H7" s="313"/>
      <c r="I7" s="313"/>
      <c r="J7" s="313"/>
      <c r="K7" s="313"/>
      <c r="L7" s="313"/>
    </row>
    <row r="8" spans="1:13" s="57" customFormat="1" ht="20.25" customHeight="1">
      <c r="A8" s="73" t="s">
        <v>24</v>
      </c>
      <c r="D8" s="86"/>
      <c r="E8" s="74"/>
      <c r="F8" s="87"/>
      <c r="G8" s="86"/>
      <c r="H8" s="88"/>
      <c r="I8" s="88"/>
      <c r="J8" s="88"/>
      <c r="K8" s="88"/>
      <c r="L8" s="88"/>
    </row>
    <row r="9" spans="1:13" s="75" customFormat="1" ht="20.25" customHeight="1">
      <c r="A9" s="74" t="s">
        <v>182</v>
      </c>
      <c r="D9" s="76"/>
      <c r="E9" s="77"/>
      <c r="F9" s="78">
        <f>F85-9433</f>
        <v>4333</v>
      </c>
      <c r="G9" s="78"/>
      <c r="H9" s="78">
        <v>4037</v>
      </c>
      <c r="I9" s="79"/>
      <c r="J9" s="228">
        <v>0</v>
      </c>
      <c r="K9" s="228"/>
      <c r="L9" s="228">
        <v>0</v>
      </c>
    </row>
    <row r="10" spans="1:13" s="75" customFormat="1" ht="20.25" customHeight="1">
      <c r="A10" s="74" t="s">
        <v>183</v>
      </c>
      <c r="D10" s="76"/>
      <c r="E10" s="77"/>
      <c r="F10" s="78">
        <f>F86-27462</f>
        <v>13730</v>
      </c>
      <c r="G10" s="78"/>
      <c r="H10" s="78">
        <v>13730</v>
      </c>
      <c r="I10" s="79"/>
      <c r="J10" s="78">
        <f>J86-5801</f>
        <v>2901</v>
      </c>
      <c r="K10" s="78"/>
      <c r="L10" s="78">
        <v>3061</v>
      </c>
    </row>
    <row r="11" spans="1:13" s="75" customFormat="1" ht="20.25" customHeight="1">
      <c r="A11" s="74" t="s">
        <v>108</v>
      </c>
      <c r="D11" s="76">
        <v>4</v>
      </c>
      <c r="E11" s="77"/>
      <c r="F11" s="228">
        <v>0</v>
      </c>
      <c r="G11" s="228"/>
      <c r="H11" s="228">
        <v>0</v>
      </c>
      <c r="I11" s="79"/>
      <c r="J11" s="78">
        <f>J87-10899</f>
        <v>1400</v>
      </c>
      <c r="K11" s="78"/>
      <c r="L11" s="285">
        <v>5104</v>
      </c>
    </row>
    <row r="12" spans="1:13" s="75" customFormat="1" ht="20.25" customHeight="1">
      <c r="A12" s="74" t="s">
        <v>247</v>
      </c>
      <c r="D12" s="76"/>
      <c r="E12" s="77"/>
      <c r="F12" s="298">
        <f>F88-348</f>
        <v>562</v>
      </c>
      <c r="G12" s="299"/>
      <c r="H12" s="299">
        <v>0</v>
      </c>
      <c r="I12" s="300"/>
      <c r="J12" s="298">
        <f>J88-1315</f>
        <v>1416</v>
      </c>
      <c r="K12" s="298"/>
      <c r="L12" s="301">
        <v>0</v>
      </c>
    </row>
    <row r="13" spans="1:13" s="75" customFormat="1" ht="20.25" customHeight="1">
      <c r="A13" s="74" t="s">
        <v>3</v>
      </c>
      <c r="D13" s="76"/>
      <c r="E13" s="77"/>
      <c r="F13" s="302">
        <f>F89-658</f>
        <v>430</v>
      </c>
      <c r="G13" s="298"/>
      <c r="H13" s="302">
        <v>538</v>
      </c>
      <c r="I13" s="300"/>
      <c r="J13" s="302">
        <f>J89-6600</f>
        <v>3184</v>
      </c>
      <c r="K13" s="298"/>
      <c r="L13" s="302">
        <v>3514</v>
      </c>
    </row>
    <row r="14" spans="1:13" s="75" customFormat="1" ht="20.25" customHeight="1">
      <c r="A14" s="72" t="s">
        <v>25</v>
      </c>
      <c r="D14" s="76"/>
      <c r="E14" s="77"/>
      <c r="F14" s="160">
        <f>SUM(F9:F13)</f>
        <v>19055</v>
      </c>
      <c r="G14" s="155"/>
      <c r="H14" s="160">
        <f>SUM(H9:H13)</f>
        <v>18305</v>
      </c>
      <c r="I14" s="159"/>
      <c r="J14" s="160">
        <f>SUM(J9:J13)</f>
        <v>8901</v>
      </c>
      <c r="K14" s="155"/>
      <c r="L14" s="160">
        <f>SUM(L9:L13)</f>
        <v>11679</v>
      </c>
    </row>
    <row r="15" spans="1:13" s="57" customFormat="1" ht="20.25" customHeight="1">
      <c r="A15" s="73" t="s">
        <v>26</v>
      </c>
      <c r="B15" s="89"/>
      <c r="C15" s="75"/>
      <c r="D15" s="76"/>
      <c r="E15" s="77"/>
      <c r="F15" s="78"/>
      <c r="G15" s="78"/>
      <c r="H15" s="78"/>
      <c r="I15" s="79"/>
      <c r="J15" s="78"/>
      <c r="K15" s="78"/>
      <c r="L15" s="78"/>
    </row>
    <row r="16" spans="1:13" s="57" customFormat="1" ht="20.25" customHeight="1">
      <c r="A16" s="74" t="s">
        <v>184</v>
      </c>
      <c r="B16" s="75"/>
      <c r="C16" s="75"/>
      <c r="D16" s="76"/>
      <c r="E16" s="77"/>
      <c r="F16" s="78">
        <v>1541</v>
      </c>
      <c r="G16" s="78"/>
      <c r="H16" s="78">
        <v>1538</v>
      </c>
      <c r="I16" s="79"/>
      <c r="J16" s="228">
        <v>0</v>
      </c>
      <c r="K16" s="228"/>
      <c r="L16" s="228">
        <v>0</v>
      </c>
    </row>
    <row r="17" spans="1:12" s="57" customFormat="1" ht="20.25" customHeight="1">
      <c r="A17" s="74" t="s">
        <v>185</v>
      </c>
      <c r="B17" s="75"/>
      <c r="C17" s="75"/>
      <c r="D17" s="76"/>
      <c r="E17" s="77"/>
      <c r="F17" s="78">
        <v>3334</v>
      </c>
      <c r="G17" s="78"/>
      <c r="H17" s="78">
        <v>3205</v>
      </c>
      <c r="I17" s="79"/>
      <c r="J17" s="78">
        <f>J93-1815</f>
        <v>980</v>
      </c>
      <c r="K17" s="78"/>
      <c r="L17" s="78">
        <v>857</v>
      </c>
    </row>
    <row r="18" spans="1:12" s="57" customFormat="1" ht="20.25" customHeight="1">
      <c r="A18" s="74" t="s">
        <v>67</v>
      </c>
      <c r="B18" s="75"/>
      <c r="C18" s="75"/>
      <c r="D18" s="90"/>
      <c r="E18" s="77"/>
      <c r="F18" s="78">
        <v>50</v>
      </c>
      <c r="G18" s="78"/>
      <c r="H18" s="78">
        <v>56</v>
      </c>
      <c r="I18" s="79"/>
      <c r="J18" s="78">
        <f>J94-109</f>
        <v>50</v>
      </c>
      <c r="K18" s="78"/>
      <c r="L18" s="78">
        <v>56</v>
      </c>
    </row>
    <row r="19" spans="1:12" s="57" customFormat="1" ht="20.25" customHeight="1">
      <c r="A19" s="74" t="s">
        <v>31</v>
      </c>
      <c r="B19" s="75"/>
      <c r="C19" s="75"/>
      <c r="D19" s="90"/>
      <c r="E19" s="77"/>
      <c r="F19" s="78">
        <f>F95-9544</f>
        <v>4304</v>
      </c>
      <c r="G19" s="78"/>
      <c r="H19" s="78">
        <f>9216-113</f>
        <v>9103</v>
      </c>
      <c r="I19" s="79"/>
      <c r="J19" s="78">
        <f>J95-7175</f>
        <v>3720</v>
      </c>
      <c r="K19" s="78"/>
      <c r="L19" s="78">
        <f>3787-255</f>
        <v>3532</v>
      </c>
    </row>
    <row r="20" spans="1:12" s="57" customFormat="1" ht="20.25" customHeight="1">
      <c r="A20" s="74" t="s">
        <v>248</v>
      </c>
      <c r="B20" s="75"/>
      <c r="C20" s="75"/>
      <c r="D20" s="90"/>
      <c r="E20" s="77"/>
      <c r="F20" s="228">
        <v>0</v>
      </c>
      <c r="G20" s="298"/>
      <c r="H20" s="298">
        <f>H96-1241</f>
        <v>113</v>
      </c>
      <c r="I20" s="300"/>
      <c r="J20" s="299">
        <v>0</v>
      </c>
      <c r="K20" s="298"/>
      <c r="L20" s="298">
        <f>L96-804</f>
        <v>255</v>
      </c>
    </row>
    <row r="21" spans="1:12" s="57" customFormat="1" ht="20.25" hidden="1" customHeight="1">
      <c r="A21" s="74" t="s">
        <v>139</v>
      </c>
      <c r="B21" s="75"/>
      <c r="C21" s="75"/>
      <c r="D21" s="90"/>
      <c r="E21" s="77"/>
      <c r="F21" s="298">
        <v>0</v>
      </c>
      <c r="G21" s="298"/>
      <c r="H21" s="298">
        <v>0</v>
      </c>
      <c r="I21" s="300"/>
      <c r="J21" s="298">
        <v>0</v>
      </c>
      <c r="K21" s="298"/>
      <c r="L21" s="298">
        <v>0</v>
      </c>
    </row>
    <row r="22" spans="1:12" s="57" customFormat="1" ht="20.25" hidden="1" customHeight="1">
      <c r="A22" s="74" t="s">
        <v>208</v>
      </c>
      <c r="B22" s="75"/>
      <c r="C22" s="75"/>
      <c r="D22" s="90"/>
      <c r="E22" s="77"/>
      <c r="F22" s="298"/>
      <c r="G22" s="298"/>
      <c r="H22" s="303">
        <v>0</v>
      </c>
      <c r="I22" s="300"/>
      <c r="J22" s="303">
        <v>0</v>
      </c>
      <c r="K22" s="298"/>
      <c r="L22" s="303">
        <v>0</v>
      </c>
    </row>
    <row r="23" spans="1:12" s="57" customFormat="1" ht="20.25" customHeight="1">
      <c r="A23" s="72" t="s">
        <v>27</v>
      </c>
      <c r="B23" s="75"/>
      <c r="C23" s="75"/>
      <c r="D23" s="86"/>
      <c r="E23" s="74"/>
      <c r="F23" s="304">
        <f>SUM(F16:F22)</f>
        <v>9229</v>
      </c>
      <c r="G23" s="305"/>
      <c r="H23" s="304">
        <f>SUM(H16:H22)</f>
        <v>14015</v>
      </c>
      <c r="I23" s="306"/>
      <c r="J23" s="304">
        <f>SUM(J16:J22)</f>
        <v>4750</v>
      </c>
      <c r="K23" s="305"/>
      <c r="L23" s="304">
        <f>SUM(L16:L22)</f>
        <v>4700</v>
      </c>
    </row>
    <row r="24" spans="1:12" s="57" customFormat="1" ht="20.25" customHeight="1">
      <c r="A24" s="72" t="s">
        <v>56</v>
      </c>
      <c r="B24" s="75"/>
      <c r="C24" s="75"/>
      <c r="D24" s="86"/>
      <c r="E24" s="74"/>
      <c r="F24" s="91"/>
      <c r="G24" s="91"/>
      <c r="H24" s="91"/>
      <c r="I24" s="88"/>
      <c r="J24" s="91"/>
      <c r="K24" s="91"/>
      <c r="L24" s="91"/>
    </row>
    <row r="25" spans="1:12" s="57" customFormat="1" ht="20.25" customHeight="1">
      <c r="A25" s="72" t="s">
        <v>210</v>
      </c>
      <c r="B25" s="75"/>
      <c r="C25" s="75"/>
      <c r="D25" s="86"/>
      <c r="E25" s="74"/>
      <c r="F25" s="153">
        <f>SUM(F14-F23)</f>
        <v>9826</v>
      </c>
      <c r="G25" s="153"/>
      <c r="H25" s="153">
        <f>SUM(H14-H23)</f>
        <v>4290</v>
      </c>
      <c r="I25" s="157"/>
      <c r="J25" s="153">
        <f>SUM(J14-J23)</f>
        <v>4151</v>
      </c>
      <c r="K25" s="153"/>
      <c r="L25" s="153">
        <f>SUM(L14-L23)</f>
        <v>6979</v>
      </c>
    </row>
    <row r="26" spans="1:12" s="57" customFormat="1" ht="20.25" customHeight="1">
      <c r="A26" s="74" t="s">
        <v>32</v>
      </c>
      <c r="B26" s="75"/>
      <c r="C26" s="75"/>
      <c r="D26" s="86"/>
      <c r="E26" s="74"/>
      <c r="F26" s="80">
        <f>F102--1962</f>
        <v>-850</v>
      </c>
      <c r="G26" s="78"/>
      <c r="H26" s="80">
        <v>-1161</v>
      </c>
      <c r="I26" s="79"/>
      <c r="J26" s="80">
        <f>J102--77</f>
        <v>-38</v>
      </c>
      <c r="K26" s="78"/>
      <c r="L26" s="80">
        <v>-96</v>
      </c>
    </row>
    <row r="27" spans="1:12" s="57" customFormat="1" ht="20.25" customHeight="1">
      <c r="A27" s="72" t="s">
        <v>211</v>
      </c>
      <c r="B27" s="75"/>
      <c r="C27" s="75"/>
      <c r="D27" s="86"/>
      <c r="E27" s="74"/>
      <c r="F27" s="155">
        <f>SUM(F25:F26)</f>
        <v>8976</v>
      </c>
      <c r="G27" s="155"/>
      <c r="H27" s="155">
        <f>SUM(H25:H26)</f>
        <v>3129</v>
      </c>
      <c r="I27" s="159"/>
      <c r="J27" s="155">
        <f>SUM(J25:J26)</f>
        <v>4113</v>
      </c>
      <c r="K27" s="155"/>
      <c r="L27" s="155">
        <f>SUM(L25:L26)</f>
        <v>6883</v>
      </c>
    </row>
    <row r="28" spans="1:12" s="57" customFormat="1" ht="20.25" customHeight="1">
      <c r="A28" s="74" t="s">
        <v>186</v>
      </c>
      <c r="B28" s="75"/>
      <c r="C28" s="75"/>
      <c r="D28" s="92">
        <v>16</v>
      </c>
      <c r="E28" s="74"/>
      <c r="F28" s="80">
        <f>F104-(-2895)</f>
        <v>-1675</v>
      </c>
      <c r="G28" s="78"/>
      <c r="H28" s="78">
        <v>-1533</v>
      </c>
      <c r="I28" s="78"/>
      <c r="J28" s="78">
        <f>J104--934</f>
        <v>-557</v>
      </c>
      <c r="K28" s="78"/>
      <c r="L28" s="78">
        <v>-451</v>
      </c>
    </row>
    <row r="29" spans="1:12" s="57" customFormat="1" ht="20.25" customHeight="1" thickBot="1">
      <c r="A29" s="72" t="s">
        <v>187</v>
      </c>
      <c r="B29" s="75"/>
      <c r="C29" s="75"/>
      <c r="D29" s="92"/>
      <c r="E29" s="74"/>
      <c r="F29" s="156">
        <f>SUM(F27:F28)</f>
        <v>7301</v>
      </c>
      <c r="G29" s="153"/>
      <c r="H29" s="156">
        <f>SUM(H27:H28)</f>
        <v>1596</v>
      </c>
      <c r="I29" s="157"/>
      <c r="J29" s="156">
        <f>SUM(J27:J28)</f>
        <v>3556</v>
      </c>
      <c r="K29" s="153"/>
      <c r="L29" s="156">
        <f>SUM(L27:L28)</f>
        <v>6432</v>
      </c>
    </row>
    <row r="30" spans="1:12" s="57" customFormat="1" ht="20.25" customHeight="1" thickTop="1">
      <c r="A30" s="72"/>
      <c r="B30" s="75"/>
      <c r="C30" s="75"/>
      <c r="D30" s="92"/>
      <c r="E30" s="74"/>
      <c r="F30" s="91"/>
      <c r="G30" s="91"/>
      <c r="H30" s="91"/>
      <c r="I30" s="88"/>
      <c r="J30" s="91"/>
      <c r="K30" s="91"/>
      <c r="L30" s="91"/>
    </row>
    <row r="31" spans="1:12" s="57" customFormat="1" ht="20.25" customHeight="1">
      <c r="A31" s="72" t="s">
        <v>68</v>
      </c>
      <c r="B31" s="75"/>
      <c r="C31" s="75"/>
      <c r="D31" s="92"/>
      <c r="E31" s="74"/>
      <c r="F31" s="91"/>
      <c r="G31" s="91"/>
      <c r="H31" s="91"/>
      <c r="I31" s="88"/>
      <c r="J31" s="91"/>
      <c r="K31" s="91"/>
      <c r="L31" s="91"/>
    </row>
    <row r="32" spans="1:12" s="57" customFormat="1" ht="20.25" customHeight="1" thickBot="1">
      <c r="A32" s="74" t="s">
        <v>69</v>
      </c>
      <c r="B32" s="75"/>
      <c r="C32" s="75"/>
      <c r="D32" s="92"/>
      <c r="E32" s="74"/>
      <c r="F32" s="91">
        <f>F34-F33</f>
        <v>7302</v>
      </c>
      <c r="G32" s="91"/>
      <c r="H32" s="91">
        <f>H29-H33</f>
        <v>1598</v>
      </c>
      <c r="I32" s="88"/>
      <c r="J32" s="93">
        <f>J29</f>
        <v>3556</v>
      </c>
      <c r="K32" s="91"/>
      <c r="L32" s="93">
        <f>L29</f>
        <v>6432</v>
      </c>
    </row>
    <row r="33" spans="1:13" s="57" customFormat="1" ht="20.25" customHeight="1" thickTop="1">
      <c r="A33" s="74" t="s">
        <v>65</v>
      </c>
      <c r="B33" s="75"/>
      <c r="C33" s="75"/>
      <c r="D33" s="92"/>
      <c r="E33" s="74"/>
      <c r="F33" s="78">
        <f>F109--29</f>
        <v>-1</v>
      </c>
      <c r="G33" s="78"/>
      <c r="H33" s="78">
        <v>-2</v>
      </c>
      <c r="I33" s="75"/>
      <c r="J33" s="91"/>
      <c r="K33" s="91"/>
      <c r="L33" s="91"/>
    </row>
    <row r="34" spans="1:13" s="57" customFormat="1" ht="20.25" customHeight="1" thickBot="1">
      <c r="A34" s="72"/>
      <c r="B34" s="75"/>
      <c r="C34" s="75"/>
      <c r="D34" s="92"/>
      <c r="E34" s="74"/>
      <c r="F34" s="154">
        <f>F29</f>
        <v>7301</v>
      </c>
      <c r="G34" s="155"/>
      <c r="H34" s="154">
        <f>H29</f>
        <v>1596</v>
      </c>
      <c r="I34" s="75"/>
      <c r="J34" s="91"/>
      <c r="K34" s="91"/>
      <c r="L34" s="91"/>
    </row>
    <row r="35" spans="1:13" s="57" customFormat="1" ht="20.25" customHeight="1" thickTop="1">
      <c r="A35" s="72"/>
      <c r="B35" s="75"/>
      <c r="C35" s="75"/>
      <c r="D35" s="92"/>
      <c r="E35" s="74"/>
      <c r="F35" s="91"/>
      <c r="G35" s="91"/>
      <c r="H35" s="91"/>
      <c r="I35" s="75"/>
      <c r="J35" s="91"/>
      <c r="K35" s="91"/>
      <c r="L35" s="91"/>
    </row>
    <row r="36" spans="1:13" s="57" customFormat="1" ht="20.25" customHeight="1">
      <c r="A36" s="72" t="s">
        <v>104</v>
      </c>
      <c r="B36" s="75"/>
      <c r="C36" s="75"/>
      <c r="D36" s="92">
        <v>17</v>
      </c>
      <c r="E36" s="74"/>
      <c r="F36" s="86"/>
      <c r="G36" s="86"/>
      <c r="H36" s="86"/>
      <c r="I36" s="75"/>
      <c r="J36" s="86"/>
      <c r="K36" s="86"/>
      <c r="L36" s="86"/>
    </row>
    <row r="37" spans="1:13" s="57" customFormat="1" ht="20.25" customHeight="1" thickBot="1">
      <c r="A37" s="74" t="s">
        <v>90</v>
      </c>
      <c r="B37" s="75"/>
      <c r="C37" s="75"/>
      <c r="D37" s="92"/>
      <c r="E37" s="74"/>
      <c r="F37" s="94">
        <f>F32/F40</f>
        <v>2.4340000000000001E-2</v>
      </c>
      <c r="G37" s="95"/>
      <c r="H37" s="94">
        <f>H32/H40</f>
        <v>5.326666666666667E-3</v>
      </c>
      <c r="I37" s="96"/>
      <c r="J37" s="94">
        <f>J32/J40</f>
        <v>1.1853333333333334E-2</v>
      </c>
      <c r="K37" s="95"/>
      <c r="L37" s="94">
        <f>L32/L40</f>
        <v>2.1440000000000001E-2</v>
      </c>
    </row>
    <row r="38" spans="1:13" s="57" customFormat="1" ht="8.4499999999999993" customHeight="1" thickTop="1">
      <c r="A38" s="74"/>
      <c r="B38" s="75"/>
      <c r="C38" s="75"/>
      <c r="D38" s="92"/>
      <c r="E38" s="74"/>
      <c r="F38" s="97"/>
      <c r="G38" s="97"/>
      <c r="H38" s="97"/>
      <c r="I38" s="77"/>
      <c r="J38" s="98"/>
      <c r="K38" s="97"/>
      <c r="L38" s="98"/>
    </row>
    <row r="39" spans="1:13" s="57" customFormat="1" ht="20.25" customHeight="1">
      <c r="A39" s="74" t="s">
        <v>221</v>
      </c>
      <c r="B39" s="75"/>
      <c r="C39" s="75"/>
      <c r="D39" s="92"/>
      <c r="E39" s="74"/>
    </row>
    <row r="40" spans="1:13" s="57" customFormat="1" ht="20.25" customHeight="1" thickBot="1">
      <c r="A40" s="74"/>
      <c r="B40" s="75" t="s">
        <v>220</v>
      </c>
      <c r="C40" s="75"/>
      <c r="D40" s="100"/>
      <c r="E40" s="74"/>
      <c r="F40" s="99">
        <v>300000</v>
      </c>
      <c r="G40" s="97"/>
      <c r="H40" s="99">
        <v>300000</v>
      </c>
      <c r="I40" s="77"/>
      <c r="J40" s="99">
        <v>300000</v>
      </c>
      <c r="K40" s="97"/>
      <c r="L40" s="99">
        <v>300000</v>
      </c>
    </row>
    <row r="41" spans="1:13" s="57" customFormat="1" ht="20.25" customHeight="1" thickTop="1">
      <c r="A41" s="74"/>
      <c r="B41" s="75"/>
      <c r="C41" s="75"/>
      <c r="D41" s="87"/>
      <c r="E41" s="87"/>
      <c r="F41" s="87"/>
      <c r="G41" s="87"/>
      <c r="H41" s="87"/>
      <c r="I41" s="75"/>
      <c r="J41" s="75"/>
      <c r="K41" s="75"/>
      <c r="L41" s="75"/>
    </row>
    <row r="42" spans="1:13" s="1" customFormat="1" ht="20.25" customHeight="1">
      <c r="A42" s="276" t="s">
        <v>127</v>
      </c>
      <c r="B42" s="68"/>
      <c r="C42" s="19"/>
      <c r="D42" s="32"/>
      <c r="E42" s="33"/>
      <c r="F42" s="19"/>
      <c r="G42" s="19"/>
      <c r="H42" s="19"/>
      <c r="I42" s="19"/>
      <c r="J42" s="19"/>
      <c r="K42" s="19"/>
      <c r="L42" s="19"/>
    </row>
    <row r="43" spans="1:13" s="57" customFormat="1" ht="20.25" customHeight="1">
      <c r="A43" s="70" t="s">
        <v>52</v>
      </c>
      <c r="B43" s="71"/>
      <c r="C43" s="101"/>
      <c r="D43" s="101"/>
      <c r="E43" s="101"/>
      <c r="F43" s="101"/>
      <c r="G43" s="101"/>
      <c r="H43" s="101"/>
      <c r="I43" s="75"/>
      <c r="J43" s="75"/>
      <c r="K43" s="75"/>
      <c r="L43" s="75"/>
    </row>
    <row r="44" spans="1:13" s="57" customFormat="1" ht="20.25" customHeight="1">
      <c r="A44" s="70" t="s">
        <v>234</v>
      </c>
      <c r="B44" s="70"/>
      <c r="C44" s="101"/>
      <c r="D44" s="101"/>
      <c r="E44" s="101"/>
      <c r="F44" s="74"/>
      <c r="G44" s="101"/>
      <c r="H44" s="74"/>
      <c r="I44" s="75"/>
      <c r="J44" s="75"/>
      <c r="K44" s="75"/>
      <c r="L44" s="75"/>
    </row>
    <row r="45" spans="1:13" s="57" customFormat="1" ht="20.25" customHeight="1">
      <c r="A45" s="102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103"/>
      <c r="M45" s="5"/>
    </row>
    <row r="46" spans="1:13" s="57" customFormat="1" ht="20.25" customHeight="1">
      <c r="A46" s="102"/>
      <c r="B46" s="75"/>
      <c r="C46" s="75"/>
      <c r="D46" s="92"/>
      <c r="E46" s="75"/>
      <c r="F46" s="81"/>
      <c r="G46" s="82" t="s">
        <v>50</v>
      </c>
      <c r="H46" s="81"/>
      <c r="I46" s="83"/>
      <c r="J46" s="81"/>
      <c r="K46" s="82" t="s">
        <v>51</v>
      </c>
      <c r="L46" s="81"/>
    </row>
    <row r="47" spans="1:13" s="57" customFormat="1" ht="20.25" customHeight="1">
      <c r="A47" s="74"/>
      <c r="B47" s="75"/>
      <c r="C47" s="104"/>
      <c r="E47" s="74"/>
      <c r="F47" s="162">
        <v>2020</v>
      </c>
      <c r="G47" s="86"/>
      <c r="H47" s="162">
        <v>2019</v>
      </c>
      <c r="I47" s="75"/>
      <c r="J47" s="162">
        <v>2020</v>
      </c>
      <c r="K47" s="86"/>
      <c r="L47" s="162">
        <v>2019</v>
      </c>
    </row>
    <row r="48" spans="1:13" s="57" customFormat="1" ht="20.25" customHeight="1">
      <c r="A48" s="74"/>
      <c r="B48" s="75"/>
      <c r="C48" s="104"/>
      <c r="D48" s="84"/>
      <c r="E48" s="74"/>
      <c r="F48" s="313" t="s">
        <v>176</v>
      </c>
      <c r="G48" s="313"/>
      <c r="H48" s="313"/>
      <c r="I48" s="313"/>
      <c r="J48" s="313"/>
      <c r="K48" s="313"/>
      <c r="L48" s="313"/>
    </row>
    <row r="49" spans="1:12" s="57" customFormat="1" ht="20.25" customHeight="1">
      <c r="A49" s="74"/>
      <c r="B49" s="75"/>
      <c r="C49" s="104"/>
      <c r="D49" s="84"/>
      <c r="E49" s="74"/>
      <c r="F49" s="85"/>
      <c r="G49" s="86"/>
      <c r="H49" s="105"/>
      <c r="I49" s="75"/>
      <c r="J49" s="85"/>
      <c r="K49" s="86"/>
      <c r="L49" s="105"/>
    </row>
    <row r="50" spans="1:12" s="57" customFormat="1" ht="20.25" customHeight="1">
      <c r="A50" s="72" t="s">
        <v>188</v>
      </c>
      <c r="B50" s="75"/>
      <c r="C50" s="75"/>
      <c r="D50" s="92"/>
      <c r="E50" s="74"/>
      <c r="F50" s="152">
        <f>F29</f>
        <v>7301</v>
      </c>
      <c r="G50" s="153"/>
      <c r="H50" s="152">
        <f>H29</f>
        <v>1596</v>
      </c>
      <c r="I50" s="89"/>
      <c r="J50" s="152">
        <f>J29</f>
        <v>3556</v>
      </c>
      <c r="K50" s="153"/>
      <c r="L50" s="152">
        <f>L29</f>
        <v>6432</v>
      </c>
    </row>
    <row r="51" spans="1:12" s="57" customFormat="1" ht="20.25" customHeight="1">
      <c r="A51" s="72"/>
      <c r="B51" s="75"/>
      <c r="C51" s="75"/>
      <c r="D51" s="92"/>
      <c r="E51" s="74"/>
      <c r="F51" s="91"/>
      <c r="G51" s="91"/>
      <c r="H51" s="91"/>
      <c r="I51" s="75"/>
      <c r="J51" s="91"/>
      <c r="K51" s="91"/>
      <c r="L51" s="91"/>
    </row>
    <row r="52" spans="1:12" s="60" customFormat="1" ht="20.25" customHeight="1">
      <c r="A52" s="107" t="s">
        <v>53</v>
      </c>
      <c r="B52" s="98"/>
      <c r="C52" s="98"/>
      <c r="D52" s="76"/>
      <c r="E52" s="77"/>
      <c r="F52" s="78"/>
      <c r="G52" s="78"/>
      <c r="H52" s="78"/>
      <c r="I52" s="79"/>
      <c r="J52" s="78"/>
      <c r="K52" s="78"/>
      <c r="L52" s="78"/>
    </row>
    <row r="53" spans="1:12" s="60" customFormat="1" ht="20.25" customHeight="1">
      <c r="A53" s="108" t="s">
        <v>91</v>
      </c>
      <c r="B53" s="98"/>
      <c r="C53" s="98"/>
      <c r="D53" s="76"/>
      <c r="E53" s="77"/>
      <c r="F53" s="78"/>
      <c r="G53" s="78"/>
      <c r="H53" s="78"/>
      <c r="I53" s="79"/>
      <c r="J53" s="78"/>
      <c r="K53" s="78"/>
      <c r="L53" s="78"/>
    </row>
    <row r="54" spans="1:12" s="60" customFormat="1" ht="20.25" customHeight="1">
      <c r="A54" s="108" t="s">
        <v>100</v>
      </c>
      <c r="B54" s="98"/>
      <c r="C54" s="98"/>
      <c r="D54" s="76"/>
      <c r="E54" s="77"/>
      <c r="F54" s="98"/>
      <c r="G54" s="98"/>
      <c r="H54" s="98"/>
      <c r="I54" s="98"/>
      <c r="J54" s="98"/>
      <c r="K54" s="98"/>
      <c r="L54" s="98"/>
    </row>
    <row r="55" spans="1:12" s="60" customFormat="1" ht="20.25" customHeight="1">
      <c r="A55" s="74" t="s">
        <v>101</v>
      </c>
      <c r="B55" s="98"/>
      <c r="C55" s="98"/>
      <c r="D55" s="76"/>
      <c r="E55" s="77"/>
      <c r="F55" s="98"/>
      <c r="G55" s="98"/>
      <c r="H55" s="98"/>
      <c r="I55" s="98"/>
      <c r="J55" s="98"/>
      <c r="K55" s="98"/>
      <c r="L55" s="98"/>
    </row>
    <row r="56" spans="1:12" s="60" customFormat="1" ht="20.25" customHeight="1">
      <c r="A56" s="74" t="s">
        <v>205</v>
      </c>
      <c r="B56" s="98"/>
      <c r="C56" s="98"/>
      <c r="D56" s="76"/>
      <c r="E56" s="77"/>
      <c r="F56" s="80">
        <f>F132-935</f>
        <v>678</v>
      </c>
      <c r="G56" s="78"/>
      <c r="H56" s="80">
        <v>-128</v>
      </c>
      <c r="I56" s="79"/>
      <c r="J56" s="242">
        <v>0</v>
      </c>
      <c r="K56" s="241"/>
      <c r="L56" s="242">
        <v>0</v>
      </c>
    </row>
    <row r="57" spans="1:12" s="60" customFormat="1" ht="20.25" hidden="1" customHeight="1">
      <c r="A57" s="74" t="s">
        <v>91</v>
      </c>
      <c r="B57" s="98"/>
      <c r="C57" s="98"/>
      <c r="D57" s="76"/>
      <c r="E57" s="77"/>
      <c r="F57" s="78"/>
      <c r="G57" s="78"/>
      <c r="H57" s="78"/>
      <c r="I57" s="79"/>
      <c r="J57" s="241"/>
      <c r="K57" s="241"/>
      <c r="L57" s="241"/>
    </row>
    <row r="58" spans="1:12" s="60" customFormat="1" ht="20.25" hidden="1" customHeight="1">
      <c r="A58" s="74" t="s">
        <v>103</v>
      </c>
      <c r="B58" s="98"/>
      <c r="C58" s="98"/>
      <c r="D58" s="76"/>
      <c r="E58" s="77"/>
      <c r="F58" s="80">
        <f>SUM(F56:F56)</f>
        <v>678</v>
      </c>
      <c r="G58" s="78"/>
      <c r="H58" s="80">
        <f>SUM(H56:H56)</f>
        <v>-128</v>
      </c>
      <c r="I58" s="79"/>
      <c r="J58" s="242">
        <f>SUM(J56:J56)</f>
        <v>0</v>
      </c>
      <c r="K58" s="241"/>
      <c r="L58" s="242">
        <f>SUM(L56:L56)</f>
        <v>0</v>
      </c>
    </row>
    <row r="59" spans="1:12" s="62" customFormat="1" ht="20.25" hidden="1" customHeight="1">
      <c r="A59" s="109"/>
      <c r="B59" s="110"/>
      <c r="C59" s="110"/>
      <c r="D59" s="76"/>
      <c r="E59" s="111"/>
      <c r="F59" s="78"/>
      <c r="G59" s="78"/>
      <c r="H59" s="78"/>
      <c r="I59" s="78"/>
      <c r="J59" s="241"/>
      <c r="K59" s="241"/>
      <c r="L59" s="241"/>
    </row>
    <row r="60" spans="1:12" s="62" customFormat="1" ht="20.25" hidden="1" customHeight="1">
      <c r="A60" s="108" t="s">
        <v>142</v>
      </c>
      <c r="B60" s="98"/>
      <c r="C60" s="110"/>
      <c r="D60" s="76"/>
      <c r="E60" s="111"/>
      <c r="F60" s="78"/>
      <c r="G60" s="78"/>
      <c r="H60" s="78"/>
      <c r="I60" s="78"/>
      <c r="J60" s="241"/>
      <c r="K60" s="241"/>
      <c r="L60" s="241"/>
    </row>
    <row r="61" spans="1:12" s="62" customFormat="1" ht="20.25" hidden="1" customHeight="1">
      <c r="A61" s="108" t="s">
        <v>143</v>
      </c>
      <c r="B61" s="98"/>
      <c r="C61" s="110"/>
      <c r="D61" s="76"/>
      <c r="E61" s="111"/>
      <c r="F61" s="78"/>
      <c r="G61" s="78"/>
      <c r="H61" s="78"/>
      <c r="I61" s="78"/>
      <c r="J61" s="241"/>
      <c r="K61" s="241"/>
      <c r="L61" s="241"/>
    </row>
    <row r="62" spans="1:12" s="62" customFormat="1" ht="20.25" hidden="1" customHeight="1">
      <c r="A62" s="109" t="s">
        <v>166</v>
      </c>
      <c r="B62" s="110"/>
      <c r="C62" s="110"/>
      <c r="D62" s="76"/>
      <c r="E62" s="111"/>
      <c r="F62" s="78">
        <v>0</v>
      </c>
      <c r="G62" s="78"/>
      <c r="H62" s="78">
        <v>0</v>
      </c>
      <c r="I62" s="78"/>
      <c r="J62" s="241">
        <v>0</v>
      </c>
      <c r="K62" s="241"/>
      <c r="L62" s="241">
        <v>0</v>
      </c>
    </row>
    <row r="63" spans="1:12" s="62" customFormat="1" ht="20.25" hidden="1" customHeight="1">
      <c r="A63" s="109" t="s">
        <v>144</v>
      </c>
      <c r="B63" s="110"/>
      <c r="C63" s="110"/>
      <c r="D63" s="76"/>
      <c r="E63" s="111"/>
      <c r="F63" s="80">
        <v>0</v>
      </c>
      <c r="G63" s="78"/>
      <c r="H63" s="80">
        <v>0</v>
      </c>
      <c r="I63" s="78"/>
      <c r="J63" s="242">
        <v>0</v>
      </c>
      <c r="K63" s="241"/>
      <c r="L63" s="242">
        <v>0</v>
      </c>
    </row>
    <row r="64" spans="1:12" s="62" customFormat="1" ht="20.25" hidden="1" customHeight="1">
      <c r="A64" s="74" t="s">
        <v>145</v>
      </c>
      <c r="B64" s="98"/>
      <c r="C64" s="110"/>
      <c r="D64" s="76"/>
      <c r="E64" s="111"/>
      <c r="F64" s="78"/>
      <c r="G64" s="78"/>
      <c r="H64" s="78"/>
      <c r="I64" s="78"/>
      <c r="J64" s="241"/>
      <c r="K64" s="241"/>
      <c r="L64" s="241"/>
    </row>
    <row r="65" spans="1:13" s="62" customFormat="1" ht="20.25" hidden="1" customHeight="1">
      <c r="A65" s="74" t="s">
        <v>146</v>
      </c>
      <c r="B65" s="98"/>
      <c r="C65" s="110"/>
      <c r="D65" s="76"/>
      <c r="E65" s="111"/>
      <c r="F65" s="78"/>
      <c r="G65" s="78"/>
      <c r="H65" s="78"/>
      <c r="I65" s="78"/>
      <c r="J65" s="241"/>
      <c r="K65" s="241"/>
      <c r="L65" s="241"/>
    </row>
    <row r="66" spans="1:13" s="62" customFormat="1" ht="20.25" hidden="1" customHeight="1">
      <c r="A66" s="74" t="s">
        <v>147</v>
      </c>
      <c r="B66" s="98"/>
      <c r="C66" s="110"/>
      <c r="D66" s="76"/>
      <c r="E66" s="111"/>
      <c r="F66" s="80">
        <f>SUM(F62:F63)</f>
        <v>0</v>
      </c>
      <c r="G66" s="78"/>
      <c r="H66" s="80">
        <f>SUM(H62:H63)</f>
        <v>0</v>
      </c>
      <c r="I66" s="78"/>
      <c r="J66" s="242">
        <f>SUM(J62:J63)</f>
        <v>0</v>
      </c>
      <c r="K66" s="241"/>
      <c r="L66" s="242">
        <f>SUM(L62:L63)</f>
        <v>0</v>
      </c>
    </row>
    <row r="67" spans="1:13" s="60" customFormat="1" ht="20.25" customHeight="1">
      <c r="A67" s="112" t="s">
        <v>189</v>
      </c>
      <c r="B67" s="98"/>
      <c r="C67" s="98"/>
      <c r="D67" s="76"/>
      <c r="E67" s="77"/>
      <c r="F67" s="160">
        <f>SUM(F58,F66)</f>
        <v>678</v>
      </c>
      <c r="G67" s="155"/>
      <c r="H67" s="160">
        <f>SUM(H58,H66)</f>
        <v>-128</v>
      </c>
      <c r="I67" s="159"/>
      <c r="J67" s="243">
        <f>SUM(J58,J66)</f>
        <v>0</v>
      </c>
      <c r="K67" s="244"/>
      <c r="L67" s="243">
        <f>SUM(L58,L66)</f>
        <v>0</v>
      </c>
    </row>
    <row r="68" spans="1:13" s="60" customFormat="1" ht="20.25" customHeight="1">
      <c r="A68" s="112"/>
      <c r="B68" s="98"/>
      <c r="C68" s="98"/>
      <c r="D68" s="76"/>
      <c r="E68" s="77"/>
      <c r="F68" s="78"/>
      <c r="G68" s="78"/>
      <c r="H68" s="78"/>
      <c r="I68" s="79"/>
      <c r="J68" s="78"/>
      <c r="K68" s="78"/>
      <c r="L68" s="78"/>
    </row>
    <row r="69" spans="1:13" s="60" customFormat="1" ht="20.25" customHeight="1" thickBot="1">
      <c r="A69" s="107" t="s">
        <v>190</v>
      </c>
      <c r="B69" s="98"/>
      <c r="C69" s="98"/>
      <c r="D69" s="76"/>
      <c r="E69" s="77"/>
      <c r="F69" s="161">
        <f>F29+F67</f>
        <v>7979</v>
      </c>
      <c r="G69" s="155"/>
      <c r="H69" s="161">
        <f>H29+H67</f>
        <v>1468</v>
      </c>
      <c r="I69" s="159"/>
      <c r="J69" s="161">
        <f>J29+J67</f>
        <v>3556</v>
      </c>
      <c r="K69" s="155"/>
      <c r="L69" s="161">
        <f>L29+L67</f>
        <v>6432</v>
      </c>
    </row>
    <row r="70" spans="1:13" s="60" customFormat="1" ht="20.25" customHeight="1" thickTop="1">
      <c r="A70" s="114"/>
      <c r="B70" s="98"/>
      <c r="C70" s="98"/>
      <c r="D70" s="90"/>
      <c r="E70" s="77"/>
      <c r="F70" s="78"/>
      <c r="G70" s="78"/>
      <c r="H70" s="78"/>
      <c r="I70" s="79"/>
      <c r="J70" s="78"/>
      <c r="K70" s="78"/>
      <c r="L70" s="78"/>
    </row>
    <row r="71" spans="1:13" s="60" customFormat="1" ht="20.25" customHeight="1">
      <c r="A71" s="72" t="s">
        <v>70</v>
      </c>
      <c r="B71" s="98"/>
      <c r="C71" s="98"/>
      <c r="D71" s="90"/>
      <c r="E71" s="77"/>
      <c r="F71" s="78"/>
      <c r="G71" s="78"/>
      <c r="H71" s="78"/>
      <c r="I71" s="79"/>
      <c r="J71" s="78"/>
      <c r="K71" s="78"/>
      <c r="L71" s="78"/>
    </row>
    <row r="72" spans="1:13" s="60" customFormat="1" ht="20.25" customHeight="1" thickBot="1">
      <c r="A72" s="74" t="s">
        <v>69</v>
      </c>
      <c r="B72" s="98"/>
      <c r="C72" s="98"/>
      <c r="D72" s="90"/>
      <c r="E72" s="77"/>
      <c r="F72" s="78">
        <f>F74-F73</f>
        <v>7980</v>
      </c>
      <c r="G72" s="78"/>
      <c r="H72" s="78">
        <f>H74-H73</f>
        <v>1470</v>
      </c>
      <c r="I72" s="79"/>
      <c r="J72" s="113">
        <f>J69</f>
        <v>3556</v>
      </c>
      <c r="K72" s="78"/>
      <c r="L72" s="113">
        <f>L69</f>
        <v>6432</v>
      </c>
    </row>
    <row r="73" spans="1:13" s="60" customFormat="1" ht="20.25" customHeight="1" thickTop="1">
      <c r="A73" s="74" t="s">
        <v>65</v>
      </c>
      <c r="B73" s="98"/>
      <c r="C73" s="98"/>
      <c r="D73" s="90"/>
      <c r="E73" s="77"/>
      <c r="F73" s="78">
        <f>F33</f>
        <v>-1</v>
      </c>
      <c r="G73" s="78"/>
      <c r="H73" s="78">
        <f>H33</f>
        <v>-2</v>
      </c>
      <c r="I73" s="79"/>
      <c r="J73" s="78"/>
      <c r="K73" s="78"/>
      <c r="L73" s="78"/>
    </row>
    <row r="74" spans="1:13" s="60" customFormat="1" ht="20.25" customHeight="1" thickBot="1">
      <c r="A74" s="114"/>
      <c r="B74" s="75"/>
      <c r="C74" s="98"/>
      <c r="D74" s="90"/>
      <c r="E74" s="77"/>
      <c r="F74" s="154">
        <f>F69</f>
        <v>7979</v>
      </c>
      <c r="G74" s="155"/>
      <c r="H74" s="154">
        <f>H69</f>
        <v>1468</v>
      </c>
      <c r="I74" s="79"/>
      <c r="J74" s="78"/>
      <c r="K74" s="78"/>
      <c r="L74" s="78"/>
    </row>
    <row r="75" spans="1:13" s="57" customFormat="1" ht="20.25" customHeight="1" thickTop="1">
      <c r="A75" s="74"/>
      <c r="B75" s="75"/>
      <c r="C75" s="75"/>
      <c r="D75" s="100"/>
      <c r="E75" s="74"/>
      <c r="F75" s="86"/>
      <c r="G75" s="86"/>
      <c r="H75" s="86"/>
      <c r="I75" s="75"/>
      <c r="J75" s="75"/>
      <c r="K75" s="75"/>
      <c r="L75" s="75"/>
    </row>
    <row r="76" spans="1:13" s="57" customFormat="1" ht="20.25" customHeight="1">
      <c r="A76" s="74"/>
      <c r="B76" s="75"/>
      <c r="C76" s="75"/>
      <c r="D76" s="87"/>
      <c r="E76" s="87"/>
      <c r="F76" s="87"/>
      <c r="G76" s="87"/>
      <c r="H76" s="87"/>
      <c r="I76" s="75"/>
      <c r="J76" s="75"/>
      <c r="K76" s="75"/>
      <c r="L76" s="75"/>
    </row>
    <row r="77" spans="1:13" s="1" customFormat="1" ht="20.25" customHeight="1">
      <c r="A77" s="276" t="s">
        <v>127</v>
      </c>
      <c r="B77" s="68"/>
      <c r="C77" s="69"/>
      <c r="D77" s="69"/>
      <c r="E77" s="69"/>
      <c r="F77" s="69"/>
      <c r="G77" s="69"/>
      <c r="H77" s="69"/>
    </row>
    <row r="78" spans="1:13" s="57" customFormat="1" ht="20.25" customHeight="1">
      <c r="A78" s="70" t="s">
        <v>66</v>
      </c>
      <c r="B78" s="71"/>
      <c r="C78" s="70"/>
      <c r="D78" s="70"/>
      <c r="E78" s="70"/>
      <c r="F78" s="70"/>
      <c r="G78" s="70"/>
      <c r="H78" s="70"/>
    </row>
    <row r="79" spans="1:13" s="57" customFormat="1" ht="20.25" customHeight="1">
      <c r="A79" s="70" t="s">
        <v>235</v>
      </c>
      <c r="B79" s="70"/>
      <c r="C79" s="70"/>
      <c r="D79" s="70"/>
      <c r="E79" s="70"/>
      <c r="F79" s="70"/>
      <c r="G79" s="70"/>
      <c r="H79" s="70"/>
    </row>
    <row r="80" spans="1:13" s="57" customFormat="1" ht="20.25" customHeight="1">
      <c r="A80" s="58"/>
      <c r="M80" s="5"/>
    </row>
    <row r="81" spans="1:12" s="57" customFormat="1" ht="20.25" customHeight="1">
      <c r="A81" s="58"/>
      <c r="D81" s="92" t="s">
        <v>0</v>
      </c>
      <c r="E81" s="75"/>
      <c r="F81" s="81"/>
      <c r="G81" s="82" t="s">
        <v>50</v>
      </c>
      <c r="H81" s="81"/>
      <c r="I81" s="83"/>
      <c r="J81" s="81"/>
      <c r="K81" s="82" t="s">
        <v>51</v>
      </c>
      <c r="L81" s="81"/>
    </row>
    <row r="82" spans="1:12" s="57" customFormat="1" ht="20.25" customHeight="1">
      <c r="A82" s="14"/>
      <c r="C82" s="59"/>
      <c r="E82" s="74"/>
      <c r="F82" s="162">
        <v>2020</v>
      </c>
      <c r="G82" s="86"/>
      <c r="H82" s="162">
        <v>2019</v>
      </c>
      <c r="I82" s="75"/>
      <c r="J82" s="162">
        <v>2020</v>
      </c>
      <c r="K82" s="86"/>
      <c r="L82" s="162">
        <v>2019</v>
      </c>
    </row>
    <row r="83" spans="1:12" s="57" customFormat="1" ht="20.25" customHeight="1">
      <c r="A83" s="14"/>
      <c r="C83" s="59"/>
      <c r="D83" s="84"/>
      <c r="E83" s="74"/>
      <c r="F83" s="313" t="s">
        <v>176</v>
      </c>
      <c r="G83" s="313"/>
      <c r="H83" s="313"/>
      <c r="I83" s="313"/>
      <c r="J83" s="313"/>
      <c r="K83" s="313"/>
      <c r="L83" s="313"/>
    </row>
    <row r="84" spans="1:12" s="57" customFormat="1" ht="20.25" customHeight="1">
      <c r="A84" s="73" t="s">
        <v>24</v>
      </c>
      <c r="D84" s="86"/>
      <c r="E84" s="74"/>
      <c r="F84" s="87"/>
      <c r="G84" s="86"/>
      <c r="H84" s="88"/>
      <c r="I84" s="88"/>
      <c r="J84" s="88"/>
      <c r="K84" s="88"/>
      <c r="L84" s="88"/>
    </row>
    <row r="85" spans="1:12" s="75" customFormat="1" ht="20.25" customHeight="1">
      <c r="A85" s="74" t="s">
        <v>182</v>
      </c>
      <c r="D85" s="76"/>
      <c r="E85" s="77"/>
      <c r="F85" s="78">
        <v>13766</v>
      </c>
      <c r="G85" s="78"/>
      <c r="H85" s="78">
        <v>12856</v>
      </c>
      <c r="I85" s="79"/>
      <c r="J85" s="228">
        <v>0</v>
      </c>
      <c r="K85" s="228"/>
      <c r="L85" s="228">
        <v>0</v>
      </c>
    </row>
    <row r="86" spans="1:12" s="75" customFormat="1" ht="20.25" customHeight="1">
      <c r="A86" s="74" t="s">
        <v>183</v>
      </c>
      <c r="D86" s="76"/>
      <c r="E86" s="77"/>
      <c r="F86" s="78">
        <v>41192</v>
      </c>
      <c r="G86" s="78"/>
      <c r="H86" s="78">
        <v>41192</v>
      </c>
      <c r="I86" s="79"/>
      <c r="J86" s="78">
        <v>8702</v>
      </c>
      <c r="K86" s="78"/>
      <c r="L86" s="78">
        <v>8923</v>
      </c>
    </row>
    <row r="87" spans="1:12" s="75" customFormat="1" ht="20.25" customHeight="1">
      <c r="A87" s="74" t="s">
        <v>108</v>
      </c>
      <c r="D87" s="76">
        <v>4</v>
      </c>
      <c r="E87" s="77"/>
      <c r="F87" s="228">
        <v>0</v>
      </c>
      <c r="G87" s="228"/>
      <c r="H87" s="228">
        <v>0</v>
      </c>
      <c r="I87" s="79"/>
      <c r="J87" s="78">
        <v>12299</v>
      </c>
      <c r="K87" s="78"/>
      <c r="L87" s="78">
        <v>8099</v>
      </c>
    </row>
    <row r="88" spans="1:12" s="75" customFormat="1" ht="20.25" customHeight="1">
      <c r="A88" s="74" t="s">
        <v>250</v>
      </c>
      <c r="D88" s="76"/>
      <c r="E88" s="77"/>
      <c r="F88" s="285">
        <v>910</v>
      </c>
      <c r="G88" s="228"/>
      <c r="H88" s="228">
        <v>0</v>
      </c>
      <c r="I88" s="79"/>
      <c r="J88" s="78">
        <v>2731</v>
      </c>
      <c r="K88" s="78"/>
      <c r="L88" s="228">
        <v>0</v>
      </c>
    </row>
    <row r="89" spans="1:12" s="75" customFormat="1" ht="20.25" customHeight="1">
      <c r="A89" s="74" t="s">
        <v>3</v>
      </c>
      <c r="D89" s="76"/>
      <c r="E89" s="77"/>
      <c r="F89" s="80">
        <v>1088</v>
      </c>
      <c r="G89" s="78"/>
      <c r="H89" s="80">
        <v>1078</v>
      </c>
      <c r="I89" s="79"/>
      <c r="J89" s="80">
        <f>12575-2791</f>
        <v>9784</v>
      </c>
      <c r="K89" s="78"/>
      <c r="L89" s="80">
        <v>8755</v>
      </c>
    </row>
    <row r="90" spans="1:12" s="75" customFormat="1" ht="20.25" customHeight="1">
      <c r="A90" s="72" t="s">
        <v>25</v>
      </c>
      <c r="D90" s="76"/>
      <c r="E90" s="77"/>
      <c r="F90" s="160">
        <f>SUM(F85:F89)</f>
        <v>56956</v>
      </c>
      <c r="G90" s="155"/>
      <c r="H90" s="160">
        <f>SUM(H85:H89)</f>
        <v>55126</v>
      </c>
      <c r="I90" s="159"/>
      <c r="J90" s="160">
        <f>SUM(J85:J89)</f>
        <v>33516</v>
      </c>
      <c r="K90" s="155"/>
      <c r="L90" s="160">
        <f>SUM(L85:L89)</f>
        <v>25777</v>
      </c>
    </row>
    <row r="91" spans="1:12" s="57" customFormat="1" ht="20.25" customHeight="1">
      <c r="A91" s="73" t="s">
        <v>26</v>
      </c>
      <c r="B91" s="89"/>
      <c r="C91" s="75"/>
      <c r="D91" s="76"/>
      <c r="E91" s="77"/>
      <c r="F91" s="78"/>
      <c r="G91" s="78"/>
      <c r="H91" s="78"/>
      <c r="I91" s="79"/>
      <c r="J91" s="78"/>
      <c r="K91" s="78"/>
      <c r="L91" s="78"/>
    </row>
    <row r="92" spans="1:12" s="57" customFormat="1" ht="20.25" customHeight="1">
      <c r="A92" s="74" t="s">
        <v>184</v>
      </c>
      <c r="B92" s="75"/>
      <c r="C92" s="75"/>
      <c r="D92" s="76"/>
      <c r="E92" s="77"/>
      <c r="F92" s="78">
        <v>4623</v>
      </c>
      <c r="G92" s="78"/>
      <c r="H92" s="78">
        <v>4568</v>
      </c>
      <c r="I92" s="79"/>
      <c r="J92" s="228">
        <v>0</v>
      </c>
      <c r="K92" s="228"/>
      <c r="L92" s="228">
        <v>0</v>
      </c>
    </row>
    <row r="93" spans="1:12" s="57" customFormat="1" ht="20.25" customHeight="1">
      <c r="A93" s="74" t="s">
        <v>185</v>
      </c>
      <c r="B93" s="75"/>
      <c r="C93" s="75"/>
      <c r="D93" s="76"/>
      <c r="E93" s="77"/>
      <c r="F93" s="78">
        <v>9909</v>
      </c>
      <c r="G93" s="78"/>
      <c r="H93" s="78">
        <v>9605</v>
      </c>
      <c r="I93" s="79"/>
      <c r="J93" s="78">
        <v>2795</v>
      </c>
      <c r="K93" s="78"/>
      <c r="L93" s="78">
        <v>2594</v>
      </c>
    </row>
    <row r="94" spans="1:12" s="57" customFormat="1" ht="20.25" customHeight="1">
      <c r="A94" s="74" t="s">
        <v>67</v>
      </c>
      <c r="B94" s="75"/>
      <c r="C94" s="75"/>
      <c r="D94" s="90"/>
      <c r="E94" s="77"/>
      <c r="F94" s="78">
        <v>159</v>
      </c>
      <c r="G94" s="78"/>
      <c r="H94" s="78">
        <v>165</v>
      </c>
      <c r="I94" s="79"/>
      <c r="J94" s="78">
        <v>159</v>
      </c>
      <c r="K94" s="78"/>
      <c r="L94" s="78">
        <v>165</v>
      </c>
    </row>
    <row r="95" spans="1:12" s="57" customFormat="1" ht="20.25" customHeight="1">
      <c r="A95" s="74" t="s">
        <v>31</v>
      </c>
      <c r="B95" s="75"/>
      <c r="C95" s="75"/>
      <c r="D95" s="90"/>
      <c r="E95" s="77"/>
      <c r="F95" s="78">
        <v>13848</v>
      </c>
      <c r="G95" s="78"/>
      <c r="H95" s="78">
        <f>21964-1354</f>
        <v>20610</v>
      </c>
      <c r="I95" s="79"/>
      <c r="J95" s="78">
        <v>10895</v>
      </c>
      <c r="K95" s="78"/>
      <c r="L95" s="78">
        <f>13538-1059</f>
        <v>12479</v>
      </c>
    </row>
    <row r="96" spans="1:12" s="57" customFormat="1" ht="20.25" customHeight="1">
      <c r="A96" s="74" t="s">
        <v>249</v>
      </c>
      <c r="B96" s="75"/>
      <c r="C96" s="75"/>
      <c r="D96" s="90"/>
      <c r="E96" s="77"/>
      <c r="F96" s="228">
        <v>0</v>
      </c>
      <c r="G96" s="78"/>
      <c r="H96" s="78">
        <v>1354</v>
      </c>
      <c r="I96" s="79"/>
      <c r="J96" s="228">
        <v>0</v>
      </c>
      <c r="K96" s="78"/>
      <c r="L96" s="78">
        <v>1059</v>
      </c>
    </row>
    <row r="97" spans="1:12" s="57" customFormat="1" ht="20.25" hidden="1" customHeight="1">
      <c r="A97" s="74" t="s">
        <v>139</v>
      </c>
      <c r="B97" s="75"/>
      <c r="C97" s="75"/>
      <c r="D97" s="90"/>
      <c r="E97" s="77"/>
      <c r="F97" s="78">
        <v>0</v>
      </c>
      <c r="G97" s="78"/>
      <c r="H97" s="78">
        <v>0</v>
      </c>
      <c r="I97" s="79"/>
      <c r="J97" s="78">
        <v>0</v>
      </c>
      <c r="K97" s="78"/>
      <c r="L97" s="78">
        <v>0</v>
      </c>
    </row>
    <row r="98" spans="1:12" s="57" customFormat="1" ht="20.25" hidden="1" customHeight="1">
      <c r="A98" s="74" t="s">
        <v>208</v>
      </c>
      <c r="B98" s="75"/>
      <c r="C98" s="75"/>
      <c r="D98" s="90"/>
      <c r="E98" s="77"/>
      <c r="F98" s="78"/>
      <c r="G98" s="78"/>
      <c r="H98" s="241">
        <v>0</v>
      </c>
      <c r="I98" s="79"/>
      <c r="J98" s="241">
        <v>0</v>
      </c>
      <c r="K98" s="78"/>
      <c r="L98" s="241">
        <v>0</v>
      </c>
    </row>
    <row r="99" spans="1:12" s="57" customFormat="1" ht="20.25" customHeight="1">
      <c r="A99" s="72" t="s">
        <v>27</v>
      </c>
      <c r="B99" s="75"/>
      <c r="C99" s="75"/>
      <c r="D99" s="86"/>
      <c r="E99" s="74"/>
      <c r="F99" s="158">
        <f>SUM(F92:F98)</f>
        <v>28539</v>
      </c>
      <c r="G99" s="153"/>
      <c r="H99" s="158">
        <f>SUM(H92:H98)</f>
        <v>36302</v>
      </c>
      <c r="I99" s="157"/>
      <c r="J99" s="158">
        <f>SUM(J92:J98)</f>
        <v>13849</v>
      </c>
      <c r="K99" s="153"/>
      <c r="L99" s="158">
        <f>SUM(L92:L98)</f>
        <v>16297</v>
      </c>
    </row>
    <row r="100" spans="1:12" s="57" customFormat="1" ht="20.25" customHeight="1">
      <c r="A100" s="72" t="s">
        <v>56</v>
      </c>
      <c r="B100" s="75"/>
      <c r="C100" s="75"/>
      <c r="D100" s="86"/>
      <c r="E100" s="74"/>
      <c r="F100" s="91"/>
      <c r="G100" s="91"/>
      <c r="H100" s="91"/>
      <c r="I100" s="88"/>
      <c r="J100" s="91"/>
      <c r="K100" s="91"/>
      <c r="L100" s="91"/>
    </row>
    <row r="101" spans="1:12" s="57" customFormat="1" ht="20.25" customHeight="1">
      <c r="A101" s="72" t="s">
        <v>210</v>
      </c>
      <c r="B101" s="75"/>
      <c r="C101" s="75"/>
      <c r="D101" s="86"/>
      <c r="E101" s="74"/>
      <c r="F101" s="153">
        <f>SUM(F90-F99)</f>
        <v>28417</v>
      </c>
      <c r="G101" s="153"/>
      <c r="H101" s="153">
        <f>SUM(H90-H99)</f>
        <v>18824</v>
      </c>
      <c r="I101" s="157"/>
      <c r="J101" s="153">
        <f>SUM(J90-J99)</f>
        <v>19667</v>
      </c>
      <c r="K101" s="153"/>
      <c r="L101" s="153">
        <f>SUM(L90-L99)</f>
        <v>9480</v>
      </c>
    </row>
    <row r="102" spans="1:12" s="57" customFormat="1" ht="20.25" customHeight="1">
      <c r="A102" s="74" t="s">
        <v>32</v>
      </c>
      <c r="B102" s="75"/>
      <c r="C102" s="75"/>
      <c r="D102" s="86"/>
      <c r="E102" s="74"/>
      <c r="F102" s="80">
        <v>-2812</v>
      </c>
      <c r="G102" s="78"/>
      <c r="H102" s="80">
        <v>-3571</v>
      </c>
      <c r="I102" s="79"/>
      <c r="J102" s="80">
        <v>-115</v>
      </c>
      <c r="K102" s="78"/>
      <c r="L102" s="80">
        <v>-248</v>
      </c>
    </row>
    <row r="103" spans="1:12" s="57" customFormat="1" ht="20.25" customHeight="1">
      <c r="A103" s="72" t="s">
        <v>211</v>
      </c>
      <c r="B103" s="75"/>
      <c r="C103" s="75"/>
      <c r="D103" s="86"/>
      <c r="E103" s="74"/>
      <c r="F103" s="155">
        <f>SUM(F101:F102)</f>
        <v>25605</v>
      </c>
      <c r="G103" s="155"/>
      <c r="H103" s="155">
        <f>SUM(H101:H102)</f>
        <v>15253</v>
      </c>
      <c r="I103" s="159"/>
      <c r="J103" s="155">
        <f>SUM(J101:J102)</f>
        <v>19552</v>
      </c>
      <c r="K103" s="155"/>
      <c r="L103" s="155">
        <f>SUM(L101:L102)</f>
        <v>9232</v>
      </c>
    </row>
    <row r="104" spans="1:12" s="57" customFormat="1" ht="20.25" customHeight="1">
      <c r="A104" s="74" t="s">
        <v>186</v>
      </c>
      <c r="B104" s="75"/>
      <c r="C104" s="75"/>
      <c r="D104" s="92">
        <v>16</v>
      </c>
      <c r="E104" s="74"/>
      <c r="F104" s="80">
        <v>-4570</v>
      </c>
      <c r="G104" s="78"/>
      <c r="H104" s="78">
        <v>-3389</v>
      </c>
      <c r="I104" s="78"/>
      <c r="J104" s="78">
        <v>-1491</v>
      </c>
      <c r="K104" s="78"/>
      <c r="L104" s="78">
        <v>-205</v>
      </c>
    </row>
    <row r="105" spans="1:12" s="57" customFormat="1" ht="20.25" customHeight="1" thickBot="1">
      <c r="A105" s="72" t="s">
        <v>187</v>
      </c>
      <c r="B105" s="75"/>
      <c r="C105" s="75"/>
      <c r="D105" s="92"/>
      <c r="E105" s="74"/>
      <c r="F105" s="156">
        <f>SUM(F103:F104)</f>
        <v>21035</v>
      </c>
      <c r="G105" s="153"/>
      <c r="H105" s="156">
        <f>SUM(H103:H104)</f>
        <v>11864</v>
      </c>
      <c r="I105" s="157"/>
      <c r="J105" s="156">
        <f>SUM(J103:J104)</f>
        <v>18061</v>
      </c>
      <c r="K105" s="153"/>
      <c r="L105" s="156">
        <f>SUM(L103:L104)</f>
        <v>9027</v>
      </c>
    </row>
    <row r="106" spans="1:12" s="57" customFormat="1" ht="20.25" customHeight="1" thickTop="1">
      <c r="A106" s="72"/>
      <c r="B106" s="75"/>
      <c r="C106" s="75"/>
      <c r="D106" s="92"/>
      <c r="E106" s="74"/>
      <c r="F106" s="91"/>
      <c r="G106" s="91"/>
      <c r="H106" s="91"/>
      <c r="I106" s="88"/>
      <c r="J106" s="91"/>
      <c r="K106" s="91"/>
      <c r="L106" s="91"/>
    </row>
    <row r="107" spans="1:12" s="57" customFormat="1" ht="20.25" customHeight="1">
      <c r="A107" s="72" t="s">
        <v>68</v>
      </c>
      <c r="B107" s="75"/>
      <c r="C107" s="75"/>
      <c r="D107" s="92"/>
      <c r="E107" s="74"/>
      <c r="F107" s="91"/>
      <c r="G107" s="91"/>
      <c r="H107" s="91"/>
      <c r="I107" s="88"/>
      <c r="J107" s="91"/>
      <c r="K107" s="91"/>
      <c r="L107" s="91"/>
    </row>
    <row r="108" spans="1:12" s="57" customFormat="1" ht="20.25" customHeight="1" thickBot="1">
      <c r="A108" s="74" t="s">
        <v>69</v>
      </c>
      <c r="B108" s="75"/>
      <c r="C108" s="75"/>
      <c r="D108" s="92"/>
      <c r="E108" s="74"/>
      <c r="F108" s="91">
        <f>F110-F109</f>
        <v>21065</v>
      </c>
      <c r="G108" s="91"/>
      <c r="H108" s="91">
        <f>H105-H109</f>
        <v>11890</v>
      </c>
      <c r="I108" s="88"/>
      <c r="J108" s="93">
        <f>J105</f>
        <v>18061</v>
      </c>
      <c r="K108" s="91"/>
      <c r="L108" s="93">
        <f>L105</f>
        <v>9027</v>
      </c>
    </row>
    <row r="109" spans="1:12" s="57" customFormat="1" ht="20.25" customHeight="1" thickTop="1">
      <c r="A109" s="74" t="s">
        <v>65</v>
      </c>
      <c r="B109" s="75"/>
      <c r="C109" s="75"/>
      <c r="D109" s="92"/>
      <c r="E109" s="74"/>
      <c r="F109" s="78">
        <v>-30</v>
      </c>
      <c r="G109" s="78"/>
      <c r="H109" s="78">
        <v>-26</v>
      </c>
      <c r="I109" s="75"/>
      <c r="J109" s="91"/>
      <c r="K109" s="91"/>
      <c r="L109" s="91"/>
    </row>
    <row r="110" spans="1:12" s="57" customFormat="1" ht="20.25" customHeight="1" thickBot="1">
      <c r="A110" s="72"/>
      <c r="B110" s="75"/>
      <c r="C110" s="75"/>
      <c r="D110" s="92"/>
      <c r="E110" s="74"/>
      <c r="F110" s="154">
        <f>F105</f>
        <v>21035</v>
      </c>
      <c r="G110" s="155"/>
      <c r="H110" s="154">
        <f>H105</f>
        <v>11864</v>
      </c>
      <c r="I110" s="75"/>
      <c r="J110" s="91"/>
      <c r="K110" s="91"/>
      <c r="L110" s="91"/>
    </row>
    <row r="111" spans="1:12" s="57" customFormat="1" ht="20.25" customHeight="1" thickTop="1">
      <c r="A111" s="72"/>
      <c r="B111" s="75"/>
      <c r="C111" s="75"/>
      <c r="D111" s="92"/>
      <c r="E111" s="74"/>
      <c r="F111" s="91"/>
      <c r="G111" s="91"/>
      <c r="H111" s="91"/>
      <c r="I111" s="75"/>
      <c r="J111" s="91"/>
      <c r="K111" s="91"/>
      <c r="L111" s="91"/>
    </row>
    <row r="112" spans="1:12" s="57" customFormat="1" ht="20.25" customHeight="1">
      <c r="A112" s="72" t="s">
        <v>104</v>
      </c>
      <c r="B112" s="75"/>
      <c r="C112" s="75"/>
      <c r="D112" s="92">
        <v>17</v>
      </c>
      <c r="E112" s="74"/>
      <c r="F112" s="86"/>
      <c r="G112" s="86"/>
      <c r="H112" s="86"/>
      <c r="I112" s="75"/>
      <c r="J112" s="86"/>
      <c r="K112" s="86"/>
      <c r="L112" s="86"/>
    </row>
    <row r="113" spans="1:13" s="57" customFormat="1" ht="20.25" customHeight="1" thickBot="1">
      <c r="A113" s="74" t="s">
        <v>90</v>
      </c>
      <c r="B113" s="75"/>
      <c r="C113" s="75"/>
      <c r="D113" s="92"/>
      <c r="E113" s="74"/>
      <c r="F113" s="94">
        <f>F108/F116</f>
        <v>7.0216666666666663E-2</v>
      </c>
      <c r="G113" s="95"/>
      <c r="H113" s="94">
        <f>H108/H116</f>
        <v>3.9633333333333333E-2</v>
      </c>
      <c r="I113" s="96"/>
      <c r="J113" s="94">
        <f>J108/J116</f>
        <v>6.0203333333333331E-2</v>
      </c>
      <c r="K113" s="95"/>
      <c r="L113" s="94">
        <f>L108/L116</f>
        <v>3.0089999999999999E-2</v>
      </c>
    </row>
    <row r="114" spans="1:13" s="57" customFormat="1" ht="9.6" customHeight="1" thickTop="1">
      <c r="A114" s="74"/>
      <c r="B114" s="75"/>
      <c r="C114" s="75"/>
      <c r="D114" s="92"/>
      <c r="E114" s="74"/>
      <c r="F114" s="97"/>
      <c r="G114" s="97"/>
      <c r="H114" s="97"/>
      <c r="I114" s="77"/>
      <c r="J114" s="98"/>
      <c r="K114" s="97"/>
      <c r="L114" s="98"/>
    </row>
    <row r="115" spans="1:13" s="57" customFormat="1" ht="20.25" customHeight="1">
      <c r="A115" s="74" t="s">
        <v>219</v>
      </c>
      <c r="B115" s="75"/>
      <c r="C115" s="75"/>
      <c r="D115" s="92"/>
      <c r="E115" s="74"/>
      <c r="F115" s="90"/>
      <c r="G115" s="90"/>
      <c r="H115" s="90"/>
      <c r="I115" s="90"/>
      <c r="J115" s="90"/>
      <c r="K115" s="90"/>
      <c r="L115" s="90"/>
    </row>
    <row r="116" spans="1:13" s="57" customFormat="1" ht="20.25" customHeight="1" thickBot="1">
      <c r="A116" s="74"/>
      <c r="B116" s="75" t="s">
        <v>220</v>
      </c>
      <c r="C116" s="75"/>
      <c r="D116" s="92"/>
      <c r="E116" s="74"/>
      <c r="F116" s="99">
        <v>300000</v>
      </c>
      <c r="G116" s="90"/>
      <c r="H116" s="99">
        <v>300000</v>
      </c>
      <c r="I116" s="277"/>
      <c r="J116" s="99">
        <v>300000</v>
      </c>
      <c r="K116" s="90"/>
      <c r="L116" s="99">
        <v>300000</v>
      </c>
    </row>
    <row r="117" spans="1:13" s="57" customFormat="1" ht="20.25" customHeight="1" thickTop="1">
      <c r="A117" s="74"/>
      <c r="B117" s="75"/>
      <c r="C117" s="75"/>
      <c r="D117" s="87"/>
      <c r="E117" s="87"/>
      <c r="F117" s="87"/>
      <c r="G117" s="87"/>
      <c r="H117" s="87"/>
      <c r="I117" s="75"/>
      <c r="J117" s="75"/>
      <c r="K117" s="75"/>
      <c r="L117" s="75"/>
    </row>
    <row r="118" spans="1:13" s="1" customFormat="1" ht="20.25" customHeight="1">
      <c r="A118" s="276" t="s">
        <v>127</v>
      </c>
      <c r="B118" s="68"/>
      <c r="C118" s="19"/>
      <c r="D118" s="32"/>
      <c r="E118" s="33"/>
      <c r="F118" s="19"/>
      <c r="G118" s="19"/>
      <c r="H118" s="19"/>
      <c r="I118" s="19"/>
      <c r="J118" s="19"/>
      <c r="K118" s="19"/>
      <c r="L118" s="19"/>
    </row>
    <row r="119" spans="1:13" s="57" customFormat="1" ht="20.25" customHeight="1">
      <c r="A119" s="70" t="s">
        <v>52</v>
      </c>
      <c r="B119" s="71"/>
      <c r="C119" s="101"/>
      <c r="D119" s="101"/>
      <c r="E119" s="101"/>
      <c r="F119" s="101"/>
      <c r="G119" s="101"/>
      <c r="H119" s="101"/>
      <c r="I119" s="75"/>
      <c r="J119" s="75"/>
      <c r="K119" s="75"/>
      <c r="L119" s="75"/>
    </row>
    <row r="120" spans="1:13" s="57" customFormat="1" ht="20.25" customHeight="1">
      <c r="A120" s="70" t="s">
        <v>235</v>
      </c>
      <c r="B120" s="70"/>
      <c r="C120" s="101"/>
      <c r="D120" s="101"/>
      <c r="E120" s="101"/>
      <c r="F120" s="74"/>
      <c r="G120" s="101"/>
      <c r="H120" s="74"/>
      <c r="I120" s="75"/>
      <c r="J120" s="75"/>
      <c r="K120" s="75"/>
      <c r="L120" s="75"/>
    </row>
    <row r="121" spans="1:13" s="57" customFormat="1" ht="20.25" customHeight="1">
      <c r="A121" s="102"/>
      <c r="B121" s="75"/>
      <c r="C121" s="75"/>
      <c r="D121" s="75"/>
      <c r="E121" s="75"/>
      <c r="F121" s="75"/>
      <c r="G121" s="75"/>
      <c r="H121" s="75"/>
      <c r="I121" s="75"/>
      <c r="J121" s="75"/>
      <c r="K121" s="75"/>
      <c r="L121" s="103"/>
      <c r="M121" s="5"/>
    </row>
    <row r="122" spans="1:13" s="57" customFormat="1" ht="20.25" customHeight="1">
      <c r="A122" s="102"/>
      <c r="B122" s="75"/>
      <c r="C122" s="75"/>
      <c r="D122" s="92"/>
      <c r="E122" s="75"/>
      <c r="F122" s="81"/>
      <c r="G122" s="82" t="s">
        <v>50</v>
      </c>
      <c r="H122" s="81"/>
      <c r="I122" s="83"/>
      <c r="J122" s="81"/>
      <c r="K122" s="82" t="s">
        <v>51</v>
      </c>
      <c r="L122" s="81"/>
    </row>
    <row r="123" spans="1:13" s="57" customFormat="1" ht="20.25" customHeight="1">
      <c r="A123" s="74"/>
      <c r="B123" s="75"/>
      <c r="C123" s="104"/>
      <c r="E123" s="74"/>
      <c r="F123" s="162">
        <v>2020</v>
      </c>
      <c r="G123" s="86"/>
      <c r="H123" s="162">
        <v>2019</v>
      </c>
      <c r="I123" s="75"/>
      <c r="J123" s="162">
        <v>2020</v>
      </c>
      <c r="K123" s="86"/>
      <c r="L123" s="162">
        <v>2019</v>
      </c>
    </row>
    <row r="124" spans="1:13" s="57" customFormat="1" ht="20.25" customHeight="1">
      <c r="A124" s="74"/>
      <c r="B124" s="75"/>
      <c r="C124" s="104"/>
      <c r="D124" s="84"/>
      <c r="E124" s="74"/>
      <c r="F124" s="313" t="s">
        <v>176</v>
      </c>
      <c r="G124" s="313"/>
      <c r="H124" s="313"/>
      <c r="I124" s="313"/>
      <c r="J124" s="313"/>
      <c r="K124" s="313"/>
      <c r="L124" s="313"/>
    </row>
    <row r="125" spans="1:13" s="57" customFormat="1" ht="20.25" customHeight="1">
      <c r="A125" s="74"/>
      <c r="B125" s="75"/>
      <c r="C125" s="104"/>
      <c r="D125" s="84"/>
      <c r="E125" s="74"/>
      <c r="F125" s="85"/>
      <c r="G125" s="86"/>
      <c r="H125" s="105"/>
      <c r="I125" s="75"/>
      <c r="J125" s="85"/>
      <c r="K125" s="86"/>
      <c r="L125" s="105"/>
    </row>
    <row r="126" spans="1:13" s="57" customFormat="1" ht="20.25" customHeight="1">
      <c r="A126" s="72" t="s">
        <v>188</v>
      </c>
      <c r="B126" s="75"/>
      <c r="C126" s="75"/>
      <c r="D126" s="92"/>
      <c r="E126" s="74"/>
      <c r="F126" s="152">
        <f>F105</f>
        <v>21035</v>
      </c>
      <c r="G126" s="153"/>
      <c r="H126" s="152">
        <f>H105</f>
        <v>11864</v>
      </c>
      <c r="I126" s="89"/>
      <c r="J126" s="152">
        <f>J105</f>
        <v>18061</v>
      </c>
      <c r="K126" s="153"/>
      <c r="L126" s="152">
        <f>L105</f>
        <v>9027</v>
      </c>
    </row>
    <row r="127" spans="1:13" s="57" customFormat="1" ht="20.25" customHeight="1">
      <c r="A127" s="72"/>
      <c r="B127" s="75"/>
      <c r="C127" s="75"/>
      <c r="D127" s="92"/>
      <c r="E127" s="74"/>
      <c r="F127" s="91"/>
      <c r="G127" s="91"/>
      <c r="H127" s="91"/>
      <c r="I127" s="75"/>
      <c r="J127" s="91"/>
      <c r="K127" s="91"/>
      <c r="L127" s="91"/>
    </row>
    <row r="128" spans="1:13" s="60" customFormat="1" ht="20.25" customHeight="1">
      <c r="A128" s="107" t="s">
        <v>53</v>
      </c>
      <c r="B128" s="98"/>
      <c r="C128" s="98"/>
      <c r="D128" s="76"/>
      <c r="E128" s="77"/>
      <c r="F128" s="78"/>
      <c r="G128" s="78"/>
      <c r="H128" s="78"/>
      <c r="I128" s="79"/>
      <c r="J128" s="78"/>
      <c r="K128" s="78"/>
      <c r="L128" s="78"/>
    </row>
    <row r="129" spans="1:12" s="60" customFormat="1" ht="20.25" customHeight="1">
      <c r="A129" s="108" t="s">
        <v>91</v>
      </c>
      <c r="B129" s="98"/>
      <c r="C129" s="98"/>
      <c r="D129" s="76"/>
      <c r="E129" s="77"/>
      <c r="F129" s="78"/>
      <c r="G129" s="78"/>
      <c r="H129" s="78"/>
      <c r="I129" s="79"/>
      <c r="J129" s="78"/>
      <c r="K129" s="78"/>
      <c r="L129" s="78"/>
    </row>
    <row r="130" spans="1:12" s="60" customFormat="1" ht="20.25" customHeight="1">
      <c r="A130" s="108" t="s">
        <v>100</v>
      </c>
      <c r="B130" s="98"/>
      <c r="C130" s="98"/>
      <c r="D130" s="76"/>
      <c r="E130" s="77"/>
      <c r="F130" s="98"/>
      <c r="G130" s="98"/>
      <c r="H130" s="98"/>
      <c r="I130" s="98"/>
      <c r="J130" s="98"/>
      <c r="K130" s="98"/>
      <c r="L130" s="98"/>
    </row>
    <row r="131" spans="1:12" s="60" customFormat="1" ht="20.25" customHeight="1">
      <c r="A131" s="74" t="s">
        <v>101</v>
      </c>
      <c r="B131" s="98"/>
      <c r="C131" s="98"/>
      <c r="D131" s="76"/>
      <c r="E131" s="77"/>
      <c r="F131" s="98"/>
      <c r="G131" s="98"/>
      <c r="H131" s="98"/>
      <c r="I131" s="98"/>
      <c r="J131" s="98"/>
      <c r="K131" s="98"/>
      <c r="L131" s="98"/>
    </row>
    <row r="132" spans="1:12" s="60" customFormat="1" ht="20.25" customHeight="1">
      <c r="A132" s="74" t="s">
        <v>205</v>
      </c>
      <c r="B132" s="98"/>
      <c r="C132" s="98"/>
      <c r="D132" s="76"/>
      <c r="E132" s="77"/>
      <c r="F132" s="80">
        <v>1613</v>
      </c>
      <c r="G132" s="78"/>
      <c r="H132" s="80">
        <v>-509</v>
      </c>
      <c r="I132" s="79"/>
      <c r="J132" s="242">
        <v>0</v>
      </c>
      <c r="K132" s="241"/>
      <c r="L132" s="242">
        <v>0</v>
      </c>
    </row>
    <row r="133" spans="1:12" s="60" customFormat="1" ht="20.25" hidden="1" customHeight="1">
      <c r="A133" s="74" t="s">
        <v>91</v>
      </c>
      <c r="B133" s="98"/>
      <c r="C133" s="98"/>
      <c r="D133" s="76"/>
      <c r="E133" s="77"/>
      <c r="F133" s="78"/>
      <c r="G133" s="78"/>
      <c r="H133" s="78"/>
      <c r="I133" s="79"/>
      <c r="J133" s="241"/>
      <c r="K133" s="241"/>
      <c r="L133" s="241"/>
    </row>
    <row r="134" spans="1:12" s="60" customFormat="1" ht="20.25" hidden="1" customHeight="1">
      <c r="A134" s="74" t="s">
        <v>103</v>
      </c>
      <c r="B134" s="98"/>
      <c r="C134" s="98"/>
      <c r="D134" s="76"/>
      <c r="E134" s="77"/>
      <c r="F134" s="80">
        <f>SUM(F132:F132)</f>
        <v>1613</v>
      </c>
      <c r="G134" s="78"/>
      <c r="H134" s="80">
        <f>SUM(H132:H132)</f>
        <v>-509</v>
      </c>
      <c r="I134" s="79"/>
      <c r="J134" s="242">
        <f>SUM(J132:J132)</f>
        <v>0</v>
      </c>
      <c r="K134" s="241"/>
      <c r="L134" s="242">
        <f>SUM(L132:L132)</f>
        <v>0</v>
      </c>
    </row>
    <row r="135" spans="1:12" s="62" customFormat="1" ht="20.25" hidden="1" customHeight="1">
      <c r="A135" s="109"/>
      <c r="B135" s="110"/>
      <c r="C135" s="110"/>
      <c r="D135" s="76"/>
      <c r="E135" s="111"/>
      <c r="F135" s="78"/>
      <c r="G135" s="78"/>
      <c r="H135" s="78"/>
      <c r="I135" s="78"/>
      <c r="J135" s="241"/>
      <c r="K135" s="241"/>
      <c r="L135" s="241"/>
    </row>
    <row r="136" spans="1:12" s="62" customFormat="1" ht="20.25" hidden="1" customHeight="1">
      <c r="A136" s="108" t="s">
        <v>142</v>
      </c>
      <c r="B136" s="98"/>
      <c r="C136" s="110"/>
      <c r="D136" s="76"/>
      <c r="E136" s="111"/>
      <c r="F136" s="78"/>
      <c r="G136" s="78"/>
      <c r="H136" s="78"/>
      <c r="I136" s="78"/>
      <c r="J136" s="241"/>
      <c r="K136" s="241"/>
      <c r="L136" s="241"/>
    </row>
    <row r="137" spans="1:12" s="62" customFormat="1" ht="20.25" hidden="1" customHeight="1">
      <c r="A137" s="108" t="s">
        <v>143</v>
      </c>
      <c r="B137" s="98"/>
      <c r="C137" s="110"/>
      <c r="D137" s="76"/>
      <c r="E137" s="111"/>
      <c r="F137" s="78"/>
      <c r="G137" s="78"/>
      <c r="H137" s="78"/>
      <c r="I137" s="78"/>
      <c r="J137" s="241"/>
      <c r="K137" s="241"/>
      <c r="L137" s="241"/>
    </row>
    <row r="138" spans="1:12" s="62" customFormat="1" ht="20.25" hidden="1" customHeight="1">
      <c r="A138" s="109" t="s">
        <v>166</v>
      </c>
      <c r="B138" s="110"/>
      <c r="C138" s="110"/>
      <c r="D138" s="76"/>
      <c r="E138" s="111"/>
      <c r="F138" s="78">
        <v>0</v>
      </c>
      <c r="G138" s="78"/>
      <c r="H138" s="78">
        <v>0</v>
      </c>
      <c r="I138" s="78"/>
      <c r="J138" s="241">
        <v>0</v>
      </c>
      <c r="K138" s="241"/>
      <c r="L138" s="241">
        <v>0</v>
      </c>
    </row>
    <row r="139" spans="1:12" s="62" customFormat="1" ht="20.25" hidden="1" customHeight="1">
      <c r="A139" s="109" t="s">
        <v>144</v>
      </c>
      <c r="B139" s="110"/>
      <c r="C139" s="110"/>
      <c r="D139" s="76"/>
      <c r="E139" s="111"/>
      <c r="F139" s="80">
        <v>0</v>
      </c>
      <c r="G139" s="78"/>
      <c r="H139" s="80">
        <v>0</v>
      </c>
      <c r="I139" s="78"/>
      <c r="J139" s="242">
        <v>0</v>
      </c>
      <c r="K139" s="241"/>
      <c r="L139" s="242">
        <v>0</v>
      </c>
    </row>
    <row r="140" spans="1:12" s="62" customFormat="1" ht="20.25" hidden="1" customHeight="1">
      <c r="A140" s="74" t="s">
        <v>145</v>
      </c>
      <c r="B140" s="98"/>
      <c r="C140" s="110"/>
      <c r="D140" s="76"/>
      <c r="E140" s="111"/>
      <c r="F140" s="78"/>
      <c r="G140" s="78"/>
      <c r="H140" s="78"/>
      <c r="I140" s="78"/>
      <c r="J140" s="241"/>
      <c r="K140" s="241"/>
      <c r="L140" s="241"/>
    </row>
    <row r="141" spans="1:12" s="62" customFormat="1" ht="20.25" hidden="1" customHeight="1">
      <c r="A141" s="74" t="s">
        <v>146</v>
      </c>
      <c r="B141" s="98"/>
      <c r="C141" s="110"/>
      <c r="D141" s="76"/>
      <c r="E141" s="111"/>
      <c r="F141" s="78"/>
      <c r="G141" s="78"/>
      <c r="H141" s="78"/>
      <c r="I141" s="78"/>
      <c r="J141" s="241"/>
      <c r="K141" s="241"/>
      <c r="L141" s="241"/>
    </row>
    <row r="142" spans="1:12" s="62" customFormat="1" ht="20.25" hidden="1" customHeight="1">
      <c r="A142" s="74" t="s">
        <v>147</v>
      </c>
      <c r="B142" s="98"/>
      <c r="C142" s="110"/>
      <c r="D142" s="76"/>
      <c r="E142" s="111"/>
      <c r="F142" s="80">
        <f>SUM(F138:F139)</f>
        <v>0</v>
      </c>
      <c r="G142" s="78"/>
      <c r="H142" s="80">
        <f>SUM(H138:H139)</f>
        <v>0</v>
      </c>
      <c r="I142" s="78"/>
      <c r="J142" s="242">
        <f>SUM(J138:J139)</f>
        <v>0</v>
      </c>
      <c r="K142" s="241"/>
      <c r="L142" s="242">
        <f>SUM(L138:L139)</f>
        <v>0</v>
      </c>
    </row>
    <row r="143" spans="1:12" s="60" customFormat="1" ht="20.25" customHeight="1">
      <c r="A143" s="112" t="s">
        <v>189</v>
      </c>
      <c r="B143" s="98"/>
      <c r="C143" s="98"/>
      <c r="D143" s="76"/>
      <c r="E143" s="77"/>
      <c r="F143" s="160">
        <f>SUM(F134,F142)</f>
        <v>1613</v>
      </c>
      <c r="G143" s="155"/>
      <c r="H143" s="160">
        <f>SUM(H134,H142)</f>
        <v>-509</v>
      </c>
      <c r="I143" s="159"/>
      <c r="J143" s="243">
        <f>SUM(J134,J142)</f>
        <v>0</v>
      </c>
      <c r="K143" s="244"/>
      <c r="L143" s="243">
        <f>SUM(L134,L142)</f>
        <v>0</v>
      </c>
    </row>
    <row r="144" spans="1:12" s="60" customFormat="1" ht="20.25" customHeight="1">
      <c r="A144" s="112"/>
      <c r="B144" s="98"/>
      <c r="C144" s="98"/>
      <c r="D144" s="76"/>
      <c r="E144" s="77"/>
      <c r="F144" s="78"/>
      <c r="G144" s="78"/>
      <c r="H144" s="78"/>
      <c r="I144" s="79"/>
      <c r="J144" s="78"/>
      <c r="K144" s="78"/>
      <c r="L144" s="78"/>
    </row>
    <row r="145" spans="1:12" s="60" customFormat="1" ht="20.25" customHeight="1" thickBot="1">
      <c r="A145" s="107" t="s">
        <v>190</v>
      </c>
      <c r="B145" s="98"/>
      <c r="C145" s="98"/>
      <c r="D145" s="76"/>
      <c r="E145" s="77"/>
      <c r="F145" s="161">
        <f>F105+F143</f>
        <v>22648</v>
      </c>
      <c r="G145" s="155"/>
      <c r="H145" s="161">
        <f>H105+H143</f>
        <v>11355</v>
      </c>
      <c r="I145" s="159"/>
      <c r="J145" s="161">
        <f>J105+J143</f>
        <v>18061</v>
      </c>
      <c r="K145" s="155"/>
      <c r="L145" s="161">
        <f>L105+L143</f>
        <v>9027</v>
      </c>
    </row>
    <row r="146" spans="1:12" s="60" customFormat="1" ht="20.25" customHeight="1" thickTop="1">
      <c r="A146" s="114"/>
      <c r="B146" s="98"/>
      <c r="C146" s="98"/>
      <c r="D146" s="90"/>
      <c r="E146" s="77"/>
      <c r="F146" s="78"/>
      <c r="G146" s="78"/>
      <c r="H146" s="78"/>
      <c r="I146" s="79"/>
      <c r="J146" s="78"/>
      <c r="K146" s="78"/>
      <c r="L146" s="78"/>
    </row>
    <row r="147" spans="1:12" s="60" customFormat="1" ht="20.25" customHeight="1">
      <c r="A147" s="72" t="s">
        <v>70</v>
      </c>
      <c r="B147" s="98"/>
      <c r="C147" s="98"/>
      <c r="D147" s="90"/>
      <c r="E147" s="77"/>
      <c r="F147" s="78"/>
      <c r="G147" s="78"/>
      <c r="H147" s="78"/>
      <c r="I147" s="79"/>
      <c r="J147" s="78"/>
      <c r="K147" s="78"/>
      <c r="L147" s="78"/>
    </row>
    <row r="148" spans="1:12" s="60" customFormat="1" ht="20.25" customHeight="1" thickBot="1">
      <c r="A148" s="74" t="s">
        <v>69</v>
      </c>
      <c r="B148" s="98"/>
      <c r="C148" s="98"/>
      <c r="D148" s="90"/>
      <c r="E148" s="77"/>
      <c r="F148" s="78">
        <f>F150-F149</f>
        <v>22678</v>
      </c>
      <c r="G148" s="78"/>
      <c r="H148" s="78">
        <f>H150-H149</f>
        <v>11381</v>
      </c>
      <c r="I148" s="79"/>
      <c r="J148" s="113">
        <f>J145</f>
        <v>18061</v>
      </c>
      <c r="K148" s="78"/>
      <c r="L148" s="113">
        <f>L145</f>
        <v>9027</v>
      </c>
    </row>
    <row r="149" spans="1:12" s="60" customFormat="1" ht="20.25" customHeight="1" thickTop="1">
      <c r="A149" s="74" t="s">
        <v>65</v>
      </c>
      <c r="B149" s="98"/>
      <c r="C149" s="98"/>
      <c r="D149" s="90"/>
      <c r="E149" s="77"/>
      <c r="F149" s="78">
        <f>F109</f>
        <v>-30</v>
      </c>
      <c r="G149" s="78"/>
      <c r="H149" s="78">
        <v>-26</v>
      </c>
      <c r="I149" s="79"/>
      <c r="J149" s="78"/>
      <c r="K149" s="78"/>
      <c r="L149" s="78"/>
    </row>
    <row r="150" spans="1:12" s="60" customFormat="1" ht="20.25" customHeight="1" thickBot="1">
      <c r="A150" s="114"/>
      <c r="B150" s="98"/>
      <c r="C150" s="98"/>
      <c r="D150" s="90"/>
      <c r="E150" s="77"/>
      <c r="F150" s="154">
        <f>F145</f>
        <v>22648</v>
      </c>
      <c r="G150" s="155"/>
      <c r="H150" s="154">
        <f>H145</f>
        <v>11355</v>
      </c>
      <c r="I150" s="79"/>
      <c r="J150" s="78"/>
      <c r="K150" s="78"/>
      <c r="L150" s="78"/>
    </row>
    <row r="151" spans="1:12" s="57" customFormat="1" ht="20.25" customHeight="1" thickTop="1">
      <c r="A151" s="74"/>
      <c r="B151" s="75"/>
      <c r="C151" s="75"/>
      <c r="D151" s="100"/>
      <c r="E151" s="74"/>
      <c r="F151" s="86"/>
      <c r="G151" s="86"/>
      <c r="H151" s="86"/>
      <c r="I151" s="75"/>
      <c r="J151" s="75"/>
      <c r="K151" s="75"/>
      <c r="L151" s="75"/>
    </row>
    <row r="152" spans="1:12" s="57" customFormat="1" ht="20.25" customHeight="1">
      <c r="A152" s="74"/>
      <c r="B152" s="75"/>
      <c r="C152" s="75"/>
      <c r="D152" s="87"/>
      <c r="E152" s="87"/>
      <c r="F152" s="87"/>
      <c r="G152" s="87"/>
      <c r="H152" s="87"/>
      <c r="I152" s="75"/>
      <c r="J152" s="75"/>
      <c r="K152" s="75"/>
      <c r="L152" s="75"/>
    </row>
  </sheetData>
  <mergeCells count="4">
    <mergeCell ref="F7:L7"/>
    <mergeCell ref="F48:L48"/>
    <mergeCell ref="F83:L83"/>
    <mergeCell ref="F124:L124"/>
  </mergeCells>
  <phoneticPr fontId="0" type="noConversion"/>
  <pageMargins left="0.74803149606299202" right="0.27559055118110198" top="0.78740157480314998" bottom="0.39370078740157499" header="0.196850393700787" footer="0.196850393700787"/>
  <pageSetup paperSize="9" scale="79" firstPageNumber="5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&amp;R&amp;"Calibri,Regular"&amp;P</oddFooter>
  </headerFooter>
  <rowBreaks count="3" manualBreakCount="3">
    <brk id="41" max="16383" man="1"/>
    <brk id="76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W41"/>
  <sheetViews>
    <sheetView showGridLines="0" view="pageBreakPreview" zoomScale="70" zoomScaleNormal="100" zoomScaleSheetLayoutView="70" workbookViewId="0"/>
  </sheetViews>
  <sheetFormatPr defaultColWidth="9.140625" defaultRowHeight="21.75" customHeight="1"/>
  <cols>
    <col min="1" max="1" width="51" style="8" customWidth="1"/>
    <col min="2" max="2" width="5.7109375" style="8" customWidth="1"/>
    <col min="3" max="3" width="2" style="8" customWidth="1"/>
    <col min="4" max="4" width="13.42578125" style="8" customWidth="1"/>
    <col min="5" max="5" width="1.140625" style="8" customWidth="1"/>
    <col min="6" max="6" width="14.7109375" style="8" customWidth="1"/>
    <col min="7" max="7" width="1.140625" style="8" customWidth="1"/>
    <col min="8" max="8" width="18.42578125" style="8" customWidth="1"/>
    <col min="9" max="9" width="1.140625" style="8" customWidth="1"/>
    <col min="10" max="10" width="16.5703125" style="8" customWidth="1"/>
    <col min="11" max="11" width="1.140625" style="8" customWidth="1"/>
    <col min="12" max="12" width="15.140625" style="8" customWidth="1"/>
    <col min="13" max="13" width="1.140625" style="8" customWidth="1"/>
    <col min="14" max="14" width="20.140625" style="8" customWidth="1"/>
    <col min="15" max="15" width="1.140625" style="8" customWidth="1"/>
    <col min="16" max="16" width="15.140625" style="8" customWidth="1"/>
    <col min="17" max="17" width="1.140625" style="8" customWidth="1"/>
    <col min="18" max="18" width="13.7109375" style="8" customWidth="1"/>
    <col min="19" max="19" width="1.140625" style="8" customWidth="1"/>
    <col min="20" max="20" width="13.7109375" style="8" customWidth="1"/>
    <col min="21" max="21" width="1" style="8" customWidth="1"/>
    <col min="22" max="22" width="16.5703125" style="8" customWidth="1"/>
    <col min="23" max="16384" width="9.140625" style="8"/>
  </cols>
  <sheetData>
    <row r="1" spans="1:22" ht="20.45" customHeight="1">
      <c r="A1" s="275" t="s">
        <v>127</v>
      </c>
      <c r="U1" s="172"/>
    </row>
    <row r="2" spans="1:22" ht="20.45" customHeight="1">
      <c r="A2" s="314" t="s">
        <v>48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178"/>
      <c r="V2" s="178"/>
    </row>
    <row r="3" spans="1:22" ht="20.45" customHeight="1">
      <c r="A3" s="70" t="s">
        <v>235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</row>
    <row r="4" spans="1:22" ht="20.45" customHeight="1">
      <c r="A4" s="173"/>
      <c r="B4" s="174"/>
      <c r="C4" s="173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3"/>
      <c r="R4" s="175"/>
      <c r="S4" s="173"/>
      <c r="T4" s="176"/>
      <c r="U4" s="172"/>
    </row>
    <row r="5" spans="1:22" ht="20.45" customHeight="1">
      <c r="A5" s="173"/>
      <c r="C5" s="173"/>
      <c r="D5" s="316" t="s">
        <v>50</v>
      </c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  <c r="R5" s="316"/>
      <c r="S5" s="316"/>
      <c r="T5" s="316"/>
    </row>
    <row r="6" spans="1:22" ht="20.45" customHeight="1">
      <c r="A6" s="180"/>
      <c r="B6" s="181"/>
      <c r="C6" s="180"/>
      <c r="D6" s="318" t="s">
        <v>64</v>
      </c>
      <c r="E6" s="318"/>
      <c r="F6" s="318"/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182"/>
      <c r="R6" s="182"/>
      <c r="S6" s="182"/>
      <c r="T6" s="182"/>
    </row>
    <row r="7" spans="1:22" ht="20.45" customHeight="1">
      <c r="A7" s="180"/>
      <c r="B7" s="181"/>
      <c r="C7" s="180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 t="s">
        <v>152</v>
      </c>
      <c r="O7" s="183"/>
      <c r="P7" s="182"/>
      <c r="Q7" s="182"/>
      <c r="R7" s="182"/>
      <c r="S7" s="182"/>
      <c r="T7" s="182"/>
    </row>
    <row r="8" spans="1:22" ht="20.45" customHeight="1">
      <c r="A8" s="180"/>
      <c r="B8" s="181"/>
      <c r="C8" s="180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3" t="s">
        <v>224</v>
      </c>
      <c r="O8" s="183"/>
      <c r="P8" s="182"/>
      <c r="Q8" s="182"/>
      <c r="R8" s="182"/>
      <c r="S8" s="182"/>
      <c r="T8" s="182"/>
    </row>
    <row r="9" spans="1:22" ht="20.45" customHeight="1">
      <c r="A9" s="180"/>
      <c r="B9" s="181"/>
      <c r="C9" s="180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279" t="s">
        <v>165</v>
      </c>
      <c r="O9" s="280"/>
      <c r="P9" s="182"/>
      <c r="Q9" s="182"/>
      <c r="R9" s="182"/>
      <c r="S9" s="182"/>
      <c r="T9" s="182"/>
    </row>
    <row r="10" spans="1:22" ht="20.45" customHeight="1">
      <c r="A10" s="180"/>
      <c r="B10" s="181"/>
      <c r="C10" s="180"/>
      <c r="D10" s="182"/>
      <c r="E10" s="182"/>
      <c r="F10" s="185"/>
      <c r="G10" s="182"/>
      <c r="I10" s="182"/>
      <c r="J10" s="182"/>
      <c r="K10" s="182"/>
      <c r="L10" s="182"/>
      <c r="M10" s="182"/>
      <c r="N10" s="184" t="s">
        <v>94</v>
      </c>
      <c r="O10" s="182"/>
      <c r="P10" s="182"/>
      <c r="Q10" s="182"/>
      <c r="R10" s="182" t="s">
        <v>95</v>
      </c>
      <c r="S10" s="182"/>
      <c r="T10" s="182"/>
    </row>
    <row r="11" spans="1:22" ht="20.45" customHeight="1">
      <c r="A11" s="180"/>
      <c r="B11" s="181"/>
      <c r="C11" s="180"/>
      <c r="D11" s="182"/>
      <c r="E11" s="182"/>
      <c r="F11" s="185"/>
      <c r="G11" s="182"/>
      <c r="I11" s="182"/>
      <c r="M11" s="182"/>
      <c r="N11" s="182" t="s">
        <v>153</v>
      </c>
      <c r="O11" s="182"/>
      <c r="P11" s="185" t="s">
        <v>71</v>
      </c>
      <c r="Q11" s="185"/>
      <c r="R11" s="185" t="s">
        <v>97</v>
      </c>
      <c r="S11" s="180"/>
      <c r="T11" s="186"/>
    </row>
    <row r="12" spans="1:22" ht="20.45" customHeight="1">
      <c r="A12" s="180"/>
      <c r="B12" s="181"/>
      <c r="C12" s="180"/>
      <c r="D12" s="182" t="s">
        <v>78</v>
      </c>
      <c r="E12" s="182"/>
      <c r="F12" s="185"/>
      <c r="G12" s="182"/>
      <c r="H12" s="185" t="s">
        <v>226</v>
      </c>
      <c r="I12" s="182"/>
      <c r="J12" s="317" t="s">
        <v>7</v>
      </c>
      <c r="K12" s="317"/>
      <c r="L12" s="317"/>
      <c r="M12" s="182"/>
      <c r="N12" s="182" t="s">
        <v>154</v>
      </c>
      <c r="O12" s="182"/>
      <c r="P12" s="185" t="s">
        <v>72</v>
      </c>
      <c r="Q12" s="185"/>
      <c r="R12" s="185" t="s">
        <v>96</v>
      </c>
      <c r="S12" s="180"/>
      <c r="T12" s="188"/>
    </row>
    <row r="13" spans="1:22" ht="20.45" customHeight="1">
      <c r="A13" s="23"/>
      <c r="B13" s="189"/>
      <c r="C13" s="23"/>
      <c r="D13" s="187" t="s">
        <v>77</v>
      </c>
      <c r="E13" s="23"/>
      <c r="F13" s="185"/>
      <c r="G13" s="23"/>
      <c r="H13" s="185" t="s">
        <v>227</v>
      </c>
      <c r="I13" s="23"/>
      <c r="J13" s="187" t="s">
        <v>79</v>
      </c>
      <c r="K13" s="183"/>
      <c r="L13" s="183"/>
      <c r="M13" s="183"/>
      <c r="N13" s="185" t="s">
        <v>155</v>
      </c>
      <c r="O13" s="183"/>
      <c r="P13" s="185" t="s">
        <v>73</v>
      </c>
      <c r="Q13" s="190"/>
      <c r="R13" s="185" t="s">
        <v>74</v>
      </c>
      <c r="S13" s="23"/>
      <c r="T13" s="188" t="s">
        <v>5</v>
      </c>
    </row>
    <row r="14" spans="1:22" ht="20.45" customHeight="1">
      <c r="A14" s="23"/>
      <c r="B14" s="92" t="s">
        <v>0</v>
      </c>
      <c r="C14" s="23"/>
      <c r="D14" s="184" t="s">
        <v>4</v>
      </c>
      <c r="E14" s="23"/>
      <c r="F14" s="192" t="s">
        <v>149</v>
      </c>
      <c r="G14" s="23"/>
      <c r="H14" s="192" t="s">
        <v>228</v>
      </c>
      <c r="I14" s="23"/>
      <c r="J14" s="281" t="s">
        <v>118</v>
      </c>
      <c r="K14" s="23"/>
      <c r="L14" s="193" t="s">
        <v>9</v>
      </c>
      <c r="M14" s="23"/>
      <c r="N14" s="192" t="s">
        <v>225</v>
      </c>
      <c r="O14" s="23"/>
      <c r="P14" s="192" t="s">
        <v>75</v>
      </c>
      <c r="Q14" s="190"/>
      <c r="R14" s="192" t="s">
        <v>76</v>
      </c>
      <c r="S14" s="23"/>
      <c r="T14" s="27" t="s">
        <v>93</v>
      </c>
    </row>
    <row r="15" spans="1:22" ht="20.45" customHeight="1">
      <c r="A15" s="23"/>
      <c r="B15" s="191"/>
      <c r="C15" s="23"/>
      <c r="D15" s="319" t="s">
        <v>176</v>
      </c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171"/>
      <c r="V15" s="171"/>
    </row>
    <row r="16" spans="1:22" ht="20.45" customHeight="1">
      <c r="A16" s="194" t="s">
        <v>195</v>
      </c>
      <c r="B16" s="191"/>
      <c r="C16" s="23"/>
      <c r="D16" s="195">
        <v>150000</v>
      </c>
      <c r="E16" s="195"/>
      <c r="F16" s="195">
        <v>99419</v>
      </c>
      <c r="G16" s="195"/>
      <c r="H16" s="195">
        <v>-689</v>
      </c>
      <c r="I16" s="195"/>
      <c r="J16" s="195">
        <v>1976</v>
      </c>
      <c r="K16" s="195"/>
      <c r="L16" s="195">
        <v>47257</v>
      </c>
      <c r="M16" s="195"/>
      <c r="N16" s="195">
        <v>-659</v>
      </c>
      <c r="O16" s="195"/>
      <c r="P16" s="157">
        <f>SUM(D16:N16)</f>
        <v>297304</v>
      </c>
      <c r="Q16" s="195"/>
      <c r="R16" s="195">
        <v>-312</v>
      </c>
      <c r="S16" s="196"/>
      <c r="T16" s="197">
        <f>SUM(P16:R16)</f>
        <v>296992</v>
      </c>
    </row>
    <row r="17" spans="1:49" ht="20.45" hidden="1" customHeight="1">
      <c r="A17" s="74" t="s">
        <v>163</v>
      </c>
      <c r="B17" s="189"/>
      <c r="C17" s="23"/>
      <c r="D17" s="226">
        <v>0</v>
      </c>
      <c r="E17" s="226"/>
      <c r="F17" s="226">
        <v>0</v>
      </c>
      <c r="G17" s="233"/>
      <c r="H17" s="228">
        <v>0</v>
      </c>
      <c r="I17" s="228"/>
      <c r="J17" s="228">
        <v>0</v>
      </c>
      <c r="K17" s="233"/>
      <c r="L17" s="228">
        <v>0</v>
      </c>
      <c r="M17" s="228"/>
      <c r="N17" s="228">
        <v>0</v>
      </c>
      <c r="O17" s="228"/>
      <c r="P17" s="226">
        <f>SUM(D17:N17)</f>
        <v>0</v>
      </c>
      <c r="Q17" s="233"/>
      <c r="R17" s="228">
        <v>0</v>
      </c>
      <c r="S17" s="233"/>
      <c r="T17" s="228">
        <f>SUM(P17:R17)</f>
        <v>0</v>
      </c>
    </row>
    <row r="18" spans="1:49" ht="20.45" customHeight="1">
      <c r="A18" s="74" t="s">
        <v>188</v>
      </c>
      <c r="B18" s="191"/>
      <c r="C18" s="23"/>
      <c r="D18" s="228">
        <v>0</v>
      </c>
      <c r="E18" s="228"/>
      <c r="F18" s="228">
        <v>0</v>
      </c>
      <c r="G18" s="228"/>
      <c r="H18" s="228">
        <v>0</v>
      </c>
      <c r="I18" s="228"/>
      <c r="J18" s="228">
        <v>0</v>
      </c>
      <c r="K18" s="228"/>
      <c r="L18" s="91">
        <f>PL!H108</f>
        <v>11890</v>
      </c>
      <c r="M18" s="199"/>
      <c r="N18" s="226">
        <v>0</v>
      </c>
      <c r="O18" s="228"/>
      <c r="P18" s="44">
        <f>SUM(D18:N18)</f>
        <v>11890</v>
      </c>
      <c r="Q18" s="199"/>
      <c r="R18" s="91">
        <f>PL!H109</f>
        <v>-26</v>
      </c>
      <c r="S18" s="199"/>
      <c r="T18" s="199">
        <f>SUM(P18:R18)</f>
        <v>11864</v>
      </c>
    </row>
    <row r="19" spans="1:49" ht="20.45" customHeight="1">
      <c r="A19" s="23" t="s">
        <v>189</v>
      </c>
      <c r="B19" s="191"/>
      <c r="C19" s="23"/>
      <c r="D19" s="227">
        <v>0</v>
      </c>
      <c r="E19" s="228"/>
      <c r="F19" s="227">
        <v>0</v>
      </c>
      <c r="G19" s="228"/>
      <c r="H19" s="227">
        <v>0</v>
      </c>
      <c r="I19" s="228"/>
      <c r="J19" s="227">
        <v>0</v>
      </c>
      <c r="K19" s="228"/>
      <c r="L19" s="227">
        <v>0</v>
      </c>
      <c r="M19" s="199"/>
      <c r="N19" s="106">
        <f>PL!H132</f>
        <v>-509</v>
      </c>
      <c r="O19" s="199"/>
      <c r="P19" s="200">
        <f>SUM(D19:N19)</f>
        <v>-509</v>
      </c>
      <c r="Q19" s="199"/>
      <c r="R19" s="227">
        <v>0</v>
      </c>
      <c r="S19" s="199"/>
      <c r="T19" s="200">
        <f>SUM(P19:R19)</f>
        <v>-509</v>
      </c>
    </row>
    <row r="20" spans="1:49" ht="20.45" customHeight="1">
      <c r="A20" s="23" t="s">
        <v>190</v>
      </c>
      <c r="B20" s="189"/>
      <c r="C20" s="194"/>
      <c r="D20" s="282">
        <f>SUM(D18:D19)</f>
        <v>0</v>
      </c>
      <c r="E20" s="226"/>
      <c r="F20" s="282">
        <f>SUM(F18:F19)</f>
        <v>0</v>
      </c>
      <c r="G20" s="226"/>
      <c r="H20" s="282">
        <f>SUM(H18:H19)</f>
        <v>0</v>
      </c>
      <c r="I20" s="226"/>
      <c r="J20" s="282">
        <f>SUM(J18:J19)</f>
        <v>0</v>
      </c>
      <c r="K20" s="226"/>
      <c r="L20" s="283">
        <f>SUM(L18:L19)</f>
        <v>11890</v>
      </c>
      <c r="M20" s="44"/>
      <c r="N20" s="283">
        <f>SUM(N18:N19)</f>
        <v>-509</v>
      </c>
      <c r="O20" s="44"/>
      <c r="P20" s="283">
        <f>SUM(P18:P19)</f>
        <v>11381</v>
      </c>
      <c r="Q20" s="44"/>
      <c r="R20" s="283">
        <f>SUM(R18:R19)</f>
        <v>-26</v>
      </c>
      <c r="S20" s="44"/>
      <c r="T20" s="283">
        <f>SUM(T18:T19)</f>
        <v>11355</v>
      </c>
    </row>
    <row r="21" spans="1:49" ht="20.45" customHeight="1">
      <c r="A21" s="74" t="s">
        <v>148</v>
      </c>
      <c r="B21" s="189"/>
      <c r="C21" s="194"/>
      <c r="D21" s="228"/>
      <c r="E21" s="226"/>
      <c r="F21" s="228"/>
      <c r="G21" s="226"/>
      <c r="H21" s="228"/>
      <c r="I21" s="226"/>
      <c r="J21" s="228"/>
      <c r="K21" s="226"/>
      <c r="L21" s="199"/>
      <c r="M21" s="44"/>
      <c r="N21" s="199"/>
      <c r="O21" s="44"/>
      <c r="P21" s="199"/>
      <c r="Q21" s="44"/>
      <c r="R21" s="199"/>
      <c r="S21" s="44"/>
      <c r="T21" s="199"/>
    </row>
    <row r="22" spans="1:49" ht="20.45" customHeight="1">
      <c r="A22" s="74" t="s">
        <v>203</v>
      </c>
      <c r="B22" s="189"/>
      <c r="C22" s="194"/>
      <c r="D22" s="228">
        <v>0</v>
      </c>
      <c r="E22" s="226"/>
      <c r="F22" s="228">
        <v>0</v>
      </c>
      <c r="G22" s="226"/>
      <c r="H22" s="228">
        <v>0</v>
      </c>
      <c r="I22" s="226"/>
      <c r="J22" s="285">
        <v>130</v>
      </c>
      <c r="K22" s="226"/>
      <c r="L22" s="202">
        <v>-130</v>
      </c>
      <c r="M22" s="226"/>
      <c r="N22" s="228">
        <v>0</v>
      </c>
      <c r="O22" s="226"/>
      <c r="P22" s="226">
        <f>SUM(D22:N22)</f>
        <v>0</v>
      </c>
      <c r="Q22" s="228"/>
      <c r="R22" s="228">
        <v>0</v>
      </c>
      <c r="S22" s="226"/>
      <c r="T22" s="228">
        <f>SUM(P22:R22)</f>
        <v>0</v>
      </c>
    </row>
    <row r="23" spans="1:49" ht="20.45" customHeight="1">
      <c r="A23" s="74" t="s">
        <v>223</v>
      </c>
      <c r="B23" s="189">
        <v>19</v>
      </c>
      <c r="C23" s="194"/>
      <c r="D23" s="228">
        <v>0</v>
      </c>
      <c r="E23" s="226"/>
      <c r="F23" s="228">
        <v>0</v>
      </c>
      <c r="G23" s="226"/>
      <c r="H23" s="228">
        <v>0</v>
      </c>
      <c r="I23" s="226"/>
      <c r="J23" s="228">
        <v>0</v>
      </c>
      <c r="K23" s="226"/>
      <c r="L23" s="202">
        <v>-15000</v>
      </c>
      <c r="M23" s="228"/>
      <c r="N23" s="228">
        <v>0</v>
      </c>
      <c r="O23" s="228"/>
      <c r="P23" s="199">
        <f>SUM(D23:N23)</f>
        <v>-15000</v>
      </c>
      <c r="Q23" s="228"/>
      <c r="R23" s="228">
        <v>0</v>
      </c>
      <c r="S23" s="228"/>
      <c r="T23" s="202">
        <f>SUM(P23:R23)</f>
        <v>-15000</v>
      </c>
    </row>
    <row r="24" spans="1:49" ht="20.45" customHeight="1">
      <c r="A24" s="23" t="s">
        <v>150</v>
      </c>
      <c r="B24" s="189"/>
      <c r="C24" s="194"/>
      <c r="D24" s="226"/>
      <c r="E24" s="226"/>
      <c r="F24" s="226"/>
      <c r="G24" s="226"/>
      <c r="H24" s="226"/>
      <c r="I24" s="226"/>
      <c r="J24" s="226"/>
      <c r="K24" s="226"/>
      <c r="L24" s="202"/>
      <c r="M24" s="228"/>
      <c r="N24" s="228"/>
      <c r="O24" s="228"/>
      <c r="P24" s="199"/>
      <c r="Q24" s="228"/>
      <c r="R24" s="228"/>
      <c r="S24" s="228"/>
      <c r="T24" s="202"/>
    </row>
    <row r="25" spans="1:49" ht="20.45" customHeight="1">
      <c r="A25" s="23" t="s">
        <v>151</v>
      </c>
      <c r="B25" s="189"/>
      <c r="C25" s="194"/>
      <c r="D25" s="227">
        <v>0</v>
      </c>
      <c r="E25" s="226"/>
      <c r="F25" s="227">
        <v>0</v>
      </c>
      <c r="G25" s="226"/>
      <c r="H25" s="227">
        <v>0</v>
      </c>
      <c r="I25" s="226"/>
      <c r="J25" s="227">
        <v>0</v>
      </c>
      <c r="K25" s="226"/>
      <c r="L25" s="227">
        <v>0</v>
      </c>
      <c r="M25" s="226"/>
      <c r="N25" s="227">
        <v>0</v>
      </c>
      <c r="O25" s="226"/>
      <c r="P25" s="227">
        <f>SUM(D25:N25)</f>
        <v>0</v>
      </c>
      <c r="Q25" s="226"/>
      <c r="R25" s="200">
        <v>-1</v>
      </c>
      <c r="S25" s="286"/>
      <c r="T25" s="200">
        <f>SUM(P25:R25)</f>
        <v>-1</v>
      </c>
    </row>
    <row r="26" spans="1:49" ht="20.45" customHeight="1" thickBot="1">
      <c r="A26" s="194" t="s">
        <v>236</v>
      </c>
      <c r="B26" s="189"/>
      <c r="C26" s="194"/>
      <c r="D26" s="203">
        <f>SUM(D16:D25)-D20</f>
        <v>150000</v>
      </c>
      <c r="E26" s="201"/>
      <c r="F26" s="203">
        <f>SUM(F16:F25)-F20</f>
        <v>99419</v>
      </c>
      <c r="G26" s="201"/>
      <c r="H26" s="203">
        <f>SUM(H16:H25)-H20</f>
        <v>-689</v>
      </c>
      <c r="I26" s="201"/>
      <c r="J26" s="203">
        <f>SUM(J16:J25)-J20</f>
        <v>2106</v>
      </c>
      <c r="K26" s="201"/>
      <c r="L26" s="203">
        <f>SUM(L16:L25)-L20</f>
        <v>44017</v>
      </c>
      <c r="M26" s="201"/>
      <c r="N26" s="203">
        <f>SUM(N16:N25)-N20</f>
        <v>-1168</v>
      </c>
      <c r="O26" s="201"/>
      <c r="P26" s="203">
        <f>SUM(P16:P25)-P20</f>
        <v>293685</v>
      </c>
      <c r="Q26" s="201"/>
      <c r="R26" s="203">
        <f>SUM(R16:R25)-R20</f>
        <v>-339</v>
      </c>
      <c r="S26" s="201"/>
      <c r="T26" s="203">
        <f>SUM(T16:T25)-T20</f>
        <v>293346</v>
      </c>
      <c r="W26" s="177"/>
      <c r="X26" s="177"/>
      <c r="Y26" s="177"/>
      <c r="Z26" s="177"/>
      <c r="AA26" s="177"/>
      <c r="AB26" s="177"/>
      <c r="AC26" s="177"/>
      <c r="AD26" s="177"/>
      <c r="AE26" s="177"/>
      <c r="AF26" s="177"/>
      <c r="AG26" s="177"/>
      <c r="AH26" s="177"/>
      <c r="AI26" s="177"/>
      <c r="AJ26" s="177"/>
      <c r="AK26" s="177"/>
      <c r="AL26" s="177"/>
      <c r="AM26" s="177"/>
      <c r="AN26" s="177"/>
      <c r="AO26" s="177"/>
      <c r="AP26" s="177"/>
      <c r="AQ26" s="177"/>
      <c r="AR26" s="177"/>
      <c r="AS26" s="177"/>
      <c r="AT26" s="177"/>
      <c r="AU26" s="177"/>
      <c r="AV26" s="177"/>
      <c r="AW26" s="177"/>
    </row>
    <row r="27" spans="1:49" ht="20.45" customHeight="1" thickTop="1">
      <c r="A27" s="194"/>
      <c r="B27" s="189"/>
      <c r="C27" s="194"/>
      <c r="D27" s="202"/>
      <c r="E27" s="202"/>
      <c r="F27" s="202"/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W27" s="177"/>
      <c r="X27" s="177"/>
      <c r="Y27" s="177"/>
      <c r="Z27" s="177"/>
      <c r="AA27" s="177"/>
      <c r="AB27" s="177"/>
      <c r="AC27" s="177"/>
      <c r="AD27" s="177"/>
      <c r="AE27" s="177"/>
      <c r="AF27" s="177"/>
      <c r="AG27" s="177"/>
      <c r="AH27" s="177"/>
      <c r="AI27" s="177"/>
      <c r="AJ27" s="177"/>
      <c r="AK27" s="177"/>
      <c r="AL27" s="177"/>
      <c r="AM27" s="177"/>
      <c r="AN27" s="177"/>
      <c r="AO27" s="177"/>
      <c r="AP27" s="177"/>
      <c r="AQ27" s="177"/>
      <c r="AR27" s="177"/>
      <c r="AS27" s="177"/>
      <c r="AT27" s="177"/>
      <c r="AU27" s="177"/>
      <c r="AV27" s="177"/>
      <c r="AW27" s="177"/>
    </row>
    <row r="28" spans="1:49" ht="20.45" customHeight="1">
      <c r="A28" s="194" t="s">
        <v>198</v>
      </c>
      <c r="B28" s="189"/>
      <c r="C28" s="194"/>
      <c r="D28" s="195">
        <v>150000</v>
      </c>
      <c r="E28" s="195"/>
      <c r="F28" s="195">
        <v>99419</v>
      </c>
      <c r="G28" s="195"/>
      <c r="H28" s="195">
        <v>-689</v>
      </c>
      <c r="I28" s="195"/>
      <c r="J28" s="195">
        <v>2551</v>
      </c>
      <c r="K28" s="195"/>
      <c r="L28" s="195">
        <v>40640</v>
      </c>
      <c r="M28" s="195"/>
      <c r="N28" s="195">
        <v>-1524</v>
      </c>
      <c r="O28" s="195"/>
      <c r="P28" s="157">
        <f>SUM(D28:N28)</f>
        <v>290397</v>
      </c>
      <c r="Q28" s="195"/>
      <c r="R28" s="195">
        <v>-360</v>
      </c>
      <c r="S28" s="196"/>
      <c r="T28" s="197">
        <v>290037</v>
      </c>
      <c r="W28" s="177"/>
      <c r="X28" s="177"/>
      <c r="Y28" s="177"/>
      <c r="Z28" s="177"/>
      <c r="AA28" s="177"/>
      <c r="AB28" s="177"/>
      <c r="AC28" s="177"/>
      <c r="AD28" s="177"/>
      <c r="AE28" s="177"/>
      <c r="AF28" s="177"/>
      <c r="AG28" s="177"/>
      <c r="AH28" s="177"/>
      <c r="AI28" s="177"/>
      <c r="AJ28" s="177"/>
      <c r="AK28" s="177"/>
      <c r="AL28" s="177"/>
      <c r="AM28" s="177"/>
      <c r="AN28" s="177"/>
      <c r="AO28" s="177"/>
      <c r="AP28" s="177"/>
      <c r="AQ28" s="177"/>
      <c r="AR28" s="177"/>
      <c r="AS28" s="177"/>
      <c r="AT28" s="177"/>
      <c r="AU28" s="177"/>
      <c r="AV28" s="177"/>
      <c r="AW28" s="177"/>
    </row>
    <row r="29" spans="1:49" ht="20.45" customHeight="1">
      <c r="A29" s="23" t="s">
        <v>197</v>
      </c>
      <c r="B29" s="189">
        <v>2.2999999999999998</v>
      </c>
      <c r="C29" s="194"/>
      <c r="D29" s="227">
        <v>0</v>
      </c>
      <c r="E29" s="228"/>
      <c r="F29" s="227">
        <v>0</v>
      </c>
      <c r="G29" s="228"/>
      <c r="H29" s="227">
        <v>0</v>
      </c>
      <c r="I29" s="228"/>
      <c r="J29" s="227">
        <v>0</v>
      </c>
      <c r="K29" s="202"/>
      <c r="L29" s="234">
        <v>-591</v>
      </c>
      <c r="M29" s="202"/>
      <c r="N29" s="227">
        <v>0</v>
      </c>
      <c r="O29" s="202"/>
      <c r="P29" s="234">
        <f>SUM(D29:N29)</f>
        <v>-591</v>
      </c>
      <c r="Q29" s="195"/>
      <c r="R29" s="227">
        <v>0</v>
      </c>
      <c r="S29" s="196"/>
      <c r="T29" s="234">
        <f>SUM(P29:R29)</f>
        <v>-591</v>
      </c>
      <c r="W29" s="177"/>
      <c r="X29" s="177"/>
      <c r="Y29" s="177"/>
      <c r="Z29" s="177"/>
      <c r="AA29" s="177"/>
      <c r="AB29" s="177"/>
      <c r="AC29" s="177"/>
      <c r="AD29" s="177"/>
      <c r="AE29" s="177"/>
      <c r="AF29" s="177"/>
      <c r="AG29" s="177"/>
      <c r="AH29" s="177"/>
      <c r="AI29" s="177"/>
      <c r="AJ29" s="177"/>
      <c r="AK29" s="177"/>
      <c r="AL29" s="177"/>
      <c r="AM29" s="177"/>
      <c r="AN29" s="177"/>
      <c r="AO29" s="177"/>
      <c r="AP29" s="177"/>
      <c r="AQ29" s="177"/>
      <c r="AR29" s="177"/>
      <c r="AS29" s="177"/>
      <c r="AT29" s="177"/>
      <c r="AU29" s="177"/>
      <c r="AV29" s="177"/>
      <c r="AW29" s="177"/>
    </row>
    <row r="30" spans="1:49" ht="20.45" customHeight="1">
      <c r="A30" s="194" t="s">
        <v>196</v>
      </c>
      <c r="B30" s="191"/>
      <c r="C30" s="23"/>
      <c r="D30" s="195">
        <v>150000</v>
      </c>
      <c r="E30" s="195"/>
      <c r="F30" s="195">
        <v>99419</v>
      </c>
      <c r="G30" s="195"/>
      <c r="H30" s="195">
        <v>-689</v>
      </c>
      <c r="I30" s="195"/>
      <c r="J30" s="195">
        <v>2551</v>
      </c>
      <c r="K30" s="195"/>
      <c r="L30" s="195">
        <f>SUM(L28:L29)</f>
        <v>40049</v>
      </c>
      <c r="M30" s="195"/>
      <c r="N30" s="195">
        <v>-1524</v>
      </c>
      <c r="O30" s="195"/>
      <c r="P30" s="197">
        <f>SUM(P28:P29)</f>
        <v>289806</v>
      </c>
      <c r="Q30" s="195"/>
      <c r="R30" s="195">
        <v>-360</v>
      </c>
      <c r="S30" s="196"/>
      <c r="T30" s="197">
        <f>SUM(T28:T29)</f>
        <v>289446</v>
      </c>
    </row>
    <row r="31" spans="1:49" ht="20.45" customHeight="1">
      <c r="A31" s="23" t="s">
        <v>188</v>
      </c>
      <c r="B31" s="191"/>
      <c r="C31" s="23"/>
      <c r="D31" s="228">
        <v>0</v>
      </c>
      <c r="E31" s="228"/>
      <c r="F31" s="228">
        <v>0</v>
      </c>
      <c r="G31" s="228"/>
      <c r="H31" s="228">
        <v>0</v>
      </c>
      <c r="I31" s="228"/>
      <c r="J31" s="228">
        <v>0</v>
      </c>
      <c r="K31" s="199"/>
      <c r="L31" s="285">
        <f>PL!F108</f>
        <v>21065</v>
      </c>
      <c r="M31" s="199"/>
      <c r="N31" s="226">
        <v>0</v>
      </c>
      <c r="O31" s="199"/>
      <c r="P31" s="286">
        <f>SUM(D31:N31)</f>
        <v>21065</v>
      </c>
      <c r="Q31" s="199"/>
      <c r="R31" s="88">
        <f>PL!F109</f>
        <v>-30</v>
      </c>
      <c r="S31" s="196"/>
      <c r="T31" s="199">
        <f>SUM(P31:R31)</f>
        <v>21035</v>
      </c>
    </row>
    <row r="32" spans="1:49" ht="20.45" customHeight="1">
      <c r="A32" s="23" t="s">
        <v>189</v>
      </c>
      <c r="B32" s="189"/>
      <c r="C32" s="194"/>
      <c r="D32" s="227">
        <v>0</v>
      </c>
      <c r="E32" s="228"/>
      <c r="F32" s="227">
        <v>0</v>
      </c>
      <c r="G32" s="228"/>
      <c r="H32" s="227">
        <v>0</v>
      </c>
      <c r="I32" s="228"/>
      <c r="J32" s="227">
        <v>0</v>
      </c>
      <c r="K32" s="228"/>
      <c r="L32" s="227">
        <v>0</v>
      </c>
      <c r="M32" s="91"/>
      <c r="N32" s="294">
        <f>PL!F132</f>
        <v>1613</v>
      </c>
      <c r="O32" s="199"/>
      <c r="P32" s="291">
        <f>SUM(D32:N32)</f>
        <v>1613</v>
      </c>
      <c r="Q32" s="199"/>
      <c r="R32" s="227">
        <v>0</v>
      </c>
      <c r="S32" s="199"/>
      <c r="T32" s="200">
        <f>SUM(P32:R32)</f>
        <v>1613</v>
      </c>
    </row>
    <row r="33" spans="1:49" ht="20.45" customHeight="1">
      <c r="A33" s="23" t="s">
        <v>190</v>
      </c>
      <c r="B33" s="189"/>
      <c r="C33" s="23"/>
      <c r="D33" s="228">
        <f>SUM(D31:D32)</f>
        <v>0</v>
      </c>
      <c r="E33" s="226"/>
      <c r="F33" s="228">
        <f>SUM(F31:F32)</f>
        <v>0</v>
      </c>
      <c r="G33" s="226"/>
      <c r="H33" s="228">
        <f>SUM(H31:H32)</f>
        <v>0</v>
      </c>
      <c r="I33" s="226"/>
      <c r="J33" s="228">
        <f>SUM(J31:J32)</f>
        <v>0</v>
      </c>
      <c r="K33" s="226"/>
      <c r="L33" s="285">
        <f>SUM(L31:L32)</f>
        <v>21065</v>
      </c>
      <c r="M33" s="44"/>
      <c r="N33" s="295">
        <f>SUM(N31:N32)</f>
        <v>1613</v>
      </c>
      <c r="O33" s="44"/>
      <c r="P33" s="285">
        <f>SUM(P31:P32)</f>
        <v>22678</v>
      </c>
      <c r="Q33" s="44"/>
      <c r="R33" s="88">
        <f>SUM(R31:R32)</f>
        <v>-30</v>
      </c>
      <c r="S33" s="44"/>
      <c r="T33" s="199">
        <f>SUM(T31:T32)</f>
        <v>22648</v>
      </c>
    </row>
    <row r="34" spans="1:49" ht="20.45" hidden="1" customHeight="1">
      <c r="A34" s="74" t="s">
        <v>148</v>
      </c>
      <c r="B34" s="189"/>
      <c r="C34" s="194"/>
      <c r="D34" s="228"/>
      <c r="E34" s="226"/>
      <c r="F34" s="228"/>
      <c r="G34" s="226"/>
      <c r="H34" s="228"/>
      <c r="I34" s="226"/>
      <c r="J34" s="228"/>
      <c r="K34" s="226"/>
      <c r="L34" s="199"/>
      <c r="M34" s="44"/>
      <c r="N34" s="296"/>
      <c r="O34" s="44"/>
      <c r="P34" s="199"/>
      <c r="Q34" s="44"/>
      <c r="R34" s="199"/>
      <c r="S34" s="44"/>
      <c r="T34" s="199"/>
    </row>
    <row r="35" spans="1:49" ht="20.45" hidden="1" customHeight="1">
      <c r="A35" s="74" t="s">
        <v>164</v>
      </c>
      <c r="B35" s="189"/>
      <c r="C35" s="194"/>
      <c r="D35" s="228">
        <v>0</v>
      </c>
      <c r="E35" s="226"/>
      <c r="F35" s="228">
        <v>0</v>
      </c>
      <c r="G35" s="226"/>
      <c r="H35" s="228">
        <v>0</v>
      </c>
      <c r="I35" s="226"/>
      <c r="J35" s="228">
        <v>0</v>
      </c>
      <c r="K35" s="226"/>
      <c r="L35" s="228">
        <v>0</v>
      </c>
      <c r="M35" s="226"/>
      <c r="N35" s="295">
        <v>0</v>
      </c>
      <c r="O35" s="226"/>
      <c r="P35" s="226">
        <f>SUM(D35:N35)</f>
        <v>0</v>
      </c>
      <c r="Q35" s="228"/>
      <c r="R35" s="228">
        <v>0</v>
      </c>
      <c r="S35" s="226"/>
      <c r="T35" s="228">
        <f>SUM(P35:R35)</f>
        <v>0</v>
      </c>
    </row>
    <row r="36" spans="1:49" ht="20.45" customHeight="1">
      <c r="A36" s="74" t="s">
        <v>223</v>
      </c>
      <c r="B36" s="189">
        <v>19</v>
      </c>
      <c r="C36" s="194"/>
      <c r="D36" s="228">
        <v>0</v>
      </c>
      <c r="E36" s="226"/>
      <c r="F36" s="228">
        <v>0</v>
      </c>
      <c r="G36" s="226"/>
      <c r="H36" s="228">
        <v>0</v>
      </c>
      <c r="I36" s="226"/>
      <c r="J36" s="228">
        <v>0</v>
      </c>
      <c r="K36" s="226"/>
      <c r="L36" s="202">
        <v>-18600</v>
      </c>
      <c r="M36" s="228"/>
      <c r="N36" s="295">
        <v>0</v>
      </c>
      <c r="O36" s="228"/>
      <c r="P36" s="199">
        <f>SUM(D36:N36)</f>
        <v>-18600</v>
      </c>
      <c r="Q36" s="228"/>
      <c r="R36" s="228">
        <v>0</v>
      </c>
      <c r="S36" s="228"/>
      <c r="T36" s="202">
        <f>SUM(P36:R36)</f>
        <v>-18600</v>
      </c>
    </row>
    <row r="37" spans="1:49" ht="20.45" customHeight="1">
      <c r="A37" s="23" t="s">
        <v>150</v>
      </c>
      <c r="B37" s="189"/>
      <c r="C37" s="194"/>
      <c r="D37" s="226"/>
      <c r="E37" s="226"/>
      <c r="F37" s="226"/>
      <c r="G37" s="226"/>
      <c r="H37" s="226"/>
      <c r="I37" s="226"/>
      <c r="J37" s="226"/>
      <c r="K37" s="226"/>
      <c r="L37" s="228"/>
      <c r="M37" s="228"/>
      <c r="N37" s="228"/>
      <c r="O37" s="228"/>
      <c r="P37" s="228"/>
      <c r="Q37" s="228"/>
      <c r="R37" s="228"/>
      <c r="S37" s="228"/>
      <c r="T37" s="228"/>
    </row>
    <row r="38" spans="1:49" ht="20.45" customHeight="1">
      <c r="A38" s="23" t="s">
        <v>151</v>
      </c>
      <c r="B38" s="189"/>
      <c r="C38" s="194"/>
      <c r="D38" s="226">
        <v>0</v>
      </c>
      <c r="E38" s="226"/>
      <c r="F38" s="226">
        <v>0</v>
      </c>
      <c r="G38" s="226"/>
      <c r="H38" s="226">
        <v>0</v>
      </c>
      <c r="I38" s="226"/>
      <c r="J38" s="226">
        <v>0</v>
      </c>
      <c r="K38" s="226"/>
      <c r="L38" s="226">
        <v>0</v>
      </c>
      <c r="M38" s="226"/>
      <c r="N38" s="226">
        <v>0</v>
      </c>
      <c r="O38" s="226"/>
      <c r="P38" s="226">
        <f>SUM(D38:N38)</f>
        <v>0</v>
      </c>
      <c r="Q38" s="88"/>
      <c r="R38" s="88">
        <v>-1</v>
      </c>
      <c r="S38" s="44"/>
      <c r="T38" s="44">
        <f>SUM(P38:R38)</f>
        <v>-1</v>
      </c>
    </row>
    <row r="39" spans="1:49" ht="20.45" customHeight="1" thickBot="1">
      <c r="A39" s="194" t="s">
        <v>237</v>
      </c>
      <c r="B39" s="189"/>
      <c r="C39" s="194"/>
      <c r="D39" s="203">
        <f>SUM(D30:D38)-D33</f>
        <v>150000</v>
      </c>
      <c r="E39" s="201"/>
      <c r="F39" s="203">
        <f>SUM(F30:F38)-F33</f>
        <v>99419</v>
      </c>
      <c r="G39" s="201"/>
      <c r="H39" s="203">
        <f>SUM(H30:H38)-H33</f>
        <v>-689</v>
      </c>
      <c r="I39" s="201"/>
      <c r="J39" s="203">
        <f>SUM(J30:J38)-J33</f>
        <v>2551</v>
      </c>
      <c r="K39" s="196"/>
      <c r="L39" s="203">
        <f>SUM(L30:L38)-L33</f>
        <v>42514</v>
      </c>
      <c r="M39" s="196"/>
      <c r="N39" s="203">
        <f>SUM(N30:N38)-N33</f>
        <v>89</v>
      </c>
      <c r="O39" s="196"/>
      <c r="P39" s="203">
        <f>SUM(P30:P38)-P33</f>
        <v>293884</v>
      </c>
      <c r="Q39" s="196"/>
      <c r="R39" s="203">
        <f>SUM(R30:R38)-R33</f>
        <v>-391</v>
      </c>
      <c r="S39" s="196"/>
      <c r="T39" s="203">
        <f>SUM(T30:T38)-T33</f>
        <v>293493</v>
      </c>
      <c r="V39" s="10"/>
      <c r="W39" s="177"/>
      <c r="X39" s="177"/>
      <c r="Y39" s="177"/>
      <c r="Z39" s="177"/>
      <c r="AA39" s="177"/>
      <c r="AB39" s="177"/>
      <c r="AC39" s="177"/>
      <c r="AD39" s="177"/>
      <c r="AE39" s="177"/>
      <c r="AF39" s="177"/>
      <c r="AG39" s="177"/>
      <c r="AH39" s="177"/>
      <c r="AI39" s="177"/>
      <c r="AJ39" s="177"/>
      <c r="AK39" s="177"/>
      <c r="AL39" s="177"/>
      <c r="AM39" s="177"/>
      <c r="AN39" s="177"/>
      <c r="AO39" s="177"/>
      <c r="AP39" s="177"/>
      <c r="AQ39" s="177"/>
      <c r="AR39" s="177"/>
      <c r="AS39" s="177"/>
      <c r="AT39" s="177"/>
      <c r="AU39" s="177"/>
      <c r="AV39" s="177"/>
      <c r="AW39" s="177"/>
    </row>
    <row r="40" spans="1:49" ht="20.45" customHeight="1" thickTop="1">
      <c r="A40" s="194"/>
      <c r="B40" s="189"/>
      <c r="C40" s="194"/>
      <c r="D40" s="204"/>
      <c r="E40" s="204"/>
      <c r="F40" s="204"/>
      <c r="G40" s="204"/>
      <c r="H40" s="204"/>
      <c r="I40" s="204"/>
      <c r="J40" s="204"/>
      <c r="K40" s="204"/>
      <c r="L40" s="204"/>
      <c r="M40" s="204"/>
      <c r="N40" s="204"/>
      <c r="O40" s="204"/>
      <c r="P40" s="204"/>
      <c r="Q40" s="204"/>
      <c r="R40" s="204"/>
      <c r="S40" s="204"/>
      <c r="T40" s="204"/>
      <c r="W40" s="177"/>
      <c r="X40" s="177"/>
      <c r="Y40" s="177"/>
      <c r="Z40" s="177"/>
      <c r="AA40" s="177"/>
      <c r="AB40" s="177"/>
      <c r="AC40" s="177"/>
      <c r="AD40" s="177"/>
      <c r="AE40" s="177"/>
      <c r="AF40" s="177"/>
      <c r="AG40" s="177"/>
      <c r="AH40" s="177"/>
      <c r="AI40" s="177"/>
      <c r="AJ40" s="177"/>
      <c r="AK40" s="177"/>
      <c r="AL40" s="177"/>
      <c r="AM40" s="177"/>
      <c r="AN40" s="177"/>
      <c r="AO40" s="177"/>
      <c r="AP40" s="177"/>
      <c r="AQ40" s="177"/>
      <c r="AR40" s="177"/>
      <c r="AS40" s="177"/>
      <c r="AT40" s="177"/>
      <c r="AU40" s="177"/>
      <c r="AV40" s="177"/>
      <c r="AW40" s="177"/>
    </row>
    <row r="41" spans="1:49" ht="20.45" customHeight="1">
      <c r="A41" s="47"/>
      <c r="B41" s="205"/>
      <c r="C41" s="205"/>
      <c r="D41" s="44"/>
      <c r="E41" s="23"/>
      <c r="F41" s="44"/>
      <c r="G41" s="23"/>
      <c r="H41" s="44"/>
      <c r="I41" s="23"/>
      <c r="J41" s="44"/>
      <c r="K41" s="23"/>
      <c r="L41" s="44"/>
      <c r="M41" s="23"/>
      <c r="N41" s="44"/>
      <c r="O41" s="23"/>
      <c r="P41" s="23"/>
      <c r="Q41" s="23"/>
      <c r="R41" s="44"/>
      <c r="S41" s="23"/>
      <c r="T41" s="23"/>
    </row>
  </sheetData>
  <mergeCells count="5">
    <mergeCell ref="A2:T2"/>
    <mergeCell ref="D5:T5"/>
    <mergeCell ref="J12:L12"/>
    <mergeCell ref="D6:P6"/>
    <mergeCell ref="D15:T15"/>
  </mergeCells>
  <pageMargins left="0.511811023622047" right="0.62992125984252001" top="0.55118110236220497" bottom="0.196850393700787" header="0.196850393700787" footer="0.15748031496063"/>
  <pageSetup paperSize="9" scale="70" firstPageNumber="9" orientation="landscape" useFirstPageNumber="1" r:id="rId1"/>
  <headerFooter alignWithMargins="0">
    <oddFooter>&amp;L&amp;"Calibri,Regular"&amp;11The accompanying notes are an integral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AO35"/>
  <sheetViews>
    <sheetView showGridLines="0" view="pageBreakPreview" zoomScale="80" zoomScaleNormal="100" zoomScaleSheetLayoutView="80" workbookViewId="0"/>
  </sheetViews>
  <sheetFormatPr defaultColWidth="9.140625" defaultRowHeight="21" customHeight="1"/>
  <cols>
    <col min="1" max="1" width="27.7109375" style="14" customWidth="1"/>
    <col min="2" max="2" width="8.85546875" style="14" customWidth="1"/>
    <col min="3" max="3" width="0.85546875" style="14" customWidth="1"/>
    <col min="4" max="4" width="15.7109375" style="14" customWidth="1"/>
    <col min="5" max="5" width="0.85546875" style="14" customWidth="1"/>
    <col min="6" max="6" width="15.7109375" style="14" customWidth="1"/>
    <col min="7" max="7" width="0.85546875" style="14" customWidth="1"/>
    <col min="8" max="8" width="15.7109375" style="14" customWidth="1"/>
    <col min="9" max="9" width="0.85546875" style="14" customWidth="1"/>
    <col min="10" max="10" width="15.7109375" style="14" customWidth="1"/>
    <col min="11" max="11" width="0.85546875" style="14" customWidth="1"/>
    <col min="12" max="12" width="15.7109375" style="14" customWidth="1"/>
    <col min="13" max="13" width="0.85546875" style="14" customWidth="1"/>
    <col min="14" max="14" width="16.5703125" style="14" customWidth="1"/>
    <col min="15" max="16384" width="9.140625" style="14"/>
  </cols>
  <sheetData>
    <row r="1" spans="1:20" s="1" customFormat="1" ht="20.25" customHeight="1">
      <c r="A1" s="275" t="s">
        <v>127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20.25" customHeight="1">
      <c r="A2" s="179" t="s">
        <v>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  <c r="T2" s="207"/>
    </row>
    <row r="3" spans="1:20" ht="20.25" customHeight="1">
      <c r="A3" s="70" t="s">
        <v>235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</row>
    <row r="4" spans="1:20" ht="20.25" customHeight="1">
      <c r="A4" s="208"/>
      <c r="B4" s="209"/>
      <c r="C4" s="208"/>
      <c r="D4" s="210"/>
      <c r="E4" s="210"/>
      <c r="F4" s="210"/>
      <c r="G4" s="210"/>
      <c r="H4" s="210"/>
      <c r="I4" s="210"/>
      <c r="J4" s="210"/>
      <c r="K4" s="208"/>
      <c r="L4" s="211"/>
      <c r="M4" s="206"/>
    </row>
    <row r="5" spans="1:20" ht="20.25" customHeight="1">
      <c r="A5" s="208"/>
      <c r="B5" s="209"/>
      <c r="C5" s="208"/>
      <c r="D5" s="320" t="s">
        <v>51</v>
      </c>
      <c r="E5" s="320"/>
      <c r="F5" s="320"/>
      <c r="G5" s="320"/>
      <c r="H5" s="320"/>
      <c r="I5" s="320"/>
      <c r="J5" s="320"/>
      <c r="K5" s="320"/>
      <c r="L5" s="320"/>
    </row>
    <row r="6" spans="1:20" ht="20.25" customHeight="1">
      <c r="A6" s="208"/>
      <c r="B6" s="209"/>
      <c r="C6" s="208"/>
      <c r="D6" s="210" t="s">
        <v>78</v>
      </c>
      <c r="E6" s="210"/>
      <c r="F6" s="210"/>
      <c r="G6" s="210"/>
      <c r="H6" s="321" t="s">
        <v>7</v>
      </c>
      <c r="I6" s="321"/>
      <c r="J6" s="321"/>
      <c r="K6" s="208"/>
      <c r="L6" s="211"/>
    </row>
    <row r="7" spans="1:20" ht="20.25" customHeight="1">
      <c r="A7" s="74"/>
      <c r="B7" s="212"/>
      <c r="C7" s="74"/>
      <c r="D7" s="213" t="s">
        <v>77</v>
      </c>
      <c r="E7" s="74"/>
      <c r="F7" s="214"/>
      <c r="G7" s="74"/>
      <c r="H7" s="214" t="s">
        <v>79</v>
      </c>
      <c r="I7" s="215"/>
      <c r="J7" s="215"/>
      <c r="K7" s="74"/>
      <c r="L7" s="215" t="s">
        <v>5</v>
      </c>
    </row>
    <row r="8" spans="1:20" ht="20.25" customHeight="1">
      <c r="A8" s="74"/>
      <c r="B8" s="92" t="s">
        <v>0</v>
      </c>
      <c r="C8" s="74"/>
      <c r="D8" s="217" t="s">
        <v>4</v>
      </c>
      <c r="E8" s="74"/>
      <c r="F8" s="218" t="s">
        <v>149</v>
      </c>
      <c r="G8" s="74"/>
      <c r="H8" s="218" t="s">
        <v>118</v>
      </c>
      <c r="I8" s="74"/>
      <c r="J8" s="219" t="s">
        <v>9</v>
      </c>
      <c r="K8" s="74"/>
      <c r="L8" s="222" t="s">
        <v>199</v>
      </c>
    </row>
    <row r="9" spans="1:20" ht="20.25" customHeight="1">
      <c r="A9" s="74"/>
      <c r="B9" s="216"/>
      <c r="C9" s="74"/>
      <c r="D9" s="319" t="s">
        <v>176</v>
      </c>
      <c r="E9" s="319"/>
      <c r="F9" s="319"/>
      <c r="G9" s="319"/>
      <c r="H9" s="319"/>
      <c r="I9" s="319"/>
      <c r="J9" s="319"/>
      <c r="K9" s="319"/>
      <c r="L9" s="319"/>
      <c r="M9" s="171"/>
      <c r="N9" s="171"/>
      <c r="O9" s="171"/>
      <c r="P9" s="171"/>
    </row>
    <row r="10" spans="1:20" ht="20.25" customHeight="1">
      <c r="A10" s="194" t="s">
        <v>195</v>
      </c>
      <c r="B10" s="74"/>
      <c r="C10" s="74"/>
      <c r="D10" s="245">
        <v>150000</v>
      </c>
      <c r="E10" s="245"/>
      <c r="F10" s="245">
        <v>99419</v>
      </c>
      <c r="G10" s="245"/>
      <c r="H10" s="245">
        <v>1976</v>
      </c>
      <c r="I10" s="245"/>
      <c r="J10" s="245">
        <v>19393</v>
      </c>
      <c r="K10" s="153"/>
      <c r="L10" s="245">
        <f>SUM(D10:J10)</f>
        <v>270788</v>
      </c>
    </row>
    <row r="11" spans="1:20" ht="20.25" hidden="1" customHeight="1">
      <c r="A11" s="74" t="s">
        <v>163</v>
      </c>
      <c r="B11" s="216"/>
      <c r="C11" s="74"/>
      <c r="D11" s="226">
        <v>0</v>
      </c>
      <c r="E11" s="226"/>
      <c r="F11" s="226">
        <v>0</v>
      </c>
      <c r="G11" s="226"/>
      <c r="H11" s="226">
        <v>0</v>
      </c>
      <c r="I11" s="198"/>
      <c r="J11" s="226">
        <v>0</v>
      </c>
      <c r="K11" s="88"/>
      <c r="L11" s="226">
        <f>SUM(D11:K11)</f>
        <v>0</v>
      </c>
    </row>
    <row r="12" spans="1:20" ht="20.25" customHeight="1">
      <c r="A12" s="74" t="s">
        <v>188</v>
      </c>
      <c r="B12" s="212"/>
      <c r="C12" s="72"/>
      <c r="D12" s="228">
        <v>0</v>
      </c>
      <c r="E12" s="226"/>
      <c r="F12" s="228">
        <v>0</v>
      </c>
      <c r="G12" s="226"/>
      <c r="H12" s="227">
        <v>0</v>
      </c>
      <c r="I12" s="88"/>
      <c r="J12" s="91">
        <f>PL!L105</f>
        <v>9027</v>
      </c>
      <c r="K12" s="88"/>
      <c r="L12" s="91">
        <f>SUM(D12:K12)</f>
        <v>9027</v>
      </c>
      <c r="P12" s="61"/>
    </row>
    <row r="13" spans="1:20" ht="20.25" hidden="1" customHeight="1">
      <c r="A13" s="74" t="s">
        <v>189</v>
      </c>
      <c r="B13" s="212"/>
      <c r="C13" s="72"/>
      <c r="D13" s="228">
        <v>0</v>
      </c>
      <c r="E13" s="226"/>
      <c r="F13" s="227">
        <v>0</v>
      </c>
      <c r="G13" s="226"/>
      <c r="H13" s="282">
        <v>0</v>
      </c>
      <c r="I13" s="88"/>
      <c r="J13" s="228">
        <v>0</v>
      </c>
      <c r="K13" s="88"/>
      <c r="L13" s="227">
        <f>SUM(D13:K13)</f>
        <v>0</v>
      </c>
    </row>
    <row r="14" spans="1:20" ht="20.25" customHeight="1">
      <c r="A14" s="74" t="s">
        <v>230</v>
      </c>
      <c r="B14" s="212"/>
      <c r="C14" s="72"/>
      <c r="D14" s="284"/>
      <c r="F14" s="284"/>
      <c r="H14" s="61"/>
      <c r="J14" s="284"/>
      <c r="L14" s="284"/>
    </row>
    <row r="15" spans="1:20" ht="20.25" customHeight="1">
      <c r="A15" s="232" t="s">
        <v>229</v>
      </c>
      <c r="B15" s="212"/>
      <c r="C15" s="72"/>
      <c r="D15" s="228">
        <f>SUM(D12:D13)</f>
        <v>0</v>
      </c>
      <c r="E15" s="228"/>
      <c r="F15" s="228">
        <f>SUM(F12:F13)</f>
        <v>0</v>
      </c>
      <c r="G15" s="228"/>
      <c r="H15" s="228">
        <f>SUM(H12:H13)</f>
        <v>0</v>
      </c>
      <c r="I15" s="220"/>
      <c r="J15" s="91">
        <f>SUM(J12:J13)</f>
        <v>9027</v>
      </c>
      <c r="K15" s="91"/>
      <c r="L15" s="91">
        <f>SUM(L12:L13)</f>
        <v>9027</v>
      </c>
    </row>
    <row r="16" spans="1:20" ht="20.25" customHeight="1">
      <c r="A16" s="74" t="s">
        <v>242</v>
      </c>
      <c r="B16" s="212"/>
      <c r="C16" s="72"/>
      <c r="D16" s="228"/>
      <c r="E16" s="228"/>
      <c r="F16" s="228">
        <v>0</v>
      </c>
      <c r="G16" s="228"/>
      <c r="H16" s="228"/>
      <c r="I16" s="220"/>
      <c r="J16" s="91"/>
      <c r="K16" s="91"/>
      <c r="L16" s="91"/>
    </row>
    <row r="17" spans="1:41" ht="20.25" customHeight="1">
      <c r="A17" s="74" t="s">
        <v>243</v>
      </c>
      <c r="B17" s="212"/>
      <c r="C17" s="72"/>
      <c r="D17" s="228"/>
      <c r="E17" s="228"/>
      <c r="F17" s="228"/>
      <c r="G17" s="228"/>
      <c r="H17" s="228"/>
      <c r="I17" s="220"/>
      <c r="J17" s="91"/>
      <c r="K17" s="91"/>
      <c r="L17" s="91"/>
    </row>
    <row r="18" spans="1:41" ht="20.25" customHeight="1">
      <c r="A18" s="74" t="s">
        <v>203</v>
      </c>
      <c r="B18" s="212">
        <v>19</v>
      </c>
      <c r="C18" s="72"/>
      <c r="D18" s="226">
        <v>0</v>
      </c>
      <c r="E18" s="228"/>
      <c r="F18" s="228">
        <v>0</v>
      </c>
      <c r="G18" s="228"/>
      <c r="H18" s="285">
        <v>130</v>
      </c>
      <c r="I18" s="285"/>
      <c r="J18" s="287">
        <v>-130</v>
      </c>
      <c r="K18" s="91"/>
      <c r="L18" s="226">
        <f>SUM(D18:K18)</f>
        <v>0</v>
      </c>
    </row>
    <row r="19" spans="1:41" ht="20.25" customHeight="1">
      <c r="A19" s="74" t="s">
        <v>156</v>
      </c>
      <c r="B19" s="212">
        <v>19</v>
      </c>
      <c r="C19" s="72"/>
      <c r="D19" s="227">
        <v>0</v>
      </c>
      <c r="E19" s="228"/>
      <c r="F19" s="227">
        <v>0</v>
      </c>
      <c r="G19" s="228"/>
      <c r="H19" s="227">
        <v>0</v>
      </c>
      <c r="I19" s="220"/>
      <c r="J19" s="234">
        <v>-15000</v>
      </c>
      <c r="K19" s="91"/>
      <c r="L19" s="234">
        <f>SUM(D19:K19)</f>
        <v>-15000</v>
      </c>
    </row>
    <row r="20" spans="1:41" ht="20.25" customHeight="1" thickBot="1">
      <c r="A20" s="72" t="s">
        <v>236</v>
      </c>
      <c r="B20" s="212"/>
      <c r="C20" s="72"/>
      <c r="D20" s="224">
        <f>SUM(D10:D19)-D15</f>
        <v>150000</v>
      </c>
      <c r="E20" s="225"/>
      <c r="F20" s="224">
        <f>SUM(F10:F19)-F15</f>
        <v>99419</v>
      </c>
      <c r="G20" s="225"/>
      <c r="H20" s="224">
        <f>SUM(H10:H19)-H15</f>
        <v>2106</v>
      </c>
      <c r="I20" s="225"/>
      <c r="J20" s="224">
        <f>SUM(J10:J19)-J15</f>
        <v>13290</v>
      </c>
      <c r="K20" s="225"/>
      <c r="L20" s="224">
        <f>SUM(L10:L19)-L15</f>
        <v>264815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E20" s="61"/>
      <c r="AF20" s="61"/>
      <c r="AG20" s="61"/>
      <c r="AH20" s="61"/>
      <c r="AI20" s="61"/>
      <c r="AJ20" s="61"/>
      <c r="AK20" s="61"/>
      <c r="AL20" s="61"/>
      <c r="AM20" s="61"/>
      <c r="AN20" s="61"/>
      <c r="AO20" s="61"/>
    </row>
    <row r="21" spans="1:41" ht="20.25" customHeight="1" thickTop="1">
      <c r="A21" s="72"/>
      <c r="B21" s="212"/>
      <c r="C21" s="72"/>
      <c r="D21" s="74"/>
      <c r="E21" s="74"/>
      <c r="F21" s="74"/>
      <c r="G21" s="74"/>
      <c r="H21" s="74"/>
      <c r="I21" s="74"/>
      <c r="J21" s="74"/>
      <c r="K21" s="74"/>
      <c r="L21" s="74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</row>
    <row r="22" spans="1:41" ht="20.25" hidden="1" customHeight="1">
      <c r="A22" s="194" t="s">
        <v>198</v>
      </c>
      <c r="B22" s="212"/>
      <c r="C22" s="72"/>
      <c r="D22" s="223">
        <v>150000</v>
      </c>
      <c r="E22" s="223"/>
      <c r="F22" s="223">
        <v>99419</v>
      </c>
      <c r="G22" s="223"/>
      <c r="H22" s="223">
        <v>2551</v>
      </c>
      <c r="I22" s="223"/>
      <c r="J22" s="223">
        <v>7706</v>
      </c>
      <c r="K22" s="157"/>
      <c r="L22" s="157">
        <f>SUM(D22:K22)</f>
        <v>259676</v>
      </c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</row>
    <row r="23" spans="1:41" ht="20.25" hidden="1" customHeight="1">
      <c r="A23" s="23" t="s">
        <v>197</v>
      </c>
      <c r="B23" s="212"/>
      <c r="C23" s="72"/>
      <c r="D23" s="229">
        <v>0</v>
      </c>
      <c r="E23" s="74"/>
      <c r="F23" s="229">
        <v>0</v>
      </c>
      <c r="G23" s="74"/>
      <c r="H23" s="229">
        <v>0</v>
      </c>
      <c r="I23" s="74"/>
      <c r="J23" s="229">
        <v>0</v>
      </c>
      <c r="K23" s="74"/>
      <c r="L23" s="229">
        <v>0</v>
      </c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</row>
    <row r="24" spans="1:41" ht="20.25" customHeight="1">
      <c r="A24" s="194" t="s">
        <v>196</v>
      </c>
      <c r="B24" s="216"/>
      <c r="C24" s="74"/>
      <c r="D24" s="223">
        <v>150000</v>
      </c>
      <c r="E24" s="223"/>
      <c r="F24" s="223">
        <v>99419</v>
      </c>
      <c r="G24" s="223"/>
      <c r="H24" s="223">
        <v>2551</v>
      </c>
      <c r="I24" s="223"/>
      <c r="J24" s="223">
        <v>7706</v>
      </c>
      <c r="K24" s="157"/>
      <c r="L24" s="157">
        <f>SUM(D24:K24)</f>
        <v>259676</v>
      </c>
    </row>
    <row r="25" spans="1:41" ht="20.25" customHeight="1">
      <c r="A25" s="74" t="s">
        <v>188</v>
      </c>
      <c r="B25" s="212"/>
      <c r="C25" s="72"/>
      <c r="D25" s="228">
        <v>0</v>
      </c>
      <c r="E25" s="88"/>
      <c r="F25" s="228">
        <v>0</v>
      </c>
      <c r="G25" s="226"/>
      <c r="H25" s="228">
        <v>0</v>
      </c>
      <c r="I25" s="88"/>
      <c r="J25" s="285">
        <f>PL!J108</f>
        <v>18061</v>
      </c>
      <c r="K25" s="88"/>
      <c r="L25" s="285">
        <f>SUM(D25:K25)</f>
        <v>18061</v>
      </c>
    </row>
    <row r="26" spans="1:41" ht="20.25" hidden="1" customHeight="1">
      <c r="A26" s="74" t="s">
        <v>189</v>
      </c>
      <c r="B26" s="212"/>
      <c r="C26" s="72"/>
      <c r="D26" s="227">
        <v>0</v>
      </c>
      <c r="E26" s="88"/>
      <c r="F26" s="227">
        <v>0</v>
      </c>
      <c r="G26" s="226"/>
      <c r="H26" s="227">
        <v>0</v>
      </c>
      <c r="I26" s="88"/>
      <c r="J26" s="227">
        <v>0</v>
      </c>
      <c r="K26" s="226"/>
      <c r="L26" s="227">
        <f>SUM(D26:K26)</f>
        <v>0</v>
      </c>
    </row>
    <row r="27" spans="1:41" ht="20.25" customHeight="1">
      <c r="A27" s="74" t="s">
        <v>230</v>
      </c>
      <c r="B27" s="212"/>
      <c r="C27" s="72"/>
      <c r="D27" s="284"/>
      <c r="F27" s="284"/>
      <c r="H27" s="284"/>
      <c r="J27" s="284"/>
      <c r="L27" s="284"/>
    </row>
    <row r="28" spans="1:41" ht="20.25" customHeight="1">
      <c r="A28" s="232" t="s">
        <v>229</v>
      </c>
      <c r="B28" s="212"/>
      <c r="C28" s="72"/>
      <c r="D28" s="228">
        <f>SUM(D25:D26)</f>
        <v>0</v>
      </c>
      <c r="E28" s="91"/>
      <c r="F28" s="228">
        <f>SUM(F25:F26)</f>
        <v>0</v>
      </c>
      <c r="G28" s="91"/>
      <c r="H28" s="228">
        <f>SUM(H25:H26)</f>
        <v>0</v>
      </c>
      <c r="I28" s="91"/>
      <c r="J28" s="285">
        <f>SUM(J25:J26)</f>
        <v>18061</v>
      </c>
      <c r="K28" s="91"/>
      <c r="L28" s="285">
        <f>SUM(L25:L26)</f>
        <v>18061</v>
      </c>
    </row>
    <row r="29" spans="1:41" ht="20.25" hidden="1" customHeight="1">
      <c r="A29" s="74" t="s">
        <v>148</v>
      </c>
      <c r="B29" s="212"/>
      <c r="C29" s="72"/>
      <c r="D29" s="228"/>
      <c r="E29" s="91"/>
      <c r="F29" s="228"/>
      <c r="G29" s="91"/>
      <c r="H29" s="228"/>
      <c r="I29" s="91"/>
      <c r="J29" s="91"/>
      <c r="K29" s="91"/>
      <c r="L29" s="91"/>
    </row>
    <row r="30" spans="1:41" ht="20.25" hidden="1" customHeight="1">
      <c r="A30" s="74" t="s">
        <v>203</v>
      </c>
      <c r="B30" s="212"/>
      <c r="C30" s="72"/>
      <c r="D30" s="228">
        <v>0</v>
      </c>
      <c r="E30" s="220"/>
      <c r="F30" s="228">
        <v>0</v>
      </c>
      <c r="G30" s="220"/>
      <c r="H30" s="228">
        <v>0</v>
      </c>
      <c r="I30" s="220"/>
      <c r="J30" s="228">
        <v>0</v>
      </c>
      <c r="K30" s="228"/>
      <c r="L30" s="228">
        <f>SUM(D30:K30)</f>
        <v>0</v>
      </c>
    </row>
    <row r="31" spans="1:41" ht="20.25" customHeight="1">
      <c r="A31" s="74" t="s">
        <v>223</v>
      </c>
      <c r="B31" s="212">
        <v>19</v>
      </c>
      <c r="C31" s="72"/>
      <c r="D31" s="227">
        <v>0</v>
      </c>
      <c r="E31" s="220"/>
      <c r="F31" s="227">
        <v>0</v>
      </c>
      <c r="G31" s="220"/>
      <c r="H31" s="227">
        <v>0</v>
      </c>
      <c r="I31" s="220"/>
      <c r="J31" s="234">
        <v>-18600</v>
      </c>
      <c r="K31" s="234"/>
      <c r="L31" s="234">
        <f>SUM(D31:K31)</f>
        <v>-18600</v>
      </c>
    </row>
    <row r="32" spans="1:41" ht="20.25" customHeight="1" thickBot="1">
      <c r="A32" s="72" t="s">
        <v>237</v>
      </c>
      <c r="B32" s="212"/>
      <c r="C32" s="72"/>
      <c r="D32" s="224">
        <f>SUM(D28:D31)+D24</f>
        <v>150000</v>
      </c>
      <c r="E32" s="225"/>
      <c r="F32" s="224">
        <f>SUM(F28:F31)+F24</f>
        <v>99419</v>
      </c>
      <c r="G32" s="225"/>
      <c r="H32" s="224">
        <f>SUM(H28:H31)+H24</f>
        <v>2551</v>
      </c>
      <c r="I32" s="195"/>
      <c r="J32" s="224">
        <f>SUM(J28:J31)+J24</f>
        <v>7167</v>
      </c>
      <c r="K32" s="195"/>
      <c r="L32" s="224">
        <f>SUM(L28:L31)+L24</f>
        <v>259137</v>
      </c>
      <c r="N32" s="13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</row>
    <row r="33" spans="1:41" ht="20.25" customHeight="1" thickTop="1">
      <c r="A33" s="72"/>
      <c r="B33" s="212"/>
      <c r="C33" s="72"/>
      <c r="D33" s="74"/>
      <c r="E33" s="74"/>
      <c r="F33" s="74"/>
      <c r="G33" s="74"/>
      <c r="H33" s="74"/>
      <c r="I33" s="74"/>
      <c r="J33" s="74"/>
      <c r="K33" s="74"/>
      <c r="L33" s="74"/>
      <c r="O33" s="61"/>
      <c r="P33" s="61"/>
      <c r="Q33" s="61"/>
      <c r="R33" s="61"/>
      <c r="S33" s="61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61"/>
      <c r="AJ33" s="61"/>
      <c r="AK33" s="61"/>
      <c r="AL33" s="61"/>
      <c r="AM33" s="61"/>
      <c r="AN33" s="61"/>
      <c r="AO33" s="61"/>
    </row>
    <row r="34" spans="1:41" ht="20.25" customHeight="1">
      <c r="A34" s="140"/>
      <c r="B34" s="221"/>
      <c r="C34" s="221"/>
      <c r="D34" s="74"/>
      <c r="E34" s="74"/>
      <c r="F34" s="74"/>
      <c r="G34" s="74"/>
      <c r="H34" s="74"/>
      <c r="I34" s="74"/>
      <c r="J34" s="74"/>
      <c r="K34" s="74"/>
      <c r="L34" s="74"/>
    </row>
    <row r="35" spans="1:41" ht="21" customHeight="1">
      <c r="D35" s="13"/>
      <c r="F35" s="13"/>
      <c r="H35" s="13"/>
      <c r="J35" s="13"/>
    </row>
  </sheetData>
  <mergeCells count="3">
    <mergeCell ref="D5:L5"/>
    <mergeCell ref="H6:J6"/>
    <mergeCell ref="D9:L9"/>
  </mergeCells>
  <pageMargins left="0.74803149606299202" right="0.27559055118110198" top="0.78740157480314998" bottom="0.39370078740157499" header="0.196850393700787" footer="0.196850393700787"/>
  <pageSetup paperSize="9" scale="79" firstPageNumber="10" orientation="portrait" useFirstPageNumber="1" r:id="rId1"/>
  <headerFooter alignWithMargins="0">
    <oddFooter>&amp;L&amp;"Calibri,Regular"&amp;11The accompanying notes are an integral part of these financial statements.&amp;R&amp;"Calibri,Regular"&amp;P</oddFooter>
  </headerFooter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93"/>
  <sheetViews>
    <sheetView showGridLines="0" view="pageBreakPreview" zoomScale="85" zoomScaleNormal="100" zoomScaleSheetLayoutView="85" workbookViewId="0"/>
  </sheetViews>
  <sheetFormatPr defaultColWidth="9.7109375" defaultRowHeight="20.25" customHeight="1"/>
  <cols>
    <col min="1" max="1" width="2.85546875" style="64" customWidth="1"/>
    <col min="2" max="2" width="50" style="64" customWidth="1"/>
    <col min="3" max="3" width="5.85546875" style="64" customWidth="1"/>
    <col min="4" max="4" width="6.85546875" style="67" customWidth="1"/>
    <col min="5" max="5" width="2.140625" style="66" customWidth="1"/>
    <col min="6" max="6" width="13.7109375" style="64" customWidth="1"/>
    <col min="7" max="7" width="1.140625" style="64" customWidth="1"/>
    <col min="8" max="8" width="13.7109375" style="64" customWidth="1"/>
    <col min="9" max="9" width="1.140625" style="64" customWidth="1"/>
    <col min="10" max="10" width="13.7109375" style="64" customWidth="1"/>
    <col min="11" max="11" width="1.140625" style="64" customWidth="1"/>
    <col min="12" max="12" width="13.7109375" style="64" customWidth="1"/>
    <col min="13" max="13" width="1.42578125" style="64" customWidth="1"/>
    <col min="14" max="14" width="1.7109375" style="64" customWidth="1"/>
    <col min="15" max="15" width="17.7109375" style="64" customWidth="1"/>
    <col min="16" max="16" width="1.140625" style="64" customWidth="1"/>
    <col min="17" max="17" width="17.7109375" style="64" customWidth="1"/>
    <col min="18" max="18" width="1.7109375" style="64" customWidth="1"/>
    <col min="19" max="19" width="17.7109375" style="64" customWidth="1"/>
    <col min="20" max="20" width="1.7109375" style="64" customWidth="1"/>
    <col min="21" max="21" width="17.7109375" style="64" customWidth="1"/>
    <col min="22" max="22" width="1.7109375" style="64" customWidth="1"/>
    <col min="23" max="23" width="17.7109375" style="64" customWidth="1"/>
    <col min="24" max="24" width="1.7109375" style="64" customWidth="1"/>
    <col min="25" max="25" width="17.7109375" style="64" customWidth="1"/>
    <col min="26" max="26" width="1.7109375" style="64" customWidth="1"/>
    <col min="27" max="27" width="17.7109375" style="64" customWidth="1"/>
    <col min="28" max="28" width="1.7109375" style="64" customWidth="1"/>
    <col min="29" max="29" width="17.7109375" style="64" customWidth="1"/>
    <col min="30" max="30" width="1.7109375" style="64" customWidth="1"/>
    <col min="31" max="31" width="17.7109375" style="64" customWidth="1"/>
    <col min="32" max="32" width="1.7109375" style="64" customWidth="1"/>
    <col min="33" max="33" width="17.7109375" style="64" customWidth="1"/>
    <col min="34" max="34" width="1.7109375" style="64" customWidth="1"/>
    <col min="35" max="36" width="9.7109375" style="64"/>
    <col min="37" max="37" width="4.7109375" style="64" customWidth="1"/>
    <col min="38" max="38" width="43.7109375" style="64" customWidth="1"/>
    <col min="39" max="39" width="14.7109375" style="64" customWidth="1"/>
    <col min="40" max="40" width="1.7109375" style="64" customWidth="1"/>
    <col min="41" max="41" width="15.7109375" style="64" customWidth="1"/>
    <col min="42" max="42" width="1.7109375" style="64" customWidth="1"/>
    <col min="43" max="43" width="4.7109375" style="64" customWidth="1"/>
    <col min="44" max="44" width="43.7109375" style="64" customWidth="1"/>
    <col min="45" max="45" width="13.7109375" style="64" customWidth="1"/>
    <col min="46" max="46" width="1.7109375" style="64" customWidth="1"/>
    <col min="47" max="47" width="15.7109375" style="64" customWidth="1"/>
    <col min="48" max="16384" width="9.7109375" style="64"/>
  </cols>
  <sheetData>
    <row r="1" spans="1:13" s="1" customFormat="1" ht="20.25" customHeight="1">
      <c r="A1" s="275" t="s">
        <v>127</v>
      </c>
      <c r="B1" s="19"/>
      <c r="C1" s="19"/>
      <c r="D1" s="32"/>
      <c r="E1" s="33"/>
      <c r="F1" s="19"/>
      <c r="G1" s="19"/>
      <c r="H1" s="19"/>
      <c r="I1" s="19"/>
      <c r="J1" s="19"/>
      <c r="K1" s="19"/>
      <c r="L1" s="19"/>
    </row>
    <row r="2" spans="1:13" ht="20.25" customHeight="1">
      <c r="A2" s="323" t="s">
        <v>92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63"/>
    </row>
    <row r="3" spans="1:13" ht="20.25" customHeight="1">
      <c r="A3" s="325" t="s">
        <v>235</v>
      </c>
      <c r="B3" s="326"/>
      <c r="C3" s="326"/>
      <c r="D3" s="326"/>
      <c r="E3" s="326"/>
      <c r="F3" s="326"/>
      <c r="G3" s="326"/>
      <c r="H3" s="326"/>
      <c r="I3" s="326"/>
      <c r="J3" s="326"/>
      <c r="K3" s="326"/>
      <c r="L3" s="326"/>
    </row>
    <row r="4" spans="1:13" s="57" customFormat="1" ht="20.25" customHeight="1">
      <c r="A4" s="102"/>
      <c r="B4" s="75"/>
      <c r="C4" s="75"/>
      <c r="D4" s="75"/>
      <c r="E4" s="75"/>
      <c r="F4" s="75"/>
      <c r="G4" s="75"/>
      <c r="H4" s="75"/>
      <c r="I4" s="75"/>
      <c r="J4" s="75"/>
      <c r="K4" s="75"/>
      <c r="L4" s="103"/>
      <c r="M4" s="5"/>
    </row>
    <row r="5" spans="1:13" s="57" customFormat="1" ht="20.25" customHeight="1">
      <c r="A5" s="102"/>
      <c r="B5" s="75"/>
      <c r="C5" s="75"/>
      <c r="D5" s="92" t="s">
        <v>0</v>
      </c>
      <c r="E5" s="75"/>
      <c r="F5" s="81"/>
      <c r="G5" s="82" t="s">
        <v>50</v>
      </c>
      <c r="H5" s="81"/>
      <c r="I5" s="83"/>
      <c r="J5" s="81"/>
      <c r="K5" s="82" t="s">
        <v>51</v>
      </c>
      <c r="L5" s="81"/>
    </row>
    <row r="6" spans="1:13" s="57" customFormat="1" ht="20.25" customHeight="1">
      <c r="A6" s="74"/>
      <c r="B6" s="75"/>
      <c r="C6" s="104"/>
      <c r="E6" s="74"/>
      <c r="F6" s="162">
        <v>2020</v>
      </c>
      <c r="G6" s="86"/>
      <c r="H6" s="162">
        <v>2019</v>
      </c>
      <c r="I6" s="75"/>
      <c r="J6" s="162">
        <v>2020</v>
      </c>
      <c r="K6" s="86"/>
      <c r="L6" s="162">
        <v>2019</v>
      </c>
    </row>
    <row r="7" spans="1:13" s="57" customFormat="1" ht="20.25" customHeight="1">
      <c r="A7" s="74"/>
      <c r="B7" s="75"/>
      <c r="C7" s="104"/>
      <c r="D7" s="84"/>
      <c r="E7" s="74"/>
      <c r="F7" s="322" t="s">
        <v>176</v>
      </c>
      <c r="G7" s="322"/>
      <c r="H7" s="322"/>
      <c r="I7" s="322"/>
      <c r="J7" s="322"/>
      <c r="K7" s="322"/>
      <c r="L7" s="322"/>
    </row>
    <row r="8" spans="1:13" ht="20.25" customHeight="1">
      <c r="A8" s="151" t="s">
        <v>35</v>
      </c>
      <c r="B8" s="115"/>
      <c r="C8" s="115"/>
      <c r="D8" s="84"/>
      <c r="E8" s="116"/>
      <c r="F8" s="116"/>
      <c r="G8" s="116"/>
      <c r="H8" s="116"/>
      <c r="I8" s="116"/>
      <c r="J8" s="116"/>
      <c r="K8" s="116"/>
      <c r="L8" s="116"/>
    </row>
    <row r="9" spans="1:13" ht="20.25" customHeight="1">
      <c r="A9" s="117" t="s">
        <v>45</v>
      </c>
      <c r="B9" s="116"/>
      <c r="C9" s="117"/>
      <c r="D9" s="86"/>
      <c r="E9" s="116"/>
      <c r="F9" s="118">
        <f>PL!F103</f>
        <v>25605</v>
      </c>
      <c r="G9" s="118"/>
      <c r="H9" s="118">
        <f>PL!H103</f>
        <v>15253</v>
      </c>
      <c r="I9" s="118"/>
      <c r="J9" s="118">
        <f>PL!J103</f>
        <v>19552</v>
      </c>
      <c r="K9" s="118"/>
      <c r="L9" s="118">
        <f>PL!L103</f>
        <v>9232</v>
      </c>
    </row>
    <row r="10" spans="1:13" ht="20.25" customHeight="1">
      <c r="A10" s="117" t="s">
        <v>125</v>
      </c>
      <c r="B10" s="116"/>
      <c r="C10" s="117"/>
      <c r="D10" s="76"/>
      <c r="E10" s="116"/>
      <c r="F10" s="118"/>
      <c r="G10" s="118"/>
      <c r="H10" s="118"/>
      <c r="I10" s="118"/>
      <c r="J10" s="118"/>
      <c r="K10" s="118"/>
      <c r="L10" s="118"/>
    </row>
    <row r="11" spans="1:13" ht="20.25" customHeight="1">
      <c r="A11" s="117" t="s">
        <v>55</v>
      </c>
      <c r="B11" s="116"/>
      <c r="C11" s="117"/>
      <c r="D11" s="76"/>
      <c r="E11" s="116"/>
      <c r="F11" s="118"/>
      <c r="G11" s="118"/>
      <c r="H11" s="118"/>
      <c r="I11" s="118"/>
      <c r="J11" s="118"/>
      <c r="K11" s="118"/>
      <c r="L11" s="118"/>
    </row>
    <row r="12" spans="1:13" ht="20.25" customHeight="1">
      <c r="A12" s="117" t="s">
        <v>157</v>
      </c>
      <c r="B12" s="116"/>
      <c r="C12" s="117"/>
      <c r="D12" s="76"/>
      <c r="E12" s="116"/>
      <c r="F12" s="36">
        <v>-1097</v>
      </c>
      <c r="G12" s="88"/>
      <c r="H12" s="36">
        <v>1324</v>
      </c>
      <c r="I12" s="119"/>
      <c r="J12" s="118">
        <v>-2792</v>
      </c>
      <c r="K12" s="88"/>
      <c r="L12" s="118">
        <v>1059</v>
      </c>
    </row>
    <row r="13" spans="1:13" ht="20.25" customHeight="1">
      <c r="A13" s="235" t="s">
        <v>206</v>
      </c>
      <c r="B13" s="116"/>
      <c r="C13" s="117"/>
      <c r="D13" s="76"/>
      <c r="E13" s="116"/>
      <c r="F13" s="36">
        <v>6</v>
      </c>
      <c r="G13" s="88"/>
      <c r="H13" s="231">
        <v>0</v>
      </c>
      <c r="I13" s="119"/>
      <c r="J13" s="231">
        <v>0</v>
      </c>
      <c r="K13" s="88"/>
      <c r="L13" s="231">
        <v>0</v>
      </c>
    </row>
    <row r="14" spans="1:13" ht="20.25" customHeight="1">
      <c r="A14" s="120" t="s">
        <v>86</v>
      </c>
      <c r="B14" s="116"/>
      <c r="C14" s="116"/>
      <c r="D14" s="76"/>
      <c r="E14" s="116"/>
      <c r="F14" s="231">
        <v>0</v>
      </c>
      <c r="G14" s="115"/>
      <c r="H14" s="118">
        <v>72</v>
      </c>
      <c r="I14" s="119"/>
      <c r="J14" s="231">
        <v>0</v>
      </c>
      <c r="K14" s="115"/>
      <c r="L14" s="231">
        <v>0</v>
      </c>
    </row>
    <row r="15" spans="1:13" ht="20.25" customHeight="1">
      <c r="A15" s="120" t="s">
        <v>85</v>
      </c>
      <c r="B15" s="116"/>
      <c r="C15" s="116"/>
      <c r="D15" s="92"/>
      <c r="E15" s="116"/>
      <c r="F15" s="118">
        <v>7202</v>
      </c>
      <c r="G15" s="115"/>
      <c r="H15" s="118">
        <v>4306</v>
      </c>
      <c r="I15" s="119"/>
      <c r="J15" s="36">
        <v>1938</v>
      </c>
      <c r="K15" s="115"/>
      <c r="L15" s="36">
        <v>332</v>
      </c>
    </row>
    <row r="16" spans="1:13" ht="20.25" customHeight="1">
      <c r="A16" s="120" t="s">
        <v>131</v>
      </c>
      <c r="B16" s="116"/>
      <c r="C16" s="116"/>
      <c r="D16" s="92">
        <v>8</v>
      </c>
      <c r="E16" s="116"/>
      <c r="F16" s="118">
        <v>131</v>
      </c>
      <c r="G16" s="115"/>
      <c r="H16" s="231">
        <v>0</v>
      </c>
      <c r="I16" s="119"/>
      <c r="J16" s="231">
        <v>0</v>
      </c>
      <c r="K16" s="115"/>
      <c r="L16" s="231">
        <v>0</v>
      </c>
    </row>
    <row r="17" spans="1:13" ht="20.25" hidden="1" customHeight="1">
      <c r="A17" s="120" t="s">
        <v>130</v>
      </c>
      <c r="B17" s="116"/>
      <c r="C17" s="116"/>
      <c r="D17" s="92"/>
      <c r="E17" s="116"/>
      <c r="F17" s="118"/>
      <c r="G17" s="115"/>
      <c r="H17" s="118"/>
      <c r="I17" s="119"/>
      <c r="J17" s="36"/>
      <c r="K17" s="115"/>
      <c r="L17" s="36"/>
    </row>
    <row r="18" spans="1:13" ht="20.25" customHeight="1">
      <c r="A18" s="120" t="s">
        <v>167</v>
      </c>
      <c r="B18" s="116"/>
      <c r="C18" s="116"/>
      <c r="D18" s="92"/>
      <c r="E18" s="116"/>
      <c r="F18" s="118">
        <v>-206</v>
      </c>
      <c r="G18" s="115"/>
      <c r="H18" s="231">
        <v>0</v>
      </c>
      <c r="I18" s="119"/>
      <c r="J18" s="231">
        <v>0</v>
      </c>
      <c r="K18" s="115"/>
      <c r="L18" s="231">
        <v>0</v>
      </c>
    </row>
    <row r="19" spans="1:13" ht="20.25" customHeight="1">
      <c r="A19" s="120" t="s">
        <v>238</v>
      </c>
      <c r="B19" s="116"/>
      <c r="C19" s="116"/>
      <c r="D19" s="92">
        <v>11</v>
      </c>
      <c r="E19" s="116"/>
      <c r="F19" s="231">
        <v>0</v>
      </c>
      <c r="G19" s="115"/>
      <c r="H19" s="118">
        <v>4562</v>
      </c>
      <c r="I19" s="119"/>
      <c r="J19" s="231">
        <v>0</v>
      </c>
      <c r="K19" s="115"/>
      <c r="L19" s="231">
        <v>0</v>
      </c>
    </row>
    <row r="20" spans="1:13" ht="20.25" hidden="1" customHeight="1">
      <c r="A20" s="120" t="s">
        <v>140</v>
      </c>
      <c r="B20" s="116"/>
      <c r="C20" s="116"/>
      <c r="D20" s="121"/>
      <c r="E20" s="116"/>
      <c r="F20" s="118"/>
      <c r="G20" s="115"/>
      <c r="H20" s="118"/>
      <c r="I20" s="119"/>
      <c r="J20" s="36"/>
      <c r="K20" s="115"/>
      <c r="L20" s="231">
        <v>0</v>
      </c>
    </row>
    <row r="21" spans="1:13" ht="20.25" customHeight="1">
      <c r="A21" s="120" t="s">
        <v>170</v>
      </c>
      <c r="B21" s="116"/>
      <c r="C21" s="116"/>
      <c r="D21" s="92"/>
      <c r="E21" s="116"/>
      <c r="F21" s="231">
        <v>0</v>
      </c>
      <c r="G21" s="115"/>
      <c r="H21" s="118">
        <v>127</v>
      </c>
      <c r="I21" s="119"/>
      <c r="J21" s="231">
        <v>0</v>
      </c>
      <c r="K21" s="115"/>
      <c r="L21" s="231">
        <v>0</v>
      </c>
    </row>
    <row r="22" spans="1:13" ht="20.25" hidden="1" customHeight="1">
      <c r="A22" s="120" t="s">
        <v>131</v>
      </c>
      <c r="B22" s="116"/>
      <c r="C22" s="116"/>
      <c r="D22" s="92">
        <v>10</v>
      </c>
      <c r="E22" s="116"/>
      <c r="F22" s="118"/>
      <c r="G22" s="115"/>
      <c r="H22" s="118"/>
      <c r="I22" s="119"/>
      <c r="J22" s="36"/>
      <c r="K22" s="115"/>
      <c r="L22" s="231">
        <v>0</v>
      </c>
    </row>
    <row r="23" spans="1:13" ht="20.25" customHeight="1">
      <c r="A23" s="122" t="s">
        <v>105</v>
      </c>
      <c r="B23" s="123"/>
      <c r="C23" s="124"/>
      <c r="D23" s="90"/>
      <c r="E23" s="123"/>
      <c r="F23" s="118">
        <v>228</v>
      </c>
      <c r="G23" s="125"/>
      <c r="H23" s="118">
        <v>334</v>
      </c>
      <c r="I23" s="126"/>
      <c r="J23" s="36">
        <v>200</v>
      </c>
      <c r="K23" s="125"/>
      <c r="L23" s="36">
        <v>296</v>
      </c>
      <c r="M23" s="65"/>
    </row>
    <row r="24" spans="1:13" s="65" customFormat="1" ht="20.25" customHeight="1">
      <c r="A24" s="127" t="s">
        <v>109</v>
      </c>
      <c r="B24" s="123"/>
      <c r="C24" s="123"/>
      <c r="D24" s="76" t="s">
        <v>222</v>
      </c>
      <c r="E24" s="123"/>
      <c r="F24" s="231">
        <v>0</v>
      </c>
      <c r="G24" s="125"/>
      <c r="H24" s="231">
        <v>0</v>
      </c>
      <c r="I24" s="119"/>
      <c r="J24" s="118">
        <v>-12299</v>
      </c>
      <c r="K24" s="125"/>
      <c r="L24" s="118">
        <v>-8099</v>
      </c>
    </row>
    <row r="25" spans="1:13" ht="20.25" customHeight="1">
      <c r="A25" s="122" t="s">
        <v>36</v>
      </c>
      <c r="B25" s="116"/>
      <c r="C25" s="128"/>
      <c r="D25" s="86"/>
      <c r="E25" s="116"/>
      <c r="F25" s="118">
        <v>-768</v>
      </c>
      <c r="G25" s="125"/>
      <c r="H25" s="118">
        <v>-945</v>
      </c>
      <c r="I25" s="119"/>
      <c r="J25" s="118">
        <v>-1029</v>
      </c>
      <c r="K25" s="125"/>
      <c r="L25" s="118">
        <v>-1175</v>
      </c>
    </row>
    <row r="26" spans="1:13" ht="20.25" customHeight="1">
      <c r="A26" s="117" t="s">
        <v>49</v>
      </c>
      <c r="B26" s="116"/>
      <c r="C26" s="116"/>
      <c r="D26" s="86"/>
      <c r="E26" s="116"/>
      <c r="F26" s="129">
        <v>2749</v>
      </c>
      <c r="G26" s="116"/>
      <c r="H26" s="129">
        <v>3416</v>
      </c>
      <c r="I26" s="119"/>
      <c r="J26" s="129">
        <v>93</v>
      </c>
      <c r="K26" s="116"/>
      <c r="L26" s="129">
        <v>152</v>
      </c>
    </row>
    <row r="27" spans="1:13" ht="20.25" customHeight="1">
      <c r="A27" s="128" t="s">
        <v>251</v>
      </c>
      <c r="B27" s="116"/>
      <c r="C27" s="116"/>
      <c r="D27" s="86"/>
      <c r="E27" s="116"/>
      <c r="F27" s="130"/>
      <c r="G27" s="115"/>
      <c r="H27" s="130"/>
      <c r="I27" s="116"/>
      <c r="J27" s="130"/>
      <c r="K27" s="115"/>
      <c r="L27" s="130"/>
    </row>
    <row r="28" spans="1:13" ht="20.25" customHeight="1">
      <c r="A28" s="131" t="s">
        <v>57</v>
      </c>
      <c r="B28" s="116"/>
      <c r="C28" s="128"/>
      <c r="D28" s="86"/>
      <c r="E28" s="116"/>
      <c r="F28" s="130">
        <f>SUM(F9:F26)</f>
        <v>33850</v>
      </c>
      <c r="G28" s="115"/>
      <c r="H28" s="130">
        <f>SUM(H9:H26)</f>
        <v>28449</v>
      </c>
      <c r="I28" s="116"/>
      <c r="J28" s="130">
        <f>SUM(J9:J26)</f>
        <v>5663</v>
      </c>
      <c r="K28" s="115"/>
      <c r="L28" s="130">
        <f>SUM(L9:L26)</f>
        <v>1797</v>
      </c>
    </row>
    <row r="29" spans="1:13" ht="20.25" customHeight="1">
      <c r="A29" s="128" t="s">
        <v>37</v>
      </c>
      <c r="B29" s="116"/>
      <c r="C29" s="128"/>
      <c r="D29" s="86"/>
      <c r="E29" s="116"/>
      <c r="F29" s="88"/>
      <c r="G29" s="115"/>
      <c r="H29" s="88"/>
      <c r="I29" s="116"/>
      <c r="J29" s="88"/>
      <c r="K29" s="115"/>
      <c r="L29" s="88"/>
    </row>
    <row r="30" spans="1:13" ht="20.25" customHeight="1">
      <c r="A30" s="127" t="s">
        <v>116</v>
      </c>
      <c r="B30" s="116"/>
      <c r="C30" s="116"/>
      <c r="D30" s="92"/>
      <c r="E30" s="116"/>
      <c r="F30" s="88">
        <v>-444</v>
      </c>
      <c r="G30" s="88"/>
      <c r="H30" s="88">
        <v>-391</v>
      </c>
      <c r="I30" s="132"/>
      <c r="J30" s="88">
        <v>-1947</v>
      </c>
      <c r="K30" s="88"/>
      <c r="L30" s="88">
        <v>-2268</v>
      </c>
    </row>
    <row r="31" spans="1:13" ht="20.25" customHeight="1">
      <c r="A31" s="127" t="s">
        <v>216</v>
      </c>
      <c r="B31" s="116"/>
      <c r="C31" s="116"/>
      <c r="D31" s="92"/>
      <c r="E31" s="116"/>
      <c r="F31" s="231">
        <v>0</v>
      </c>
      <c r="G31" s="88"/>
      <c r="H31" s="88">
        <v>-29</v>
      </c>
      <c r="I31" s="132"/>
      <c r="J31" s="226">
        <v>0</v>
      </c>
      <c r="K31" s="88"/>
      <c r="L31" s="226">
        <v>0</v>
      </c>
    </row>
    <row r="32" spans="1:13" ht="20.25" customHeight="1">
      <c r="A32" s="133" t="s">
        <v>38</v>
      </c>
      <c r="B32" s="116"/>
      <c r="C32" s="116"/>
      <c r="D32" s="116"/>
      <c r="E32" s="116"/>
      <c r="F32" s="88">
        <v>-274</v>
      </c>
      <c r="G32" s="88"/>
      <c r="H32" s="88">
        <v>416</v>
      </c>
      <c r="I32" s="132"/>
      <c r="J32" s="88">
        <v>21</v>
      </c>
      <c r="K32" s="88"/>
      <c r="L32" s="88">
        <v>317</v>
      </c>
    </row>
    <row r="33" spans="1:13" ht="20.25" customHeight="1">
      <c r="A33" s="134" t="s">
        <v>88</v>
      </c>
      <c r="B33" s="116"/>
      <c r="C33" s="116"/>
      <c r="D33" s="116"/>
      <c r="E33" s="116"/>
      <c r="F33" s="88">
        <v>38</v>
      </c>
      <c r="G33" s="88"/>
      <c r="H33" s="88">
        <v>43</v>
      </c>
      <c r="I33" s="132"/>
      <c r="J33" s="226">
        <v>0</v>
      </c>
      <c r="K33" s="226"/>
      <c r="L33" s="226">
        <v>0</v>
      </c>
    </row>
    <row r="34" spans="1:13" ht="20.25" customHeight="1">
      <c r="A34" s="128" t="s">
        <v>39</v>
      </c>
      <c r="B34" s="116"/>
      <c r="C34" s="128"/>
      <c r="D34" s="116"/>
      <c r="E34" s="116"/>
      <c r="F34" s="88"/>
      <c r="G34" s="88"/>
      <c r="H34" s="88"/>
      <c r="I34" s="132"/>
      <c r="J34" s="88"/>
      <c r="K34" s="88"/>
      <c r="L34" s="88"/>
    </row>
    <row r="35" spans="1:13" ht="20.25" customHeight="1">
      <c r="A35" s="122" t="s">
        <v>126</v>
      </c>
      <c r="B35" s="116"/>
      <c r="C35" s="128"/>
      <c r="D35" s="116"/>
      <c r="E35" s="116"/>
      <c r="F35" s="36">
        <v>-1563</v>
      </c>
      <c r="G35" s="88"/>
      <c r="H35" s="36">
        <v>-1818</v>
      </c>
      <c r="I35" s="132"/>
      <c r="J35" s="36">
        <v>-792</v>
      </c>
      <c r="K35" s="88"/>
      <c r="L35" s="36">
        <v>-1129</v>
      </c>
    </row>
    <row r="36" spans="1:13" ht="20.25" customHeight="1">
      <c r="A36" s="122" t="s">
        <v>40</v>
      </c>
      <c r="B36" s="116"/>
      <c r="C36" s="128"/>
      <c r="D36" s="116"/>
      <c r="E36" s="116"/>
      <c r="F36" s="36">
        <v>332</v>
      </c>
      <c r="G36" s="88"/>
      <c r="H36" s="36">
        <v>-833</v>
      </c>
      <c r="I36" s="132"/>
      <c r="J36" s="36">
        <v>354</v>
      </c>
      <c r="K36" s="88"/>
      <c r="L36" s="36">
        <v>-752</v>
      </c>
    </row>
    <row r="37" spans="1:13" ht="20.25" customHeight="1">
      <c r="A37" s="122" t="s">
        <v>128</v>
      </c>
      <c r="B37" s="116"/>
      <c r="C37" s="128"/>
      <c r="D37" s="116"/>
      <c r="E37" s="116"/>
      <c r="F37" s="229">
        <v>0</v>
      </c>
      <c r="G37" s="91"/>
      <c r="H37" s="41">
        <v>69</v>
      </c>
      <c r="I37" s="132"/>
      <c r="J37" s="229">
        <v>0</v>
      </c>
      <c r="K37" s="91"/>
      <c r="L37" s="41">
        <v>24</v>
      </c>
    </row>
    <row r="38" spans="1:13" ht="20.25" customHeight="1">
      <c r="A38" s="122" t="s">
        <v>123</v>
      </c>
      <c r="B38" s="116"/>
      <c r="C38" s="128"/>
      <c r="D38" s="116"/>
      <c r="E38" s="116"/>
      <c r="F38" s="135">
        <f>SUM(F27:F37)</f>
        <v>31939</v>
      </c>
      <c r="G38" s="88"/>
      <c r="H38" s="135">
        <f>SUM(H27:H37)</f>
        <v>25906</v>
      </c>
      <c r="I38" s="116"/>
      <c r="J38" s="136">
        <f>SUM(J27:J37)</f>
        <v>3299</v>
      </c>
      <c r="K38" s="88"/>
      <c r="L38" s="135">
        <f>SUM(L27:L37)</f>
        <v>-2011</v>
      </c>
    </row>
    <row r="39" spans="1:13" ht="20.25" customHeight="1">
      <c r="A39" s="122" t="s">
        <v>175</v>
      </c>
      <c r="B39" s="116"/>
      <c r="C39" s="128"/>
      <c r="D39" s="116"/>
      <c r="E39" s="116"/>
      <c r="F39" s="136">
        <v>308</v>
      </c>
      <c r="G39" s="91"/>
      <c r="H39" s="136">
        <v>737</v>
      </c>
      <c r="I39" s="119"/>
      <c r="J39" s="136">
        <v>308</v>
      </c>
      <c r="K39" s="91"/>
      <c r="L39" s="136">
        <v>517</v>
      </c>
    </row>
    <row r="40" spans="1:13" ht="20.25" customHeight="1">
      <c r="A40" s="122" t="s">
        <v>87</v>
      </c>
      <c r="B40" s="116"/>
      <c r="C40" s="128"/>
      <c r="D40" s="116"/>
      <c r="E40" s="116"/>
      <c r="F40" s="136">
        <v>-4262</v>
      </c>
      <c r="G40" s="88"/>
      <c r="H40" s="136">
        <v>-4516</v>
      </c>
      <c r="I40" s="119"/>
      <c r="J40" s="136">
        <v>-314</v>
      </c>
      <c r="K40" s="88"/>
      <c r="L40" s="136">
        <v>-438</v>
      </c>
    </row>
    <row r="41" spans="1:13" ht="20.25" customHeight="1">
      <c r="A41" s="137" t="s">
        <v>106</v>
      </c>
      <c r="B41" s="116"/>
      <c r="C41" s="138"/>
      <c r="D41" s="116"/>
      <c r="E41" s="116"/>
      <c r="F41" s="169">
        <f>SUM(F38:F40)</f>
        <v>27985</v>
      </c>
      <c r="G41" s="170"/>
      <c r="H41" s="169">
        <f>SUM(H38:H40)</f>
        <v>22127</v>
      </c>
      <c r="I41" s="166"/>
      <c r="J41" s="169">
        <f>SUM(J38:J40)</f>
        <v>3293</v>
      </c>
      <c r="K41" s="157"/>
      <c r="L41" s="169">
        <f>SUM(L38:L40)</f>
        <v>-1932</v>
      </c>
    </row>
    <row r="42" spans="1:13" ht="20.25" customHeight="1">
      <c r="A42" s="115"/>
      <c r="B42" s="117"/>
      <c r="C42" s="128"/>
      <c r="D42" s="116"/>
      <c r="E42" s="116"/>
      <c r="F42" s="139"/>
      <c r="G42" s="116"/>
      <c r="H42" s="139"/>
      <c r="I42" s="116"/>
      <c r="J42" s="139"/>
      <c r="K42" s="116"/>
      <c r="L42" s="139"/>
    </row>
    <row r="43" spans="1:13" ht="20.25" customHeight="1">
      <c r="A43" s="140"/>
      <c r="B43" s="116"/>
      <c r="C43" s="128"/>
      <c r="D43" s="128"/>
      <c r="E43" s="124"/>
      <c r="F43" s="87"/>
      <c r="G43" s="116"/>
      <c r="H43" s="87"/>
      <c r="I43" s="116"/>
      <c r="J43" s="87"/>
      <c r="K43" s="116"/>
      <c r="L43" s="87"/>
    </row>
    <row r="44" spans="1:13" s="1" customFormat="1" ht="20.25" customHeight="1">
      <c r="A44" s="275" t="s">
        <v>127</v>
      </c>
      <c r="B44" s="19"/>
      <c r="C44" s="19"/>
      <c r="D44" s="32"/>
      <c r="E44" s="33"/>
      <c r="F44" s="19"/>
      <c r="G44" s="19"/>
      <c r="H44" s="19"/>
      <c r="I44" s="19"/>
      <c r="J44" s="19"/>
      <c r="K44" s="19"/>
      <c r="L44" s="19"/>
    </row>
    <row r="45" spans="1:13" ht="20.25" customHeight="1">
      <c r="A45" s="323" t="s">
        <v>107</v>
      </c>
      <c r="B45" s="324"/>
      <c r="C45" s="324"/>
      <c r="D45" s="324"/>
      <c r="E45" s="324"/>
      <c r="F45" s="324"/>
      <c r="G45" s="324"/>
      <c r="H45" s="324"/>
      <c r="I45" s="324"/>
      <c r="J45" s="324"/>
      <c r="K45" s="324"/>
      <c r="L45" s="324"/>
      <c r="M45" s="63"/>
    </row>
    <row r="46" spans="1:13" ht="20.25" customHeight="1">
      <c r="A46" s="325" t="s">
        <v>235</v>
      </c>
      <c r="B46" s="326"/>
      <c r="C46" s="326"/>
      <c r="D46" s="326"/>
      <c r="E46" s="326"/>
      <c r="F46" s="326"/>
      <c r="G46" s="326"/>
      <c r="H46" s="326"/>
      <c r="I46" s="326"/>
      <c r="J46" s="326"/>
      <c r="K46" s="326"/>
      <c r="L46" s="326"/>
    </row>
    <row r="47" spans="1:13" s="57" customFormat="1" ht="20.25" customHeight="1">
      <c r="A47" s="102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103"/>
      <c r="M47" s="5"/>
    </row>
    <row r="48" spans="1:13" s="57" customFormat="1" ht="20.25" customHeight="1">
      <c r="A48" s="102"/>
      <c r="B48" s="75"/>
      <c r="C48" s="75"/>
      <c r="D48" s="75"/>
      <c r="E48" s="75"/>
      <c r="F48" s="81"/>
      <c r="G48" s="82" t="s">
        <v>50</v>
      </c>
      <c r="H48" s="81"/>
      <c r="I48" s="83"/>
      <c r="J48" s="81"/>
      <c r="K48" s="82" t="s">
        <v>51</v>
      </c>
      <c r="L48" s="81"/>
    </row>
    <row r="49" spans="1:12" s="57" customFormat="1" ht="20.25" customHeight="1">
      <c r="A49" s="74"/>
      <c r="B49" s="75"/>
      <c r="C49" s="104"/>
      <c r="D49" s="92" t="s">
        <v>0</v>
      </c>
      <c r="E49" s="74"/>
      <c r="F49" s="162">
        <v>2020</v>
      </c>
      <c r="G49" s="86"/>
      <c r="H49" s="162">
        <v>2019</v>
      </c>
      <c r="I49" s="75"/>
      <c r="J49" s="162">
        <v>2020</v>
      </c>
      <c r="K49" s="86"/>
      <c r="L49" s="162">
        <v>2019</v>
      </c>
    </row>
    <row r="50" spans="1:12" s="57" customFormat="1" ht="20.25" customHeight="1">
      <c r="A50" s="74"/>
      <c r="B50" s="75"/>
      <c r="C50" s="104"/>
      <c r="D50" s="84"/>
      <c r="E50" s="74"/>
      <c r="F50" s="322" t="s">
        <v>176</v>
      </c>
      <c r="G50" s="322"/>
      <c r="H50" s="322"/>
      <c r="I50" s="322"/>
      <c r="J50" s="322"/>
      <c r="K50" s="322"/>
      <c r="L50" s="322"/>
    </row>
    <row r="51" spans="1:12" ht="20.25" customHeight="1">
      <c r="A51" s="151" t="s">
        <v>41</v>
      </c>
      <c r="B51" s="115"/>
      <c r="C51" s="115"/>
      <c r="D51" s="84"/>
      <c r="E51" s="116"/>
      <c r="F51" s="141"/>
      <c r="G51" s="115"/>
      <c r="H51" s="141"/>
      <c r="I51" s="116"/>
      <c r="J51" s="141"/>
      <c r="K51" s="115"/>
      <c r="L51" s="141"/>
    </row>
    <row r="52" spans="1:12" ht="20.25" customHeight="1">
      <c r="A52" s="115" t="s">
        <v>244</v>
      </c>
      <c r="B52" s="116"/>
      <c r="C52" s="115"/>
      <c r="D52" s="92"/>
      <c r="E52" s="116"/>
      <c r="F52" s="136">
        <v>13927</v>
      </c>
      <c r="G52" s="88"/>
      <c r="H52" s="143">
        <v>-100000</v>
      </c>
      <c r="I52" s="119"/>
      <c r="J52" s="136">
        <v>19427</v>
      </c>
      <c r="K52" s="88"/>
      <c r="L52" s="143">
        <v>-100000</v>
      </c>
    </row>
    <row r="53" spans="1:12" ht="20.25" customHeight="1">
      <c r="A53" s="115" t="s">
        <v>215</v>
      </c>
      <c r="B53" s="115"/>
      <c r="C53" s="115"/>
      <c r="D53" s="84"/>
      <c r="E53" s="116"/>
      <c r="F53" s="141"/>
      <c r="G53" s="115"/>
      <c r="H53" s="141"/>
      <c r="I53" s="116"/>
      <c r="J53" s="141"/>
      <c r="K53" s="115"/>
      <c r="L53" s="141"/>
    </row>
    <row r="54" spans="1:12" ht="20.25" customHeight="1">
      <c r="B54" s="115" t="s">
        <v>207</v>
      </c>
      <c r="C54" s="115"/>
      <c r="D54" s="163"/>
      <c r="E54" s="116"/>
      <c r="F54" s="143">
        <v>-2615</v>
      </c>
      <c r="G54" s="142"/>
      <c r="H54" s="143">
        <v>-247</v>
      </c>
      <c r="I54" s="144"/>
      <c r="J54" s="143">
        <v>-2601</v>
      </c>
      <c r="K54" s="144"/>
      <c r="L54" s="143">
        <v>-97</v>
      </c>
    </row>
    <row r="55" spans="1:12" ht="20.25" customHeight="1">
      <c r="A55" s="115" t="s">
        <v>173</v>
      </c>
      <c r="B55" s="116"/>
      <c r="C55" s="115"/>
      <c r="D55" s="92"/>
      <c r="E55" s="116"/>
      <c r="F55" s="136">
        <v>207</v>
      </c>
      <c r="G55" s="88"/>
      <c r="H55" s="226">
        <v>0</v>
      </c>
      <c r="I55" s="119"/>
      <c r="J55" s="226">
        <v>0</v>
      </c>
      <c r="K55" s="88"/>
      <c r="L55" s="226">
        <v>0</v>
      </c>
    </row>
    <row r="56" spans="1:12" ht="20.25" hidden="1" customHeight="1">
      <c r="A56" s="115" t="s">
        <v>132</v>
      </c>
      <c r="B56" s="116"/>
      <c r="C56" s="115"/>
      <c r="D56" s="92"/>
      <c r="E56" s="116"/>
      <c r="F56" s="136"/>
      <c r="G56" s="88"/>
      <c r="H56" s="136"/>
      <c r="I56" s="119"/>
      <c r="J56" s="136"/>
      <c r="K56" s="88"/>
      <c r="L56" s="136"/>
    </row>
    <row r="57" spans="1:12" ht="20.25" hidden="1" customHeight="1">
      <c r="A57" s="115" t="s">
        <v>133</v>
      </c>
      <c r="B57" s="116"/>
      <c r="C57" s="115"/>
      <c r="D57" s="92"/>
      <c r="E57" s="116"/>
      <c r="F57" s="136"/>
      <c r="G57" s="88"/>
      <c r="H57" s="136"/>
      <c r="I57" s="119"/>
      <c r="J57" s="136"/>
      <c r="K57" s="88"/>
      <c r="L57" s="136"/>
    </row>
    <row r="58" spans="1:12" ht="20.25" hidden="1" customHeight="1">
      <c r="A58" s="115" t="s">
        <v>141</v>
      </c>
      <c r="B58" s="116"/>
      <c r="C58" s="115"/>
      <c r="D58" s="145"/>
      <c r="E58" s="116"/>
      <c r="F58" s="136"/>
      <c r="G58" s="88"/>
      <c r="H58" s="136"/>
      <c r="I58" s="119"/>
      <c r="J58" s="136"/>
      <c r="K58" s="88"/>
      <c r="L58" s="136"/>
    </row>
    <row r="59" spans="1:12" ht="20.25" customHeight="1">
      <c r="A59" s="115" t="s">
        <v>117</v>
      </c>
      <c r="B59" s="116"/>
      <c r="C59" s="115"/>
      <c r="D59" s="76"/>
      <c r="E59" s="116"/>
      <c r="F59" s="136"/>
      <c r="G59" s="88"/>
      <c r="H59" s="136"/>
      <c r="I59" s="119"/>
      <c r="J59" s="116"/>
      <c r="K59" s="88"/>
      <c r="L59" s="116"/>
    </row>
    <row r="60" spans="1:12" ht="20.25" customHeight="1">
      <c r="A60" s="116" t="s">
        <v>115</v>
      </c>
      <c r="B60" s="116"/>
      <c r="C60" s="115"/>
      <c r="D60" s="76">
        <v>4</v>
      </c>
      <c r="E60" s="116"/>
      <c r="F60" s="226">
        <v>0</v>
      </c>
      <c r="G60" s="88"/>
      <c r="H60" s="226">
        <v>0</v>
      </c>
      <c r="I60" s="119"/>
      <c r="J60" s="143">
        <v>9180</v>
      </c>
      <c r="K60" s="88"/>
      <c r="L60" s="226">
        <v>0</v>
      </c>
    </row>
    <row r="61" spans="1:12" ht="20.25" customHeight="1">
      <c r="A61" s="115" t="s">
        <v>192</v>
      </c>
      <c r="B61" s="116"/>
      <c r="C61" s="115"/>
      <c r="D61" s="76">
        <v>4</v>
      </c>
      <c r="E61" s="116"/>
      <c r="F61" s="226">
        <v>0</v>
      </c>
      <c r="G61" s="88"/>
      <c r="H61" s="226">
        <v>0</v>
      </c>
      <c r="I61" s="119"/>
      <c r="J61" s="143">
        <v>-4500</v>
      </c>
      <c r="K61" s="88"/>
      <c r="L61" s="136">
        <v>-9448</v>
      </c>
    </row>
    <row r="62" spans="1:12" ht="20.25" customHeight="1">
      <c r="A62" s="122" t="s">
        <v>245</v>
      </c>
      <c r="B62" s="116"/>
      <c r="C62" s="128"/>
      <c r="D62" s="116"/>
      <c r="E62" s="116"/>
      <c r="F62" s="135">
        <v>645</v>
      </c>
      <c r="G62" s="88"/>
      <c r="H62" s="297">
        <v>224</v>
      </c>
      <c r="I62" s="116"/>
      <c r="J62" s="136">
        <v>777</v>
      </c>
      <c r="K62" s="88"/>
      <c r="L62" s="286">
        <v>191</v>
      </c>
    </row>
    <row r="63" spans="1:12" ht="20.25" customHeight="1">
      <c r="A63" s="115" t="s">
        <v>110</v>
      </c>
      <c r="B63" s="116"/>
      <c r="C63" s="115"/>
      <c r="D63" s="92" t="s">
        <v>222</v>
      </c>
      <c r="E63" s="116"/>
      <c r="F63" s="226">
        <v>0</v>
      </c>
      <c r="G63" s="88"/>
      <c r="H63" s="226">
        <v>0</v>
      </c>
      <c r="I63" s="119"/>
      <c r="J63" s="143">
        <v>12299</v>
      </c>
      <c r="K63" s="88"/>
      <c r="L63" s="136">
        <v>8099</v>
      </c>
    </row>
    <row r="64" spans="1:12" ht="20.25" customHeight="1">
      <c r="A64" s="115" t="s">
        <v>174</v>
      </c>
      <c r="B64" s="116"/>
      <c r="C64" s="115"/>
      <c r="D64" s="293">
        <v>9</v>
      </c>
      <c r="E64" s="116"/>
      <c r="F64" s="226">
        <v>0</v>
      </c>
      <c r="G64" s="88"/>
      <c r="H64" s="226">
        <v>0</v>
      </c>
      <c r="I64" s="119"/>
      <c r="J64" s="226">
        <v>0</v>
      </c>
      <c r="K64" s="88"/>
      <c r="L64" s="136">
        <v>-1250</v>
      </c>
    </row>
    <row r="65" spans="1:12" ht="20.25" customHeight="1">
      <c r="A65" s="137" t="s">
        <v>114</v>
      </c>
      <c r="B65" s="116"/>
      <c r="C65" s="128"/>
      <c r="D65" s="146"/>
      <c r="E65" s="116"/>
      <c r="F65" s="167">
        <f>SUM(F52:F64)</f>
        <v>12164</v>
      </c>
      <c r="G65" s="167"/>
      <c r="H65" s="167">
        <f>SUM(H52:H64)</f>
        <v>-100023</v>
      </c>
      <c r="I65" s="166"/>
      <c r="J65" s="167">
        <f>SUM(J52:J64)</f>
        <v>34582</v>
      </c>
      <c r="K65" s="157"/>
      <c r="L65" s="167">
        <f>SUM(L52:L64)</f>
        <v>-102505</v>
      </c>
    </row>
    <row r="66" spans="1:12" ht="20.25" customHeight="1">
      <c r="A66" s="137"/>
      <c r="B66" s="116"/>
      <c r="C66" s="128"/>
      <c r="D66" s="146"/>
      <c r="E66" s="116"/>
      <c r="F66" s="278"/>
      <c r="G66" s="157"/>
      <c r="H66" s="278"/>
      <c r="I66" s="166"/>
      <c r="J66" s="278"/>
      <c r="K66" s="157"/>
      <c r="L66" s="278"/>
    </row>
    <row r="67" spans="1:12" ht="20.25" customHeight="1">
      <c r="A67" s="72" t="s">
        <v>42</v>
      </c>
      <c r="B67" s="115"/>
      <c r="C67" s="115"/>
      <c r="D67" s="146"/>
      <c r="E67" s="116"/>
      <c r="F67" s="88"/>
      <c r="G67" s="88"/>
      <c r="H67" s="88"/>
      <c r="I67" s="116"/>
      <c r="J67" s="88"/>
      <c r="K67" s="88"/>
      <c r="L67" s="88"/>
    </row>
    <row r="68" spans="1:12" ht="20.100000000000001" customHeight="1">
      <c r="A68" s="232" t="s">
        <v>202</v>
      </c>
      <c r="B68" s="115"/>
      <c r="C68" s="115"/>
      <c r="D68" s="76">
        <v>14</v>
      </c>
      <c r="E68" s="116"/>
      <c r="F68" s="88">
        <v>-2569</v>
      </c>
      <c r="G68" s="88"/>
      <c r="H68" s="231">
        <v>0</v>
      </c>
      <c r="I68" s="116"/>
      <c r="J68" s="143">
        <v>-1670</v>
      </c>
      <c r="K68" s="88"/>
      <c r="L68" s="231">
        <v>0</v>
      </c>
    </row>
    <row r="69" spans="1:12" ht="20.25" hidden="1" customHeight="1">
      <c r="A69" s="74" t="s">
        <v>84</v>
      </c>
      <c r="B69" s="115"/>
      <c r="C69" s="115"/>
      <c r="D69" s="76">
        <v>6</v>
      </c>
      <c r="E69" s="115"/>
      <c r="F69" s="88"/>
      <c r="G69" s="88"/>
      <c r="H69" s="88"/>
      <c r="I69" s="119"/>
      <c r="J69" s="143"/>
      <c r="K69" s="88"/>
      <c r="L69" s="88"/>
    </row>
    <row r="70" spans="1:12" ht="20.25" hidden="1" customHeight="1">
      <c r="A70" s="74" t="s">
        <v>111</v>
      </c>
      <c r="B70" s="115"/>
      <c r="C70" s="115"/>
      <c r="D70" s="76">
        <v>6</v>
      </c>
      <c r="E70" s="115"/>
      <c r="F70" s="88"/>
      <c r="G70" s="88"/>
      <c r="H70" s="88"/>
      <c r="I70" s="119"/>
      <c r="J70" s="143"/>
      <c r="K70" s="88"/>
      <c r="L70" s="88"/>
    </row>
    <row r="71" spans="1:12" ht="20.25" hidden="1" customHeight="1">
      <c r="A71" s="74" t="s">
        <v>129</v>
      </c>
      <c r="B71" s="115"/>
      <c r="C71" s="115"/>
      <c r="D71" s="76">
        <v>6</v>
      </c>
      <c r="E71" s="115"/>
      <c r="F71" s="88"/>
      <c r="G71" s="88"/>
      <c r="H71" s="88"/>
      <c r="I71" s="119"/>
      <c r="J71" s="143"/>
      <c r="K71" s="88"/>
      <c r="L71" s="88"/>
    </row>
    <row r="72" spans="1:12" ht="20.25" customHeight="1">
      <c r="A72" s="74" t="s">
        <v>191</v>
      </c>
      <c r="B72" s="115"/>
      <c r="C72" s="115"/>
      <c r="D72" s="76">
        <v>4</v>
      </c>
      <c r="E72" s="115"/>
      <c r="F72" s="226">
        <v>0</v>
      </c>
      <c r="G72" s="88"/>
      <c r="H72" s="231">
        <v>0</v>
      </c>
      <c r="I72" s="119"/>
      <c r="J72" s="143">
        <v>-5500</v>
      </c>
      <c r="K72" s="88"/>
      <c r="L72" s="88">
        <v>-14210</v>
      </c>
    </row>
    <row r="73" spans="1:12" ht="20.25" hidden="1" customHeight="1">
      <c r="A73" s="74" t="s">
        <v>124</v>
      </c>
      <c r="B73" s="115"/>
      <c r="C73" s="115"/>
      <c r="D73" s="128"/>
      <c r="E73" s="124"/>
      <c r="F73" s="116"/>
      <c r="G73" s="116"/>
      <c r="H73" s="143"/>
      <c r="I73" s="116"/>
      <c r="J73" s="116"/>
      <c r="K73" s="116"/>
      <c r="L73" s="116"/>
    </row>
    <row r="74" spans="1:12" ht="20.25" customHeight="1">
      <c r="A74" s="74" t="s">
        <v>213</v>
      </c>
      <c r="B74" s="115"/>
      <c r="C74" s="115"/>
      <c r="D74" s="76">
        <v>15</v>
      </c>
      <c r="E74" s="115"/>
      <c r="F74" s="88">
        <v>-13161</v>
      </c>
      <c r="G74" s="88"/>
      <c r="H74" s="88">
        <v>-27298</v>
      </c>
      <c r="I74" s="119"/>
      <c r="J74" s="226">
        <v>0</v>
      </c>
      <c r="K74" s="88"/>
      <c r="L74" s="231">
        <v>0</v>
      </c>
    </row>
    <row r="75" spans="1:12" ht="20.25" customHeight="1">
      <c r="A75" s="122" t="s">
        <v>246</v>
      </c>
      <c r="B75" s="116"/>
      <c r="C75" s="128"/>
      <c r="D75" s="116"/>
      <c r="E75" s="116"/>
      <c r="F75" s="135">
        <v>-2980</v>
      </c>
      <c r="G75" s="88"/>
      <c r="H75" s="36">
        <v>-3506</v>
      </c>
      <c r="I75" s="116"/>
      <c r="J75" s="36">
        <v>-268</v>
      </c>
      <c r="K75" s="88"/>
      <c r="L75" s="36">
        <v>-145</v>
      </c>
    </row>
    <row r="76" spans="1:12" ht="20.25" customHeight="1">
      <c r="A76" s="134" t="s">
        <v>217</v>
      </c>
      <c r="B76" s="115"/>
      <c r="C76" s="115"/>
      <c r="D76" s="76"/>
      <c r="E76" s="115"/>
      <c r="F76" s="226">
        <v>0</v>
      </c>
      <c r="G76" s="88"/>
      <c r="H76" s="88">
        <v>-3683</v>
      </c>
      <c r="I76" s="119"/>
      <c r="J76" s="226">
        <v>0</v>
      </c>
      <c r="K76" s="88"/>
      <c r="L76" s="88">
        <v>-3683</v>
      </c>
    </row>
    <row r="77" spans="1:12" ht="20.25" hidden="1" customHeight="1">
      <c r="A77" s="134" t="s">
        <v>99</v>
      </c>
      <c r="B77" s="116"/>
      <c r="C77" s="115"/>
      <c r="D77" s="128"/>
      <c r="E77" s="124"/>
      <c r="F77" s="116"/>
      <c r="G77" s="116"/>
      <c r="H77" s="116"/>
      <c r="I77" s="116"/>
      <c r="J77" s="116"/>
      <c r="K77" s="116"/>
      <c r="L77" s="116"/>
    </row>
    <row r="78" spans="1:12" ht="20.25" hidden="1" customHeight="1">
      <c r="A78" s="134" t="s">
        <v>98</v>
      </c>
      <c r="B78" s="116"/>
      <c r="C78" s="115"/>
      <c r="D78" s="76">
        <v>17</v>
      </c>
      <c r="E78" s="115"/>
      <c r="F78" s="91"/>
      <c r="G78" s="88"/>
      <c r="H78" s="91"/>
      <c r="I78" s="119"/>
      <c r="J78" s="88"/>
      <c r="K78" s="88"/>
      <c r="L78" s="88"/>
    </row>
    <row r="79" spans="1:12" ht="19.7" hidden="1" customHeight="1">
      <c r="A79" s="134" t="s">
        <v>158</v>
      </c>
      <c r="B79" s="116"/>
      <c r="C79" s="115"/>
      <c r="D79" s="76"/>
      <c r="E79" s="115"/>
      <c r="F79" s="88"/>
      <c r="G79" s="88"/>
      <c r="H79" s="88"/>
      <c r="I79" s="119"/>
      <c r="J79" s="88"/>
      <c r="K79" s="88"/>
      <c r="L79" s="88"/>
    </row>
    <row r="80" spans="1:12" ht="20.25" customHeight="1">
      <c r="A80" s="134" t="s">
        <v>156</v>
      </c>
      <c r="B80" s="116"/>
      <c r="C80" s="115"/>
      <c r="D80" s="76">
        <v>19</v>
      </c>
      <c r="E80" s="115"/>
      <c r="F80" s="91">
        <v>-18600</v>
      </c>
      <c r="G80" s="88"/>
      <c r="H80" s="91">
        <v>-15000</v>
      </c>
      <c r="I80" s="119"/>
      <c r="J80" s="91">
        <v>-18600</v>
      </c>
      <c r="K80" s="88"/>
      <c r="L80" s="88">
        <v>-15000</v>
      </c>
    </row>
    <row r="81" spans="1:13" ht="20.25" customHeight="1">
      <c r="A81" s="134" t="s">
        <v>112</v>
      </c>
      <c r="B81" s="116"/>
      <c r="C81" s="115"/>
      <c r="D81" s="76"/>
      <c r="E81" s="115"/>
      <c r="F81" s="91"/>
      <c r="G81" s="88"/>
      <c r="H81" s="91"/>
      <c r="I81" s="119"/>
      <c r="J81" s="116"/>
      <c r="K81" s="88"/>
      <c r="L81" s="91"/>
    </row>
    <row r="82" spans="1:13" ht="20.25" customHeight="1">
      <c r="A82" s="134" t="s">
        <v>113</v>
      </c>
      <c r="B82" s="116"/>
      <c r="C82" s="115"/>
      <c r="D82" s="76"/>
      <c r="E82" s="115"/>
      <c r="F82" s="292">
        <v>-1</v>
      </c>
      <c r="G82" s="88"/>
      <c r="H82" s="292">
        <v>-1</v>
      </c>
      <c r="I82" s="119"/>
      <c r="J82" s="226">
        <v>0</v>
      </c>
      <c r="K82" s="88"/>
      <c r="L82" s="246">
        <v>0</v>
      </c>
    </row>
    <row r="83" spans="1:13" ht="20.25" customHeight="1">
      <c r="A83" s="137" t="s">
        <v>122</v>
      </c>
      <c r="B83" s="116"/>
      <c r="C83" s="128"/>
      <c r="D83" s="88"/>
      <c r="E83" s="116"/>
      <c r="F83" s="250">
        <f>SUM(F68:F82)</f>
        <v>-37311</v>
      </c>
      <c r="G83" s="153"/>
      <c r="H83" s="250">
        <f>SUM(H69:H82)</f>
        <v>-49488</v>
      </c>
      <c r="I83" s="247"/>
      <c r="J83" s="250">
        <f>SUM(J68:J82)</f>
        <v>-26038</v>
      </c>
      <c r="K83" s="153"/>
      <c r="L83" s="250">
        <f>SUM(L69:L82)</f>
        <v>-33038</v>
      </c>
    </row>
    <row r="84" spans="1:13" ht="20.25" customHeight="1">
      <c r="A84" s="117" t="s">
        <v>231</v>
      </c>
      <c r="B84" s="116"/>
      <c r="C84" s="128"/>
      <c r="D84" s="88"/>
      <c r="E84" s="116"/>
      <c r="F84" s="41">
        <v>741</v>
      </c>
      <c r="G84" s="88"/>
      <c r="H84" s="41">
        <v>-144</v>
      </c>
      <c r="I84" s="119"/>
      <c r="J84" s="229">
        <v>0</v>
      </c>
      <c r="K84" s="226"/>
      <c r="L84" s="229">
        <v>0</v>
      </c>
    </row>
    <row r="85" spans="1:13" ht="20.25" customHeight="1">
      <c r="A85" s="147" t="s">
        <v>168</v>
      </c>
      <c r="B85" s="116"/>
      <c r="C85" s="115"/>
      <c r="D85" s="88"/>
      <c r="E85" s="116"/>
      <c r="F85" s="168">
        <f>SUM(F41+F65+F83+F84)</f>
        <v>3579</v>
      </c>
      <c r="G85" s="157"/>
      <c r="H85" s="168">
        <f>SUM(H41+H65+H83+H84)</f>
        <v>-127528</v>
      </c>
      <c r="I85" s="166"/>
      <c r="J85" s="168">
        <f>SUM(J41+J65+J83+J84)</f>
        <v>11837</v>
      </c>
      <c r="K85" s="157"/>
      <c r="L85" s="168">
        <f>SUM(L41+L65+L83+L84)</f>
        <v>-137475</v>
      </c>
    </row>
    <row r="86" spans="1:13" ht="20.25" customHeight="1">
      <c r="A86" s="148" t="s">
        <v>193</v>
      </c>
      <c r="B86" s="115"/>
      <c r="C86" s="115"/>
      <c r="D86" s="88"/>
      <c r="E86" s="116"/>
      <c r="F86" s="106">
        <v>51894</v>
      </c>
      <c r="G86" s="88"/>
      <c r="H86" s="106">
        <v>163994</v>
      </c>
      <c r="I86" s="119"/>
      <c r="J86" s="106">
        <v>17845</v>
      </c>
      <c r="K86" s="88"/>
      <c r="L86" s="106">
        <v>145566</v>
      </c>
    </row>
    <row r="87" spans="1:13" ht="20.25" customHeight="1" thickBot="1">
      <c r="A87" s="137" t="s">
        <v>194</v>
      </c>
      <c r="B87" s="115"/>
      <c r="C87" s="115"/>
      <c r="D87" s="88"/>
      <c r="E87" s="116"/>
      <c r="F87" s="165">
        <f>SUM(F85:F86)</f>
        <v>55473</v>
      </c>
      <c r="G87" s="157"/>
      <c r="H87" s="165">
        <f>SUM(H85:H86)</f>
        <v>36466</v>
      </c>
      <c r="I87" s="166"/>
      <c r="J87" s="165">
        <f>SUM(J85:J86)</f>
        <v>29682</v>
      </c>
      <c r="K87" s="157"/>
      <c r="L87" s="165">
        <f>SUM(L85:L86)</f>
        <v>8091</v>
      </c>
    </row>
    <row r="88" spans="1:13" ht="20.25" customHeight="1" thickTop="1">
      <c r="A88" s="125"/>
      <c r="B88" s="125"/>
      <c r="C88" s="125"/>
      <c r="D88" s="123"/>
      <c r="E88" s="123"/>
      <c r="F88" s="236">
        <v>0</v>
      </c>
      <c r="G88" s="237"/>
      <c r="H88" s="236"/>
      <c r="I88" s="238"/>
      <c r="J88" s="236">
        <v>0</v>
      </c>
      <c r="K88" s="115"/>
      <c r="L88" s="88"/>
      <c r="M88" s="65"/>
    </row>
    <row r="89" spans="1:13" ht="20.25" hidden="1" customHeight="1">
      <c r="A89" s="164" t="s">
        <v>43</v>
      </c>
      <c r="B89" s="125"/>
      <c r="C89" s="125"/>
      <c r="D89" s="123"/>
      <c r="E89" s="123"/>
      <c r="F89" s="88"/>
      <c r="G89" s="115"/>
      <c r="H89" s="88"/>
      <c r="I89" s="123"/>
      <c r="J89" s="88"/>
      <c r="K89" s="115"/>
      <c r="L89" s="88"/>
      <c r="M89" s="65"/>
    </row>
    <row r="90" spans="1:13" ht="20.25" hidden="1" customHeight="1">
      <c r="A90" s="125" t="s">
        <v>44</v>
      </c>
      <c r="B90" s="125"/>
      <c r="C90" s="125"/>
      <c r="D90" s="123"/>
      <c r="E90" s="123"/>
      <c r="F90" s="88"/>
      <c r="G90" s="115"/>
      <c r="H90" s="88"/>
      <c r="I90" s="123"/>
      <c r="J90" s="88"/>
      <c r="K90" s="115"/>
      <c r="L90" s="88"/>
      <c r="M90" s="65"/>
    </row>
    <row r="91" spans="1:13" ht="20.25" hidden="1" customHeight="1">
      <c r="A91" s="115" t="s">
        <v>159</v>
      </c>
      <c r="B91" s="115"/>
      <c r="C91" s="125"/>
      <c r="D91" s="149"/>
      <c r="E91" s="123"/>
      <c r="F91" s="91">
        <v>3683462</v>
      </c>
      <c r="G91" s="91"/>
      <c r="H91" s="91">
        <v>3683462</v>
      </c>
      <c r="I91" s="91"/>
      <c r="J91" s="91">
        <v>3683462</v>
      </c>
      <c r="K91" s="91"/>
      <c r="L91" s="91">
        <v>3683462</v>
      </c>
      <c r="M91" s="65"/>
    </row>
    <row r="92" spans="1:13" ht="20.25" hidden="1" customHeight="1">
      <c r="A92" s="115"/>
      <c r="B92" s="115"/>
      <c r="C92" s="125"/>
      <c r="D92" s="92"/>
      <c r="E92" s="92"/>
      <c r="F92" s="116"/>
      <c r="G92" s="91"/>
      <c r="H92" s="116"/>
      <c r="I92" s="91"/>
      <c r="J92" s="91"/>
      <c r="K92" s="91"/>
      <c r="L92" s="91"/>
      <c r="M92" s="65"/>
    </row>
    <row r="93" spans="1:13" ht="20.25" customHeight="1">
      <c r="A93" s="140"/>
      <c r="B93" s="116"/>
      <c r="C93" s="116"/>
      <c r="D93" s="128"/>
      <c r="E93" s="124"/>
      <c r="F93" s="116"/>
      <c r="G93" s="150"/>
      <c r="H93" s="116"/>
      <c r="I93" s="116"/>
      <c r="J93" s="116"/>
      <c r="K93" s="150"/>
      <c r="L93" s="116"/>
    </row>
  </sheetData>
  <mergeCells count="6">
    <mergeCell ref="F7:L7"/>
    <mergeCell ref="A45:L45"/>
    <mergeCell ref="A46:L46"/>
    <mergeCell ref="F50:L50"/>
    <mergeCell ref="A2:L2"/>
    <mergeCell ref="A3:L3"/>
  </mergeCells>
  <pageMargins left="0.74803149606299202" right="0.27559055118110198" top="0.78740157480314998" bottom="0.39370078740157499" header="0.196850393700787" footer="0.196850393700787"/>
  <pageSetup paperSize="9" scale="78" firstPageNumber="11" orientation="portrait" useFirstPageNumber="1" r:id="rId1"/>
  <headerFooter alignWithMargins="0">
    <oddFooter>&amp;L&amp;"Calibri,Regular"&amp;11The accompanying notes are an integral part of these financial statements.&amp;C&amp;"Arial,Regular"&amp;9
&amp;R&amp;"Calibri,Regular"&amp;P</oddFooter>
  </headerFooter>
  <rowBreaks count="1" manualBreakCount="1">
    <brk id="4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7" ma:contentTypeDescription="Create a new document." ma:contentTypeScope="" ma:versionID="80963412750d5f1d3adeb221a74018d2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ffcc27a2e28f137de4c96f658c257ef5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45276-AF87-41FD-8031-B788E912A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639C9C-1321-4224-B29A-729E5A9AC774}">
  <ds:schemaRefs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a55cfc11-0815-4722-af77-88fba2b91b80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813E418-F7E3-49D7-8C62-9BBDF74865F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CE-Consolidate</vt:lpstr>
      <vt:lpstr>CE-Separate</vt:lpstr>
      <vt:lpstr>CF</vt:lpstr>
      <vt:lpstr>BS!Print_Area</vt:lpstr>
      <vt:lpstr>'CE-Consolidate'!Print_Area</vt:lpstr>
      <vt:lpstr>'CE-Separate'!Print_Area</vt:lpstr>
      <vt:lpstr>CF!Print_Area</vt:lpstr>
    </vt:vector>
  </TitlesOfParts>
  <Company>User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Nongram Laohaareedilok</dc:creator>
  <cp:lastModifiedBy>Kamolpan Areevijit</cp:lastModifiedBy>
  <cp:lastPrinted>2020-10-22T03:20:47Z</cp:lastPrinted>
  <dcterms:created xsi:type="dcterms:W3CDTF">2003-03-12T11:29:41Z</dcterms:created>
  <dcterms:modified xsi:type="dcterms:W3CDTF">2020-11-03T10:47:05Z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