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3 (กันยายน)\New folder\"/>
    </mc:Choice>
  </mc:AlternateContent>
  <xr:revisionPtr revIDLastSave="0" documentId="12_ncr:500000_{01A1ED9A-D7E5-4278-9F2F-69A75EA01290}" xr6:coauthVersionLast="31" xr6:coauthVersionMax="45" xr10:uidLastSave="{00000000-0000-0000-0000-000000000000}"/>
  <bookViews>
    <workbookView xWindow="-120" yWindow="-120" windowWidth="29040" windowHeight="15840" tabRatio="733" xr2:uid="{2162C71E-AD0A-4B18-9E75-29E301C5402B}"/>
  </bookViews>
  <sheets>
    <sheet name="งบแสดงฐานะการเงิน" sheetId="1" r:id="rId1"/>
    <sheet name="กำไรขาดทุน1" sheetId="2" r:id="rId2"/>
    <sheet name="กำไรขาดทุน (2)" sheetId="3" r:id="rId3"/>
    <sheet name="งบแสดงส่วนของผู้ถือหุ้นรวม" sheetId="4" r:id="rId4"/>
    <sheet name="งบแสดงเฉพาะกิจการ" sheetId="5" r:id="rId5"/>
    <sheet name="งบกระแสเงินสด" sheetId="6" r:id="rId6"/>
    <sheet name="งบกระแสเงินสด (2)" sheetId="7" r:id="rId7"/>
  </sheets>
  <definedNames>
    <definedName name="__123Graph_D" localSheetId="6">#REF!</definedName>
    <definedName name="__123Graph_D">#REF!</definedName>
    <definedName name="_1" localSheetId="6">#REF!</definedName>
    <definedName name="_1">#REF!</definedName>
    <definedName name="_2" localSheetId="6">#REF!</definedName>
    <definedName name="_2">#REF!</definedName>
    <definedName name="_3" localSheetId="6">#REF!</definedName>
    <definedName name="_3">#REF!</definedName>
    <definedName name="_4" localSheetId="6">#REF!</definedName>
    <definedName name="_4">#REF!</definedName>
    <definedName name="_5">#REF!</definedName>
    <definedName name="_FA001">#REF!</definedName>
    <definedName name="_Key1">#REF!</definedName>
    <definedName name="_Sort">#REF!</definedName>
    <definedName name="AAA" localSheetId="6">#REF!</definedName>
    <definedName name="AAA">#REF!</definedName>
    <definedName name="aaaaaa" localSheetId="6">#REF!</definedName>
    <definedName name="aaaaaa">#REF!</definedName>
    <definedName name="AAAAAAA">#REF!</definedName>
    <definedName name="ARA_Threshold" localSheetId="6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 localSheetId="6">#REF!</definedName>
    <definedName name="AUT">#REF!</definedName>
    <definedName name="BBL" localSheetId="6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 localSheetId="6">#REF!</definedName>
    <definedName name="cc">#REF!</definedName>
    <definedName name="cobs1">#REF!</definedName>
    <definedName name="cobs2">#REF!</definedName>
    <definedName name="copl1" localSheetId="6">#REF!</definedName>
    <definedName name="copl1">#REF!</definedName>
    <definedName name="copl2" localSheetId="6">#REF!</definedName>
    <definedName name="copl2">#REF!</definedName>
    <definedName name="cost_per_unit">#REF!</definedName>
    <definedName name="Cover">#REF!</definedName>
    <definedName name="d" localSheetId="4">#REF!</definedName>
    <definedName name="d" localSheetId="0">#REF!</definedName>
    <definedName name="d" localSheetId="3">#REF!</definedName>
    <definedName name="d">#REF!</definedName>
    <definedName name="D_Purchased_Vehicles" localSheetId="6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 localSheetId="6">#REF!</definedName>
    <definedName name="dflt7">#REF!</definedName>
    <definedName name="dkil">#REF!</definedName>
    <definedName name="e" localSheetId="6">#REF!</definedName>
    <definedName name="e">#REF!</definedName>
    <definedName name="ed" localSheetId="6">#REF!</definedName>
    <definedName name="ed">#REF!</definedName>
    <definedName name="End_Bal">#REF!</definedName>
    <definedName name="equit1">#REF!</definedName>
    <definedName name="equit2">#REF!</definedName>
    <definedName name="Excel_BuiltIn_Database" localSheetId="6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 localSheetId="6">#REF!</definedName>
    <definedName name="Fon">#REF!</definedName>
    <definedName name="fre" localSheetId="6">#REF!</definedName>
    <definedName name="fre">#REF!</definedName>
    <definedName name="free" localSheetId="6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 localSheetId="6">#REF!</definedName>
    <definedName name="HSCB">#REF!</definedName>
    <definedName name="i">#REF!</definedName>
    <definedName name="ier" localSheetId="6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กำไรขาดทุน1!$A$1:$N$47</definedName>
    <definedName name="_xlnm.Print_Area" localSheetId="5">งบกระแสเงินสด!$A$1:$K$41</definedName>
    <definedName name="_xlnm.Print_Area" localSheetId="6">'งบกระแสเงินสด (2)'!$A$1:$K$35</definedName>
    <definedName name="_xlnm.Print_Area" localSheetId="4">งบแสดงเฉพาะกิจการ!$A$1:$O$24</definedName>
    <definedName name="_xlnm.Print_Area" localSheetId="0">งบแสดงฐานะการเงิน!$A$1:$O$105</definedName>
    <definedName name="_xlnm.Print_Area" localSheetId="3">งบแสดงส่วนของผู้ถือหุ้นรวม!$A$1:$S$31</definedName>
    <definedName name="Print_Area_MI">#REF!</definedName>
    <definedName name="Print_PL" localSheetId="6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 localSheetId="6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 localSheetId="6">#REF!</definedName>
    <definedName name="TDB">#REF!</definedName>
    <definedName name="Total_Interest">#REF!</definedName>
    <definedName name="Total_Pay">#REF!</definedName>
    <definedName name="tribal">#REF!</definedName>
    <definedName name="USD" localSheetId="6">#REF!</definedName>
    <definedName name="USD">#REF!</definedName>
    <definedName name="w">#REF!</definedName>
    <definedName name="we">#REF!</definedName>
    <definedName name="WH_Virgin" localSheetId="6">#REF!</definedName>
    <definedName name="WH_Virgin">#REF!</definedName>
    <definedName name="WP">#REF!</definedName>
    <definedName name="WWW" localSheetId="6">#REF!</definedName>
    <definedName name="WWW">#REF!</definedName>
    <definedName name="ก138" localSheetId="6">#REF!</definedName>
    <definedName name="ก138">#REF!</definedName>
    <definedName name="ด">#REF!</definedName>
    <definedName name="ดก" localSheetId="4">#REF!</definedName>
    <definedName name="ดก" localSheetId="0">#REF!</definedName>
    <definedName name="ดก" localSheetId="3">#REF!</definedName>
    <definedName name="ดก">#REF!</definedName>
    <definedName name="ดพพพ" localSheetId="4">#REF!</definedName>
    <definedName name="ดพพพ" localSheetId="0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6">#REF!</definedName>
    <definedName name="ฟ218">#REF!</definedName>
    <definedName name="ฟ255" localSheetId="6">#REF!</definedName>
    <definedName name="ฟ255">#REF!</definedName>
    <definedName name="ฟ420" localSheetId="6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7" l="1"/>
  <c r="R42" i="2"/>
  <c r="S41" i="2"/>
  <c r="R40" i="2"/>
  <c r="S40" i="2" s="1"/>
  <c r="S39" i="2"/>
  <c r="R38" i="2"/>
  <c r="S38" i="2" s="1"/>
  <c r="S37" i="2"/>
  <c r="R36" i="2"/>
  <c r="S36" i="2" s="1"/>
  <c r="S35" i="2"/>
  <c r="S34" i="2"/>
  <c r="R33" i="2"/>
  <c r="S33" i="2" s="1"/>
  <c r="R32" i="2"/>
  <c r="S32" i="2" s="1"/>
  <c r="R31" i="2"/>
  <c r="S31" i="2" s="1"/>
  <c r="S30" i="2"/>
  <c r="S29" i="2"/>
  <c r="S28" i="2"/>
  <c r="R27" i="2"/>
  <c r="S27" i="2" s="1"/>
  <c r="R26" i="2"/>
  <c r="S26" i="2" s="1"/>
  <c r="S25" i="2"/>
  <c r="R25" i="2"/>
  <c r="R24" i="2"/>
  <c r="S24" i="2" s="1"/>
  <c r="R23" i="2"/>
  <c r="S23" i="2" s="1"/>
  <c r="R22" i="2"/>
  <c r="S22" i="2" s="1"/>
  <c r="S21" i="2"/>
  <c r="R21" i="2"/>
  <c r="R20" i="2"/>
  <c r="S20" i="2" s="1"/>
  <c r="R19" i="2"/>
  <c r="S19" i="2" s="1"/>
  <c r="R18" i="2"/>
  <c r="S18" i="2" s="1"/>
  <c r="S17" i="2"/>
  <c r="R17" i="2"/>
  <c r="R16" i="2"/>
  <c r="S16" i="2" s="1"/>
  <c r="R15" i="2"/>
  <c r="S15" i="2" s="1"/>
  <c r="R14" i="2"/>
  <c r="S14" i="2" s="1"/>
  <c r="S13" i="2"/>
  <c r="R13" i="2"/>
  <c r="R12" i="2"/>
  <c r="S12" i="2" s="1"/>
  <c r="R11" i="2"/>
  <c r="S11" i="2" s="1"/>
</calcChain>
</file>

<file path=xl/sharedStrings.xml><?xml version="1.0" encoding="utf-8"?>
<sst xmlns="http://schemas.openxmlformats.org/spreadsheetml/2006/main" count="516" uniqueCount="208">
  <si>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</si>
  <si>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</si>
  <si>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- 3 -</t>
  </si>
  <si>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</si>
  <si>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</si>
  <si>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ณ วันที่ 30 กันยายน 2563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</si>
  <si>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</si>
  <si>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</si>
  <si>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</si>
  <si>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</si>
  <si>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</si>
  <si>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</si>
  <si>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กันยายน 2563</t>
  </si>
  <si>
    <t>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</si>
  <si>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</si>
  <si>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</si>
  <si>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</si>
  <si>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5 และ 7</t>
  </si>
  <si>
    <t>เงินลงทุนชั่วคราว</t>
  </si>
  <si>
    <t>-</t>
  </si>
  <si>
    <t>เงินให้กู้ยืมระยะสั้นแก่บริษัทที่เกี่ยวข้องกัน</t>
  </si>
  <si>
    <t xml:space="preserve"> 5 และ 8</t>
  </si>
  <si>
    <t>เงินให้กู้ยืมระยะสั้นแก่บริษัทอื่น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</si>
  <si>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</si>
  <si>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</si>
  <si>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</si>
  <si>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</si>
  <si>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</si>
  <si>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</si>
  <si>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</si>
  <si>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12.1</t>
  </si>
  <si>
    <t xml:space="preserve">อุปกรณ์ </t>
  </si>
  <si>
    <t>สินทรัพย์สิทธิการใช้</t>
  </si>
  <si>
    <t>ค่าความนิยม</t>
  </si>
  <si>
    <t>12.2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</si>
  <si>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</si>
  <si>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</si>
  <si>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</si>
  <si>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</si>
  <si>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</si>
  <si>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- 4 -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</si>
  <si>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</si>
  <si>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</si>
  <si>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</si>
  <si>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</si>
  <si>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</si>
  <si>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</si>
  <si>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</si>
  <si>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</si>
  <si>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</si>
  <si>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</si>
  <si>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</si>
  <si>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</si>
  <si>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</si>
  <si>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</si>
  <si>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</si>
  <si>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</si>
  <si>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</si>
  <si>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- 5 -</t>
  </si>
  <si>
    <t xml:space="preserve">หนี้สินและส่วนของผู้ถือหุ้น (ต่อ) 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</si>
  <si>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</si>
  <si>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</si>
  <si>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</si>
  <si>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</si>
  <si>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</si>
  <si>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</si>
  <si>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</si>
  <si>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</si>
  <si>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</si>
  <si>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</si>
  <si>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</si>
  <si>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</si>
  <si>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</si>
  <si>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</si>
  <si>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</si>
  <si>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</si>
  <si>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</si>
  <si>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b/>
        <sz val="15"/>
        <color rgb="FF000000"/>
        <rFont val="Angsana New"/>
        <family val="1"/>
      </rPr>
      <t>”</t>
    </r>
  </si>
  <si>
    <r>
      <t>“</t>
    </r>
    <r>
      <rPr>
        <b/>
        <u/>
        <sz val="15"/>
        <color rgb="FF000000"/>
        <rFont val="Angsana New"/>
        <family val="1"/>
      </rPr>
      <t>สอบทานแล้ว</t>
    </r>
    <r>
      <rPr>
        <b/>
        <sz val="15"/>
        <color rgb="FF000000"/>
        <rFont val="Angsana New"/>
        <family val="1"/>
      </rPr>
      <t>”</t>
    </r>
  </si>
  <si>
    <t>- 6 -</t>
  </si>
  <si>
    <t>งบกำไรขาดทุนเบ็ดเสร็จ</t>
  </si>
  <si>
    <t>สำหรับงวดสามเดือนสิ้นสุดวันที่ 30 กันยายน 2563</t>
  </si>
  <si>
    <t>6 เดือน Q2</t>
  </si>
  <si>
    <t>2563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</si>
  <si>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</si>
  <si>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</si>
  <si>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</si>
  <si>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</si>
  <si>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</si>
  <si>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</si>
  <si>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</si>
  <si>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</si>
  <si>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</si>
  <si>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</si>
  <si>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</si>
  <si>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</si>
  <si>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</si>
  <si>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</si>
  <si>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</si>
  <si>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</si>
  <si>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</si>
  <si>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</si>
  <si>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</si>
  <si>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- สุทธิจากภาษีเงินได้</t>
  </si>
  <si>
    <t>กำไรเบ็ดเสร็จอื่นสำหรับงวด</t>
  </si>
  <si>
    <t>กำไร (ขาดทุน) เบ็ดเสร็จรวมสำหรับงวด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</si>
  <si>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</si>
  <si>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</si>
  <si>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</si>
  <si>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การแบ่งปันส่วนกำไร (ขาดทุน) เบ็ดเสร็จรวม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</si>
  <si>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</si>
  <si>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</si>
  <si>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- 7 -</t>
  </si>
  <si>
    <t>งบกำไรขาดทุนเบ็ดเสร็จ (ต่อ)</t>
  </si>
  <si>
    <t>สำหรับงวดเก้าเดือนสิ้นสุดวันที่ 30 กันยายน 2563</t>
  </si>
  <si>
    <t>เงินปันผลรับ</t>
  </si>
  <si>
    <t>5 และ 12.3</t>
  </si>
  <si>
    <t>กำไรเบ็ดเสร็จอื่น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</si>
  <si>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</si>
  <si>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 xml:space="preserve">      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</si>
  <si>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</si>
  <si>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</si>
  <si>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</si>
  <si>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องค์ประกอบอื่น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</si>
  <si>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</si>
  <si>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</si>
  <si>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</si>
  <si>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</si>
  <si>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</si>
  <si>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</si>
  <si>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</si>
  <si>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</si>
  <si>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</si>
  <si>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</si>
  <si>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</si>
  <si>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</si>
  <si>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</si>
  <si>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</si>
  <si>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</si>
  <si>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ยอดยกมา ณ วันที่ 1 มกราคม 2563 - ก่อนปรับปรุง</t>
  </si>
  <si>
    <t xml:space="preserve">ผลสะสมจากการเปลี่ยนแปลงนโยบายการบัญชีเนื่องจาก </t>
  </si>
  <si>
    <t>การนำมาตรฐานการรายงานทางการเงินใหม่มาถือปฏิบัติ</t>
  </si>
  <si>
    <t>4.1</t>
  </si>
  <si>
    <t>ยอดยกมา ณ วันที่ 1 มกราคม 2563 - หลังปรับปรุง</t>
  </si>
  <si>
    <t>จ่ายเงินปันผล</t>
  </si>
  <si>
    <t>เงินปันผลส่วนที่เป็นของส่วนได้เสียที่ไม่มีอำนาจควบคุม</t>
  </si>
  <si>
    <t>การได้มาซึ่งส่วนได้ส่วนเสียที่ไม่มีอำนาจควบคุมจากการลงทุนในบริษัทย่อย</t>
  </si>
  <si>
    <t xml:space="preserve">กำไร (ขาดทุน) เบ็ดเสร็จรวมสำหรับงวด </t>
  </si>
  <si>
    <t>ยอดคงเหลือ ณ วันที่ 30 กันยายน 2563</t>
  </si>
  <si>
    <t>ยอดยกมา ณ วันที่ 1 มกราคม 2562</t>
  </si>
  <si>
    <t>การเปลี่ยนแปลงสัดส่วนของเงินลงทุนในบริษัทย่อย</t>
  </si>
  <si>
    <t>ยอดคงเหลือ ณ วันที่ 30 กันยายน 2562</t>
  </si>
  <si>
    <t>- 9 -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</si>
  <si>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</si>
  <si>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</si>
  <si>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</si>
  <si>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 xml:space="preserve">กำไรเบ็ดเสร็จรวมสำหรับงวด </t>
  </si>
  <si>
    <t>ยอดคงเหลือ ณ วันที่  30 กันยายน 2563</t>
  </si>
  <si>
    <t xml:space="preserve">ขาดทุนเบ็ดเสร็จรวมสำหรับงวด </t>
  </si>
  <si>
    <t>- 10 -</t>
  </si>
  <si>
    <t>งบกระแสเงินสด</t>
  </si>
  <si>
    <t>2562</t>
  </si>
  <si>
    <t>กระแสเงินสดจากกิจกรรมดำเนินงาน</t>
  </si>
  <si>
    <t>รายการปรับปรุงกระทบกำไร (ขาดทุน) ก่อนรายได้ (ค่าใช้จ่าย) ภาษีเงินได้</t>
  </si>
  <si>
    <t>เป็นเงินสดรับ (จ่าย) จากกิจกรรมดำเนินงาน</t>
  </si>
  <si>
    <t>ค่าเผื่อหนี้สงสัยจะสูญ</t>
  </si>
  <si>
    <t>หนี้สูญ</t>
  </si>
  <si>
    <t>ค่าเสื่อมราคาและค่าตัดจำหน่าย</t>
  </si>
  <si>
    <t>ขาดทุนจากการจำหน่ายทรัพย์สิน</t>
  </si>
  <si>
    <t>กำไรจากการขายเงินลงทุน</t>
  </si>
  <si>
    <t>(กำไร) ขาดทุนที่ยังไม่เกิดขึ้นจริงจากอัตราแลกเปลี่ยน</t>
  </si>
  <si>
    <t>กำไรที่ยังไม่เกิดขึ้นจริงจากเงินลงทุน</t>
  </si>
  <si>
    <t>ค่าใช้จ่ายผลประโยชน์พนักงาน</t>
  </si>
  <si>
    <t>ดอกเบี้ยจ่าย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</si>
  <si>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</si>
  <si>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</si>
  <si>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</si>
  <si>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</si>
  <si>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เงินสดรับ (จ่าย) จากกิจกรรมดำเนินงาน</t>
  </si>
  <si>
    <t>เงินสดจ่ายผลประโยชน์พนักงาน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</si>
  <si>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</si>
  <si>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</si>
  <si>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- 11 -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</si>
  <si>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</si>
  <si>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</si>
  <si>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</si>
  <si>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</si>
  <si>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เงินสดจ่ายเงินลงทุนชั่วคราว</t>
  </si>
  <si>
    <t>เงินสดรับจากเงินลงทุนชั่วคราว</t>
  </si>
  <si>
    <t>เงินสดรับจากเงินให้กู้ยืมระยะสั้น</t>
  </si>
  <si>
    <t>เงินสดจ่ายลงทุนในบริษัทย่อย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</si>
  <si>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</si>
  <si>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</si>
  <si>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</si>
  <si>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</si>
  <si>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</si>
  <si>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</si>
  <si>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</si>
  <si>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</si>
  <si>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เงินสดรับค่าหุ้นสามัญของบริษัทย่อย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</si>
  <si>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</si>
  <si>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</si>
  <si>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</si>
  <si>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</si>
  <si>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</si>
  <si>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</si>
  <si>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ขาดทุนจากการด้อยค่า</t>
  </si>
  <si>
    <t xml:space="preserve">                                                             หมายเหตุ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</si>
</sst>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-* #,##0.00_-;\-* #,##0.00_-;_-* &quot;-&quot;??_-;_-@"/>
    <numFmt numFmtId="188" formatCode="_(* #,##0;_(* \(#,##0\);_(* &quot;-&quot;_);_(@_)"/>
    <numFmt numFmtId="189" formatCode="_-* #,##0_-;\-* #,##0_-;_-* &quot;-&quot;??_-;_-@"/>
    <numFmt numFmtId="190" formatCode="_(* #,##0.00_);_(* \(#,##0.00\);_(* &quot;-&quot;_);_(@_)"/>
    <numFmt numFmtId="191" formatCode="_-* #,##0_-;\-* #,##0_-;_-* &quot;-&quot;??_-;_-@_-"/>
    <numFmt numFmtId="192" formatCode="_(* #,##0_);_(* \(#,##0\);_(* &quot;-&quot;??_);_(@_)"/>
    <numFmt numFmtId="193" formatCode="_(* #,##0_);_(* \(#,##0\);_(* &quot;-&quot;_);_(@_)"/>
    <numFmt numFmtId="194" formatCode="_-* #,##0_-;\-* #,##0_-;_-* &quot;-&quot;_-;_-@"/>
    <numFmt numFmtId="195" formatCode="_(* #,##0.0000_);_(* \(#,##0.0000\);_(* &quot;-&quot;_);_(@_)"/>
    <numFmt numFmtId="196" formatCode="_(* #,##0.0000_);_(* \(#,##0.0000\);_(* &quot;-&quot;??_);_(@_)"/>
    <numFmt numFmtId="197" formatCode="_(* #,##0.00_);_(* \(#,##0.00\);_(* &quot;-&quot;??_);_(@_)"/>
    <numFmt numFmtId="198" formatCode="_-* #,##0_-;\-* #,##0_-;_-* &quot;-&quot;?????_-;_-@"/>
    <numFmt numFmtId="199" formatCode="_-* #,##0_-;\-* #,##0_-;_-* &quot;-&quot;?????_-;_-@_-"/>
    <numFmt numFmtId="200" formatCode="_(* #,##0_);_(* \(#,##0\);_(* &quot;-&quot;?????_);_(@_)"/>
    <numFmt numFmtId="201" formatCode="_(* #,##0_);_(* \(#,##0\);_(* \-??_);_(@_)"/>
    <numFmt numFmtId="202" formatCode="_-* #,##0.00000_-;\-* #,##0.00000_-;_-* &quot;-&quot;?????_-;_-@"/>
  </numFmts>
  <fonts count="38" x14ac:knownFonts="1">
    <font>
      <sz val="14"/>
      <color rgb="FF000000"/>
      <name val="Cordia New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name val="Angsana New"/>
      <family val="1"/>
    </font>
    <font>
      <u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u/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b/>
      <sz val="13"/>
      <color theme="1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</font>
    <font>
      <b/>
      <sz val="12"/>
      <color theme="1"/>
      <name val="Angsana New"/>
      <family val="1"/>
    </font>
    <font>
      <sz val="14"/>
      <color rgb="FF000000"/>
      <name val="Cordia New"/>
      <family val="2"/>
    </font>
    <font>
      <b/>
      <sz val="12"/>
      <color theme="1"/>
      <name val="Angsana New"/>
      <family val="1"/>
      <charset val="222"/>
    </font>
    <font>
      <sz val="11"/>
      <color theme="1"/>
      <name val="Tahoma"/>
      <family val="2"/>
      <scheme val="minor"/>
    </font>
    <font>
      <b/>
      <u/>
      <sz val="15"/>
      <color theme="1"/>
      <name val="Angsana New"/>
      <family val="1"/>
    </font>
    <font>
      <sz val="12"/>
      <color rgb="FFFF0000"/>
      <name val="Angsana New"/>
      <family val="1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sz val="16"/>
      <color theme="1"/>
      <name val="Angsana New"/>
      <family val="1"/>
    </font>
    <font>
      <b/>
      <u/>
      <sz val="13"/>
      <color theme="1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sz val="13"/>
      <color theme="1"/>
      <name val="BrowalliaUPC"/>
      <family val="2"/>
    </font>
    <font>
      <sz val="14"/>
      <name val="CordiaUPC"/>
      <family val="2"/>
    </font>
    <font>
      <sz val="12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43" fontId="26" fillId="0" borderId="0" applyFont="0" applyFill="0" applyBorder="0" applyAlignment="0" applyProtection="0"/>
    <xf numFmtId="0" fontId="35" fillId="0" borderId="0"/>
  </cellStyleXfs>
  <cellXfs count="2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88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88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187" fontId="7" fillId="0" borderId="0" xfId="0" applyNumberFormat="1" applyFont="1" applyAlignment="1">
      <alignment horizontal="right" vertical="center" wrapText="1"/>
    </xf>
    <xf numFmtId="188" fontId="7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7" fillId="0" borderId="0" xfId="0" quotePrefix="1" applyFont="1" applyAlignment="1">
      <alignment horizontal="right" vertical="center"/>
    </xf>
    <xf numFmtId="189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187" fontId="11" fillId="0" borderId="0" xfId="0" applyNumberFormat="1" applyFont="1" applyAlignment="1">
      <alignment horizontal="right" vertical="center"/>
    </xf>
    <xf numFmtId="190" fontId="11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top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189" fontId="12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90" fontId="7" fillId="0" borderId="0" xfId="0" applyNumberFormat="1" applyFont="1" applyAlignment="1">
      <alignment horizontal="center" vertical="center"/>
    </xf>
    <xf numFmtId="190" fontId="7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189" fontId="0" fillId="0" borderId="0" xfId="0" applyNumberFormat="1"/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189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89" fontId="17" fillId="0" borderId="2" xfId="0" applyNumberFormat="1" applyFont="1" applyBorder="1" applyAlignment="1">
      <alignment horizontal="right" vertical="center"/>
    </xf>
    <xf numFmtId="189" fontId="17" fillId="0" borderId="1" xfId="0" applyNumberFormat="1" applyFont="1" applyBorder="1" applyAlignment="1">
      <alignment horizontal="right" vertical="center"/>
    </xf>
    <xf numFmtId="1" fontId="17" fillId="0" borderId="0" xfId="0" quotePrefix="1" applyNumberFormat="1" applyFont="1" applyAlignment="1">
      <alignment horizontal="right" vertical="center"/>
    </xf>
    <xf numFmtId="189" fontId="12" fillId="0" borderId="0" xfId="0" applyNumberFormat="1" applyFont="1" applyAlignment="1">
      <alignment horizontal="center" vertical="center"/>
    </xf>
    <xf numFmtId="191" fontId="12" fillId="0" borderId="0" xfId="1" applyNumberFormat="1" applyFont="1" applyFill="1" applyBorder="1" applyAlignment="1">
      <alignment horizontal="center" vertical="center"/>
    </xf>
    <xf numFmtId="189" fontId="17" fillId="0" borderId="0" xfId="0" applyNumberFormat="1" applyFont="1" applyAlignment="1">
      <alignment horizontal="center" vertical="center"/>
    </xf>
    <xf numFmtId="192" fontId="12" fillId="0" borderId="0" xfId="1" applyNumberFormat="1" applyFont="1" applyFill="1" applyBorder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3" fontId="17" fillId="0" borderId="0" xfId="0" applyNumberFormat="1" applyFont="1" applyAlignment="1">
      <alignment horizontal="right" vertical="center"/>
    </xf>
    <xf numFmtId="189" fontId="17" fillId="0" borderId="1" xfId="0" applyNumberFormat="1" applyFont="1" applyBorder="1" applyAlignment="1">
      <alignment horizontal="center" vertical="center"/>
    </xf>
    <xf numFmtId="193" fontId="12" fillId="0" borderId="0" xfId="0" applyNumberFormat="1" applyFont="1" applyAlignment="1">
      <alignment horizontal="right" vertical="center"/>
    </xf>
    <xf numFmtId="192" fontId="17" fillId="0" borderId="3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92" fontId="12" fillId="0" borderId="0" xfId="0" applyNumberFormat="1" applyFont="1" applyAlignment="1">
      <alignment vertical="center"/>
    </xf>
    <xf numFmtId="192" fontId="17" fillId="0" borderId="4" xfId="0" applyNumberFormat="1" applyFont="1" applyBorder="1" applyAlignment="1">
      <alignment vertical="center"/>
    </xf>
    <xf numFmtId="192" fontId="17" fillId="0" borderId="0" xfId="0" applyNumberFormat="1" applyFont="1" applyAlignment="1">
      <alignment vertical="center"/>
    </xf>
    <xf numFmtId="193" fontId="19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2" fontId="12" fillId="0" borderId="0" xfId="2" applyNumberFormat="1" applyFont="1" applyFill="1" applyBorder="1" applyAlignment="1">
      <alignment vertical="center"/>
    </xf>
    <xf numFmtId="192" fontId="17" fillId="0" borderId="0" xfId="0" applyNumberFormat="1" applyFont="1" applyAlignment="1">
      <alignment horizontal="right" vertical="center"/>
    </xf>
    <xf numFmtId="193" fontId="12" fillId="0" borderId="0" xfId="3" applyNumberFormat="1" applyFont="1" applyAlignment="1">
      <alignment horizontal="right" vertical="center"/>
    </xf>
    <xf numFmtId="192" fontId="17" fillId="0" borderId="4" xfId="0" applyNumberFormat="1" applyFont="1" applyBorder="1" applyAlignment="1">
      <alignment horizontal="right" vertical="center"/>
    </xf>
    <xf numFmtId="0" fontId="2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190" fontId="12" fillId="0" borderId="0" xfId="0" applyNumberFormat="1" applyFont="1" applyAlignment="1">
      <alignment vertical="top"/>
    </xf>
    <xf numFmtId="194" fontId="19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195" fontId="17" fillId="0" borderId="0" xfId="0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94" fontId="19" fillId="0" borderId="0" xfId="0" applyNumberFormat="1" applyFont="1" applyAlignment="1">
      <alignment vertical="center"/>
    </xf>
    <xf numFmtId="195" fontId="12" fillId="0" borderId="0" xfId="3" applyNumberFormat="1" applyFont="1" applyAlignment="1">
      <alignment vertical="center"/>
    </xf>
    <xf numFmtId="18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right" vertical="center"/>
    </xf>
    <xf numFmtId="0" fontId="18" fillId="0" borderId="0" xfId="0" applyFont="1" applyAlignment="1">
      <alignment vertical="top"/>
    </xf>
    <xf numFmtId="196" fontId="1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right" vertical="center"/>
    </xf>
    <xf numFmtId="192" fontId="27" fillId="0" borderId="0" xfId="4" applyNumberFormat="1" applyFont="1" applyFill="1" applyBorder="1" applyAlignment="1">
      <alignment vertical="center"/>
    </xf>
    <xf numFmtId="43" fontId="27" fillId="0" borderId="0" xfId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0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89" fontId="28" fillId="0" borderId="0" xfId="0" applyNumberFormat="1" applyFont="1" applyAlignment="1">
      <alignment horizontal="center" vertical="center"/>
    </xf>
    <xf numFmtId="198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192" fontId="28" fillId="0" borderId="0" xfId="0" applyNumberFormat="1" applyFont="1" applyAlignment="1">
      <alignment vertical="center"/>
    </xf>
    <xf numFmtId="197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 vertical="center" indent="2"/>
    </xf>
    <xf numFmtId="0" fontId="28" fillId="0" borderId="0" xfId="0" quotePrefix="1" applyFont="1" applyAlignment="1">
      <alignment horizontal="right" vertical="center"/>
    </xf>
    <xf numFmtId="43" fontId="29" fillId="0" borderId="0" xfId="1" applyFont="1" applyFill="1" applyBorder="1" applyAlignment="1">
      <alignment horizontal="center" vertical="center"/>
    </xf>
    <xf numFmtId="0" fontId="29" fillId="0" borderId="0" xfId="6" applyFont="1" applyAlignment="1">
      <alignment vertical="center"/>
    </xf>
    <xf numFmtId="191" fontId="29" fillId="0" borderId="0" xfId="7" applyNumberFormat="1" applyFont="1" applyFill="1" applyBorder="1" applyAlignment="1">
      <alignment horizontal="center" vertical="center"/>
    </xf>
    <xf numFmtId="43" fontId="29" fillId="0" borderId="0" xfId="7" applyFont="1" applyFill="1" applyBorder="1" applyAlignment="1">
      <alignment vertical="center"/>
    </xf>
    <xf numFmtId="0" fontId="28" fillId="0" borderId="0" xfId="0" applyFont="1"/>
    <xf numFmtId="187" fontId="2" fillId="0" borderId="0" xfId="0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93" fontId="11" fillId="0" borderId="0" xfId="0" applyNumberFormat="1" applyFont="1" applyAlignment="1">
      <alignment horizontal="right" vertical="center"/>
    </xf>
    <xf numFmtId="187" fontId="11" fillId="0" borderId="0" xfId="6" applyNumberFormat="1" applyFont="1" applyAlignment="1">
      <alignment vertical="center"/>
    </xf>
    <xf numFmtId="193" fontId="32" fillId="0" borderId="0" xfId="3" applyNumberFormat="1" applyFont="1" applyAlignment="1">
      <alignment horizontal="right" vertical="center"/>
    </xf>
    <xf numFmtId="18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6" applyFont="1" applyAlignment="1">
      <alignment vertical="center"/>
    </xf>
    <xf numFmtId="198" fontId="11" fillId="0" borderId="0" xfId="0" applyNumberFormat="1" applyFont="1" applyAlignment="1">
      <alignment horizontal="center" vertical="center"/>
    </xf>
    <xf numFmtId="199" fontId="32" fillId="0" borderId="0" xfId="7" applyNumberFormat="1" applyFont="1" applyFill="1" applyBorder="1" applyAlignment="1">
      <alignment horizontal="center" vertical="center"/>
    </xf>
    <xf numFmtId="43" fontId="32" fillId="0" borderId="0" xfId="1" applyFont="1" applyFill="1" applyBorder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91" fontId="32" fillId="0" borderId="0" xfId="2" applyNumberFormat="1" applyFont="1" applyFill="1" applyBorder="1" applyAlignment="1">
      <alignment vertical="center"/>
    </xf>
    <xf numFmtId="0" fontId="33" fillId="0" borderId="0" xfId="0" applyFont="1" applyAlignment="1">
      <alignment horizontal="left" vertical="center"/>
    </xf>
    <xf numFmtId="200" fontId="11" fillId="0" borderId="0" xfId="0" applyNumberFormat="1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192" fontId="32" fillId="0" borderId="0" xfId="1" applyNumberFormat="1" applyFont="1" applyFill="1" applyBorder="1" applyAlignment="1">
      <alignment vertical="top"/>
    </xf>
    <xf numFmtId="43" fontId="0" fillId="0" borderId="0" xfId="1" applyFont="1" applyAlignment="1">
      <alignment vertical="center"/>
    </xf>
    <xf numFmtId="197" fontId="0" fillId="0" borderId="0" xfId="0" applyNumberFormat="1" applyAlignment="1">
      <alignment vertical="center"/>
    </xf>
    <xf numFmtId="193" fontId="11" fillId="0" borderId="0" xfId="0" applyNumberFormat="1" applyFont="1" applyAlignment="1">
      <alignment vertical="center"/>
    </xf>
    <xf numFmtId="193" fontId="32" fillId="0" borderId="0" xfId="2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43" fontId="11" fillId="0" borderId="0" xfId="6" applyNumberFormat="1" applyFont="1" applyAlignment="1">
      <alignment vertical="center"/>
    </xf>
    <xf numFmtId="197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87" fontId="1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87" fontId="2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30" fillId="0" borderId="0" xfId="0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187" fontId="11" fillId="0" borderId="0" xfId="0" applyNumberFormat="1" applyFont="1" applyAlignment="1">
      <alignment horizontal="center" vertical="top"/>
    </xf>
    <xf numFmtId="0" fontId="3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197" fontId="11" fillId="0" borderId="0" xfId="0" applyNumberFormat="1" applyFont="1" applyAlignment="1">
      <alignment horizontal="right" vertical="top"/>
    </xf>
    <xf numFmtId="187" fontId="11" fillId="0" borderId="0" xfId="0" applyNumberFormat="1" applyFont="1" applyAlignment="1">
      <alignment vertical="top"/>
    </xf>
    <xf numFmtId="193" fontId="11" fillId="0" borderId="0" xfId="0" applyNumberFormat="1" applyFont="1" applyAlignment="1">
      <alignment horizontal="center" vertical="top"/>
    </xf>
    <xf numFmtId="187" fontId="11" fillId="0" borderId="0" xfId="6" applyNumberFormat="1" applyFont="1" applyAlignment="1">
      <alignment vertical="top"/>
    </xf>
    <xf numFmtId="199" fontId="33" fillId="0" borderId="0" xfId="7" applyNumberFormat="1" applyFont="1" applyFill="1" applyBorder="1" applyAlignment="1">
      <alignment horizontal="center" vertical="center"/>
    </xf>
    <xf numFmtId="194" fontId="11" fillId="0" borderId="0" xfId="0" applyNumberFormat="1" applyFont="1" applyAlignment="1">
      <alignment horizontal="center" vertical="top"/>
    </xf>
    <xf numFmtId="189" fontId="11" fillId="0" borderId="0" xfId="0" applyNumberFormat="1" applyFont="1" applyAlignment="1">
      <alignment vertical="top"/>
    </xf>
    <xf numFmtId="193" fontId="0" fillId="0" borderId="0" xfId="0" applyNumberFormat="1" applyAlignment="1">
      <alignment vertical="top"/>
    </xf>
    <xf numFmtId="193" fontId="11" fillId="0" borderId="0" xfId="0" applyNumberFormat="1" applyFont="1" applyAlignment="1">
      <alignment horizontal="right" vertical="top"/>
    </xf>
    <xf numFmtId="187" fontId="11" fillId="0" borderId="0" xfId="6" applyNumberFormat="1" applyFont="1" applyAlignment="1">
      <alignment horizontal="right" vertical="top"/>
    </xf>
    <xf numFmtId="187" fontId="11" fillId="0" borderId="0" xfId="0" applyNumberFormat="1" applyFont="1" applyAlignment="1">
      <alignment horizontal="right" vertical="top"/>
    </xf>
    <xf numFmtId="187" fontId="11" fillId="0" borderId="0" xfId="6" applyNumberFormat="1" applyFont="1" applyAlignment="1">
      <alignment horizontal="center" vertical="top"/>
    </xf>
    <xf numFmtId="202" fontId="11" fillId="0" borderId="0" xfId="6" applyNumberFormat="1" applyFont="1" applyAlignment="1">
      <alignment horizontal="right" vertical="top"/>
    </xf>
    <xf numFmtId="0" fontId="11" fillId="0" borderId="0" xfId="6" applyFont="1" applyAlignment="1">
      <alignment vertical="top"/>
    </xf>
    <xf numFmtId="202" fontId="11" fillId="0" borderId="0" xfId="0" applyNumberFormat="1" applyFont="1" applyAlignment="1">
      <alignment horizontal="right" vertical="top"/>
    </xf>
    <xf numFmtId="193" fontId="33" fillId="0" borderId="0" xfId="3" applyNumberFormat="1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192" fontId="11" fillId="0" borderId="0" xfId="0" applyNumberFormat="1" applyFont="1" applyAlignment="1">
      <alignment vertical="top"/>
    </xf>
    <xf numFmtId="189" fontId="11" fillId="0" borderId="0" xfId="0" applyNumberFormat="1" applyFont="1" applyAlignment="1">
      <alignment horizontal="right" vertical="top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189" fontId="12" fillId="0" borderId="0" xfId="0" applyNumberFormat="1" applyFont="1" applyAlignment="1">
      <alignment vertical="top"/>
    </xf>
    <xf numFmtId="187" fontId="12" fillId="0" borderId="0" xfId="0" applyNumberFormat="1" applyFont="1" applyAlignment="1">
      <alignment vertical="top"/>
    </xf>
    <xf numFmtId="193" fontId="12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192" fontId="36" fillId="0" borderId="0" xfId="0" applyNumberFormat="1" applyFont="1" applyAlignment="1">
      <alignment vertical="center"/>
    </xf>
    <xf numFmtId="0" fontId="37" fillId="0" borderId="0" xfId="0" applyFont="1"/>
    <xf numFmtId="188" fontId="7" fillId="0" borderId="3" xfId="0" applyNumberFormat="1" applyFont="1" applyBorder="1" applyAlignment="1">
      <alignment horizontal="center" vertical="center"/>
    </xf>
    <xf numFmtId="189" fontId="7" fillId="0" borderId="3" xfId="0" applyNumberFormat="1" applyFont="1" applyBorder="1" applyAlignment="1">
      <alignment horizontal="right" vertical="center"/>
    </xf>
    <xf numFmtId="189" fontId="7" fillId="0" borderId="5" xfId="0" applyNumberFormat="1" applyFont="1" applyBorder="1" applyAlignment="1">
      <alignment horizontal="right" vertical="center"/>
    </xf>
    <xf numFmtId="189" fontId="7" fillId="0" borderId="3" xfId="0" applyNumberFormat="1" applyFont="1" applyBorder="1" applyAlignment="1">
      <alignment horizontal="center" vertical="center"/>
    </xf>
    <xf numFmtId="189" fontId="7" fillId="0" borderId="6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center" vertical="center"/>
    </xf>
    <xf numFmtId="189" fontId="12" fillId="0" borderId="3" xfId="0" applyNumberFormat="1" applyFont="1" applyBorder="1" applyAlignment="1">
      <alignment horizontal="right" vertical="center"/>
    </xf>
    <xf numFmtId="189" fontId="12" fillId="0" borderId="3" xfId="0" applyNumberFormat="1" applyFont="1" applyBorder="1" applyAlignment="1">
      <alignment horizontal="center" vertical="center"/>
    </xf>
    <xf numFmtId="192" fontId="12" fillId="0" borderId="3" xfId="1" applyNumberFormat="1" applyFont="1" applyFill="1" applyBorder="1" applyAlignment="1">
      <alignment vertical="center"/>
    </xf>
    <xf numFmtId="191" fontId="12" fillId="0" borderId="3" xfId="1" applyNumberFormat="1" applyFont="1" applyFill="1" applyBorder="1" applyAlignment="1">
      <alignment horizontal="center" vertical="center"/>
    </xf>
    <xf numFmtId="192" fontId="12" fillId="0" borderId="5" xfId="1" applyNumberFormat="1" applyFont="1" applyFill="1" applyBorder="1" applyAlignment="1">
      <alignment vertical="center"/>
    </xf>
    <xf numFmtId="193" fontId="12" fillId="0" borderId="5" xfId="3" applyNumberFormat="1" applyFont="1" applyBorder="1" applyAlignment="1">
      <alignment horizontal="right" vertical="center"/>
    </xf>
    <xf numFmtId="192" fontId="12" fillId="0" borderId="0" xfId="1" applyNumberFormat="1" applyFont="1" applyFill="1" applyBorder="1" applyAlignment="1">
      <alignment horizontal="center" vertical="center"/>
    </xf>
    <xf numFmtId="192" fontId="12" fillId="0" borderId="3" xfId="1" applyNumberFormat="1" applyFont="1" applyFill="1" applyBorder="1" applyAlignment="1">
      <alignment horizontal="center" vertical="center"/>
    </xf>
    <xf numFmtId="192" fontId="12" fillId="0" borderId="5" xfId="1" applyNumberFormat="1" applyFont="1" applyFill="1" applyBorder="1" applyAlignment="1">
      <alignment horizontal="center" vertical="center"/>
    </xf>
    <xf numFmtId="193" fontId="19" fillId="0" borderId="0" xfId="0" applyNumberFormat="1" applyFont="1" applyAlignment="1">
      <alignment horizontal="center" vertical="center"/>
    </xf>
    <xf numFmtId="192" fontId="12" fillId="0" borderId="0" xfId="2" applyNumberFormat="1" applyFont="1" applyFill="1" applyBorder="1" applyAlignment="1">
      <alignment horizontal="center" vertical="center"/>
    </xf>
    <xf numFmtId="193" fontId="12" fillId="0" borderId="5" xfId="3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93" fontId="12" fillId="0" borderId="3" xfId="0" applyNumberFormat="1" applyFont="1" applyBorder="1" applyAlignment="1">
      <alignment horizontal="right" vertical="center"/>
    </xf>
    <xf numFmtId="192" fontId="12" fillId="0" borderId="3" xfId="0" applyNumberFormat="1" applyFont="1" applyBorder="1" applyAlignment="1">
      <alignment vertical="center"/>
    </xf>
    <xf numFmtId="192" fontId="12" fillId="0" borderId="3" xfId="0" applyNumberFormat="1" applyFont="1" applyBorder="1" applyAlignment="1">
      <alignment horizontal="right" vertical="center"/>
    </xf>
    <xf numFmtId="192" fontId="12" fillId="0" borderId="5" xfId="0" applyNumberFormat="1" applyFont="1" applyBorder="1" applyAlignment="1">
      <alignment vertical="center"/>
    </xf>
    <xf numFmtId="192" fontId="12" fillId="0" borderId="5" xfId="0" applyNumberFormat="1" applyFont="1" applyBorder="1" applyAlignment="1">
      <alignment horizontal="right" vertical="center"/>
    </xf>
    <xf numFmtId="193" fontId="12" fillId="0" borderId="0" xfId="0" applyNumberFormat="1" applyFont="1" applyAlignment="1">
      <alignment horizontal="center" vertical="center"/>
    </xf>
    <xf numFmtId="193" fontId="12" fillId="0" borderId="3" xfId="0" applyNumberFormat="1" applyFont="1" applyBorder="1" applyAlignment="1">
      <alignment horizontal="center" vertical="center"/>
    </xf>
    <xf numFmtId="192" fontId="12" fillId="0" borderId="3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3" fontId="27" fillId="0" borderId="3" xfId="1" applyFont="1" applyFill="1" applyBorder="1" applyAlignment="1">
      <alignment horizontal="center" vertical="center"/>
    </xf>
    <xf numFmtId="192" fontId="36" fillId="0" borderId="5" xfId="0" applyNumberFormat="1" applyFont="1" applyBorder="1" applyAlignment="1">
      <alignment vertical="center"/>
    </xf>
    <xf numFmtId="192" fontId="27" fillId="0" borderId="5" xfId="4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92" fontId="36" fillId="0" borderId="5" xfId="0" applyNumberFormat="1" applyFont="1" applyBorder="1" applyAlignment="1">
      <alignment horizontal="center" vertical="center"/>
    </xf>
    <xf numFmtId="192" fontId="27" fillId="0" borderId="0" xfId="4" applyNumberFormat="1" applyFont="1" applyFill="1" applyBorder="1" applyAlignment="1">
      <alignment horizontal="center" vertical="center"/>
    </xf>
    <xf numFmtId="192" fontId="27" fillId="0" borderId="5" xfId="4" applyNumberFormat="1" applyFont="1" applyFill="1" applyBorder="1" applyAlignment="1">
      <alignment horizontal="center" vertical="center"/>
    </xf>
    <xf numFmtId="192" fontId="36" fillId="0" borderId="0" xfId="0" applyNumberFormat="1" applyFont="1" applyAlignment="1">
      <alignment horizontal="center" vertical="center"/>
    </xf>
    <xf numFmtId="192" fontId="27" fillId="0" borderId="0" xfId="1" applyNumberFormat="1" applyFont="1" applyFill="1" applyBorder="1" applyAlignment="1">
      <alignment horizontal="center" vertical="center"/>
    </xf>
    <xf numFmtId="192" fontId="27" fillId="0" borderId="3" xfId="1" applyNumberFormat="1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198" fontId="28" fillId="0" borderId="3" xfId="0" applyNumberFormat="1" applyFont="1" applyBorder="1" applyAlignment="1">
      <alignment horizontal="center" vertical="center"/>
    </xf>
    <xf numFmtId="43" fontId="29" fillId="0" borderId="3" xfId="1" applyFont="1" applyFill="1" applyBorder="1" applyAlignment="1">
      <alignment horizontal="center" vertical="center"/>
    </xf>
    <xf numFmtId="189" fontId="28" fillId="0" borderId="5" xfId="0" applyNumberFormat="1" applyFont="1" applyBorder="1" applyAlignment="1">
      <alignment horizontal="center" vertical="center"/>
    </xf>
    <xf numFmtId="191" fontId="29" fillId="0" borderId="5" xfId="7" applyNumberFormat="1" applyFont="1" applyFill="1" applyBorder="1" applyAlignment="1">
      <alignment horizontal="center" vertical="center"/>
    </xf>
    <xf numFmtId="201" fontId="28" fillId="0" borderId="3" xfId="0" applyNumberFormat="1" applyFont="1" applyBorder="1" applyAlignment="1">
      <alignment horizontal="center" vertical="center"/>
    </xf>
    <xf numFmtId="201" fontId="28" fillId="0" borderId="0" xfId="0" applyNumberFormat="1" applyFont="1" applyAlignment="1">
      <alignment horizontal="center" vertical="center"/>
    </xf>
    <xf numFmtId="201" fontId="28" fillId="0" borderId="0" xfId="0" applyNumberFormat="1" applyFont="1" applyAlignment="1">
      <alignment vertical="center"/>
    </xf>
    <xf numFmtId="201" fontId="29" fillId="0" borderId="0" xfId="1" applyNumberFormat="1" applyFont="1" applyFill="1" applyBorder="1" applyAlignment="1">
      <alignment horizontal="center" vertical="center"/>
    </xf>
    <xf numFmtId="201" fontId="29" fillId="0" borderId="3" xfId="1" applyNumberFormat="1" applyFont="1" applyFill="1" applyBorder="1" applyAlignment="1">
      <alignment horizontal="center" vertical="center"/>
    </xf>
    <xf numFmtId="201" fontId="28" fillId="0" borderId="5" xfId="0" applyNumberFormat="1" applyFont="1" applyBorder="1" applyAlignment="1">
      <alignment horizontal="center" vertical="center"/>
    </xf>
    <xf numFmtId="201" fontId="29" fillId="0" borderId="0" xfId="7" applyNumberFormat="1" applyFont="1" applyFill="1" applyBorder="1" applyAlignment="1">
      <alignment horizontal="center" vertical="center"/>
    </xf>
    <xf numFmtId="201" fontId="29" fillId="0" borderId="0" xfId="6" applyNumberFormat="1" applyFont="1" applyAlignment="1">
      <alignment vertical="center"/>
    </xf>
    <xf numFmtId="201" fontId="29" fillId="0" borderId="5" xfId="7" applyNumberFormat="1" applyFont="1" applyFill="1" applyBorder="1" applyAlignment="1">
      <alignment horizontal="center" vertical="center"/>
    </xf>
    <xf numFmtId="187" fontId="11" fillId="0" borderId="3" xfId="0" applyNumberFormat="1" applyFont="1" applyBorder="1" applyAlignment="1">
      <alignment horizontal="center" vertical="center"/>
    </xf>
    <xf numFmtId="198" fontId="11" fillId="0" borderId="3" xfId="0" applyNumberFormat="1" applyFont="1" applyBorder="1" applyAlignment="1">
      <alignment horizontal="center" vertical="center"/>
    </xf>
    <xf numFmtId="193" fontId="11" fillId="0" borderId="3" xfId="0" applyNumberFormat="1" applyFont="1" applyBorder="1" applyAlignment="1">
      <alignment vertical="center"/>
    </xf>
    <xf numFmtId="193" fontId="11" fillId="0" borderId="3" xfId="0" applyNumberFormat="1" applyFont="1" applyBorder="1" applyAlignment="1">
      <alignment horizontal="right" vertical="center"/>
    </xf>
    <xf numFmtId="193" fontId="32" fillId="0" borderId="3" xfId="3" applyNumberFormat="1" applyFont="1" applyBorder="1" applyAlignment="1">
      <alignment horizontal="right" vertical="center"/>
    </xf>
    <xf numFmtId="193" fontId="32" fillId="0" borderId="3" xfId="2" applyNumberFormat="1" applyFont="1" applyFill="1" applyBorder="1" applyAlignment="1">
      <alignment vertical="center"/>
    </xf>
    <xf numFmtId="201" fontId="32" fillId="0" borderId="3" xfId="8" applyNumberFormat="1" applyFont="1" applyBorder="1" applyAlignment="1">
      <alignment vertical="center"/>
    </xf>
    <xf numFmtId="199" fontId="32" fillId="0" borderId="3" xfId="7" applyNumberFormat="1" applyFont="1" applyFill="1" applyBorder="1" applyAlignment="1">
      <alignment horizontal="center" vertical="center"/>
    </xf>
    <xf numFmtId="187" fontId="11" fillId="0" borderId="3" xfId="0" applyNumberFormat="1" applyFont="1" applyBorder="1" applyAlignment="1">
      <alignment horizontal="center" vertical="top"/>
    </xf>
    <xf numFmtId="194" fontId="11" fillId="0" borderId="3" xfId="0" applyNumberFormat="1" applyFont="1" applyBorder="1" applyAlignment="1">
      <alignment horizontal="center" vertical="top"/>
    </xf>
    <xf numFmtId="193" fontId="11" fillId="0" borderId="3" xfId="0" applyNumberFormat="1" applyFont="1" applyBorder="1" applyAlignment="1">
      <alignment horizontal="center" vertical="top"/>
    </xf>
    <xf numFmtId="193" fontId="11" fillId="0" borderId="3" xfId="0" applyNumberFormat="1" applyFont="1" applyBorder="1" applyAlignment="1">
      <alignment horizontal="right" vertical="top"/>
    </xf>
    <xf numFmtId="193" fontId="33" fillId="0" borderId="3" xfId="3" applyNumberFormat="1" applyFont="1" applyBorder="1" applyAlignment="1">
      <alignment horizontal="right" vertical="center"/>
    </xf>
    <xf numFmtId="189" fontId="11" fillId="0" borderId="3" xfId="0" applyNumberFormat="1" applyFont="1" applyBorder="1" applyAlignment="1">
      <alignment horizontal="right" vertical="top"/>
    </xf>
    <xf numFmtId="189" fontId="11" fillId="0" borderId="5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center"/>
    </xf>
    <xf numFmtId="188" fontId="7" fillId="0" borderId="0" xfId="0" applyNumberFormat="1" applyFont="1" applyAlignment="1">
      <alignment horizontal="right" vertical="center"/>
    </xf>
    <xf numFmtId="0" fontId="0" fillId="0" borderId="0" xfId="0"/>
    <xf numFmtId="18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88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  <xf numFmtId="188" fontId="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0" fillId="0" borderId="0" xfId="0" applyFont="1"/>
    <xf numFmtId="0" fontId="28" fillId="0" borderId="0" xfId="0" applyFont="1" applyAlignment="1">
      <alignment horizontal="right" vertical="center"/>
    </xf>
    <xf numFmtId="187" fontId="11" fillId="0" borderId="0" xfId="0" applyNumberFormat="1" applyFont="1" applyAlignment="1">
      <alignment horizontal="center" vertical="center"/>
    </xf>
    <xf numFmtId="187" fontId="2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11" fillId="0" borderId="0" xfId="0" applyNumberFormat="1" applyFont="1" applyAlignment="1">
      <alignment horizontal="right" vertical="center"/>
    </xf>
    <xf numFmtId="187" fontId="11" fillId="0" borderId="0" xfId="0" applyNumberFormat="1" applyFont="1" applyAlignment="1">
      <alignment horizontal="center" vertical="top"/>
    </xf>
    <xf numFmtId="187" fontId="2" fillId="0" borderId="0" xfId="0" quotePrefix="1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87" fontId="11" fillId="0" borderId="0" xfId="0" applyNumberFormat="1" applyFont="1" applyAlignment="1">
      <alignment horizontal="right" vertical="top"/>
    </xf>
  </cellXfs>
  <cellStyles count="9">
    <cellStyle name="Comma" xfId="1" builtinId="3"/>
    <cellStyle name="Comma 14" xfId="2" xr:uid="{5EC264BC-7C75-40FA-A403-14328DC93543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R101"/>
  <sheetViews>
    <sheetView tabSelected="1" view="pageBreakPreview" zoomScaleNormal="130" zoomScaleSheetLayoutView="100" workbookViewId="0"/>
  </sheetViews>
  <sheetFormatPr defaultColWidth="10.140625" defaultRowHeight="15" customHeight="1" x14ac:dyDescent="0.5"/>
  <cols>
    <col min="1" max="4" width="1.28515625" customWidth="1"/>
    <col min="5" max="5" width="35" customWidth="1"/>
    <col min="6" max="6" width="2.85546875" customWidth="1"/>
    <col min="7" max="7" width="2.42578125" customWidth="1"/>
    <col min="8" max="8" width="1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  <col min="14" max="14" width="0.5703125" customWidth="1"/>
    <col min="15" max="15" width="11.7109375" customWidth="1"/>
  </cols>
  <sheetData>
    <row r="1" spans="1:15" ht="19.5" customHeight="1" x14ac:dyDescent="0.5">
      <c r="A1" s="1"/>
      <c r="B1" s="1"/>
      <c r="C1" s="1"/>
      <c r="D1" s="1"/>
      <c r="E1" s="1"/>
      <c r="F1" s="2"/>
      <c r="G1" s="2"/>
      <c r="H1" s="3"/>
      <c r="I1" s="4"/>
      <c r="J1" s="5"/>
      <c r="K1" s="4"/>
      <c r="L1" s="5"/>
      <c r="M1" s="4"/>
      <c r="N1" s="5"/>
      <c r="O1" s="6" t="s">
        <v>0</v>
      </c>
    </row>
    <row r="2" spans="1:15" ht="19.5" customHeight="1" x14ac:dyDescent="0.5">
      <c r="A2" s="1"/>
      <c r="B2" s="1"/>
      <c r="C2" s="1"/>
      <c r="D2" s="1"/>
      <c r="E2" s="1"/>
      <c r="F2" s="2"/>
      <c r="G2" s="2"/>
      <c r="H2" s="3"/>
      <c r="I2" s="4"/>
      <c r="J2" s="5"/>
      <c r="K2" s="4"/>
      <c r="L2" s="5"/>
      <c r="M2" s="4"/>
      <c r="N2" s="5"/>
      <c r="O2" s="6" t="s">
        <v>1</v>
      </c>
    </row>
    <row r="3" spans="1:15" ht="19.5" customHeight="1" x14ac:dyDescent="0.5">
      <c r="A3" s="271" t="s">
        <v>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ht="21.75" x14ac:dyDescent="0.5">
      <c r="A4" s="269" t="s">
        <v>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ht="21.75" x14ac:dyDescent="0.5">
      <c r="A5" s="269" t="s">
        <v>4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</row>
    <row r="6" spans="1:15" ht="21.75" x14ac:dyDescent="0.5">
      <c r="A6" s="269" t="s">
        <v>5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</row>
    <row r="7" spans="1:15" ht="9.9499999999999993" customHeight="1" x14ac:dyDescent="0.5">
      <c r="A7" s="1"/>
      <c r="B7" s="3"/>
      <c r="C7" s="3"/>
      <c r="D7" s="3"/>
      <c r="E7" s="3"/>
      <c r="F7" s="2"/>
      <c r="G7" s="2"/>
      <c r="H7" s="3"/>
      <c r="I7" s="4"/>
      <c r="J7" s="3"/>
      <c r="K7" s="4"/>
      <c r="L7" s="3"/>
      <c r="M7" s="4"/>
      <c r="N7" s="3"/>
      <c r="O7" s="4"/>
    </row>
    <row r="8" spans="1:15" ht="19.5" customHeight="1" x14ac:dyDescent="0.5">
      <c r="A8" s="272" t="s">
        <v>6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</row>
    <row r="9" spans="1:15" ht="19.5" customHeight="1" x14ac:dyDescent="0.5">
      <c r="A9" s="7"/>
      <c r="B9" s="7"/>
      <c r="C9" s="7"/>
      <c r="D9" s="7"/>
      <c r="E9" s="8"/>
      <c r="F9" s="9"/>
      <c r="G9" s="9"/>
      <c r="H9" s="8"/>
      <c r="I9" s="264" t="s">
        <v>7</v>
      </c>
      <c r="J9" s="265"/>
      <c r="K9" s="265"/>
      <c r="L9" s="265"/>
      <c r="M9" s="265"/>
      <c r="N9" s="265"/>
      <c r="O9" s="265"/>
    </row>
    <row r="10" spans="1:15" ht="19.5" customHeight="1" x14ac:dyDescent="0.5">
      <c r="A10" s="7"/>
      <c r="B10" s="7"/>
      <c r="C10" s="7"/>
      <c r="D10" s="7"/>
      <c r="E10" s="8"/>
      <c r="F10" s="9"/>
      <c r="G10" s="9"/>
      <c r="H10" s="8"/>
      <c r="I10" s="266" t="s">
        <v>8</v>
      </c>
      <c r="J10" s="265"/>
      <c r="K10" s="265"/>
      <c r="L10" s="10"/>
      <c r="M10" s="266" t="s">
        <v>9</v>
      </c>
      <c r="N10" s="265"/>
      <c r="O10" s="265"/>
    </row>
    <row r="11" spans="1:15" ht="19.5" customHeight="1" x14ac:dyDescent="0.5">
      <c r="A11" s="7"/>
      <c r="B11" s="7"/>
      <c r="C11" s="7"/>
      <c r="D11" s="7"/>
      <c r="E11" s="11"/>
      <c r="F11" s="9"/>
      <c r="G11" s="9"/>
      <c r="H11" s="8"/>
      <c r="I11" s="12" t="s">
        <v>10</v>
      </c>
      <c r="J11" s="12"/>
      <c r="K11" s="12" t="s">
        <v>11</v>
      </c>
      <c r="L11" s="10"/>
      <c r="M11" s="12" t="s">
        <v>10</v>
      </c>
      <c r="N11" s="12"/>
      <c r="O11" s="12" t="s">
        <v>11</v>
      </c>
    </row>
    <row r="12" spans="1:15" ht="19.5" customHeight="1" x14ac:dyDescent="0.5">
      <c r="A12" s="7"/>
      <c r="B12" s="7"/>
      <c r="C12" s="7"/>
      <c r="D12" s="7"/>
      <c r="E12" s="267" t="s">
        <v>207</v>
      </c>
      <c r="F12" s="267"/>
      <c r="G12" s="267"/>
      <c r="H12" s="8"/>
      <c r="I12" s="194" t="s">
        <v>12</v>
      </c>
      <c r="J12" s="8"/>
      <c r="K12" s="194" t="s">
        <v>13</v>
      </c>
      <c r="L12" s="8"/>
      <c r="M12" s="194" t="s">
        <v>12</v>
      </c>
      <c r="N12" s="8"/>
      <c r="O12" s="194" t="s">
        <v>13</v>
      </c>
    </row>
    <row r="13" spans="1:15" ht="19.5" customHeight="1" x14ac:dyDescent="0.5">
      <c r="A13" s="13" t="s">
        <v>14</v>
      </c>
      <c r="B13" s="13"/>
      <c r="C13" s="13"/>
      <c r="D13" s="14"/>
      <c r="E13" s="13"/>
      <c r="F13" s="15"/>
      <c r="G13" s="15"/>
      <c r="H13" s="16"/>
      <c r="I13" s="17"/>
      <c r="J13" s="16"/>
      <c r="K13" s="17"/>
      <c r="L13" s="16"/>
      <c r="M13" s="17"/>
      <c r="N13" s="16"/>
      <c r="O13" s="17"/>
    </row>
    <row r="14" spans="1:15" ht="19.5" customHeight="1" x14ac:dyDescent="0.5">
      <c r="A14" s="7"/>
      <c r="B14" s="19" t="s">
        <v>15</v>
      </c>
      <c r="C14" s="7"/>
      <c r="D14" s="20"/>
      <c r="E14" s="7"/>
      <c r="F14" s="9">
        <v>6</v>
      </c>
      <c r="G14" s="9"/>
      <c r="H14" s="21"/>
      <c r="I14" s="22">
        <v>141392713</v>
      </c>
      <c r="J14" s="21"/>
      <c r="K14" s="22">
        <v>66381608</v>
      </c>
      <c r="L14" s="21"/>
      <c r="M14" s="22">
        <v>113284632</v>
      </c>
      <c r="N14" s="21"/>
      <c r="O14" s="22">
        <v>14191780</v>
      </c>
    </row>
    <row r="15" spans="1:15" ht="19.5" customHeight="1" x14ac:dyDescent="0.5">
      <c r="A15" s="7"/>
      <c r="B15" s="19" t="s">
        <v>16</v>
      </c>
      <c r="C15" s="7"/>
      <c r="D15" s="20"/>
      <c r="E15" s="7"/>
      <c r="F15" s="9" t="s">
        <v>17</v>
      </c>
      <c r="G15" s="9"/>
      <c r="H15" s="21"/>
      <c r="I15" s="22">
        <v>18743095</v>
      </c>
      <c r="J15" s="21"/>
      <c r="K15" s="22">
        <v>29800403</v>
      </c>
      <c r="L15" s="21"/>
      <c r="M15" s="22">
        <v>11635671</v>
      </c>
      <c r="N15" s="21"/>
      <c r="O15" s="22">
        <v>15452141</v>
      </c>
    </row>
    <row r="16" spans="1:15" ht="19.5" customHeight="1" x14ac:dyDescent="0.5">
      <c r="A16" s="7"/>
      <c r="B16" s="19" t="s">
        <v>18</v>
      </c>
      <c r="C16" s="7"/>
      <c r="D16" s="20"/>
      <c r="E16" s="7"/>
      <c r="F16" s="9"/>
      <c r="G16" s="9"/>
      <c r="H16" s="21"/>
      <c r="I16" s="23" t="s">
        <v>19</v>
      </c>
      <c r="J16" s="21"/>
      <c r="K16" s="23">
        <v>342922177</v>
      </c>
      <c r="L16" s="21"/>
      <c r="M16" s="23" t="s">
        <v>19</v>
      </c>
      <c r="N16" s="21"/>
      <c r="O16" s="23">
        <v>336892103</v>
      </c>
    </row>
    <row r="17" spans="1:15" ht="19.5" customHeight="1" x14ac:dyDescent="0.5">
      <c r="A17" s="7"/>
      <c r="B17" s="19" t="s">
        <v>20</v>
      </c>
      <c r="C17" s="7"/>
      <c r="D17" s="20"/>
      <c r="E17" s="7"/>
      <c r="F17" s="9" t="s">
        <v>21</v>
      </c>
      <c r="G17" s="9"/>
      <c r="H17" s="21"/>
      <c r="I17" s="23" t="s">
        <v>19</v>
      </c>
      <c r="J17" s="21"/>
      <c r="K17" s="23" t="s">
        <v>19</v>
      </c>
      <c r="L17" s="21"/>
      <c r="M17" s="23">
        <v>2000000</v>
      </c>
      <c r="N17" s="21"/>
      <c r="O17" s="23">
        <v>2000000</v>
      </c>
    </row>
    <row r="18" spans="1:15" ht="19.5" customHeight="1" x14ac:dyDescent="0.5">
      <c r="A18" s="7"/>
      <c r="B18" s="19" t="s">
        <v>22</v>
      </c>
      <c r="C18" s="7"/>
      <c r="D18" s="20"/>
      <c r="E18" s="7"/>
      <c r="F18" s="9">
        <v>9</v>
      </c>
      <c r="G18" s="9"/>
      <c r="H18" s="21"/>
      <c r="I18" s="22">
        <v>5347075</v>
      </c>
      <c r="J18" s="21"/>
      <c r="K18" s="22">
        <v>5347075</v>
      </c>
      <c r="L18" s="21"/>
      <c r="M18" s="22">
        <v>5347075</v>
      </c>
      <c r="N18" s="21"/>
      <c r="O18" s="22">
        <v>5347075</v>
      </c>
    </row>
    <row r="19" spans="1:15" ht="19.5" customHeight="1" x14ac:dyDescent="0.5">
      <c r="A19" s="7"/>
      <c r="B19" s="19" t="s">
        <v>23</v>
      </c>
      <c r="C19" s="7"/>
      <c r="D19" s="20"/>
      <c r="E19" s="7"/>
      <c r="F19" s="9"/>
      <c r="G19" s="9"/>
      <c r="H19" s="21"/>
      <c r="I19" s="22">
        <v>4454462</v>
      </c>
      <c r="J19" s="21"/>
      <c r="K19" s="22">
        <v>3510379</v>
      </c>
      <c r="L19" s="21"/>
      <c r="M19" s="22">
        <v>404916</v>
      </c>
      <c r="N19" s="21"/>
      <c r="O19" s="22">
        <v>348945</v>
      </c>
    </row>
    <row r="20" spans="1:15" ht="19.5" customHeight="1" x14ac:dyDescent="0.5">
      <c r="A20" s="7"/>
      <c r="B20" s="19" t="s">
        <v>24</v>
      </c>
      <c r="C20" s="7"/>
      <c r="D20" s="20"/>
      <c r="E20" s="7"/>
      <c r="F20" s="9">
        <v>10</v>
      </c>
      <c r="G20" s="9"/>
      <c r="H20" s="21"/>
      <c r="I20" s="22">
        <v>224596725</v>
      </c>
      <c r="J20" s="21"/>
      <c r="K20" s="23" t="s">
        <v>19</v>
      </c>
      <c r="L20" s="21"/>
      <c r="M20" s="22">
        <v>212525068</v>
      </c>
      <c r="N20" s="21"/>
      <c r="O20" s="23" t="s">
        <v>19</v>
      </c>
    </row>
    <row r="21" spans="1:15" ht="19.5" customHeight="1" x14ac:dyDescent="0.5">
      <c r="A21" s="7"/>
      <c r="B21" s="19" t="s">
        <v>25</v>
      </c>
      <c r="C21" s="7"/>
      <c r="D21" s="20"/>
      <c r="E21" s="7"/>
      <c r="F21" s="9">
        <v>11</v>
      </c>
      <c r="G21" s="9"/>
      <c r="H21" s="21"/>
      <c r="I21" s="195">
        <v>2518073</v>
      </c>
      <c r="J21" s="21"/>
      <c r="K21" s="195">
        <v>1281743</v>
      </c>
      <c r="L21" s="21"/>
      <c r="M21" s="195">
        <v>64492</v>
      </c>
      <c r="N21" s="21"/>
      <c r="O21" s="195">
        <v>27729</v>
      </c>
    </row>
    <row r="22" spans="1:15" ht="19.5" customHeight="1" x14ac:dyDescent="0.5">
      <c r="A22" s="7"/>
      <c r="B22" s="7"/>
      <c r="C22" s="7"/>
      <c r="D22" s="7"/>
      <c r="E22" s="7" t="s">
        <v>26</v>
      </c>
      <c r="F22" s="24"/>
      <c r="G22" s="24"/>
      <c r="H22" s="16"/>
      <c r="I22" s="195">
        <v>397052143</v>
      </c>
      <c r="J22" s="16"/>
      <c r="K22" s="195">
        <v>449243385</v>
      </c>
      <c r="L22" s="16"/>
      <c r="M22" s="195">
        <v>345261854</v>
      </c>
      <c r="N22" s="16"/>
      <c r="O22" s="195">
        <v>374259773</v>
      </c>
    </row>
    <row r="23" spans="1:15" ht="19.5" customHeight="1" x14ac:dyDescent="0.5">
      <c r="A23" s="13" t="s">
        <v>27</v>
      </c>
      <c r="B23" s="13"/>
      <c r="C23" s="13"/>
      <c r="D23" s="14"/>
      <c r="E23" s="13"/>
      <c r="F23" s="24"/>
      <c r="G23" s="24"/>
      <c r="H23" s="16"/>
      <c r="I23" s="22"/>
      <c r="J23" s="16"/>
      <c r="K23" s="22"/>
      <c r="L23" s="16"/>
      <c r="M23" s="22"/>
      <c r="N23" s="16"/>
      <c r="O23" s="22"/>
    </row>
    <row r="24" spans="1:15" ht="19.5" customHeight="1" x14ac:dyDescent="0.5">
      <c r="A24" s="13"/>
      <c r="B24" s="19" t="s">
        <v>28</v>
      </c>
      <c r="C24" s="13"/>
      <c r="D24" s="14"/>
      <c r="E24" s="13"/>
      <c r="F24" s="9">
        <v>10</v>
      </c>
      <c r="G24" s="24"/>
      <c r="H24" s="16"/>
      <c r="I24" s="23">
        <v>8042532</v>
      </c>
      <c r="J24" s="16"/>
      <c r="K24" s="23" t="s">
        <v>19</v>
      </c>
      <c r="L24" s="16"/>
      <c r="M24" s="23">
        <v>8042532</v>
      </c>
      <c r="N24" s="16"/>
      <c r="O24" s="23" t="s">
        <v>19</v>
      </c>
    </row>
    <row r="25" spans="1:15" ht="19.5" customHeight="1" x14ac:dyDescent="0.5">
      <c r="A25" s="7"/>
      <c r="B25" s="19" t="s">
        <v>29</v>
      </c>
      <c r="C25" s="7"/>
      <c r="D25" s="20"/>
      <c r="E25" s="7"/>
      <c r="F25" s="25" t="s">
        <v>30</v>
      </c>
      <c r="G25" s="9"/>
      <c r="H25" s="21"/>
      <c r="I25" s="23" t="s">
        <v>19</v>
      </c>
      <c r="J25" s="21"/>
      <c r="K25" s="23" t="s">
        <v>19</v>
      </c>
      <c r="L25" s="21"/>
      <c r="M25" s="23">
        <v>94613523</v>
      </c>
      <c r="N25" s="21"/>
      <c r="O25" s="23">
        <v>88643523</v>
      </c>
    </row>
    <row r="26" spans="1:15" ht="19.5" customHeight="1" x14ac:dyDescent="0.5">
      <c r="A26" s="7"/>
      <c r="B26" s="19" t="s">
        <v>31</v>
      </c>
      <c r="C26" s="7"/>
      <c r="D26" s="20"/>
      <c r="E26" s="7"/>
      <c r="F26" s="9">
        <v>13</v>
      </c>
      <c r="G26" s="9"/>
      <c r="H26" s="21"/>
      <c r="I26" s="22">
        <v>3822748</v>
      </c>
      <c r="J26" s="21"/>
      <c r="K26" s="22">
        <v>5179061</v>
      </c>
      <c r="L26" s="21"/>
      <c r="M26" s="22">
        <v>2079650</v>
      </c>
      <c r="N26" s="21"/>
      <c r="O26" s="22">
        <v>3086049</v>
      </c>
    </row>
    <row r="27" spans="1:15" ht="19.5" customHeight="1" x14ac:dyDescent="0.5">
      <c r="A27" s="7"/>
      <c r="B27" s="19" t="s">
        <v>32</v>
      </c>
      <c r="C27" s="7"/>
      <c r="D27" s="20"/>
      <c r="E27" s="7"/>
      <c r="F27" s="9">
        <v>14</v>
      </c>
      <c r="G27" s="9"/>
      <c r="H27" s="21"/>
      <c r="I27" s="22">
        <v>16451405</v>
      </c>
      <c r="J27" s="21"/>
      <c r="K27" s="23" t="s">
        <v>19</v>
      </c>
      <c r="L27" s="21"/>
      <c r="M27" s="22">
        <v>6983571</v>
      </c>
      <c r="N27" s="21"/>
      <c r="O27" s="23" t="s">
        <v>19</v>
      </c>
    </row>
    <row r="28" spans="1:15" ht="19.5" customHeight="1" x14ac:dyDescent="0.5">
      <c r="A28" s="7"/>
      <c r="B28" s="19" t="s">
        <v>33</v>
      </c>
      <c r="C28" s="7"/>
      <c r="D28" s="20"/>
      <c r="E28" s="7"/>
      <c r="F28" s="25" t="s">
        <v>34</v>
      </c>
      <c r="G28" s="9"/>
      <c r="H28" s="21"/>
      <c r="I28" s="22">
        <v>46362304</v>
      </c>
      <c r="J28" s="21"/>
      <c r="K28" s="22">
        <v>46362304</v>
      </c>
      <c r="L28" s="21"/>
      <c r="M28" s="23" t="s">
        <v>19</v>
      </c>
      <c r="N28" s="21"/>
      <c r="O28" s="23" t="s">
        <v>19</v>
      </c>
    </row>
    <row r="29" spans="1:15" ht="19.5" customHeight="1" x14ac:dyDescent="0.5">
      <c r="A29" s="7"/>
      <c r="B29" s="19" t="s">
        <v>35</v>
      </c>
      <c r="C29" s="7"/>
      <c r="D29" s="20"/>
      <c r="E29" s="7"/>
      <c r="F29" s="9">
        <v>15</v>
      </c>
      <c r="G29" s="9"/>
      <c r="H29" s="21"/>
      <c r="I29" s="22">
        <v>32227171</v>
      </c>
      <c r="J29" s="21"/>
      <c r="K29" s="22">
        <v>33960296</v>
      </c>
      <c r="L29" s="21"/>
      <c r="M29" s="22">
        <v>8800899</v>
      </c>
      <c r="N29" s="21"/>
      <c r="O29" s="22">
        <v>8025007</v>
      </c>
    </row>
    <row r="30" spans="1:15" ht="19.5" customHeight="1" x14ac:dyDescent="0.5">
      <c r="A30" s="7"/>
      <c r="B30" s="19" t="s">
        <v>36</v>
      </c>
      <c r="C30" s="7"/>
      <c r="D30" s="20"/>
      <c r="E30" s="7"/>
      <c r="F30" s="9">
        <v>16</v>
      </c>
      <c r="G30" s="9"/>
      <c r="H30" s="21"/>
      <c r="I30" s="23">
        <v>1351620</v>
      </c>
      <c r="J30" s="21"/>
      <c r="K30" s="23" t="s">
        <v>19</v>
      </c>
      <c r="L30" s="21"/>
      <c r="M30" s="23">
        <v>645785</v>
      </c>
      <c r="N30" s="21"/>
      <c r="O30" s="23">
        <v>646851</v>
      </c>
    </row>
    <row r="31" spans="1:15" ht="19.5" customHeight="1" x14ac:dyDescent="0.5">
      <c r="A31" s="7"/>
      <c r="B31" s="7" t="s">
        <v>37</v>
      </c>
      <c r="C31" s="7"/>
      <c r="D31" s="7"/>
      <c r="E31" s="7"/>
      <c r="F31" s="9">
        <v>17</v>
      </c>
      <c r="G31" s="9"/>
      <c r="H31" s="21"/>
      <c r="I31" s="195">
        <v>2766804</v>
      </c>
      <c r="J31" s="21"/>
      <c r="K31" s="195">
        <v>3218985</v>
      </c>
      <c r="L31" s="21"/>
      <c r="M31" s="195">
        <v>672456</v>
      </c>
      <c r="N31" s="21"/>
      <c r="O31" s="195">
        <v>1177610</v>
      </c>
    </row>
    <row r="32" spans="1:15" ht="19.5" customHeight="1" x14ac:dyDescent="0.5">
      <c r="A32" s="7"/>
      <c r="B32" s="7"/>
      <c r="C32" s="7"/>
      <c r="D32" s="20"/>
      <c r="E32" s="7" t="s">
        <v>38</v>
      </c>
      <c r="F32" s="15"/>
      <c r="G32" s="15"/>
      <c r="H32" s="16"/>
      <c r="I32" s="195">
        <v>111024584</v>
      </c>
      <c r="J32" s="16"/>
      <c r="K32" s="195">
        <v>88720646</v>
      </c>
      <c r="L32" s="16"/>
      <c r="M32" s="195">
        <v>121838416</v>
      </c>
      <c r="N32" s="16"/>
      <c r="O32" s="195">
        <v>101579040</v>
      </c>
    </row>
    <row r="33" spans="1:18" ht="19.5" customHeight="1" thickBot="1" x14ac:dyDescent="0.55000000000000004">
      <c r="A33" s="13" t="s">
        <v>39</v>
      </c>
      <c r="B33" s="13"/>
      <c r="C33" s="13"/>
      <c r="D33" s="13"/>
      <c r="E33" s="13"/>
      <c r="F33" s="15"/>
      <c r="G33" s="15"/>
      <c r="H33" s="16"/>
      <c r="I33" s="196">
        <v>508076727</v>
      </c>
      <c r="J33" s="16"/>
      <c r="K33" s="196">
        <v>537964031</v>
      </c>
      <c r="L33" s="16"/>
      <c r="M33" s="196">
        <v>467100270</v>
      </c>
      <c r="N33" s="16"/>
      <c r="O33" s="196">
        <v>475838813</v>
      </c>
    </row>
    <row r="34" spans="1:18" ht="18" customHeight="1" thickTop="1" x14ac:dyDescent="0.5">
      <c r="A34" s="27"/>
      <c r="B34" s="27"/>
      <c r="C34" s="27"/>
      <c r="D34" s="27"/>
      <c r="E34" s="27"/>
      <c r="F34" s="28"/>
      <c r="G34" s="28"/>
      <c r="H34" s="29"/>
      <c r="I34" s="30"/>
      <c r="J34" s="31"/>
      <c r="K34" s="30"/>
      <c r="L34" s="31"/>
      <c r="M34" s="30"/>
      <c r="N34" s="31"/>
      <c r="O34" s="30"/>
    </row>
    <row r="35" spans="1:18" ht="18" customHeight="1" x14ac:dyDescent="0.5">
      <c r="A35" s="27"/>
      <c r="B35" s="27"/>
      <c r="C35" s="27"/>
      <c r="D35" s="27"/>
      <c r="E35" s="27"/>
      <c r="F35" s="28"/>
      <c r="G35" s="28"/>
      <c r="H35" s="29"/>
      <c r="I35" s="30"/>
      <c r="J35" s="31"/>
      <c r="K35" s="30"/>
      <c r="L35" s="31"/>
      <c r="M35" s="30"/>
      <c r="N35" s="31"/>
      <c r="O35" s="30"/>
    </row>
    <row r="36" spans="1:18" ht="18" customHeight="1" x14ac:dyDescent="0.5">
      <c r="A36" s="27"/>
      <c r="B36" s="27"/>
      <c r="C36" s="27"/>
      <c r="D36" s="27"/>
      <c r="E36" s="27"/>
      <c r="F36" s="28"/>
      <c r="G36" s="28"/>
      <c r="H36" s="29"/>
      <c r="I36" s="30"/>
      <c r="J36" s="31"/>
      <c r="K36" s="30"/>
      <c r="L36" s="31"/>
      <c r="M36" s="30"/>
      <c r="N36" s="31"/>
      <c r="O36" s="30"/>
    </row>
    <row r="37" spans="1:18" ht="19.5" customHeight="1" x14ac:dyDescent="0.5">
      <c r="A37" s="1"/>
      <c r="B37" s="1"/>
      <c r="C37" s="1"/>
      <c r="D37" s="1"/>
      <c r="E37" s="3"/>
      <c r="F37" s="2"/>
      <c r="G37" s="2"/>
      <c r="H37" s="3"/>
      <c r="I37" s="4"/>
      <c r="J37" s="32"/>
      <c r="K37" s="4"/>
      <c r="L37" s="5"/>
      <c r="M37" s="4"/>
      <c r="N37" s="32"/>
      <c r="O37" s="6" t="s">
        <v>0</v>
      </c>
    </row>
    <row r="38" spans="1:18" ht="19.5" customHeight="1" x14ac:dyDescent="0.5">
      <c r="A38" s="1"/>
      <c r="B38" s="1"/>
      <c r="C38" s="1"/>
      <c r="D38" s="1"/>
      <c r="E38" s="3"/>
      <c r="F38" s="2"/>
      <c r="G38" s="2"/>
      <c r="H38" s="3"/>
      <c r="I38" s="4"/>
      <c r="J38" s="32"/>
      <c r="K38" s="4"/>
      <c r="L38" s="5"/>
      <c r="M38" s="4"/>
      <c r="N38" s="32"/>
      <c r="O38" s="6" t="s">
        <v>1</v>
      </c>
    </row>
    <row r="39" spans="1:18" ht="19.5" customHeight="1" x14ac:dyDescent="0.5">
      <c r="A39" s="271" t="s">
        <v>40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5"/>
      <c r="O39" s="265"/>
    </row>
    <row r="40" spans="1:18" ht="21.75" x14ac:dyDescent="0.5">
      <c r="A40" s="269" t="s">
        <v>3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</row>
    <row r="41" spans="1:18" ht="21.75" x14ac:dyDescent="0.5">
      <c r="A41" s="269" t="s">
        <v>41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</row>
    <row r="42" spans="1:18" ht="21.75" x14ac:dyDescent="0.5">
      <c r="A42" s="269" t="s">
        <v>5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</row>
    <row r="43" spans="1:18" ht="9.9499999999999993" customHeight="1" x14ac:dyDescent="0.5">
      <c r="A43" s="1"/>
      <c r="B43" s="3"/>
      <c r="C43" s="3"/>
      <c r="D43" s="3"/>
      <c r="E43" s="3"/>
      <c r="F43" s="2"/>
      <c r="G43" s="2"/>
      <c r="H43" s="3"/>
      <c r="I43" s="4"/>
      <c r="J43" s="3"/>
      <c r="K43" s="4"/>
      <c r="L43" s="3"/>
      <c r="M43" s="4"/>
      <c r="N43" s="3"/>
      <c r="O43" s="4"/>
    </row>
    <row r="44" spans="1:18" s="33" customFormat="1" ht="21.75" x14ac:dyDescent="0.5">
      <c r="A44" s="268" t="s">
        <v>42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</row>
    <row r="45" spans="1:18" ht="19.5" customHeight="1" x14ac:dyDescent="0.5">
      <c r="A45" s="7"/>
      <c r="B45" s="7"/>
      <c r="C45" s="7"/>
      <c r="D45" s="7"/>
      <c r="E45" s="8"/>
      <c r="F45" s="9"/>
      <c r="G45" s="9"/>
      <c r="H45" s="8"/>
      <c r="I45" s="264" t="s">
        <v>7</v>
      </c>
      <c r="J45" s="265"/>
      <c r="K45" s="265"/>
      <c r="L45" s="265"/>
      <c r="M45" s="265"/>
      <c r="N45" s="265"/>
      <c r="O45" s="265"/>
    </row>
    <row r="46" spans="1:18" ht="19.5" customHeight="1" x14ac:dyDescent="0.5">
      <c r="A46" s="7"/>
      <c r="B46" s="7"/>
      <c r="C46" s="7"/>
      <c r="D46" s="7"/>
      <c r="E46" s="8"/>
      <c r="F46" s="9"/>
      <c r="G46" s="9"/>
      <c r="H46" s="8"/>
      <c r="I46" s="266" t="s">
        <v>8</v>
      </c>
      <c r="J46" s="265"/>
      <c r="K46" s="265"/>
      <c r="L46" s="10"/>
      <c r="M46" s="266" t="s">
        <v>9</v>
      </c>
      <c r="N46" s="265"/>
      <c r="O46" s="265"/>
      <c r="P46" s="266"/>
      <c r="Q46" s="265"/>
      <c r="R46" s="265"/>
    </row>
    <row r="47" spans="1:18" ht="19.5" customHeight="1" x14ac:dyDescent="0.5">
      <c r="A47" s="7"/>
      <c r="B47" s="7"/>
      <c r="C47" s="7"/>
      <c r="D47" s="7"/>
      <c r="E47" s="8"/>
      <c r="F47" s="9"/>
      <c r="G47" s="9"/>
      <c r="H47" s="8"/>
      <c r="I47" s="12" t="s">
        <v>10</v>
      </c>
      <c r="J47" s="12"/>
      <c r="K47" s="12" t="s">
        <v>11</v>
      </c>
      <c r="L47" s="10"/>
      <c r="M47" s="12" t="s">
        <v>10</v>
      </c>
      <c r="N47" s="12"/>
      <c r="O47" s="12" t="s">
        <v>11</v>
      </c>
      <c r="P47" s="12"/>
      <c r="Q47" s="12"/>
      <c r="R47" s="12"/>
    </row>
    <row r="48" spans="1:18" ht="19.5" customHeight="1" x14ac:dyDescent="0.5">
      <c r="A48" s="7"/>
      <c r="B48" s="7"/>
      <c r="C48" s="7"/>
      <c r="D48" s="7"/>
      <c r="E48" s="267" t="s">
        <v>43</v>
      </c>
      <c r="F48" s="265"/>
      <c r="G48" s="265"/>
      <c r="H48" s="8"/>
      <c r="I48" s="194" t="s">
        <v>12</v>
      </c>
      <c r="J48" s="8"/>
      <c r="K48" s="194" t="s">
        <v>13</v>
      </c>
      <c r="L48" s="8"/>
      <c r="M48" s="194" t="s">
        <v>12</v>
      </c>
      <c r="N48" s="8"/>
      <c r="O48" s="194" t="s">
        <v>13</v>
      </c>
      <c r="P48" s="12"/>
      <c r="Q48" s="12"/>
      <c r="R48" s="12"/>
    </row>
    <row r="49" spans="1:18" ht="19.5" customHeight="1" x14ac:dyDescent="0.5">
      <c r="A49" s="13" t="s">
        <v>44</v>
      </c>
      <c r="B49" s="13"/>
      <c r="C49" s="13"/>
      <c r="D49" s="13"/>
      <c r="E49" s="13"/>
      <c r="F49" s="9"/>
      <c r="G49" s="9"/>
      <c r="H49" s="16"/>
      <c r="I49" s="17"/>
      <c r="J49" s="16"/>
      <c r="K49" s="17"/>
      <c r="L49" s="16"/>
      <c r="M49" s="17"/>
      <c r="N49" s="16"/>
      <c r="O49" s="17"/>
      <c r="P49" s="17"/>
      <c r="Q49" s="18"/>
      <c r="R49" s="17"/>
    </row>
    <row r="50" spans="1:18" ht="19.5" customHeight="1" x14ac:dyDescent="0.5">
      <c r="A50" s="7"/>
      <c r="B50" s="7" t="s">
        <v>45</v>
      </c>
      <c r="C50" s="7"/>
      <c r="D50" s="7"/>
      <c r="E50" s="7"/>
      <c r="F50" s="9">
        <v>18</v>
      </c>
      <c r="G50" s="9"/>
      <c r="H50" s="16"/>
      <c r="I50" s="22">
        <v>34560983</v>
      </c>
      <c r="J50" s="16"/>
      <c r="K50" s="22">
        <v>44821603</v>
      </c>
      <c r="L50" s="16"/>
      <c r="M50" s="22">
        <v>20123507</v>
      </c>
      <c r="N50" s="16"/>
      <c r="O50" s="22">
        <v>24472814</v>
      </c>
      <c r="P50" s="22"/>
      <c r="Q50" s="26"/>
      <c r="R50" s="22"/>
    </row>
    <row r="51" spans="1:18" ht="19.5" customHeight="1" x14ac:dyDescent="0.5">
      <c r="A51" s="7"/>
      <c r="B51" s="7" t="s">
        <v>46</v>
      </c>
      <c r="C51" s="7"/>
      <c r="D51" s="7"/>
      <c r="E51" s="7"/>
      <c r="F51" s="15"/>
      <c r="G51" s="15"/>
      <c r="H51" s="16"/>
      <c r="I51" s="22"/>
      <c r="J51" s="16"/>
      <c r="K51" s="22"/>
      <c r="L51" s="16"/>
      <c r="M51" s="22"/>
      <c r="N51" s="16"/>
      <c r="O51" s="22"/>
      <c r="P51" s="22"/>
      <c r="Q51" s="26"/>
      <c r="R51" s="22"/>
    </row>
    <row r="52" spans="1:18" ht="19.5" customHeight="1" x14ac:dyDescent="0.5">
      <c r="A52" s="7"/>
      <c r="B52" s="7"/>
      <c r="C52" s="7" t="s">
        <v>47</v>
      </c>
      <c r="D52" s="7"/>
      <c r="E52" s="7"/>
      <c r="F52" s="15">
        <v>19</v>
      </c>
      <c r="G52" s="15"/>
      <c r="H52" s="16"/>
      <c r="I52" s="22">
        <v>1426109</v>
      </c>
      <c r="J52" s="16"/>
      <c r="K52" s="22">
        <v>71319</v>
      </c>
      <c r="L52" s="16"/>
      <c r="M52" s="22">
        <v>517308</v>
      </c>
      <c r="N52" s="16"/>
      <c r="O52" s="23" t="s">
        <v>19</v>
      </c>
      <c r="P52" s="22"/>
      <c r="Q52" s="26"/>
      <c r="R52" s="23"/>
    </row>
    <row r="53" spans="1:18" ht="19.5" customHeight="1" x14ac:dyDescent="0.5">
      <c r="A53" s="7"/>
      <c r="B53" s="7" t="s">
        <v>48</v>
      </c>
      <c r="C53" s="7"/>
      <c r="D53" s="20"/>
      <c r="E53" s="7"/>
      <c r="F53" s="7"/>
      <c r="G53" s="34"/>
      <c r="H53" s="16"/>
      <c r="I53" s="22">
        <v>1003105</v>
      </c>
      <c r="J53" s="16"/>
      <c r="K53" s="22">
        <v>2669738</v>
      </c>
      <c r="L53" s="16"/>
      <c r="M53" s="23" t="s">
        <v>19</v>
      </c>
      <c r="N53" s="16"/>
      <c r="O53" s="22">
        <v>624542</v>
      </c>
      <c r="P53" s="22"/>
      <c r="Q53" s="26"/>
      <c r="R53" s="22"/>
    </row>
    <row r="54" spans="1:18" ht="19.5" customHeight="1" x14ac:dyDescent="0.5">
      <c r="A54" s="7"/>
      <c r="B54" s="7" t="s">
        <v>49</v>
      </c>
      <c r="C54" s="7"/>
      <c r="D54" s="20"/>
      <c r="E54" s="7"/>
      <c r="F54" s="7"/>
      <c r="G54" s="34"/>
      <c r="H54" s="16"/>
      <c r="I54" s="195">
        <v>1880164</v>
      </c>
      <c r="J54" s="16"/>
      <c r="K54" s="195">
        <v>3741036</v>
      </c>
      <c r="L54" s="16"/>
      <c r="M54" s="195">
        <v>907978</v>
      </c>
      <c r="N54" s="16"/>
      <c r="O54" s="195">
        <v>1866252</v>
      </c>
      <c r="P54" s="22"/>
      <c r="Q54" s="26"/>
      <c r="R54" s="22"/>
    </row>
    <row r="55" spans="1:18" ht="19.5" customHeight="1" x14ac:dyDescent="0.5">
      <c r="A55" s="7"/>
      <c r="B55" s="7"/>
      <c r="C55" s="7"/>
      <c r="D55" s="7" t="s">
        <v>50</v>
      </c>
      <c r="E55" s="7"/>
      <c r="F55" s="24"/>
      <c r="G55" s="24"/>
      <c r="H55" s="16"/>
      <c r="I55" s="195">
        <v>38870361</v>
      </c>
      <c r="J55" s="16"/>
      <c r="K55" s="195">
        <v>51303696</v>
      </c>
      <c r="L55" s="16"/>
      <c r="M55" s="195">
        <v>21548793</v>
      </c>
      <c r="N55" s="16"/>
      <c r="O55" s="195">
        <v>26963608</v>
      </c>
      <c r="P55" s="22"/>
      <c r="Q55" s="26"/>
      <c r="R55" s="22"/>
    </row>
    <row r="56" spans="1:18" ht="19.5" customHeight="1" x14ac:dyDescent="0.5">
      <c r="A56" s="13" t="s">
        <v>51</v>
      </c>
      <c r="B56" s="13"/>
      <c r="C56" s="13"/>
      <c r="D56" s="14"/>
      <c r="E56" s="13"/>
      <c r="F56" s="24"/>
      <c r="G56" s="24"/>
      <c r="H56" s="16"/>
      <c r="I56" s="22"/>
      <c r="J56" s="16"/>
      <c r="K56" s="22"/>
      <c r="L56" s="16"/>
      <c r="M56" s="22"/>
      <c r="N56" s="16"/>
      <c r="O56" s="22"/>
      <c r="P56" s="22"/>
      <c r="Q56" s="26"/>
      <c r="R56" s="22"/>
    </row>
    <row r="57" spans="1:18" ht="19.5" customHeight="1" x14ac:dyDescent="0.5">
      <c r="A57" s="7"/>
      <c r="B57" s="7" t="s">
        <v>52</v>
      </c>
      <c r="C57" s="7"/>
      <c r="D57" s="20"/>
      <c r="E57" s="7"/>
      <c r="F57" s="15">
        <v>19</v>
      </c>
      <c r="G57" s="15"/>
      <c r="H57" s="16"/>
      <c r="I57" s="22">
        <v>14787985</v>
      </c>
      <c r="J57" s="16"/>
      <c r="K57" s="23" t="s">
        <v>19</v>
      </c>
      <c r="L57" s="16"/>
      <c r="M57" s="22">
        <v>6341971</v>
      </c>
      <c r="N57" s="16"/>
      <c r="O57" s="23" t="s">
        <v>19</v>
      </c>
      <c r="P57" s="22"/>
      <c r="Q57" s="26"/>
      <c r="R57" s="23"/>
    </row>
    <row r="58" spans="1:18" ht="19.5" customHeight="1" x14ac:dyDescent="0.5">
      <c r="A58" s="7"/>
      <c r="B58" s="19" t="s">
        <v>53</v>
      </c>
      <c r="C58" s="7"/>
      <c r="D58" s="20"/>
      <c r="E58" s="7"/>
      <c r="F58" s="9">
        <v>16</v>
      </c>
      <c r="G58" s="9"/>
      <c r="H58" s="16"/>
      <c r="I58" s="23" t="s">
        <v>19</v>
      </c>
      <c r="J58" s="16"/>
      <c r="K58" s="23">
        <v>341597</v>
      </c>
      <c r="L58" s="16"/>
      <c r="M58" s="23" t="s">
        <v>19</v>
      </c>
      <c r="N58" s="16"/>
      <c r="O58" s="23" t="s">
        <v>19</v>
      </c>
      <c r="P58" s="23"/>
      <c r="Q58" s="26"/>
      <c r="R58" s="22"/>
    </row>
    <row r="59" spans="1:18" ht="19.5" customHeight="1" x14ac:dyDescent="0.5">
      <c r="A59" s="7"/>
      <c r="B59" s="7" t="s">
        <v>54</v>
      </c>
      <c r="C59" s="7"/>
      <c r="D59" s="20"/>
      <c r="E59" s="7"/>
      <c r="F59" s="9">
        <v>20</v>
      </c>
      <c r="G59" s="9"/>
      <c r="H59" s="16"/>
      <c r="I59" s="22">
        <v>18537752</v>
      </c>
      <c r="J59" s="16"/>
      <c r="K59" s="22">
        <v>19791701</v>
      </c>
      <c r="L59" s="16"/>
      <c r="M59" s="22">
        <v>12634327</v>
      </c>
      <c r="N59" s="16"/>
      <c r="O59" s="22">
        <v>14270304</v>
      </c>
      <c r="P59" s="22"/>
      <c r="Q59" s="26"/>
      <c r="R59" s="22"/>
    </row>
    <row r="60" spans="1:18" ht="19.5" customHeight="1" x14ac:dyDescent="0.5">
      <c r="A60" s="7"/>
      <c r="B60" s="7" t="s">
        <v>55</v>
      </c>
      <c r="C60" s="7"/>
      <c r="D60" s="20"/>
      <c r="E60" s="7"/>
      <c r="F60" s="9"/>
      <c r="G60" s="9"/>
      <c r="H60" s="16"/>
      <c r="I60" s="195">
        <v>575902</v>
      </c>
      <c r="J60" s="16"/>
      <c r="K60" s="197" t="s">
        <v>19</v>
      </c>
      <c r="L60" s="16"/>
      <c r="M60" s="195">
        <v>320897</v>
      </c>
      <c r="N60" s="16"/>
      <c r="O60" s="197" t="s">
        <v>19</v>
      </c>
      <c r="P60" s="22"/>
      <c r="Q60" s="26"/>
      <c r="R60" s="23"/>
    </row>
    <row r="61" spans="1:18" ht="19.5" customHeight="1" x14ac:dyDescent="0.5">
      <c r="A61" s="7"/>
      <c r="B61" s="7"/>
      <c r="C61" s="7"/>
      <c r="D61" s="7" t="s">
        <v>56</v>
      </c>
      <c r="E61" s="7"/>
      <c r="F61" s="34"/>
      <c r="G61" s="34"/>
      <c r="H61" s="16"/>
      <c r="I61" s="195">
        <v>33901639</v>
      </c>
      <c r="J61" s="16"/>
      <c r="K61" s="195">
        <v>20133298</v>
      </c>
      <c r="L61" s="16"/>
      <c r="M61" s="195">
        <v>19297195</v>
      </c>
      <c r="N61" s="16"/>
      <c r="O61" s="195">
        <v>14270304</v>
      </c>
      <c r="P61" s="22"/>
      <c r="Q61" s="26"/>
      <c r="R61" s="22"/>
    </row>
    <row r="62" spans="1:18" ht="19.5" customHeight="1" thickBot="1" x14ac:dyDescent="0.55000000000000004">
      <c r="A62" s="13" t="s">
        <v>57</v>
      </c>
      <c r="B62" s="13"/>
      <c r="C62" s="13"/>
      <c r="D62" s="14"/>
      <c r="E62" s="13"/>
      <c r="F62" s="9"/>
      <c r="G62" s="9"/>
      <c r="H62" s="16"/>
      <c r="I62" s="196">
        <v>72772000</v>
      </c>
      <c r="J62" s="16"/>
      <c r="K62" s="196">
        <v>71436994</v>
      </c>
      <c r="L62" s="16"/>
      <c r="M62" s="196">
        <v>40845988</v>
      </c>
      <c r="N62" s="16"/>
      <c r="O62" s="196">
        <v>41233912</v>
      </c>
      <c r="P62" s="22"/>
      <c r="Q62" s="26"/>
      <c r="R62" s="22"/>
    </row>
    <row r="63" spans="1:18" ht="19.5" customHeight="1" thickTop="1" x14ac:dyDescent="0.5">
      <c r="A63" s="35"/>
      <c r="B63" s="35"/>
      <c r="C63" s="35"/>
      <c r="D63" s="36"/>
      <c r="E63" s="35"/>
      <c r="F63" s="37"/>
      <c r="G63" s="37"/>
      <c r="H63" s="38"/>
      <c r="I63" s="39"/>
      <c r="J63" s="40"/>
      <c r="K63" s="39"/>
      <c r="L63" s="40"/>
      <c r="M63" s="39"/>
      <c r="N63" s="40"/>
      <c r="O63" s="39"/>
    </row>
    <row r="64" spans="1:18" ht="19.5" customHeight="1" x14ac:dyDescent="0.5">
      <c r="A64" s="35"/>
      <c r="B64" s="35"/>
      <c r="C64" s="35"/>
      <c r="D64" s="36"/>
      <c r="E64" s="35"/>
      <c r="F64" s="37"/>
      <c r="G64" s="37"/>
      <c r="H64" s="38"/>
      <c r="I64" s="39"/>
      <c r="J64" s="40"/>
      <c r="K64" s="39"/>
      <c r="L64" s="40"/>
      <c r="M64" s="39"/>
      <c r="N64" s="40"/>
      <c r="O64" s="39"/>
    </row>
    <row r="65" spans="1:15" ht="19.5" customHeight="1" x14ac:dyDescent="0.5">
      <c r="A65" s="35"/>
      <c r="B65" s="35"/>
      <c r="C65" s="35"/>
      <c r="D65" s="36"/>
      <c r="E65" s="35"/>
      <c r="F65" s="37"/>
      <c r="G65" s="37"/>
      <c r="H65" s="38"/>
      <c r="I65" s="39"/>
      <c r="J65" s="40"/>
      <c r="K65" s="39"/>
      <c r="L65" s="40"/>
      <c r="M65" s="39"/>
      <c r="N65" s="40"/>
      <c r="O65" s="39"/>
    </row>
    <row r="66" spans="1:15" ht="19.5" customHeight="1" x14ac:dyDescent="0.5">
      <c r="A66" s="35"/>
      <c r="B66" s="35"/>
      <c r="C66" s="35"/>
      <c r="D66" s="36"/>
      <c r="E66" s="35"/>
      <c r="F66" s="37"/>
      <c r="G66" s="37"/>
      <c r="H66" s="38"/>
      <c r="I66" s="39"/>
      <c r="J66" s="40"/>
      <c r="K66" s="39"/>
      <c r="L66" s="40"/>
      <c r="M66" s="39"/>
      <c r="N66" s="40"/>
      <c r="O66" s="39"/>
    </row>
    <row r="67" spans="1:15" ht="19.5" customHeight="1" x14ac:dyDescent="0.5">
      <c r="A67" s="35"/>
      <c r="B67" s="35"/>
      <c r="C67" s="35"/>
      <c r="D67" s="36"/>
      <c r="E67" s="35"/>
      <c r="F67" s="37"/>
      <c r="G67" s="37"/>
      <c r="H67" s="38"/>
      <c r="I67" s="39"/>
      <c r="J67" s="40"/>
      <c r="K67" s="39"/>
      <c r="L67" s="40"/>
      <c r="M67" s="39"/>
      <c r="N67" s="40"/>
      <c r="O67" s="39"/>
    </row>
    <row r="68" spans="1:15" ht="19.5" customHeight="1" x14ac:dyDescent="0.5">
      <c r="A68" s="35"/>
      <c r="B68" s="35"/>
      <c r="C68" s="35"/>
      <c r="D68" s="36"/>
      <c r="E68" s="35"/>
      <c r="F68" s="37"/>
      <c r="G68" s="37"/>
      <c r="H68" s="38"/>
      <c r="I68" s="39"/>
      <c r="J68" s="40"/>
      <c r="K68" s="39"/>
      <c r="L68" s="40"/>
      <c r="M68" s="39"/>
      <c r="N68" s="40"/>
      <c r="O68" s="39"/>
    </row>
    <row r="69" spans="1:15" ht="19.5" customHeight="1" x14ac:dyDescent="0.5">
      <c r="A69" s="35"/>
      <c r="B69" s="35"/>
      <c r="C69" s="35"/>
      <c r="D69" s="36"/>
      <c r="E69" s="35"/>
      <c r="F69" s="37"/>
      <c r="G69" s="37"/>
      <c r="H69" s="38"/>
      <c r="I69" s="39"/>
      <c r="J69" s="40"/>
      <c r="K69" s="39"/>
      <c r="L69" s="40"/>
      <c r="M69" s="39"/>
      <c r="N69" s="40"/>
      <c r="O69" s="39"/>
    </row>
    <row r="70" spans="1:15" ht="19.5" customHeight="1" x14ac:dyDescent="0.5">
      <c r="A70" s="35"/>
      <c r="B70" s="35"/>
      <c r="C70" s="35"/>
      <c r="D70" s="36"/>
      <c r="E70" s="35"/>
      <c r="F70" s="37"/>
      <c r="G70" s="37"/>
      <c r="H70" s="38"/>
      <c r="I70" s="39"/>
      <c r="J70" s="40"/>
      <c r="K70" s="39"/>
      <c r="L70" s="40"/>
      <c r="M70" s="39"/>
      <c r="N70" s="40"/>
      <c r="O70" s="39"/>
    </row>
    <row r="71" spans="1:15" ht="19.5" customHeight="1" x14ac:dyDescent="0.5">
      <c r="A71" s="35"/>
      <c r="B71" s="35"/>
      <c r="C71" s="35"/>
      <c r="D71" s="36"/>
      <c r="E71" s="35"/>
      <c r="F71" s="37"/>
      <c r="G71" s="37"/>
      <c r="H71" s="38"/>
      <c r="I71" s="39"/>
      <c r="J71" s="40"/>
      <c r="K71" s="39"/>
      <c r="L71" s="40"/>
      <c r="M71" s="39"/>
      <c r="N71" s="40"/>
      <c r="O71" s="39"/>
    </row>
    <row r="72" spans="1:15" ht="19.5" customHeight="1" x14ac:dyDescent="0.5">
      <c r="A72" s="35"/>
      <c r="B72" s="35"/>
      <c r="C72" s="35"/>
      <c r="D72" s="36"/>
      <c r="E72" s="35"/>
      <c r="F72" s="37"/>
      <c r="G72" s="37"/>
      <c r="H72" s="38"/>
      <c r="I72" s="39"/>
      <c r="J72" s="40"/>
      <c r="K72" s="39"/>
      <c r="L72" s="40"/>
      <c r="M72" s="39"/>
      <c r="N72" s="40"/>
      <c r="O72" s="39"/>
    </row>
    <row r="73" spans="1:15" ht="19.5" customHeight="1" x14ac:dyDescent="0.5">
      <c r="A73" s="1"/>
      <c r="B73" s="1"/>
      <c r="C73" s="1"/>
      <c r="D73" s="1"/>
      <c r="E73" s="3"/>
      <c r="F73" s="2"/>
      <c r="G73" s="2"/>
      <c r="H73" s="3"/>
      <c r="I73" s="4"/>
      <c r="J73" s="32"/>
      <c r="K73" s="4"/>
      <c r="L73" s="5"/>
      <c r="M73" s="4"/>
      <c r="N73" s="32"/>
      <c r="O73" s="6" t="s">
        <v>0</v>
      </c>
    </row>
    <row r="74" spans="1:15" ht="19.5" customHeight="1" x14ac:dyDescent="0.5">
      <c r="A74" s="1"/>
      <c r="B74" s="1"/>
      <c r="C74" s="1"/>
      <c r="D74" s="1"/>
      <c r="E74" s="3"/>
      <c r="F74" s="2"/>
      <c r="G74" s="2"/>
      <c r="H74" s="3"/>
      <c r="I74" s="4"/>
      <c r="J74" s="32"/>
      <c r="K74" s="4"/>
      <c r="L74" s="5"/>
      <c r="M74" s="4"/>
      <c r="N74" s="32"/>
      <c r="O74" s="6" t="s">
        <v>1</v>
      </c>
    </row>
    <row r="75" spans="1:15" ht="19.5" customHeight="1" x14ac:dyDescent="0.5">
      <c r="A75" s="271" t="s">
        <v>58</v>
      </c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5"/>
    </row>
    <row r="76" spans="1:15" ht="21.75" x14ac:dyDescent="0.5">
      <c r="A76" s="269" t="s">
        <v>3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</row>
    <row r="77" spans="1:15" ht="21.75" x14ac:dyDescent="0.5">
      <c r="A77" s="269" t="s">
        <v>41</v>
      </c>
      <c r="B77" s="265"/>
      <c r="C77" s="265"/>
      <c r="D77" s="265"/>
      <c r="E77" s="265"/>
      <c r="F77" s="265"/>
      <c r="G77" s="265"/>
      <c r="H77" s="265"/>
      <c r="I77" s="265"/>
      <c r="J77" s="265"/>
      <c r="K77" s="265"/>
      <c r="L77" s="265"/>
      <c r="M77" s="265"/>
      <c r="N77" s="265"/>
      <c r="O77" s="265"/>
    </row>
    <row r="78" spans="1:15" ht="21.75" x14ac:dyDescent="0.5">
      <c r="A78" s="269" t="s">
        <v>5</v>
      </c>
      <c r="B78" s="265"/>
      <c r="C78" s="265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</row>
    <row r="79" spans="1:15" ht="9.9499999999999993" customHeight="1" x14ac:dyDescent="0.5">
      <c r="A79" s="1"/>
      <c r="B79" s="3"/>
      <c r="C79" s="3"/>
      <c r="D79" s="3"/>
      <c r="E79" s="3"/>
      <c r="F79" s="2"/>
      <c r="G79" s="2"/>
      <c r="H79" s="3"/>
      <c r="I79" s="4"/>
      <c r="J79" s="3"/>
      <c r="K79" s="4"/>
      <c r="L79" s="3"/>
      <c r="M79" s="4"/>
      <c r="N79" s="3"/>
      <c r="O79" s="4"/>
    </row>
    <row r="80" spans="1:15" ht="19.5" customHeight="1" x14ac:dyDescent="0.5">
      <c r="A80" s="268" t="s">
        <v>59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</row>
    <row r="81" spans="1:18" ht="19.5" customHeight="1" x14ac:dyDescent="0.5">
      <c r="A81" s="7"/>
      <c r="B81" s="7"/>
      <c r="C81" s="7"/>
      <c r="D81" s="7"/>
      <c r="E81" s="8"/>
      <c r="F81" s="9"/>
      <c r="G81" s="9"/>
      <c r="H81" s="8"/>
      <c r="I81" s="264" t="s">
        <v>7</v>
      </c>
      <c r="J81" s="265"/>
      <c r="K81" s="265"/>
      <c r="L81" s="265"/>
      <c r="M81" s="265"/>
      <c r="N81" s="265"/>
      <c r="O81" s="265"/>
    </row>
    <row r="82" spans="1:18" ht="19.5" customHeight="1" x14ac:dyDescent="0.5">
      <c r="A82" s="7"/>
      <c r="B82" s="7"/>
      <c r="C82" s="7"/>
      <c r="D82" s="7"/>
      <c r="E82" s="8"/>
      <c r="F82" s="9"/>
      <c r="G82" s="9"/>
      <c r="H82" s="8"/>
      <c r="I82" s="266" t="s">
        <v>8</v>
      </c>
      <c r="J82" s="265"/>
      <c r="K82" s="265"/>
      <c r="L82" s="10"/>
      <c r="M82" s="266" t="s">
        <v>9</v>
      </c>
      <c r="N82" s="265"/>
      <c r="O82" s="265"/>
      <c r="P82" s="266"/>
      <c r="Q82" s="265"/>
      <c r="R82" s="265"/>
    </row>
    <row r="83" spans="1:18" ht="19.5" customHeight="1" x14ac:dyDescent="0.5">
      <c r="A83" s="7"/>
      <c r="B83" s="7"/>
      <c r="C83" s="7"/>
      <c r="D83" s="7"/>
      <c r="E83" s="8"/>
      <c r="F83" s="9"/>
      <c r="G83" s="9"/>
      <c r="H83" s="8"/>
      <c r="I83" s="12" t="s">
        <v>10</v>
      </c>
      <c r="J83" s="12"/>
      <c r="K83" s="12" t="s">
        <v>11</v>
      </c>
      <c r="L83" s="10"/>
      <c r="M83" s="12" t="s">
        <v>10</v>
      </c>
      <c r="N83" s="12"/>
      <c r="O83" s="12" t="s">
        <v>11</v>
      </c>
      <c r="P83" s="12"/>
      <c r="Q83" s="12"/>
      <c r="R83" s="12"/>
    </row>
    <row r="84" spans="1:18" ht="19.5" customHeight="1" x14ac:dyDescent="0.5">
      <c r="A84" s="7"/>
      <c r="B84" s="7"/>
      <c r="C84" s="7"/>
      <c r="D84" s="7"/>
      <c r="E84" s="267" t="s">
        <v>43</v>
      </c>
      <c r="F84" s="265"/>
      <c r="G84" s="265"/>
      <c r="H84" s="8"/>
      <c r="I84" s="194" t="s">
        <v>12</v>
      </c>
      <c r="J84" s="8"/>
      <c r="K84" s="194" t="s">
        <v>13</v>
      </c>
      <c r="L84" s="8"/>
      <c r="M84" s="194" t="s">
        <v>12</v>
      </c>
      <c r="N84" s="8"/>
      <c r="O84" s="194" t="s">
        <v>13</v>
      </c>
      <c r="P84" s="12"/>
      <c r="Q84" s="12"/>
      <c r="R84" s="12"/>
    </row>
    <row r="85" spans="1:18" ht="19.5" customHeight="1" x14ac:dyDescent="0.5">
      <c r="A85" s="41" t="s">
        <v>60</v>
      </c>
      <c r="B85" s="13"/>
      <c r="C85" s="13"/>
      <c r="D85" s="42"/>
      <c r="E85" s="13"/>
      <c r="F85" s="9"/>
      <c r="G85" s="9"/>
      <c r="H85" s="7"/>
      <c r="I85" s="17"/>
      <c r="J85" s="7" t="e">
        <v>#REF!</v>
      </c>
      <c r="K85" s="17"/>
      <c r="L85" s="7" t="e">
        <v>#REF!</v>
      </c>
      <c r="M85" s="17"/>
      <c r="N85" s="7"/>
      <c r="O85" s="17"/>
      <c r="P85" s="17"/>
      <c r="Q85" s="43"/>
      <c r="R85" s="17"/>
    </row>
    <row r="86" spans="1:18" ht="19.5" customHeight="1" x14ac:dyDescent="0.5">
      <c r="A86" s="19"/>
      <c r="B86" s="7" t="s">
        <v>61</v>
      </c>
      <c r="C86" s="7"/>
      <c r="D86" s="20"/>
      <c r="E86" s="7"/>
      <c r="F86" s="9"/>
      <c r="G86" s="9"/>
      <c r="H86" s="7"/>
      <c r="I86" s="17"/>
      <c r="J86" s="7"/>
      <c r="K86" s="17"/>
      <c r="L86" s="7"/>
      <c r="M86" s="17"/>
      <c r="N86" s="7"/>
      <c r="O86" s="17"/>
      <c r="P86" s="17"/>
      <c r="Q86" s="44"/>
      <c r="R86" s="17"/>
    </row>
    <row r="87" spans="1:18" ht="19.5" customHeight="1" x14ac:dyDescent="0.5">
      <c r="A87" s="7"/>
      <c r="B87" s="7"/>
      <c r="C87" s="7" t="s">
        <v>62</v>
      </c>
      <c r="D87" s="20"/>
      <c r="E87" s="7"/>
      <c r="F87" s="9"/>
      <c r="G87" s="9"/>
      <c r="H87" s="7"/>
      <c r="I87" s="17"/>
      <c r="J87" s="7"/>
      <c r="K87" s="17"/>
      <c r="L87" s="7"/>
      <c r="M87" s="17"/>
      <c r="N87" s="7"/>
      <c r="O87" s="17"/>
      <c r="P87" s="17"/>
      <c r="Q87" s="44"/>
      <c r="R87" s="17"/>
    </row>
    <row r="88" spans="1:18" ht="19.5" customHeight="1" thickBot="1" x14ac:dyDescent="0.55000000000000004">
      <c r="A88" s="7"/>
      <c r="B88" s="7"/>
      <c r="C88" s="7"/>
      <c r="D88" s="7" t="s">
        <v>63</v>
      </c>
      <c r="E88" s="7"/>
      <c r="F88" s="9"/>
      <c r="G88" s="9"/>
      <c r="H88" s="7"/>
      <c r="I88" s="198">
        <v>67000000</v>
      </c>
      <c r="J88" s="7"/>
      <c r="K88" s="198">
        <v>67000000</v>
      </c>
      <c r="L88" s="7"/>
      <c r="M88" s="198">
        <v>67000000</v>
      </c>
      <c r="N88" s="7"/>
      <c r="O88" s="198">
        <v>67000000</v>
      </c>
      <c r="P88" s="22"/>
      <c r="Q88" s="22"/>
      <c r="R88" s="22"/>
    </row>
    <row r="89" spans="1:18" ht="19.5" customHeight="1" thickTop="1" x14ac:dyDescent="0.5">
      <c r="A89" s="7"/>
      <c r="B89" s="7"/>
      <c r="C89" s="7" t="s">
        <v>64</v>
      </c>
      <c r="D89" s="20"/>
      <c r="E89" s="7"/>
      <c r="F89" s="15"/>
      <c r="G89" s="15"/>
      <c r="H89" s="7"/>
      <c r="I89" s="22"/>
      <c r="J89" s="7"/>
      <c r="K89" s="22"/>
      <c r="L89" s="7"/>
      <c r="M89" s="22"/>
      <c r="N89" s="7"/>
      <c r="O89" s="22"/>
      <c r="P89" s="22"/>
      <c r="Q89" s="22"/>
      <c r="R89" s="22"/>
    </row>
    <row r="90" spans="1:18" ht="19.5" customHeight="1" x14ac:dyDescent="0.5">
      <c r="A90" s="7"/>
      <c r="B90" s="7"/>
      <c r="C90" s="7"/>
      <c r="D90" s="7" t="s">
        <v>63</v>
      </c>
      <c r="E90" s="7"/>
      <c r="F90" s="15"/>
      <c r="G90" s="15"/>
      <c r="H90" s="7"/>
      <c r="I90" s="22">
        <v>67000000</v>
      </c>
      <c r="J90" s="7"/>
      <c r="K90" s="22">
        <v>67000000</v>
      </c>
      <c r="L90" s="7"/>
      <c r="M90" s="22">
        <v>67000000</v>
      </c>
      <c r="N90" s="7"/>
      <c r="O90" s="22">
        <v>67000000</v>
      </c>
      <c r="P90" s="22"/>
      <c r="Q90" s="22"/>
      <c r="R90" s="22"/>
    </row>
    <row r="91" spans="1:18" ht="19.5" customHeight="1" x14ac:dyDescent="0.5">
      <c r="A91" s="19" t="s">
        <v>65</v>
      </c>
      <c r="B91" s="19" t="s">
        <v>66</v>
      </c>
      <c r="C91" s="7"/>
      <c r="D91" s="20"/>
      <c r="E91" s="7"/>
      <c r="F91" s="15">
        <v>22</v>
      </c>
      <c r="G91" s="15"/>
      <c r="H91" s="7"/>
      <c r="I91" s="22">
        <v>323397514</v>
      </c>
      <c r="J91" s="7"/>
      <c r="K91" s="22">
        <v>323397514</v>
      </c>
      <c r="L91" s="7"/>
      <c r="M91" s="22">
        <v>323397514</v>
      </c>
      <c r="N91" s="7"/>
      <c r="O91" s="22">
        <v>323397514</v>
      </c>
      <c r="P91" s="22"/>
      <c r="Q91" s="26"/>
      <c r="R91" s="22"/>
    </row>
    <row r="92" spans="1:18" ht="19.5" customHeight="1" x14ac:dyDescent="0.5">
      <c r="A92" s="19"/>
      <c r="B92" s="19" t="s">
        <v>67</v>
      </c>
      <c r="C92" s="7"/>
      <c r="D92" s="20"/>
      <c r="E92" s="7"/>
      <c r="F92" s="9"/>
      <c r="G92" s="9"/>
      <c r="H92" s="7"/>
      <c r="I92" s="22"/>
      <c r="J92" s="7"/>
      <c r="K92" s="22"/>
      <c r="L92" s="7"/>
      <c r="M92" s="22"/>
      <c r="N92" s="7"/>
      <c r="O92" s="22"/>
      <c r="P92" s="22"/>
      <c r="Q92" s="26"/>
      <c r="R92" s="22"/>
    </row>
    <row r="93" spans="1:18" ht="19.5" customHeight="1" x14ac:dyDescent="0.5">
      <c r="A93" s="19" t="s">
        <v>65</v>
      </c>
      <c r="B93" s="19"/>
      <c r="C93" s="11" t="s">
        <v>68</v>
      </c>
      <c r="D93" s="20"/>
      <c r="E93" s="7"/>
      <c r="F93" s="9"/>
      <c r="G93" s="9"/>
      <c r="H93" s="7"/>
      <c r="I93" s="22"/>
      <c r="J93" s="7"/>
      <c r="K93" s="22"/>
      <c r="L93" s="7"/>
      <c r="M93" s="22"/>
      <c r="N93" s="7"/>
      <c r="O93" s="22"/>
      <c r="P93" s="22"/>
      <c r="Q93" s="26"/>
      <c r="R93" s="22"/>
    </row>
    <row r="94" spans="1:18" ht="19.5" customHeight="1" x14ac:dyDescent="0.5">
      <c r="A94" s="19" t="s">
        <v>69</v>
      </c>
      <c r="B94" s="19"/>
      <c r="C94" s="7"/>
      <c r="D94" s="11" t="s">
        <v>70</v>
      </c>
      <c r="E94" s="7"/>
      <c r="F94" s="9"/>
      <c r="G94" s="9"/>
      <c r="H94" s="7"/>
      <c r="I94" s="22">
        <v>6328549</v>
      </c>
      <c r="J94" s="7"/>
      <c r="K94" s="22">
        <v>6328549</v>
      </c>
      <c r="L94" s="7"/>
      <c r="M94" s="22">
        <v>6328549</v>
      </c>
      <c r="N94" s="7"/>
      <c r="O94" s="22">
        <v>6328549</v>
      </c>
      <c r="P94" s="22"/>
      <c r="Q94" s="26"/>
      <c r="R94" s="22"/>
    </row>
    <row r="95" spans="1:18" ht="19.5" customHeight="1" x14ac:dyDescent="0.5">
      <c r="A95" s="19"/>
      <c r="B95" s="19"/>
      <c r="C95" s="7" t="s">
        <v>71</v>
      </c>
      <c r="D95" s="11"/>
      <c r="E95" s="7"/>
      <c r="F95" s="9"/>
      <c r="G95" s="9"/>
      <c r="H95" s="7"/>
      <c r="I95" s="22">
        <v>18551939</v>
      </c>
      <c r="J95" s="7"/>
      <c r="K95" s="22">
        <v>41775371</v>
      </c>
      <c r="L95" s="7"/>
      <c r="M95" s="22">
        <v>29528219</v>
      </c>
      <c r="N95" s="7"/>
      <c r="O95" s="22">
        <v>37878838</v>
      </c>
      <c r="P95" s="22"/>
      <c r="Q95" s="26"/>
      <c r="R95" s="22"/>
    </row>
    <row r="96" spans="1:18" ht="19.5" customHeight="1" x14ac:dyDescent="0.5">
      <c r="A96" s="19" t="s">
        <v>65</v>
      </c>
      <c r="B96" s="19" t="s">
        <v>72</v>
      </c>
      <c r="C96" s="7"/>
      <c r="D96" s="20"/>
      <c r="E96" s="7"/>
      <c r="F96" s="9"/>
      <c r="G96" s="9"/>
      <c r="H96" s="7"/>
      <c r="I96" s="195">
        <v>303565</v>
      </c>
      <c r="J96" s="7"/>
      <c r="K96" s="195">
        <v>303565</v>
      </c>
      <c r="L96" s="7"/>
      <c r="M96" s="197" t="s">
        <v>19</v>
      </c>
      <c r="N96" s="8"/>
      <c r="O96" s="197" t="s">
        <v>19</v>
      </c>
      <c r="P96" s="22"/>
      <c r="Q96" s="26"/>
      <c r="R96" s="22"/>
    </row>
    <row r="97" spans="1:18" ht="19.5" customHeight="1" x14ac:dyDescent="0.5">
      <c r="A97" s="19"/>
      <c r="B97" s="7" t="s">
        <v>73</v>
      </c>
      <c r="C97" s="7"/>
      <c r="D97" s="7"/>
      <c r="E97" s="7"/>
      <c r="F97" s="34"/>
      <c r="G97" s="34"/>
      <c r="H97" s="16"/>
      <c r="I97" s="22">
        <v>415581567</v>
      </c>
      <c r="J97" s="16"/>
      <c r="K97" s="22">
        <v>438804999</v>
      </c>
      <c r="L97" s="16"/>
      <c r="M97" s="23">
        <v>426254282</v>
      </c>
      <c r="N97" s="16"/>
      <c r="O97" s="23">
        <v>434604901</v>
      </c>
      <c r="P97" s="22"/>
      <c r="Q97" s="26"/>
      <c r="R97" s="22"/>
    </row>
    <row r="98" spans="1:18" ht="19.5" customHeight="1" x14ac:dyDescent="0.5">
      <c r="A98" s="19"/>
      <c r="B98" s="19" t="s">
        <v>74</v>
      </c>
      <c r="C98" s="7"/>
      <c r="D98" s="7"/>
      <c r="E98" s="7"/>
      <c r="F98" s="9"/>
      <c r="G98" s="9"/>
      <c r="H98" s="16"/>
      <c r="I98" s="195">
        <v>19723160</v>
      </c>
      <c r="J98" s="16"/>
      <c r="K98" s="195">
        <v>27722038</v>
      </c>
      <c r="L98" s="16"/>
      <c r="M98" s="197" t="s">
        <v>19</v>
      </c>
      <c r="N98" s="16"/>
      <c r="O98" s="197" t="s">
        <v>19</v>
      </c>
      <c r="P98" s="22"/>
      <c r="Q98" s="26"/>
      <c r="R98" s="23"/>
    </row>
    <row r="99" spans="1:18" ht="19.5" customHeight="1" x14ac:dyDescent="0.5">
      <c r="A99" s="7"/>
      <c r="B99" s="7"/>
      <c r="C99" s="7"/>
      <c r="D99" s="7" t="s">
        <v>75</v>
      </c>
      <c r="E99" s="7"/>
      <c r="F99" s="9"/>
      <c r="G99" s="9"/>
      <c r="H99" s="16"/>
      <c r="I99" s="195">
        <v>435304727</v>
      </c>
      <c r="J99" s="16"/>
      <c r="K99" s="195">
        <v>466527037</v>
      </c>
      <c r="L99" s="16"/>
      <c r="M99" s="195">
        <v>426254282</v>
      </c>
      <c r="N99" s="16"/>
      <c r="O99" s="195">
        <v>434604901</v>
      </c>
      <c r="P99" s="22"/>
      <c r="Q99" s="26"/>
      <c r="R99" s="22"/>
    </row>
    <row r="100" spans="1:18" ht="19.5" customHeight="1" thickBot="1" x14ac:dyDescent="0.55000000000000004">
      <c r="A100" s="13" t="s">
        <v>76</v>
      </c>
      <c r="B100" s="45"/>
      <c r="C100" s="13"/>
      <c r="D100" s="13"/>
      <c r="E100" s="13"/>
      <c r="F100" s="15"/>
      <c r="G100" s="15"/>
      <c r="H100" s="16"/>
      <c r="I100" s="198">
        <v>508076727</v>
      </c>
      <c r="J100" s="16"/>
      <c r="K100" s="198">
        <v>537964031</v>
      </c>
      <c r="L100" s="16"/>
      <c r="M100" s="198">
        <v>467100270</v>
      </c>
      <c r="N100" s="16"/>
      <c r="O100" s="198">
        <v>475838813</v>
      </c>
      <c r="P100" s="22"/>
      <c r="Q100" s="26"/>
      <c r="R100" s="22"/>
    </row>
    <row r="101" spans="1:18" ht="15" customHeight="1" thickTop="1" x14ac:dyDescent="0.5">
      <c r="I101" s="46"/>
      <c r="M101" s="46"/>
      <c r="P101" s="46"/>
    </row>
  </sheetData>
  <mergeCells count="29">
    <mergeCell ref="I9:O9"/>
    <mergeCell ref="A3:O3"/>
    <mergeCell ref="A4:O4"/>
    <mergeCell ref="A5:O5"/>
    <mergeCell ref="A6:O6"/>
    <mergeCell ref="A8:O8"/>
    <mergeCell ref="P46:R46"/>
    <mergeCell ref="I10:K10"/>
    <mergeCell ref="M10:O10"/>
    <mergeCell ref="E12:G12"/>
    <mergeCell ref="A39:O39"/>
    <mergeCell ref="A40:O40"/>
    <mergeCell ref="A41:O41"/>
    <mergeCell ref="A80:O80"/>
    <mergeCell ref="A42:O42"/>
    <mergeCell ref="A44:O44"/>
    <mergeCell ref="I45:O45"/>
    <mergeCell ref="I46:K46"/>
    <mergeCell ref="M46:O46"/>
    <mergeCell ref="E48:G48"/>
    <mergeCell ref="A75:O75"/>
    <mergeCell ref="A76:O76"/>
    <mergeCell ref="A77:O77"/>
    <mergeCell ref="A78:O78"/>
    <mergeCell ref="I81:O81"/>
    <mergeCell ref="I82:K82"/>
    <mergeCell ref="M82:O82"/>
    <mergeCell ref="P82:R82"/>
    <mergeCell ref="E84:G84"/>
  </mergeCells>
  <pageMargins left="0.98425196850393704" right="0.78740157480314965" top="0.59055118110236227" bottom="0.98425196850393704" header="0.59055118110236227" footer="0.98425196850393704"/>
  <pageSetup paperSize="9" scale="95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S47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3" width="1.42578125" style="47" customWidth="1"/>
    <col min="4" max="4" width="34.28515625" style="47" customWidth="1"/>
    <col min="5" max="5" width="3.42578125" style="47" customWidth="1"/>
    <col min="6" max="6" width="2.28515625" style="47" customWidth="1"/>
    <col min="7" max="7" width="0.85546875" style="47" customWidth="1"/>
    <col min="8" max="8" width="11.7109375" style="47" customWidth="1"/>
    <col min="9" max="9" width="0.85546875" style="47" customWidth="1"/>
    <col min="10" max="10" width="11.7109375" style="47" customWidth="1"/>
    <col min="11" max="11" width="0.85546875" style="47" customWidth="1"/>
    <col min="12" max="12" width="11.7109375" style="47" customWidth="1"/>
    <col min="13" max="13" width="0.85546875" style="47" customWidth="1"/>
    <col min="14" max="15" width="11.7109375" style="47" customWidth="1"/>
    <col min="16" max="16" width="11.7109375" style="47" hidden="1" customWidth="1"/>
    <col min="17" max="17" width="6.5703125" style="47" hidden="1" customWidth="1"/>
    <col min="18" max="19" width="11.7109375" style="47" hidden="1" customWidth="1"/>
    <col min="20" max="16384" width="10.140625" style="47"/>
  </cols>
  <sheetData>
    <row r="1" spans="1:19" ht="21" customHeight="1" x14ac:dyDescent="0.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1"/>
      <c r="M1" s="5"/>
      <c r="N1" s="6" t="s">
        <v>77</v>
      </c>
      <c r="O1" s="1"/>
      <c r="P1" s="1"/>
      <c r="R1" s="1"/>
      <c r="S1" s="1"/>
    </row>
    <row r="2" spans="1:19" ht="21" customHeight="1" x14ac:dyDescent="0.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1"/>
      <c r="M2" s="5"/>
      <c r="N2" s="6" t="s">
        <v>78</v>
      </c>
      <c r="O2" s="1"/>
      <c r="P2" s="1"/>
      <c r="R2" s="1"/>
      <c r="S2" s="1"/>
    </row>
    <row r="3" spans="1:19" ht="21" customHeight="1" x14ac:dyDescent="0.5">
      <c r="A3" s="271" t="s">
        <v>79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9" ht="21.75" x14ac:dyDescent="0.5">
      <c r="A4" s="1"/>
      <c r="B4" s="269" t="s">
        <v>3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9" ht="21.75" x14ac:dyDescent="0.5">
      <c r="A5" s="1"/>
      <c r="B5" s="269" t="s">
        <v>80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</row>
    <row r="6" spans="1:19" ht="21.75" x14ac:dyDescent="0.5">
      <c r="A6" s="269" t="s">
        <v>81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</row>
    <row r="7" spans="1:19" ht="9.9499999999999993" customHeight="1" x14ac:dyDescent="0.5">
      <c r="A7" s="27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R7" s="48"/>
      <c r="S7" s="48"/>
    </row>
    <row r="8" spans="1:19" ht="15.95" customHeight="1" x14ac:dyDescent="0.5">
      <c r="A8" s="49"/>
      <c r="B8" s="50"/>
      <c r="C8" s="50"/>
      <c r="D8" s="50"/>
      <c r="E8" s="50"/>
      <c r="F8" s="50"/>
      <c r="G8" s="50"/>
      <c r="H8" s="273" t="s">
        <v>7</v>
      </c>
      <c r="I8" s="274"/>
      <c r="J8" s="274"/>
      <c r="K8" s="274"/>
      <c r="L8" s="274"/>
      <c r="M8" s="274"/>
      <c r="N8" s="274"/>
    </row>
    <row r="9" spans="1:19" ht="15.95" customHeight="1" x14ac:dyDescent="0.5">
      <c r="A9" s="49"/>
      <c r="B9" s="49"/>
      <c r="C9" s="49"/>
      <c r="D9" s="49"/>
      <c r="E9" s="49"/>
      <c r="F9" s="49"/>
      <c r="G9" s="49"/>
      <c r="H9" s="276" t="s">
        <v>8</v>
      </c>
      <c r="I9" s="274"/>
      <c r="J9" s="274"/>
      <c r="K9" s="49"/>
      <c r="L9" s="276" t="s">
        <v>9</v>
      </c>
      <c r="M9" s="274"/>
      <c r="N9" s="274"/>
      <c r="P9" s="51" t="s">
        <v>82</v>
      </c>
      <c r="R9" s="51"/>
      <c r="S9" s="51"/>
    </row>
    <row r="10" spans="1:19" ht="15.95" customHeight="1" x14ac:dyDescent="0.5">
      <c r="A10" s="49"/>
      <c r="B10" s="49"/>
      <c r="C10" s="49"/>
      <c r="D10" s="273" t="s">
        <v>43</v>
      </c>
      <c r="E10" s="274"/>
      <c r="F10" s="274"/>
      <c r="G10" s="52"/>
      <c r="H10" s="199" t="s">
        <v>83</v>
      </c>
      <c r="I10" s="187"/>
      <c r="J10" s="199">
        <v>2562</v>
      </c>
      <c r="K10" s="187"/>
      <c r="L10" s="199" t="s">
        <v>83</v>
      </c>
      <c r="M10" s="187"/>
      <c r="N10" s="199">
        <v>2562</v>
      </c>
      <c r="O10" s="50"/>
      <c r="P10" s="53" t="s">
        <v>83</v>
      </c>
      <c r="R10" s="53"/>
      <c r="S10" s="53"/>
    </row>
    <row r="11" spans="1:19" ht="15.95" customHeight="1" x14ac:dyDescent="0.5">
      <c r="A11" s="49" t="s">
        <v>84</v>
      </c>
      <c r="B11" s="49"/>
      <c r="C11" s="49"/>
      <c r="D11" s="49"/>
      <c r="E11" s="52">
        <v>25</v>
      </c>
      <c r="F11" s="50"/>
      <c r="G11" s="50"/>
      <c r="H11" s="39">
        <v>41143660</v>
      </c>
      <c r="I11" s="187"/>
      <c r="J11" s="60">
        <v>50296896</v>
      </c>
      <c r="K11" s="187"/>
      <c r="L11" s="60">
        <v>20042687</v>
      </c>
      <c r="M11" s="187"/>
      <c r="N11" s="60">
        <v>21041375</v>
      </c>
      <c r="O11" s="39"/>
      <c r="P11" s="55">
        <v>36539176</v>
      </c>
      <c r="R11" s="55">
        <f>+P11+L11</f>
        <v>56581863</v>
      </c>
      <c r="S11" s="55">
        <f>+R11-'กำไรขาดทุน (2)'!L11</f>
        <v>0</v>
      </c>
    </row>
    <row r="12" spans="1:19" ht="15.95" customHeight="1" x14ac:dyDescent="0.5">
      <c r="A12" s="56" t="s">
        <v>85</v>
      </c>
      <c r="B12" s="49"/>
      <c r="C12" s="49"/>
      <c r="D12" s="49"/>
      <c r="E12" s="49"/>
      <c r="F12" s="50"/>
      <c r="G12" s="50"/>
      <c r="H12" s="200">
        <v>17481280</v>
      </c>
      <c r="I12" s="187"/>
      <c r="J12" s="201">
        <v>22726943</v>
      </c>
      <c r="K12" s="187"/>
      <c r="L12" s="201">
        <v>6740139</v>
      </c>
      <c r="M12" s="187"/>
      <c r="N12" s="201">
        <v>8746280</v>
      </c>
      <c r="O12" s="39"/>
      <c r="P12" s="55">
        <v>16157934</v>
      </c>
      <c r="R12" s="55">
        <f t="shared" ref="R12:R27" si="0">+P12+L12</f>
        <v>22898073</v>
      </c>
      <c r="S12" s="55">
        <f>+R12-'กำไรขาดทุน (2)'!L12</f>
        <v>0</v>
      </c>
    </row>
    <row r="13" spans="1:19" ht="15.95" customHeight="1" x14ac:dyDescent="0.5">
      <c r="A13" s="56" t="s">
        <v>86</v>
      </c>
      <c r="B13" s="49"/>
      <c r="C13" s="49"/>
      <c r="D13" s="49"/>
      <c r="E13" s="52">
        <v>26</v>
      </c>
      <c r="F13" s="50"/>
      <c r="G13" s="50"/>
      <c r="H13" s="200">
        <v>23662380</v>
      </c>
      <c r="I13" s="187"/>
      <c r="J13" s="201">
        <v>27569953</v>
      </c>
      <c r="K13" s="187"/>
      <c r="L13" s="201">
        <v>13302548</v>
      </c>
      <c r="M13" s="187"/>
      <c r="N13" s="201">
        <v>12295095</v>
      </c>
      <c r="O13" s="39"/>
      <c r="P13" s="57">
        <v>20381242</v>
      </c>
      <c r="R13" s="55">
        <f t="shared" si="0"/>
        <v>33683790</v>
      </c>
      <c r="S13" s="55">
        <f>+R13-'กำไรขาดทุน (2)'!L13</f>
        <v>0</v>
      </c>
    </row>
    <row r="14" spans="1:19" ht="15.95" customHeight="1" x14ac:dyDescent="0.5">
      <c r="A14" s="56" t="s">
        <v>87</v>
      </c>
      <c r="B14" s="49"/>
      <c r="C14" s="49"/>
      <c r="D14" s="49"/>
      <c r="E14" s="52"/>
      <c r="F14" s="50"/>
      <c r="G14" s="50"/>
      <c r="H14" s="39"/>
      <c r="I14" s="187"/>
      <c r="J14" s="60"/>
      <c r="K14" s="187"/>
      <c r="L14" s="60"/>
      <c r="M14" s="187"/>
      <c r="N14" s="60"/>
      <c r="O14" s="39"/>
      <c r="P14" s="55">
        <v>9690000</v>
      </c>
      <c r="R14" s="55">
        <f t="shared" si="0"/>
        <v>9690000</v>
      </c>
      <c r="S14" s="55">
        <f>+R14-'กำไรขาดทุน (2)'!L15</f>
        <v>0</v>
      </c>
    </row>
    <row r="15" spans="1:19" ht="15.95" customHeight="1" x14ac:dyDescent="0.5">
      <c r="A15" s="49"/>
      <c r="B15" s="56" t="s">
        <v>88</v>
      </c>
      <c r="C15" s="56"/>
      <c r="D15" s="56"/>
      <c r="E15" s="52"/>
      <c r="F15" s="50"/>
      <c r="G15" s="50"/>
      <c r="H15" s="39">
        <v>1092599</v>
      </c>
      <c r="I15" s="187"/>
      <c r="J15" s="60">
        <v>1927934</v>
      </c>
      <c r="K15" s="187"/>
      <c r="L15" s="60">
        <v>1102772</v>
      </c>
      <c r="M15" s="187"/>
      <c r="N15" s="60">
        <v>1939321</v>
      </c>
      <c r="O15" s="39"/>
      <c r="P15" s="55">
        <v>3325505</v>
      </c>
      <c r="R15" s="55">
        <f t="shared" si="0"/>
        <v>4428277</v>
      </c>
      <c r="S15" s="55">
        <f>+R15-'กำไรขาดทุน (2)'!L16</f>
        <v>0</v>
      </c>
    </row>
    <row r="16" spans="1:19" ht="15.95" customHeight="1" x14ac:dyDescent="0.5">
      <c r="A16" s="49"/>
      <c r="B16" s="56" t="s">
        <v>89</v>
      </c>
      <c r="C16" s="56"/>
      <c r="D16" s="56"/>
      <c r="E16" s="52"/>
      <c r="F16" s="50"/>
      <c r="G16" s="50"/>
      <c r="H16" s="200">
        <v>80723</v>
      </c>
      <c r="I16" s="187"/>
      <c r="J16" s="201">
        <v>463344</v>
      </c>
      <c r="K16" s="187"/>
      <c r="L16" s="201">
        <v>226691</v>
      </c>
      <c r="M16" s="187"/>
      <c r="N16" s="201">
        <v>679205</v>
      </c>
      <c r="O16" s="39"/>
      <c r="P16" s="58">
        <v>924952</v>
      </c>
      <c r="R16" s="55">
        <f t="shared" si="0"/>
        <v>1151643</v>
      </c>
      <c r="S16" s="55">
        <f>+R16-'กำไรขาดทุน (2)'!L17</f>
        <v>849</v>
      </c>
    </row>
    <row r="17" spans="1:19" ht="15.95" customHeight="1" x14ac:dyDescent="0.5">
      <c r="B17" s="56" t="s">
        <v>90</v>
      </c>
      <c r="D17" s="56"/>
      <c r="E17" s="52"/>
      <c r="F17" s="50"/>
      <c r="G17" s="50"/>
      <c r="H17" s="200">
        <v>1173322</v>
      </c>
      <c r="I17" s="187"/>
      <c r="J17" s="201">
        <v>2391278</v>
      </c>
      <c r="K17" s="187"/>
      <c r="L17" s="201">
        <v>1329463</v>
      </c>
      <c r="M17" s="187"/>
      <c r="N17" s="201">
        <v>2618526</v>
      </c>
      <c r="O17" s="39"/>
      <c r="P17" s="55">
        <v>13940457</v>
      </c>
      <c r="R17" s="55">
        <f t="shared" si="0"/>
        <v>15269920</v>
      </c>
      <c r="S17" s="55">
        <f>+R17-'กำไรขาดทุน (2)'!L18</f>
        <v>849</v>
      </c>
    </row>
    <row r="18" spans="1:19" ht="15.95" customHeight="1" x14ac:dyDescent="0.5">
      <c r="A18" s="49" t="s">
        <v>91</v>
      </c>
      <c r="B18" s="49"/>
      <c r="C18" s="49"/>
      <c r="D18" s="49"/>
      <c r="E18" s="52"/>
      <c r="F18" s="50"/>
      <c r="G18" s="50"/>
      <c r="H18" s="200">
        <v>24835702</v>
      </c>
      <c r="I18" s="187"/>
      <c r="J18" s="201">
        <v>29961231</v>
      </c>
      <c r="K18" s="187"/>
      <c r="L18" s="201">
        <v>14632011</v>
      </c>
      <c r="M18" s="187"/>
      <c r="N18" s="201">
        <v>14913621</v>
      </c>
      <c r="O18" s="39"/>
      <c r="P18" s="57">
        <v>34321699</v>
      </c>
      <c r="R18" s="55">
        <f t="shared" si="0"/>
        <v>48953710</v>
      </c>
      <c r="S18" s="55">
        <f>+R18-'กำไรขาดทุน (2)'!L19</f>
        <v>849</v>
      </c>
    </row>
    <row r="19" spans="1:19" ht="15.95" customHeight="1" x14ac:dyDescent="0.5">
      <c r="A19" s="49" t="s">
        <v>92</v>
      </c>
      <c r="B19" s="49"/>
      <c r="C19" s="49"/>
      <c r="D19" s="49"/>
      <c r="E19" s="52"/>
      <c r="F19" s="50"/>
      <c r="G19" s="50"/>
      <c r="H19" s="39">
        <v>1100477</v>
      </c>
      <c r="I19" s="187"/>
      <c r="J19" s="60">
        <v>4460973</v>
      </c>
      <c r="K19" s="187"/>
      <c r="L19" s="60">
        <v>679631</v>
      </c>
      <c r="M19" s="187"/>
      <c r="N19" s="60">
        <v>3315464</v>
      </c>
      <c r="O19" s="39"/>
      <c r="P19" s="55">
        <v>1099852</v>
      </c>
      <c r="R19" s="55">
        <f t="shared" si="0"/>
        <v>1779483</v>
      </c>
      <c r="S19" s="55">
        <f>+R19-'กำไรขาดทุน (2)'!L20</f>
        <v>0</v>
      </c>
    </row>
    <row r="20" spans="1:19" ht="15.95" customHeight="1" x14ac:dyDescent="0.5">
      <c r="A20" s="49" t="s">
        <v>93</v>
      </c>
      <c r="B20" s="49"/>
      <c r="C20" s="49"/>
      <c r="D20" s="49"/>
      <c r="E20" s="52"/>
      <c r="F20" s="50"/>
      <c r="G20" s="50"/>
      <c r="H20" s="39">
        <v>15323942</v>
      </c>
      <c r="I20" s="187"/>
      <c r="J20" s="60">
        <v>21051929</v>
      </c>
      <c r="K20" s="187"/>
      <c r="L20" s="60">
        <v>9016762</v>
      </c>
      <c r="M20" s="187"/>
      <c r="N20" s="60">
        <v>12862522</v>
      </c>
      <c r="O20" s="39"/>
      <c r="P20" s="55">
        <v>32837592</v>
      </c>
      <c r="R20" s="55">
        <f t="shared" si="0"/>
        <v>41854354</v>
      </c>
      <c r="S20" s="55">
        <f>+R20-'กำไรขาดทุน (2)'!L21</f>
        <v>849</v>
      </c>
    </row>
    <row r="21" spans="1:19" ht="15.95" customHeight="1" x14ac:dyDescent="0.5">
      <c r="A21" s="49" t="s">
        <v>206</v>
      </c>
      <c r="B21" s="49"/>
      <c r="C21" s="49"/>
      <c r="D21" s="49"/>
      <c r="E21" s="59" t="s">
        <v>30</v>
      </c>
      <c r="F21" s="50"/>
      <c r="G21" s="50"/>
      <c r="H21" s="201" t="s">
        <v>19</v>
      </c>
      <c r="I21" s="187"/>
      <c r="J21" s="201">
        <v>12631368</v>
      </c>
      <c r="K21" s="187"/>
      <c r="L21" s="201" t="s">
        <v>19</v>
      </c>
      <c r="M21" s="187"/>
      <c r="N21" s="201">
        <v>12186177</v>
      </c>
      <c r="O21" s="60"/>
      <c r="P21" s="62">
        <v>1529925</v>
      </c>
      <c r="R21" s="55">
        <f>+P21+0</f>
        <v>1529925</v>
      </c>
      <c r="S21" s="55">
        <f>+R21-'กำไรขาดทุน (2)'!L22</f>
        <v>0</v>
      </c>
    </row>
    <row r="22" spans="1:19" ht="15.95" customHeight="1" x14ac:dyDescent="0.5">
      <c r="A22" s="49" t="s">
        <v>94</v>
      </c>
      <c r="B22" s="49"/>
      <c r="C22" s="49"/>
      <c r="D22" s="49"/>
      <c r="E22" s="52"/>
      <c r="F22" s="50"/>
      <c r="G22" s="50"/>
      <c r="H22" s="200">
        <v>16424419</v>
      </c>
      <c r="I22" s="187"/>
      <c r="J22" s="201">
        <v>38144270</v>
      </c>
      <c r="K22" s="187"/>
      <c r="L22" s="201">
        <v>9696393</v>
      </c>
      <c r="M22" s="187"/>
      <c r="N22" s="201">
        <v>28364163</v>
      </c>
      <c r="O22" s="39"/>
      <c r="P22" s="57">
        <v>35467369</v>
      </c>
      <c r="R22" s="55">
        <f t="shared" si="0"/>
        <v>45163762</v>
      </c>
      <c r="S22" s="55">
        <f>+R22-'กำไรขาดทุน (2)'!L23</f>
        <v>849</v>
      </c>
    </row>
    <row r="23" spans="1:19" ht="15.95" customHeight="1" x14ac:dyDescent="0.5">
      <c r="A23" s="49" t="s">
        <v>95</v>
      </c>
      <c r="B23" s="49"/>
      <c r="C23" s="49"/>
      <c r="D23" s="49"/>
      <c r="E23" s="52"/>
      <c r="F23" s="50"/>
      <c r="G23" s="50"/>
      <c r="H23" s="63">
        <v>8411283</v>
      </c>
      <c r="I23" s="187"/>
      <c r="J23" s="206">
        <v>-8183039</v>
      </c>
      <c r="K23" s="187"/>
      <c r="L23" s="206">
        <v>4935618</v>
      </c>
      <c r="M23" s="187"/>
      <c r="N23" s="206">
        <v>-13450542</v>
      </c>
      <c r="O23" s="63"/>
      <c r="P23" s="65">
        <v>-1145670</v>
      </c>
      <c r="R23" s="55">
        <f t="shared" si="0"/>
        <v>3789948</v>
      </c>
      <c r="S23" s="55">
        <f>+R23-'กำไรขาดทุน (2)'!L24</f>
        <v>0</v>
      </c>
    </row>
    <row r="24" spans="1:19" ht="15.95" customHeight="1" x14ac:dyDescent="0.5">
      <c r="A24" s="56" t="s">
        <v>96</v>
      </c>
      <c r="B24" s="49"/>
      <c r="C24" s="49"/>
      <c r="D24" s="49"/>
      <c r="E24" s="52"/>
      <c r="F24" s="50"/>
      <c r="G24" s="50"/>
      <c r="H24" s="200">
        <v>105900</v>
      </c>
      <c r="I24" s="187"/>
      <c r="J24" s="201">
        <v>1570</v>
      </c>
      <c r="K24" s="187"/>
      <c r="L24" s="201">
        <v>44591</v>
      </c>
      <c r="M24" s="187"/>
      <c r="N24" s="201" t="s">
        <v>19</v>
      </c>
      <c r="O24" s="39"/>
      <c r="P24" s="66">
        <v>91330</v>
      </c>
      <c r="R24" s="55">
        <f t="shared" si="0"/>
        <v>135921</v>
      </c>
      <c r="S24" s="55">
        <f>+R24-'กำไรขาดทุน (2)'!L25</f>
        <v>0</v>
      </c>
    </row>
    <row r="25" spans="1:19" ht="15.95" customHeight="1" x14ac:dyDescent="0.5">
      <c r="A25" s="56" t="s">
        <v>97</v>
      </c>
      <c r="B25" s="49"/>
      <c r="C25" s="49"/>
      <c r="D25" s="49"/>
      <c r="E25" s="52"/>
      <c r="F25" s="50"/>
      <c r="G25" s="50"/>
      <c r="H25" s="63">
        <v>8305383</v>
      </c>
      <c r="I25" s="187"/>
      <c r="J25" s="206">
        <v>-8184609</v>
      </c>
      <c r="K25" s="187"/>
      <c r="L25" s="206">
        <v>4891027</v>
      </c>
      <c r="M25" s="187">
        <v>2</v>
      </c>
      <c r="N25" s="206">
        <v>-13450542</v>
      </c>
      <c r="O25" s="63"/>
      <c r="P25" s="65">
        <v>-1237000</v>
      </c>
      <c r="R25" s="55">
        <f t="shared" si="0"/>
        <v>3654027</v>
      </c>
      <c r="S25" s="55">
        <f>+R25-'กำไรขาดทุน (2)'!L26</f>
        <v>0</v>
      </c>
    </row>
    <row r="26" spans="1:19" ht="15.95" customHeight="1" x14ac:dyDescent="0.5">
      <c r="A26" s="56" t="s">
        <v>98</v>
      </c>
      <c r="B26" s="49"/>
      <c r="C26" s="49"/>
      <c r="D26" s="49"/>
      <c r="E26" s="52">
        <v>21</v>
      </c>
      <c r="F26" s="50"/>
      <c r="G26" s="50"/>
      <c r="H26" s="202">
        <v>-889238</v>
      </c>
      <c r="I26" s="187"/>
      <c r="J26" s="207">
        <v>-1818000</v>
      </c>
      <c r="K26" s="187"/>
      <c r="L26" s="207">
        <v>-527</v>
      </c>
      <c r="M26" s="187">
        <v>6</v>
      </c>
      <c r="N26" s="207">
        <v>98394</v>
      </c>
      <c r="O26" s="63"/>
      <c r="P26" s="68">
        <v>1049</v>
      </c>
      <c r="R26" s="55">
        <f>+P26+L26</f>
        <v>522</v>
      </c>
      <c r="S26" s="55">
        <f>+R26-'กำไรขาดทุน (2)'!L27</f>
        <v>0</v>
      </c>
    </row>
    <row r="27" spans="1:19" ht="15.95" customHeight="1" x14ac:dyDescent="0.5">
      <c r="A27" s="69" t="s">
        <v>99</v>
      </c>
      <c r="B27" s="70"/>
      <c r="C27" s="70"/>
      <c r="D27" s="70"/>
      <c r="E27" s="52"/>
      <c r="F27" s="71"/>
      <c r="G27" s="71"/>
      <c r="H27" s="202">
        <v>7416145</v>
      </c>
      <c r="I27" s="71"/>
      <c r="J27" s="207">
        <v>-10002609</v>
      </c>
      <c r="K27" s="71"/>
      <c r="L27" s="207">
        <v>4890500</v>
      </c>
      <c r="M27" s="71"/>
      <c r="N27" s="207">
        <v>-13352148</v>
      </c>
      <c r="O27" s="63"/>
      <c r="P27" s="68">
        <v>-1235951</v>
      </c>
      <c r="R27" s="55">
        <f t="shared" si="0"/>
        <v>3654549</v>
      </c>
      <c r="S27" s="55">
        <f>+R27-'กำไรขาดทุน (2)'!L28</f>
        <v>0</v>
      </c>
    </row>
    <row r="28" spans="1:19" ht="15.95" customHeight="1" x14ac:dyDescent="0.5">
      <c r="A28" s="56" t="s">
        <v>100</v>
      </c>
      <c r="B28" s="49"/>
      <c r="C28" s="49"/>
      <c r="D28" s="49"/>
      <c r="E28" s="52"/>
      <c r="F28" s="50"/>
      <c r="G28" s="50"/>
      <c r="H28" s="60"/>
      <c r="I28" s="187"/>
      <c r="J28" s="60"/>
      <c r="K28" s="187"/>
      <c r="L28" s="60"/>
      <c r="M28" s="187"/>
      <c r="N28" s="60"/>
      <c r="O28" s="60"/>
      <c r="P28" s="62"/>
      <c r="R28" s="62"/>
      <c r="S28" s="55">
        <f>+R28-'กำไรขาดทุน (2)'!L29</f>
        <v>0</v>
      </c>
    </row>
    <row r="29" spans="1:19" ht="15.95" customHeight="1" x14ac:dyDescent="0.5">
      <c r="A29" s="56"/>
      <c r="B29" s="49" t="s">
        <v>101</v>
      </c>
      <c r="C29" s="49"/>
      <c r="D29" s="49"/>
      <c r="E29" s="52"/>
      <c r="F29" s="50"/>
      <c r="G29" s="50"/>
      <c r="H29" s="60"/>
      <c r="I29" s="187"/>
      <c r="J29" s="60"/>
      <c r="K29" s="187"/>
      <c r="L29" s="60"/>
      <c r="M29" s="187"/>
      <c r="N29" s="60"/>
      <c r="O29" s="60"/>
      <c r="P29" s="62"/>
      <c r="R29" s="62"/>
      <c r="S29" s="55">
        <f>+R29-'กำไรขาดทุน (2)'!L30</f>
        <v>0</v>
      </c>
    </row>
    <row r="30" spans="1:19" ht="15.95" customHeight="1" x14ac:dyDescent="0.5">
      <c r="A30" s="56"/>
      <c r="B30" s="49"/>
      <c r="C30" s="49" t="s">
        <v>102</v>
      </c>
      <c r="D30" s="49"/>
      <c r="E30" s="52"/>
      <c r="F30" s="50"/>
      <c r="G30" s="50"/>
      <c r="H30" s="60"/>
      <c r="I30" s="187"/>
      <c r="J30" s="60"/>
      <c r="K30" s="187"/>
      <c r="L30" s="60"/>
      <c r="M30" s="187"/>
      <c r="N30" s="60"/>
      <c r="O30" s="60"/>
      <c r="P30" s="62"/>
      <c r="R30" s="62"/>
      <c r="S30" s="55">
        <f>+R30-'กำไรขาดทุน (2)'!L31</f>
        <v>0</v>
      </c>
    </row>
    <row r="31" spans="1:19" ht="15.95" customHeight="1" x14ac:dyDescent="0.5">
      <c r="A31" s="56"/>
      <c r="B31" s="49"/>
      <c r="C31" s="49"/>
      <c r="D31" s="49" t="s">
        <v>103</v>
      </c>
      <c r="E31" s="52"/>
      <c r="F31" s="50"/>
      <c r="G31" s="50"/>
      <c r="H31" s="201">
        <v>815</v>
      </c>
      <c r="I31" s="187"/>
      <c r="J31" s="201" t="s">
        <v>19</v>
      </c>
      <c r="K31" s="187"/>
      <c r="L31" s="201">
        <v>815</v>
      </c>
      <c r="M31" s="187"/>
      <c r="N31" s="201" t="s">
        <v>19</v>
      </c>
      <c r="O31" s="60"/>
      <c r="P31" s="58">
        <v>2142939</v>
      </c>
      <c r="R31" s="55">
        <f t="shared" ref="R31:R33" si="1">+P31+L31</f>
        <v>2143754</v>
      </c>
      <c r="S31" s="55">
        <f>+R31-'กำไรขาดทุน (2)'!L32</f>
        <v>0</v>
      </c>
    </row>
    <row r="32" spans="1:19" ht="15.95" customHeight="1" x14ac:dyDescent="0.5">
      <c r="A32" s="56" t="s">
        <v>104</v>
      </c>
      <c r="B32" s="49"/>
      <c r="C32" s="49"/>
      <c r="D32" s="49"/>
      <c r="E32" s="52"/>
      <c r="F32" s="50"/>
      <c r="G32" s="50"/>
      <c r="H32" s="201">
        <v>815</v>
      </c>
      <c r="I32" s="187"/>
      <c r="J32" s="201" t="s">
        <v>19</v>
      </c>
      <c r="K32" s="187"/>
      <c r="L32" s="201">
        <v>815</v>
      </c>
      <c r="M32" s="187"/>
      <c r="N32" s="201" t="s">
        <v>19</v>
      </c>
      <c r="O32" s="60"/>
      <c r="P32" s="58">
        <v>2142939</v>
      </c>
      <c r="R32" s="55">
        <f t="shared" si="1"/>
        <v>2143754</v>
      </c>
      <c r="S32" s="55">
        <f>+R32-'กำไรขาดทุน (2)'!L33</f>
        <v>0</v>
      </c>
    </row>
    <row r="33" spans="1:19" ht="15.95" customHeight="1" thickBot="1" x14ac:dyDescent="0.55000000000000004">
      <c r="A33" s="70" t="s">
        <v>105</v>
      </c>
      <c r="B33" s="49"/>
      <c r="C33" s="49"/>
      <c r="D33" s="49"/>
      <c r="E33" s="49"/>
      <c r="F33" s="49"/>
      <c r="G33" s="49"/>
      <c r="H33" s="204">
        <v>7416960</v>
      </c>
      <c r="I33" s="187"/>
      <c r="J33" s="208">
        <v>-10002609</v>
      </c>
      <c r="K33" s="187"/>
      <c r="L33" s="208">
        <v>4891315</v>
      </c>
      <c r="M33" s="187"/>
      <c r="N33" s="208">
        <v>-13352148</v>
      </c>
      <c r="O33" s="63"/>
      <c r="P33" s="73">
        <v>906988</v>
      </c>
      <c r="R33" s="55">
        <f t="shared" si="1"/>
        <v>5798303</v>
      </c>
      <c r="S33" s="55">
        <f>+R33-'กำไรขาดทุน (2)'!L34</f>
        <v>0</v>
      </c>
    </row>
    <row r="34" spans="1:19" ht="15.95" customHeight="1" thickTop="1" x14ac:dyDescent="0.5">
      <c r="A34" s="70"/>
      <c r="B34" s="49"/>
      <c r="C34" s="49"/>
      <c r="D34" s="49"/>
      <c r="E34" s="49"/>
      <c r="F34" s="49"/>
      <c r="G34" s="49"/>
      <c r="H34" s="40"/>
      <c r="I34" s="187"/>
      <c r="J34" s="60"/>
      <c r="K34" s="187"/>
      <c r="L34" s="60"/>
      <c r="M34" s="187"/>
      <c r="N34" s="60"/>
      <c r="O34" s="40"/>
      <c r="P34" s="74"/>
      <c r="R34" s="74"/>
      <c r="S34" s="55">
        <f>+R34-'กำไรขาดทุน (2)'!L35</f>
        <v>0</v>
      </c>
    </row>
    <row r="35" spans="1:19" ht="15.95" customHeight="1" x14ac:dyDescent="0.5">
      <c r="A35" s="70" t="s">
        <v>106</v>
      </c>
      <c r="B35" s="70"/>
      <c r="C35" s="49"/>
      <c r="D35" s="70"/>
      <c r="E35" s="71"/>
      <c r="F35" s="71"/>
      <c r="G35" s="71"/>
      <c r="H35" s="75"/>
      <c r="I35" s="71"/>
      <c r="J35" s="209"/>
      <c r="K35" s="71"/>
      <c r="L35" s="209"/>
      <c r="M35" s="71"/>
      <c r="N35" s="209"/>
      <c r="O35" s="75"/>
      <c r="P35" s="76"/>
      <c r="R35" s="76"/>
      <c r="S35" s="55">
        <f>+R35-'กำไรขาดทุน (2)'!L36</f>
        <v>0</v>
      </c>
    </row>
    <row r="36" spans="1:19" ht="15.95" customHeight="1" x14ac:dyDescent="0.5">
      <c r="A36" s="49"/>
      <c r="B36" s="49" t="s">
        <v>107</v>
      </c>
      <c r="C36" s="49"/>
      <c r="D36" s="49"/>
      <c r="E36" s="71"/>
      <c r="F36" s="71"/>
      <c r="G36" s="71"/>
      <c r="H36" s="77">
        <v>5736319</v>
      </c>
      <c r="I36" s="71"/>
      <c r="J36" s="210">
        <v>-12214743</v>
      </c>
      <c r="K36" s="71"/>
      <c r="L36" s="210">
        <v>4890500</v>
      </c>
      <c r="M36" s="71"/>
      <c r="N36" s="210">
        <v>-13352148</v>
      </c>
      <c r="O36" s="77"/>
      <c r="P36" s="78">
        <v>-1235951</v>
      </c>
      <c r="R36" s="55">
        <f t="shared" ref="R36:R38" si="2">+P36+L36</f>
        <v>3654549</v>
      </c>
      <c r="S36" s="55">
        <f>+R36-'กำไรขาดทุน (2)'!L37</f>
        <v>0</v>
      </c>
    </row>
    <row r="37" spans="1:19" ht="15.95" customHeight="1" x14ac:dyDescent="0.5">
      <c r="A37" s="49"/>
      <c r="B37" s="49" t="s">
        <v>108</v>
      </c>
      <c r="C37" s="49"/>
      <c r="D37" s="49"/>
      <c r="E37" s="71"/>
      <c r="F37" s="71"/>
      <c r="G37" s="71"/>
      <c r="H37" s="203">
        <v>1679826</v>
      </c>
      <c r="I37" s="71"/>
      <c r="J37" s="203">
        <v>2212134</v>
      </c>
      <c r="K37" s="71"/>
      <c r="L37" s="203" t="s">
        <v>19</v>
      </c>
      <c r="M37" s="71"/>
      <c r="N37" s="203" t="s">
        <v>19</v>
      </c>
      <c r="O37" s="61"/>
      <c r="P37" s="66">
        <v>0</v>
      </c>
      <c r="R37" s="55">
        <v>0</v>
      </c>
      <c r="S37" s="55" t="e">
        <f>+R37-'กำไรขาดทุน (2)'!L38</f>
        <v>#VALUE!</v>
      </c>
    </row>
    <row r="38" spans="1:19" ht="15.95" customHeight="1" thickBot="1" x14ac:dyDescent="0.55000000000000004">
      <c r="A38" s="49"/>
      <c r="B38" s="70"/>
      <c r="C38" s="70"/>
      <c r="D38" s="70"/>
      <c r="E38" s="71"/>
      <c r="F38" s="71"/>
      <c r="G38" s="71"/>
      <c r="H38" s="205">
        <v>7416145</v>
      </c>
      <c r="I38" s="71"/>
      <c r="J38" s="211">
        <v>-10002609</v>
      </c>
      <c r="K38" s="71"/>
      <c r="L38" s="211">
        <v>4890500</v>
      </c>
      <c r="M38" s="71"/>
      <c r="N38" s="211">
        <v>-13352148</v>
      </c>
      <c r="O38" s="79"/>
      <c r="P38" s="80">
        <v>-1235951</v>
      </c>
      <c r="R38" s="55">
        <f t="shared" si="2"/>
        <v>3654549</v>
      </c>
      <c r="S38" s="55">
        <f>+R38-'กำไรขาดทุน (2)'!L39</f>
        <v>0</v>
      </c>
    </row>
    <row r="39" spans="1:19" ht="15.95" customHeight="1" thickTop="1" x14ac:dyDescent="0.5">
      <c r="A39" s="70" t="s">
        <v>109</v>
      </c>
      <c r="B39" s="70"/>
      <c r="C39" s="70"/>
      <c r="D39" s="49"/>
      <c r="E39" s="71"/>
      <c r="F39" s="71"/>
      <c r="G39" s="71"/>
      <c r="H39" s="75"/>
      <c r="I39" s="71"/>
      <c r="J39" s="209"/>
      <c r="K39" s="71"/>
      <c r="L39" s="209"/>
      <c r="M39" s="71"/>
      <c r="N39" s="209"/>
      <c r="O39" s="75"/>
      <c r="P39" s="76"/>
      <c r="R39" s="76"/>
      <c r="S39" s="55">
        <f>+R39-'กำไรขาดทุน (2)'!L40</f>
        <v>0</v>
      </c>
    </row>
    <row r="40" spans="1:19" ht="15.95" customHeight="1" x14ac:dyDescent="0.5">
      <c r="A40" s="49"/>
      <c r="B40" s="49" t="s">
        <v>107</v>
      </c>
      <c r="C40" s="56"/>
      <c r="D40" s="49"/>
      <c r="E40" s="71"/>
      <c r="F40" s="71"/>
      <c r="G40" s="71"/>
      <c r="H40" s="77">
        <v>5737134</v>
      </c>
      <c r="I40" s="71"/>
      <c r="J40" s="210">
        <v>-12214743</v>
      </c>
      <c r="K40" s="71"/>
      <c r="L40" s="210">
        <v>4891315</v>
      </c>
      <c r="M40" s="71"/>
      <c r="N40" s="210">
        <v>-13352148</v>
      </c>
      <c r="O40" s="77"/>
      <c r="P40" s="76">
        <v>906988</v>
      </c>
      <c r="R40" s="55">
        <f t="shared" ref="R40:R42" si="3">+P40+L40</f>
        <v>5798303</v>
      </c>
      <c r="S40" s="55">
        <f>+R40-'กำไรขาดทุน (2)'!L41</f>
        <v>0</v>
      </c>
    </row>
    <row r="41" spans="1:19" ht="15.95" customHeight="1" x14ac:dyDescent="0.5">
      <c r="A41" s="49"/>
      <c r="B41" s="49" t="s">
        <v>108</v>
      </c>
      <c r="C41" s="56"/>
      <c r="D41" s="49"/>
      <c r="E41" s="71"/>
      <c r="F41" s="71"/>
      <c r="G41" s="71"/>
      <c r="H41" s="203">
        <v>1679826</v>
      </c>
      <c r="I41" s="71"/>
      <c r="J41" s="203">
        <v>2212134</v>
      </c>
      <c r="K41" s="71"/>
      <c r="L41" s="203" t="s">
        <v>19</v>
      </c>
      <c r="M41" s="71"/>
      <c r="N41" s="203" t="s">
        <v>19</v>
      </c>
      <c r="O41" s="61"/>
      <c r="P41" s="66">
        <v>0</v>
      </c>
      <c r="R41" s="55">
        <v>0</v>
      </c>
      <c r="S41" s="55" t="e">
        <f>+R41-'กำไรขาดทุน (2)'!L42</f>
        <v>#VALUE!</v>
      </c>
    </row>
    <row r="42" spans="1:19" ht="15.95" customHeight="1" thickBot="1" x14ac:dyDescent="0.55000000000000004">
      <c r="A42" s="49"/>
      <c r="B42" s="70"/>
      <c r="C42" s="70"/>
      <c r="D42" s="70"/>
      <c r="E42" s="71"/>
      <c r="F42" s="71"/>
      <c r="G42" s="71"/>
      <c r="H42" s="205">
        <v>7416960</v>
      </c>
      <c r="I42" s="71"/>
      <c r="J42" s="211">
        <v>-10002609</v>
      </c>
      <c r="K42" s="71"/>
      <c r="L42" s="211">
        <v>4891315</v>
      </c>
      <c r="M42" s="71"/>
      <c r="N42" s="211">
        <v>-13352148</v>
      </c>
      <c r="O42" s="79"/>
      <c r="P42" s="80">
        <v>906988</v>
      </c>
      <c r="R42" s="55">
        <f t="shared" si="3"/>
        <v>5798303</v>
      </c>
      <c r="S42" s="78"/>
    </row>
    <row r="43" spans="1:19" ht="15.95" customHeight="1" thickTop="1" x14ac:dyDescent="0.5">
      <c r="A43" s="49"/>
      <c r="B43" s="70"/>
      <c r="C43" s="70"/>
      <c r="D43" s="70"/>
      <c r="E43" s="71"/>
      <c r="F43" s="71"/>
      <c r="G43" s="71"/>
      <c r="H43" s="67"/>
      <c r="I43" s="75"/>
      <c r="J43" s="67"/>
      <c r="K43" s="75"/>
      <c r="L43" s="64"/>
      <c r="M43" s="75"/>
      <c r="N43" s="67"/>
      <c r="O43" s="67"/>
      <c r="P43" s="78"/>
      <c r="R43" s="78"/>
      <c r="S43" s="49"/>
    </row>
    <row r="44" spans="1:19" s="33" customFormat="1" ht="17.100000000000001" customHeight="1" x14ac:dyDescent="0.5">
      <c r="A44" s="81" t="s">
        <v>110</v>
      </c>
      <c r="B44" s="82"/>
      <c r="C44" s="81"/>
      <c r="D44" s="81"/>
      <c r="E44" s="83">
        <v>23</v>
      </c>
      <c r="F44" s="83"/>
      <c r="G44" s="83"/>
      <c r="H44" s="84"/>
      <c r="I44" s="85"/>
      <c r="J44" s="84"/>
      <c r="K44" s="86"/>
      <c r="L44" s="86"/>
      <c r="M44" s="86"/>
      <c r="N44" s="86"/>
      <c r="O44" s="84"/>
      <c r="P44" s="49"/>
      <c r="R44" s="49"/>
      <c r="S44" s="87"/>
    </row>
    <row r="45" spans="1:19" ht="15.95" customHeight="1" x14ac:dyDescent="0.5">
      <c r="A45" s="49"/>
      <c r="B45" s="49" t="s">
        <v>107</v>
      </c>
      <c r="C45" s="70"/>
      <c r="D45" s="70"/>
      <c r="E45" s="50"/>
      <c r="F45" s="50"/>
      <c r="G45" s="50"/>
      <c r="H45" s="88">
        <v>4.280835074626866E-2</v>
      </c>
      <c r="I45" s="89"/>
      <c r="J45" s="88">
        <v>-9.1154798507462692E-2</v>
      </c>
      <c r="K45" s="89"/>
      <c r="L45" s="88">
        <v>3.6496268656716416E-2</v>
      </c>
      <c r="M45" s="89"/>
      <c r="N45" s="90">
        <v>-9.9599999999999994E-2</v>
      </c>
      <c r="O45" s="88"/>
      <c r="P45" s="87">
        <v>-9.1999999999999998E-3</v>
      </c>
      <c r="R45" s="87"/>
      <c r="S45" s="49"/>
    </row>
    <row r="46" spans="1:19" ht="15.95" customHeight="1" x14ac:dyDescent="0.5">
      <c r="A46" s="49"/>
      <c r="B46" s="49"/>
      <c r="C46" s="49"/>
      <c r="D46" s="49"/>
      <c r="E46" s="50"/>
      <c r="F46" s="50"/>
      <c r="G46" s="50"/>
      <c r="H46" s="35"/>
      <c r="I46" s="35"/>
      <c r="J46" s="35"/>
      <c r="K46" s="35"/>
      <c r="L46" s="35"/>
      <c r="M46" s="35"/>
      <c r="N46" s="35"/>
      <c r="O46" s="35"/>
      <c r="P46" s="49"/>
      <c r="R46" s="49"/>
      <c r="S46" s="91"/>
    </row>
    <row r="47" spans="1:19" ht="15.95" customHeight="1" x14ac:dyDescent="0.5">
      <c r="A47" s="49"/>
      <c r="B47" s="49" t="s">
        <v>111</v>
      </c>
      <c r="C47" s="49"/>
      <c r="D47" s="49"/>
      <c r="E47" s="50"/>
      <c r="F47" s="50"/>
      <c r="G47" s="50"/>
      <c r="H47" s="40">
        <v>134000000</v>
      </c>
      <c r="I47" s="35"/>
      <c r="J47" s="40">
        <v>134000000</v>
      </c>
      <c r="K47" s="35"/>
      <c r="L47" s="40">
        <v>134000000</v>
      </c>
      <c r="M47" s="35"/>
      <c r="N47" s="40">
        <v>134000000</v>
      </c>
      <c r="O47" s="40"/>
      <c r="P47" s="91">
        <v>134000000</v>
      </c>
      <c r="R47" s="91"/>
    </row>
  </sheetData>
  <mergeCells count="8">
    <mergeCell ref="D10:F10"/>
    <mergeCell ref="A3:N3"/>
    <mergeCell ref="B4:N4"/>
    <mergeCell ref="B5:N5"/>
    <mergeCell ref="A6:N6"/>
    <mergeCell ref="H8:N8"/>
    <mergeCell ref="H9:J9"/>
    <mergeCell ref="L9:N9"/>
  </mergeCells>
  <pageMargins left="0.98425196850393704" right="0.78740157480314965" top="0.59055118110236227" bottom="0.98425196850393704" header="0.59055118110236227" footer="0.98425196850393704"/>
  <pageSetup paperSize="9" scale="95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9140-7D41-4F54-9A3E-AE3FCD17C182}">
  <sheetPr>
    <tabColor rgb="FF008080"/>
  </sheetPr>
  <dimension ref="A1:O48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3" width="1.42578125" style="47" customWidth="1"/>
    <col min="4" max="4" width="35" style="47" customWidth="1"/>
    <col min="5" max="5" width="2.85546875" style="47" customWidth="1"/>
    <col min="6" max="6" width="2.42578125" style="47" customWidth="1"/>
    <col min="7" max="7" width="0.85546875" style="47" customWidth="1"/>
    <col min="8" max="8" width="11.7109375" style="47" customWidth="1"/>
    <col min="9" max="9" width="0.85546875" style="47" customWidth="1"/>
    <col min="10" max="10" width="11.7109375" style="47" customWidth="1"/>
    <col min="11" max="11" width="0.85546875" style="47" customWidth="1"/>
    <col min="12" max="12" width="11.7109375" style="47" customWidth="1"/>
    <col min="13" max="13" width="0.85546875" style="47" customWidth="1"/>
    <col min="14" max="15" width="11.7109375" style="47" customWidth="1"/>
    <col min="16" max="16384" width="10.140625" style="47"/>
  </cols>
  <sheetData>
    <row r="1" spans="1:15" ht="21" customHeight="1" x14ac:dyDescent="0.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1"/>
      <c r="M1" s="5"/>
      <c r="N1" s="6" t="s">
        <v>77</v>
      </c>
      <c r="O1" s="1"/>
    </row>
    <row r="2" spans="1:15" ht="21" customHeight="1" x14ac:dyDescent="0.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1"/>
      <c r="M2" s="5"/>
      <c r="N2" s="6" t="s">
        <v>78</v>
      </c>
      <c r="O2" s="1"/>
    </row>
    <row r="3" spans="1:15" ht="21" customHeight="1" x14ac:dyDescent="0.5">
      <c r="A3" s="277" t="s">
        <v>112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21" customHeight="1" x14ac:dyDescent="0.5">
      <c r="A4" s="269" t="s">
        <v>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5" ht="21" customHeight="1" x14ac:dyDescent="0.5">
      <c r="A5" s="269" t="s">
        <v>113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5" ht="21" customHeight="1" x14ac:dyDescent="0.5">
      <c r="A6" s="269" t="s">
        <v>114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</row>
    <row r="7" spans="1:15" ht="9.9499999999999993" customHeight="1" x14ac:dyDescent="0.5">
      <c r="A7" s="27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s="92" customFormat="1" ht="15.95" customHeight="1" x14ac:dyDescent="0.5">
      <c r="A8" s="49"/>
      <c r="B8" s="50"/>
      <c r="C8" s="50"/>
      <c r="D8" s="50"/>
      <c r="E8" s="50"/>
      <c r="F8" s="50"/>
      <c r="G8" s="50"/>
      <c r="H8" s="273" t="s">
        <v>7</v>
      </c>
      <c r="I8" s="274"/>
      <c r="J8" s="274"/>
      <c r="K8" s="274"/>
      <c r="L8" s="274"/>
      <c r="M8" s="274"/>
      <c r="N8" s="274"/>
    </row>
    <row r="9" spans="1:15" s="92" customFormat="1" ht="15.95" customHeight="1" x14ac:dyDescent="0.5">
      <c r="A9" s="49"/>
      <c r="B9" s="49"/>
      <c r="C9" s="49"/>
      <c r="D9" s="49"/>
      <c r="E9" s="49"/>
      <c r="F9" s="49"/>
      <c r="G9" s="49"/>
      <c r="H9" s="276" t="s">
        <v>8</v>
      </c>
      <c r="I9" s="274"/>
      <c r="J9" s="274"/>
      <c r="K9" s="49"/>
      <c r="L9" s="276" t="s">
        <v>9</v>
      </c>
      <c r="M9" s="274"/>
      <c r="N9" s="274"/>
    </row>
    <row r="10" spans="1:15" s="92" customFormat="1" ht="15.95" customHeight="1" x14ac:dyDescent="0.5">
      <c r="A10" s="49"/>
      <c r="B10" s="49"/>
      <c r="C10" s="49"/>
      <c r="D10" s="273" t="s">
        <v>43</v>
      </c>
      <c r="E10" s="274"/>
      <c r="F10" s="274"/>
      <c r="G10" s="52"/>
      <c r="H10" s="212" t="s">
        <v>83</v>
      </c>
      <c r="I10" s="187"/>
      <c r="J10" s="212">
        <v>2562</v>
      </c>
      <c r="K10" s="187"/>
      <c r="L10" s="212" t="s">
        <v>83</v>
      </c>
      <c r="M10" s="187"/>
      <c r="N10" s="212">
        <v>2562</v>
      </c>
      <c r="O10" s="93"/>
    </row>
    <row r="11" spans="1:15" s="92" customFormat="1" ht="15.95" customHeight="1" x14ac:dyDescent="0.5">
      <c r="A11" s="49" t="s">
        <v>84</v>
      </c>
      <c r="B11" s="49"/>
      <c r="C11" s="49"/>
      <c r="D11" s="49"/>
      <c r="E11" s="52">
        <v>25</v>
      </c>
      <c r="F11" s="50"/>
      <c r="G11" s="50"/>
      <c r="H11" s="39">
        <v>109956773</v>
      </c>
      <c r="I11" s="187"/>
      <c r="J11" s="60">
        <v>129464931</v>
      </c>
      <c r="K11" s="187"/>
      <c r="L11" s="60">
        <v>56581863</v>
      </c>
      <c r="M11" s="187"/>
      <c r="N11" s="60">
        <v>62912292</v>
      </c>
      <c r="O11" s="39"/>
    </row>
    <row r="12" spans="1:15" s="92" customFormat="1" ht="15.95" customHeight="1" x14ac:dyDescent="0.5">
      <c r="A12" s="56" t="s">
        <v>85</v>
      </c>
      <c r="B12" s="49"/>
      <c r="C12" s="49"/>
      <c r="D12" s="49"/>
      <c r="E12" s="49"/>
      <c r="F12" s="50"/>
      <c r="G12" s="50"/>
      <c r="H12" s="201">
        <v>53692825</v>
      </c>
      <c r="I12" s="187"/>
      <c r="J12" s="201">
        <v>61891301</v>
      </c>
      <c r="K12" s="187"/>
      <c r="L12" s="201">
        <v>22898073</v>
      </c>
      <c r="M12" s="187"/>
      <c r="N12" s="201">
        <v>28420550</v>
      </c>
      <c r="O12" s="60"/>
    </row>
    <row r="13" spans="1:15" s="92" customFormat="1" ht="15.95" customHeight="1" x14ac:dyDescent="0.5">
      <c r="A13" s="56" t="s">
        <v>86</v>
      </c>
      <c r="B13" s="49"/>
      <c r="C13" s="49"/>
      <c r="D13" s="49"/>
      <c r="E13" s="52">
        <v>26</v>
      </c>
      <c r="F13" s="50"/>
      <c r="G13" s="50"/>
      <c r="H13" s="200">
        <v>56263948</v>
      </c>
      <c r="I13" s="187"/>
      <c r="J13" s="201">
        <v>67573630</v>
      </c>
      <c r="K13" s="187"/>
      <c r="L13" s="201">
        <v>33683790</v>
      </c>
      <c r="M13" s="187"/>
      <c r="N13" s="201">
        <v>34491742</v>
      </c>
      <c r="O13" s="39"/>
    </row>
    <row r="14" spans="1:15" s="92" customFormat="1" ht="15.95" customHeight="1" x14ac:dyDescent="0.5">
      <c r="A14" s="56" t="s">
        <v>87</v>
      </c>
      <c r="B14" s="49"/>
      <c r="C14" s="49"/>
      <c r="D14" s="49"/>
      <c r="E14" s="52"/>
      <c r="F14" s="50"/>
      <c r="G14" s="50"/>
      <c r="H14" s="39"/>
      <c r="I14" s="187"/>
      <c r="J14" s="60"/>
      <c r="K14" s="187"/>
      <c r="L14" s="60"/>
      <c r="M14" s="187"/>
      <c r="N14" s="60"/>
      <c r="O14" s="39"/>
    </row>
    <row r="15" spans="1:15" s="92" customFormat="1" ht="15.95" customHeight="1" x14ac:dyDescent="0.5">
      <c r="A15" s="49"/>
      <c r="B15" s="56" t="s">
        <v>115</v>
      </c>
      <c r="C15" s="56"/>
      <c r="D15" s="56"/>
      <c r="E15" s="52" t="s">
        <v>116</v>
      </c>
      <c r="F15" s="50"/>
      <c r="G15" s="50"/>
      <c r="H15" s="60" t="s">
        <v>19</v>
      </c>
      <c r="I15" s="187"/>
      <c r="J15" s="60" t="s">
        <v>19</v>
      </c>
      <c r="K15" s="187"/>
      <c r="L15" s="60">
        <v>9690000</v>
      </c>
      <c r="M15" s="187"/>
      <c r="N15" s="60">
        <v>6018000</v>
      </c>
      <c r="O15" s="60"/>
    </row>
    <row r="16" spans="1:15" s="92" customFormat="1" ht="15.95" customHeight="1" x14ac:dyDescent="0.5">
      <c r="A16" s="49"/>
      <c r="B16" s="56" t="s">
        <v>88</v>
      </c>
      <c r="C16" s="56"/>
      <c r="D16" s="56"/>
      <c r="E16" s="52"/>
      <c r="F16" s="50"/>
      <c r="G16" s="50"/>
      <c r="H16" s="60">
        <v>4413081</v>
      </c>
      <c r="I16" s="187"/>
      <c r="J16" s="60">
        <v>5389124</v>
      </c>
      <c r="K16" s="187"/>
      <c r="L16" s="60">
        <v>4428277</v>
      </c>
      <c r="M16" s="187"/>
      <c r="N16" s="60">
        <v>5410203</v>
      </c>
      <c r="O16" s="60"/>
    </row>
    <row r="17" spans="1:15" s="92" customFormat="1" ht="15.95" customHeight="1" x14ac:dyDescent="0.5">
      <c r="A17" s="49"/>
      <c r="B17" s="56" t="s">
        <v>89</v>
      </c>
      <c r="C17" s="56"/>
      <c r="D17" s="56"/>
      <c r="E17" s="52"/>
      <c r="F17" s="50"/>
      <c r="G17" s="50"/>
      <c r="H17" s="200">
        <v>799770</v>
      </c>
      <c r="I17" s="187"/>
      <c r="J17" s="201">
        <v>829357</v>
      </c>
      <c r="K17" s="187"/>
      <c r="L17" s="201">
        <v>1150794</v>
      </c>
      <c r="M17" s="187"/>
      <c r="N17" s="201">
        <v>1320909</v>
      </c>
      <c r="O17" s="39"/>
    </row>
    <row r="18" spans="1:15" s="92" customFormat="1" ht="15.95" customHeight="1" x14ac:dyDescent="0.5">
      <c r="A18" s="49"/>
      <c r="B18" s="56" t="s">
        <v>90</v>
      </c>
      <c r="C18" s="56"/>
      <c r="D18" s="56"/>
      <c r="E18" s="52"/>
      <c r="F18" s="50"/>
      <c r="G18" s="50"/>
      <c r="H18" s="200">
        <v>5212851</v>
      </c>
      <c r="I18" s="187"/>
      <c r="J18" s="201">
        <v>6218481</v>
      </c>
      <c r="K18" s="187"/>
      <c r="L18" s="201">
        <v>15269071</v>
      </c>
      <c r="M18" s="187"/>
      <c r="N18" s="201">
        <v>12749112</v>
      </c>
      <c r="O18" s="39"/>
    </row>
    <row r="19" spans="1:15" s="92" customFormat="1" ht="15.95" customHeight="1" x14ac:dyDescent="0.5">
      <c r="A19" s="49" t="s">
        <v>91</v>
      </c>
      <c r="B19" s="49"/>
      <c r="C19" s="49"/>
      <c r="D19" s="49"/>
      <c r="E19" s="52"/>
      <c r="F19" s="50"/>
      <c r="G19" s="50"/>
      <c r="H19" s="200">
        <v>61476799</v>
      </c>
      <c r="I19" s="187"/>
      <c r="J19" s="201">
        <v>73792111</v>
      </c>
      <c r="K19" s="187"/>
      <c r="L19" s="201">
        <v>48952861</v>
      </c>
      <c r="M19" s="187"/>
      <c r="N19" s="201">
        <v>47240854</v>
      </c>
      <c r="O19" s="39"/>
    </row>
    <row r="20" spans="1:15" s="92" customFormat="1" ht="15.95" customHeight="1" x14ac:dyDescent="0.5">
      <c r="A20" s="49" t="s">
        <v>92</v>
      </c>
      <c r="B20" s="49"/>
      <c r="C20" s="49"/>
      <c r="D20" s="49"/>
      <c r="E20" s="52"/>
      <c r="F20" s="50"/>
      <c r="G20" s="50"/>
      <c r="H20" s="39">
        <v>3109249</v>
      </c>
      <c r="I20" s="187"/>
      <c r="J20" s="60">
        <v>6969824</v>
      </c>
      <c r="K20" s="187"/>
      <c r="L20" s="60">
        <v>1779483</v>
      </c>
      <c r="M20" s="187"/>
      <c r="N20" s="60">
        <v>4906914</v>
      </c>
      <c r="O20" s="39"/>
    </row>
    <row r="21" spans="1:15" s="92" customFormat="1" ht="15.95" customHeight="1" x14ac:dyDescent="0.5">
      <c r="A21" s="49" t="s">
        <v>93</v>
      </c>
      <c r="B21" s="49"/>
      <c r="C21" s="49"/>
      <c r="D21" s="49"/>
      <c r="E21" s="52"/>
      <c r="F21" s="50"/>
      <c r="G21" s="50"/>
      <c r="H21" s="39">
        <v>65922368</v>
      </c>
      <c r="I21" s="187"/>
      <c r="J21" s="60">
        <v>55040715</v>
      </c>
      <c r="K21" s="187"/>
      <c r="L21" s="60">
        <v>41853505</v>
      </c>
      <c r="M21" s="187"/>
      <c r="N21" s="60">
        <v>37842477</v>
      </c>
      <c r="O21" s="39"/>
    </row>
    <row r="22" spans="1:15" s="92" customFormat="1" ht="15.95" customHeight="1" x14ac:dyDescent="0.5">
      <c r="A22" s="49" t="s">
        <v>206</v>
      </c>
      <c r="B22" s="49"/>
      <c r="C22" s="49"/>
      <c r="D22" s="49"/>
      <c r="E22" s="94" t="s">
        <v>30</v>
      </c>
      <c r="F22" s="50"/>
      <c r="G22" s="50"/>
      <c r="H22" s="201" t="s">
        <v>19</v>
      </c>
      <c r="I22" s="187"/>
      <c r="J22" s="201">
        <v>12631368</v>
      </c>
      <c r="K22" s="187"/>
      <c r="L22" s="201">
        <v>1529925</v>
      </c>
      <c r="M22" s="187"/>
      <c r="N22" s="201">
        <v>12186177</v>
      </c>
      <c r="O22" s="60"/>
    </row>
    <row r="23" spans="1:15" s="92" customFormat="1" ht="15.95" customHeight="1" x14ac:dyDescent="0.5">
      <c r="A23" s="49" t="s">
        <v>94</v>
      </c>
      <c r="B23" s="49"/>
      <c r="C23" s="49"/>
      <c r="D23" s="49"/>
      <c r="E23" s="52"/>
      <c r="F23" s="50"/>
      <c r="G23" s="50"/>
      <c r="H23" s="200">
        <v>69031617</v>
      </c>
      <c r="I23" s="187"/>
      <c r="J23" s="201">
        <v>74641907</v>
      </c>
      <c r="K23" s="187"/>
      <c r="L23" s="201">
        <v>45162913</v>
      </c>
      <c r="M23" s="187"/>
      <c r="N23" s="201">
        <v>54935568</v>
      </c>
      <c r="O23" s="39"/>
    </row>
    <row r="24" spans="1:15" s="92" customFormat="1" ht="15.95" customHeight="1" x14ac:dyDescent="0.5">
      <c r="A24" s="49" t="s">
        <v>95</v>
      </c>
      <c r="B24" s="49"/>
      <c r="C24" s="49"/>
      <c r="D24" s="49"/>
      <c r="E24" s="52"/>
      <c r="F24" s="50"/>
      <c r="G24" s="50"/>
      <c r="H24" s="67">
        <v>-7554818</v>
      </c>
      <c r="I24" s="187"/>
      <c r="J24" s="218">
        <v>-849796</v>
      </c>
      <c r="K24" s="187"/>
      <c r="L24" s="218">
        <v>3789948</v>
      </c>
      <c r="M24" s="187"/>
      <c r="N24" s="218">
        <v>-7694714</v>
      </c>
      <c r="O24" s="67"/>
    </row>
    <row r="25" spans="1:15" s="92" customFormat="1" ht="15.95" customHeight="1" x14ac:dyDescent="0.5">
      <c r="A25" s="56" t="s">
        <v>96</v>
      </c>
      <c r="B25" s="49"/>
      <c r="C25" s="49"/>
      <c r="D25" s="49"/>
      <c r="E25" s="52"/>
      <c r="F25" s="50"/>
      <c r="G25" s="50"/>
      <c r="H25" s="200">
        <v>324982</v>
      </c>
      <c r="I25" s="187"/>
      <c r="J25" s="201">
        <v>5322</v>
      </c>
      <c r="K25" s="187"/>
      <c r="L25" s="201">
        <v>135921</v>
      </c>
      <c r="M25" s="187"/>
      <c r="N25" s="201" t="s">
        <v>19</v>
      </c>
      <c r="O25" s="39"/>
    </row>
    <row r="26" spans="1:15" s="92" customFormat="1" ht="15.95" customHeight="1" x14ac:dyDescent="0.5">
      <c r="A26" s="56" t="s">
        <v>97</v>
      </c>
      <c r="B26" s="49"/>
      <c r="C26" s="49"/>
      <c r="D26" s="49"/>
      <c r="E26" s="52"/>
      <c r="F26" s="50"/>
      <c r="G26" s="50"/>
      <c r="H26" s="67">
        <v>-7879800</v>
      </c>
      <c r="I26" s="187"/>
      <c r="J26" s="218">
        <v>-855118</v>
      </c>
      <c r="K26" s="187"/>
      <c r="L26" s="218">
        <v>3654027</v>
      </c>
      <c r="M26" s="187"/>
      <c r="N26" s="218">
        <v>-7694714</v>
      </c>
      <c r="O26" s="67"/>
    </row>
    <row r="27" spans="1:15" s="92" customFormat="1" ht="15.95" customHeight="1" x14ac:dyDescent="0.5">
      <c r="A27" s="56" t="s">
        <v>98</v>
      </c>
      <c r="B27" s="49"/>
      <c r="C27" s="49"/>
      <c r="D27" s="49"/>
      <c r="E27" s="52">
        <v>21</v>
      </c>
      <c r="F27" s="50"/>
      <c r="G27" s="50"/>
      <c r="H27" s="213">
        <v>-1125993</v>
      </c>
      <c r="I27" s="187"/>
      <c r="J27" s="219">
        <v>-1961813</v>
      </c>
      <c r="K27" s="187"/>
      <c r="L27" s="219">
        <v>522</v>
      </c>
      <c r="M27" s="187"/>
      <c r="N27" s="219">
        <v>-326482</v>
      </c>
      <c r="O27" s="67"/>
    </row>
    <row r="28" spans="1:15" s="92" customFormat="1" ht="15.95" customHeight="1" x14ac:dyDescent="0.5">
      <c r="A28" s="69" t="s">
        <v>99</v>
      </c>
      <c r="B28" s="70"/>
      <c r="C28" s="70"/>
      <c r="D28" s="70"/>
      <c r="E28" s="52"/>
      <c r="F28" s="71"/>
      <c r="G28" s="71"/>
      <c r="H28" s="214">
        <v>-9005793</v>
      </c>
      <c r="I28" s="71"/>
      <c r="J28" s="220">
        <v>-2816931</v>
      </c>
      <c r="K28" s="71"/>
      <c r="L28" s="220">
        <v>3654549</v>
      </c>
      <c r="M28" s="71"/>
      <c r="N28" s="220">
        <v>-8021196</v>
      </c>
      <c r="O28" s="72"/>
    </row>
    <row r="29" spans="1:15" s="92" customFormat="1" ht="15.95" customHeight="1" x14ac:dyDescent="0.5">
      <c r="A29" s="56" t="s">
        <v>117</v>
      </c>
      <c r="B29" s="49"/>
      <c r="C29" s="49"/>
      <c r="D29" s="49"/>
      <c r="E29" s="52"/>
      <c r="F29" s="50"/>
      <c r="G29" s="50"/>
      <c r="H29" s="60"/>
      <c r="I29" s="187"/>
      <c r="J29" s="60"/>
      <c r="K29" s="187"/>
      <c r="L29" s="60"/>
      <c r="M29" s="187"/>
      <c r="N29" s="60"/>
      <c r="O29" s="60"/>
    </row>
    <row r="30" spans="1:15" s="92" customFormat="1" ht="15.95" customHeight="1" x14ac:dyDescent="0.5">
      <c r="A30" s="56"/>
      <c r="B30" s="49" t="s">
        <v>101</v>
      </c>
      <c r="C30" s="49"/>
      <c r="D30" s="49"/>
      <c r="E30" s="52"/>
      <c r="F30" s="50"/>
      <c r="G30" s="50"/>
      <c r="H30" s="60"/>
      <c r="I30" s="187"/>
      <c r="J30" s="60"/>
      <c r="K30" s="187"/>
      <c r="L30" s="60"/>
      <c r="M30" s="187"/>
      <c r="N30" s="60"/>
      <c r="O30" s="60"/>
    </row>
    <row r="31" spans="1:15" s="92" customFormat="1" ht="15.95" customHeight="1" x14ac:dyDescent="0.5">
      <c r="A31" s="56"/>
      <c r="B31" s="49"/>
      <c r="C31" s="49" t="s">
        <v>102</v>
      </c>
      <c r="D31" s="49"/>
      <c r="E31" s="52"/>
      <c r="F31" s="50"/>
      <c r="G31" s="50"/>
      <c r="H31" s="60"/>
      <c r="I31" s="187"/>
      <c r="J31" s="60"/>
      <c r="K31" s="187"/>
      <c r="L31" s="60"/>
      <c r="M31" s="187"/>
      <c r="N31" s="60"/>
      <c r="O31" s="60"/>
    </row>
    <row r="32" spans="1:15" s="92" customFormat="1" ht="15.95" customHeight="1" x14ac:dyDescent="0.5">
      <c r="A32" s="56"/>
      <c r="B32" s="49"/>
      <c r="C32" s="49"/>
      <c r="D32" s="49" t="s">
        <v>103</v>
      </c>
      <c r="E32" s="52"/>
      <c r="F32" s="50"/>
      <c r="G32" s="50"/>
      <c r="H32" s="200">
        <v>2152731</v>
      </c>
      <c r="I32" s="187"/>
      <c r="J32" s="201" t="s">
        <v>19</v>
      </c>
      <c r="K32" s="187"/>
      <c r="L32" s="201">
        <v>2143754</v>
      </c>
      <c r="M32" s="187"/>
      <c r="N32" s="201" t="s">
        <v>19</v>
      </c>
      <c r="O32" s="39"/>
    </row>
    <row r="33" spans="1:15" s="92" customFormat="1" ht="15.95" customHeight="1" x14ac:dyDescent="0.5">
      <c r="A33" s="56" t="s">
        <v>104</v>
      </c>
      <c r="B33" s="49"/>
      <c r="C33" s="49"/>
      <c r="D33" s="49"/>
      <c r="E33" s="52"/>
      <c r="F33" s="50"/>
      <c r="G33" s="50"/>
      <c r="H33" s="201">
        <v>2152731</v>
      </c>
      <c r="I33" s="187"/>
      <c r="J33" s="201" t="s">
        <v>19</v>
      </c>
      <c r="K33" s="187"/>
      <c r="L33" s="201">
        <v>2143754</v>
      </c>
      <c r="M33" s="187"/>
      <c r="N33" s="201" t="s">
        <v>19</v>
      </c>
      <c r="O33" s="60"/>
    </row>
    <row r="34" spans="1:15" s="92" customFormat="1" ht="15.95" customHeight="1" thickBot="1" x14ac:dyDescent="0.55000000000000004">
      <c r="A34" s="70" t="s">
        <v>105</v>
      </c>
      <c r="B34" s="49"/>
      <c r="C34" s="49"/>
      <c r="D34" s="49"/>
      <c r="E34" s="49"/>
      <c r="F34" s="49"/>
      <c r="G34" s="49"/>
      <c r="H34" s="216">
        <v>-6853062</v>
      </c>
      <c r="I34" s="187"/>
      <c r="J34" s="221">
        <v>-2816931</v>
      </c>
      <c r="K34" s="187"/>
      <c r="L34" s="221">
        <v>5798303</v>
      </c>
      <c r="M34" s="187"/>
      <c r="N34" s="221">
        <v>-8021196</v>
      </c>
      <c r="O34" s="72"/>
    </row>
    <row r="35" spans="1:15" s="92" customFormat="1" ht="15.95" customHeight="1" thickTop="1" x14ac:dyDescent="0.5">
      <c r="A35" s="70"/>
      <c r="B35" s="49"/>
      <c r="C35" s="49"/>
      <c r="D35" s="49"/>
      <c r="E35" s="49"/>
      <c r="F35" s="49"/>
      <c r="G35" s="49"/>
      <c r="H35" s="72"/>
      <c r="I35" s="187"/>
      <c r="J35" s="222"/>
      <c r="K35" s="187"/>
      <c r="L35" s="222"/>
      <c r="M35" s="187"/>
      <c r="N35" s="222"/>
      <c r="O35" s="72"/>
    </row>
    <row r="36" spans="1:15" s="92" customFormat="1" ht="15.95" customHeight="1" x14ac:dyDescent="0.5">
      <c r="A36" s="70" t="s">
        <v>106</v>
      </c>
      <c r="B36" s="70"/>
      <c r="C36" s="49"/>
      <c r="D36" s="70"/>
      <c r="E36" s="71"/>
      <c r="F36" s="71"/>
      <c r="G36" s="71"/>
      <c r="H36" s="54"/>
      <c r="I36" s="71"/>
      <c r="J36" s="223"/>
      <c r="K36" s="71"/>
      <c r="L36" s="223"/>
      <c r="M36" s="71"/>
      <c r="N36" s="223"/>
      <c r="O36" s="54"/>
    </row>
    <row r="37" spans="1:15" s="92" customFormat="1" ht="15.95" customHeight="1" x14ac:dyDescent="0.5">
      <c r="A37" s="49"/>
      <c r="B37" s="49" t="s">
        <v>107</v>
      </c>
      <c r="C37" s="49"/>
      <c r="D37" s="49"/>
      <c r="E37" s="71"/>
      <c r="F37" s="71"/>
      <c r="G37" s="71"/>
      <c r="H37" s="64">
        <v>-10675066</v>
      </c>
      <c r="I37" s="71"/>
      <c r="J37" s="222">
        <v>-8845391</v>
      </c>
      <c r="K37" s="71"/>
      <c r="L37" s="222">
        <v>3654549</v>
      </c>
      <c r="M37" s="71"/>
      <c r="N37" s="222">
        <v>-8021196</v>
      </c>
      <c r="O37" s="64"/>
    </row>
    <row r="38" spans="1:15" s="92" customFormat="1" ht="15.95" customHeight="1" x14ac:dyDescent="0.5">
      <c r="A38" s="49"/>
      <c r="B38" s="49" t="s">
        <v>108</v>
      </c>
      <c r="C38" s="49"/>
      <c r="D38" s="49"/>
      <c r="E38" s="71"/>
      <c r="F38" s="71"/>
      <c r="G38" s="71"/>
      <c r="H38" s="215">
        <v>1669273</v>
      </c>
      <c r="I38" s="71"/>
      <c r="J38" s="220">
        <v>6028460</v>
      </c>
      <c r="K38" s="71"/>
      <c r="L38" s="220" t="s">
        <v>19</v>
      </c>
      <c r="M38" s="71"/>
      <c r="N38" s="220" t="s">
        <v>19</v>
      </c>
      <c r="O38" s="64"/>
    </row>
    <row r="39" spans="1:15" s="92" customFormat="1" ht="15.95" customHeight="1" thickBot="1" x14ac:dyDescent="0.55000000000000004">
      <c r="A39" s="49"/>
      <c r="B39" s="70"/>
      <c r="C39" s="70"/>
      <c r="D39" s="70"/>
      <c r="E39" s="71"/>
      <c r="F39" s="71"/>
      <c r="G39" s="71"/>
      <c r="H39" s="217">
        <v>-9005793</v>
      </c>
      <c r="I39" s="71"/>
      <c r="J39" s="221">
        <v>-2816931</v>
      </c>
      <c r="K39" s="71"/>
      <c r="L39" s="221">
        <v>3654549</v>
      </c>
      <c r="M39" s="71"/>
      <c r="N39" s="221">
        <v>-8021196</v>
      </c>
      <c r="O39" s="64"/>
    </row>
    <row r="40" spans="1:15" s="92" customFormat="1" ht="15.95" customHeight="1" thickTop="1" x14ac:dyDescent="0.5">
      <c r="A40" s="70" t="s">
        <v>109</v>
      </c>
      <c r="B40" s="70"/>
      <c r="C40" s="70"/>
      <c r="D40" s="49"/>
      <c r="E40" s="71"/>
      <c r="F40" s="71"/>
      <c r="G40" s="71"/>
      <c r="H40" s="54"/>
      <c r="I40" s="71"/>
      <c r="J40" s="223"/>
      <c r="K40" s="71"/>
      <c r="L40" s="223"/>
      <c r="M40" s="71"/>
      <c r="N40" s="223"/>
      <c r="O40" s="54"/>
    </row>
    <row r="41" spans="1:15" s="92" customFormat="1" ht="15.95" customHeight="1" x14ac:dyDescent="0.5">
      <c r="A41" s="49"/>
      <c r="B41" s="49" t="s">
        <v>107</v>
      </c>
      <c r="C41" s="56"/>
      <c r="D41" s="49"/>
      <c r="E41" s="71"/>
      <c r="F41" s="71"/>
      <c r="G41" s="71"/>
      <c r="H41" s="64">
        <v>-8526733</v>
      </c>
      <c r="I41" s="71"/>
      <c r="J41" s="222">
        <v>-8845391</v>
      </c>
      <c r="K41" s="71"/>
      <c r="L41" s="222">
        <v>5798303</v>
      </c>
      <c r="M41" s="71"/>
      <c r="N41" s="222">
        <v>-8021196</v>
      </c>
      <c r="O41" s="64"/>
    </row>
    <row r="42" spans="1:15" s="92" customFormat="1" ht="15.95" customHeight="1" x14ac:dyDescent="0.5">
      <c r="A42" s="49"/>
      <c r="B42" s="49" t="s">
        <v>108</v>
      </c>
      <c r="C42" s="56"/>
      <c r="D42" s="49"/>
      <c r="E42" s="71"/>
      <c r="F42" s="71"/>
      <c r="G42" s="71"/>
      <c r="H42" s="215">
        <v>1673671</v>
      </c>
      <c r="I42" s="71"/>
      <c r="J42" s="220">
        <v>6028460</v>
      </c>
      <c r="K42" s="71"/>
      <c r="L42" s="220" t="s">
        <v>19</v>
      </c>
      <c r="M42" s="71"/>
      <c r="N42" s="220" t="s">
        <v>19</v>
      </c>
      <c r="O42" s="64"/>
    </row>
    <row r="43" spans="1:15" s="92" customFormat="1" ht="15.95" customHeight="1" thickBot="1" x14ac:dyDescent="0.55000000000000004">
      <c r="A43" s="49"/>
      <c r="B43" s="70"/>
      <c r="C43" s="70"/>
      <c r="D43" s="70"/>
      <c r="E43" s="71"/>
      <c r="F43" s="71"/>
      <c r="G43" s="71"/>
      <c r="H43" s="217">
        <v>-6853062</v>
      </c>
      <c r="I43" s="71"/>
      <c r="J43" s="221">
        <v>-2816931</v>
      </c>
      <c r="K43" s="71"/>
      <c r="L43" s="221">
        <v>5798303</v>
      </c>
      <c r="M43" s="71"/>
      <c r="N43" s="221">
        <v>-8021196</v>
      </c>
      <c r="O43" s="64"/>
    </row>
    <row r="44" spans="1:15" s="92" customFormat="1" ht="15.95" customHeight="1" thickTop="1" x14ac:dyDescent="0.5">
      <c r="A44" s="49"/>
      <c r="B44" s="70"/>
      <c r="C44" s="70"/>
      <c r="D44" s="70"/>
      <c r="E44" s="71"/>
      <c r="F44" s="71"/>
      <c r="G44" s="71"/>
      <c r="H44" s="64"/>
      <c r="I44" s="75"/>
      <c r="J44" s="67"/>
      <c r="K44" s="75"/>
      <c r="L44" s="64"/>
      <c r="M44" s="75"/>
      <c r="N44" s="40"/>
      <c r="O44" s="64"/>
    </row>
    <row r="45" spans="1:15" s="95" customFormat="1" ht="17.100000000000001" customHeight="1" x14ac:dyDescent="0.5">
      <c r="A45" s="81" t="s">
        <v>110</v>
      </c>
      <c r="B45" s="82"/>
      <c r="C45" s="81"/>
      <c r="D45" s="81"/>
      <c r="E45" s="83">
        <v>23</v>
      </c>
      <c r="F45" s="83"/>
      <c r="G45" s="83"/>
      <c r="H45" s="84"/>
      <c r="I45" s="85"/>
      <c r="J45" s="84"/>
      <c r="K45" s="86"/>
      <c r="L45" s="86"/>
      <c r="M45" s="86"/>
      <c r="N45" s="86"/>
      <c r="O45" s="84"/>
    </row>
    <row r="46" spans="1:15" s="92" customFormat="1" ht="15.95" customHeight="1" x14ac:dyDescent="0.5">
      <c r="A46" s="49"/>
      <c r="B46" s="49" t="s">
        <v>107</v>
      </c>
      <c r="C46" s="70"/>
      <c r="D46" s="70"/>
      <c r="E46" s="50"/>
      <c r="F46" s="50"/>
      <c r="G46" s="50"/>
      <c r="H46" s="88">
        <v>-7.9664671641791043E-2</v>
      </c>
      <c r="I46" s="89"/>
      <c r="J46" s="88">
        <v>-6.6010380597014931E-2</v>
      </c>
      <c r="K46" s="89"/>
      <c r="L46" s="88">
        <v>2.7272753731343285E-2</v>
      </c>
      <c r="M46" s="89"/>
      <c r="N46" s="96">
        <v>-5.9900000000000002E-2</v>
      </c>
      <c r="O46" s="88"/>
    </row>
    <row r="47" spans="1:15" s="92" customFormat="1" ht="15.95" customHeight="1" x14ac:dyDescent="0.5">
      <c r="A47" s="49"/>
      <c r="B47" s="49"/>
      <c r="C47" s="49"/>
      <c r="D47" s="49"/>
      <c r="E47" s="50"/>
      <c r="F47" s="50"/>
      <c r="G47" s="50"/>
      <c r="H47" s="35"/>
      <c r="I47" s="35"/>
      <c r="J47" s="35"/>
      <c r="K47" s="35"/>
      <c r="L47" s="35"/>
      <c r="M47" s="35"/>
      <c r="N47" s="35"/>
      <c r="O47" s="35"/>
    </row>
    <row r="48" spans="1:15" s="92" customFormat="1" ht="15.95" customHeight="1" x14ac:dyDescent="0.5">
      <c r="A48" s="49"/>
      <c r="B48" s="49" t="s">
        <v>111</v>
      </c>
      <c r="C48" s="49"/>
      <c r="D48" s="49"/>
      <c r="E48" s="50"/>
      <c r="F48" s="50"/>
      <c r="G48" s="50"/>
      <c r="H48" s="40">
        <v>134000000</v>
      </c>
      <c r="I48" s="35"/>
      <c r="J48" s="40">
        <v>134000000</v>
      </c>
      <c r="K48" s="35"/>
      <c r="L48" s="40">
        <v>134000000</v>
      </c>
      <c r="M48" s="35"/>
      <c r="N48" s="40">
        <v>134000000</v>
      </c>
      <c r="O48" s="40"/>
    </row>
  </sheetData>
  <mergeCells count="8">
    <mergeCell ref="D10:F10"/>
    <mergeCell ref="A3:N3"/>
    <mergeCell ref="A4:N4"/>
    <mergeCell ref="A5:N5"/>
    <mergeCell ref="A6:N6"/>
    <mergeCell ref="H8:N8"/>
    <mergeCell ref="H9:J9"/>
    <mergeCell ref="L9:N9"/>
  </mergeCells>
  <pageMargins left="0.98425196850393704" right="0.78740157480314965" top="0.59055118110236227" bottom="0.98425196850393704" header="0.59055118110236227" footer="0.98425196850393704"/>
  <pageSetup paperSize="9" scale="95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9C0D-A73B-4F2A-A7CF-F908125DF715}">
  <sheetPr>
    <tabColor theme="8" tint="-0.249977111117893"/>
  </sheetPr>
  <dimension ref="A1:T31"/>
  <sheetViews>
    <sheetView view="pageBreakPreview" zoomScaleNormal="145" zoomScaleSheetLayoutView="100" workbookViewId="0"/>
  </sheetViews>
  <sheetFormatPr defaultColWidth="10.140625" defaultRowHeight="15" customHeight="1" x14ac:dyDescent="0.5"/>
  <cols>
    <col min="1" max="1" width="1.7109375" customWidth="1"/>
    <col min="2" max="2" width="44.5703125" customWidth="1"/>
    <col min="3" max="3" width="2.42578125" customWidth="1"/>
    <col min="4" max="4" width="1.85546875" customWidth="1"/>
    <col min="5" max="5" width="10.28515625" customWidth="1"/>
    <col min="6" max="6" width="0.5703125" customWidth="1"/>
    <col min="7" max="7" width="11" bestFit="1" customWidth="1"/>
    <col min="8" max="8" width="0.5703125" customWidth="1"/>
    <col min="9" max="9" width="12.85546875" customWidth="1"/>
    <col min="10" max="10" width="0.5703125" customWidth="1"/>
    <col min="11" max="11" width="10.85546875" customWidth="1"/>
    <col min="12" max="12" width="0.5703125" customWidth="1"/>
    <col min="13" max="13" width="12.85546875" customWidth="1"/>
    <col min="14" max="14" width="0.5703125" customWidth="1"/>
    <col min="15" max="15" width="10.85546875" customWidth="1"/>
    <col min="16" max="16" width="0.85546875" customWidth="1"/>
    <col min="17" max="17" width="10.7109375" customWidth="1"/>
    <col min="18" max="18" width="0.85546875" customWidth="1"/>
    <col min="19" max="20" width="10.5703125" customWidth="1"/>
  </cols>
  <sheetData>
    <row r="1" spans="1:20" s="47" customFormat="1" ht="21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269" t="s">
        <v>118</v>
      </c>
      <c r="P1" s="269"/>
      <c r="Q1" s="269"/>
    </row>
    <row r="2" spans="1:20" s="47" customFormat="1" ht="21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"/>
      <c r="O2" s="269" t="s">
        <v>119</v>
      </c>
      <c r="P2" s="269"/>
      <c r="Q2" s="269"/>
    </row>
    <row r="3" spans="1:20" s="47" customFormat="1" ht="21" customHeight="1" x14ac:dyDescent="0.5">
      <c r="A3" s="280" t="s">
        <v>120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</row>
    <row r="4" spans="1:20" s="47" customFormat="1" ht="21" customHeight="1" x14ac:dyDescent="0.5">
      <c r="A4" s="269" t="s">
        <v>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20" s="47" customFormat="1" ht="21" customHeight="1" x14ac:dyDescent="0.5">
      <c r="A5" s="269" t="s">
        <v>121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</row>
    <row r="6" spans="1:20" s="47" customFormat="1" ht="21" customHeight="1" x14ac:dyDescent="0.5">
      <c r="A6" s="269" t="s">
        <v>114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</row>
    <row r="7" spans="1:20" ht="16.5" customHeight="1" x14ac:dyDescent="0.5">
      <c r="A7" s="93"/>
      <c r="B7" s="93"/>
      <c r="C7" s="93"/>
      <c r="D7" s="93"/>
      <c r="E7" s="278" t="s">
        <v>7</v>
      </c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</row>
    <row r="8" spans="1:20" ht="16.5" customHeight="1" x14ac:dyDescent="0.5">
      <c r="A8" s="35"/>
      <c r="B8" s="35"/>
      <c r="C8" s="35"/>
      <c r="D8" s="35"/>
      <c r="E8" s="279" t="s">
        <v>122</v>
      </c>
      <c r="F8" s="265"/>
      <c r="G8" s="265"/>
      <c r="H8" s="265"/>
      <c r="I8" s="265"/>
      <c r="J8" s="265"/>
      <c r="K8" s="265"/>
      <c r="L8" s="265"/>
      <c r="M8" s="265"/>
      <c r="N8" s="265"/>
      <c r="O8" s="265"/>
    </row>
    <row r="9" spans="1:20" ht="16.5" customHeight="1" x14ac:dyDescent="0.5">
      <c r="A9" s="35"/>
      <c r="B9" s="35"/>
      <c r="C9" s="35"/>
      <c r="D9" s="35"/>
      <c r="E9" s="93"/>
      <c r="F9" s="93"/>
      <c r="G9" s="93"/>
      <c r="H9" s="93"/>
      <c r="I9" s="93"/>
      <c r="J9" s="93"/>
      <c r="K9" s="93"/>
      <c r="L9" s="93"/>
      <c r="M9" s="93" t="s">
        <v>123</v>
      </c>
      <c r="N9" s="93"/>
      <c r="O9" s="93"/>
    </row>
    <row r="10" spans="1:20" ht="16.5" customHeight="1" x14ac:dyDescent="0.5">
      <c r="A10" s="35"/>
      <c r="B10" s="35"/>
      <c r="C10" s="35"/>
      <c r="D10" s="35"/>
      <c r="E10" s="93"/>
      <c r="F10" s="93"/>
      <c r="G10" s="93"/>
      <c r="H10" s="93"/>
      <c r="I10" s="93"/>
      <c r="J10" s="93"/>
      <c r="K10" s="93"/>
      <c r="L10" s="93"/>
      <c r="M10" s="93" t="s">
        <v>60</v>
      </c>
      <c r="N10" s="93"/>
      <c r="O10" s="93"/>
    </row>
    <row r="11" spans="1:20" ht="16.5" customHeight="1" x14ac:dyDescent="0.5">
      <c r="A11" s="97"/>
      <c r="B11" s="97"/>
      <c r="C11" s="97"/>
      <c r="D11" s="35"/>
      <c r="E11" s="93" t="s">
        <v>61</v>
      </c>
      <c r="F11" s="93"/>
      <c r="H11" s="93"/>
      <c r="I11" s="279" t="s">
        <v>67</v>
      </c>
      <c r="J11" s="265"/>
      <c r="K11" s="265"/>
      <c r="L11" s="93"/>
      <c r="M11" s="93" t="s">
        <v>124</v>
      </c>
      <c r="N11" s="93"/>
      <c r="O11" s="93" t="s">
        <v>125</v>
      </c>
      <c r="P11" s="98"/>
      <c r="Q11" s="93" t="s">
        <v>126</v>
      </c>
      <c r="R11" s="93"/>
    </row>
    <row r="12" spans="1:20" ht="16.5" customHeight="1" x14ac:dyDescent="0.5">
      <c r="A12" s="35"/>
      <c r="B12" s="35"/>
      <c r="C12" s="35"/>
      <c r="D12" s="35"/>
      <c r="E12" s="93" t="s">
        <v>127</v>
      </c>
      <c r="F12" s="93"/>
      <c r="G12" s="93" t="s">
        <v>128</v>
      </c>
      <c r="H12" s="93"/>
      <c r="I12" s="93" t="s">
        <v>68</v>
      </c>
      <c r="J12" s="93"/>
      <c r="L12" s="93"/>
      <c r="M12" s="93" t="s">
        <v>129</v>
      </c>
      <c r="N12" s="93"/>
      <c r="O12" s="93" t="s">
        <v>130</v>
      </c>
      <c r="Q12" s="93" t="s">
        <v>131</v>
      </c>
      <c r="R12" s="93"/>
      <c r="S12" s="93" t="s">
        <v>125</v>
      </c>
      <c r="T12" s="93"/>
    </row>
    <row r="13" spans="1:20" ht="16.5" customHeight="1" x14ac:dyDescent="0.5">
      <c r="A13" s="35"/>
      <c r="B13" s="278" t="s">
        <v>43</v>
      </c>
      <c r="C13" s="265"/>
      <c r="D13" s="265"/>
      <c r="E13" s="212" t="s">
        <v>132</v>
      </c>
      <c r="F13" s="227"/>
      <c r="G13" s="212" t="s">
        <v>133</v>
      </c>
      <c r="H13" s="227"/>
      <c r="I13" s="212" t="s">
        <v>134</v>
      </c>
      <c r="J13" s="227"/>
      <c r="K13" s="212" t="s">
        <v>135</v>
      </c>
      <c r="L13" s="227"/>
      <c r="M13" s="212" t="s">
        <v>136</v>
      </c>
      <c r="N13" s="227"/>
      <c r="O13" s="212" t="s">
        <v>137</v>
      </c>
      <c r="P13" s="227"/>
      <c r="Q13" s="212" t="s">
        <v>138</v>
      </c>
      <c r="R13" s="227"/>
      <c r="S13" s="212" t="s">
        <v>130</v>
      </c>
      <c r="T13" s="93"/>
    </row>
    <row r="14" spans="1:20" ht="16.5" customHeight="1" x14ac:dyDescent="0.5">
      <c r="A14" s="99" t="s">
        <v>139</v>
      </c>
      <c r="B14" s="99"/>
      <c r="C14" s="93"/>
      <c r="D14" s="35"/>
      <c r="E14" s="72">
        <v>67000000</v>
      </c>
      <c r="F14" s="188"/>
      <c r="G14" s="222">
        <v>323397514</v>
      </c>
      <c r="H14" s="188"/>
      <c r="I14" s="222">
        <v>6328549</v>
      </c>
      <c r="J14" s="188"/>
      <c r="K14" s="222">
        <v>41775371</v>
      </c>
      <c r="L14" s="188"/>
      <c r="M14" s="222">
        <v>303565</v>
      </c>
      <c r="N14" s="188"/>
      <c r="O14" s="222">
        <v>438804999</v>
      </c>
      <c r="P14" s="188"/>
      <c r="Q14" s="222">
        <v>27722038</v>
      </c>
      <c r="R14" s="188"/>
      <c r="S14" s="222">
        <v>466527037</v>
      </c>
      <c r="T14" s="72"/>
    </row>
    <row r="15" spans="1:20" ht="16.5" customHeight="1" x14ac:dyDescent="0.5">
      <c r="A15" s="99" t="s">
        <v>140</v>
      </c>
      <c r="B15" s="99"/>
      <c r="C15" s="93"/>
      <c r="D15" s="35"/>
      <c r="E15" s="72"/>
      <c r="F15" s="188"/>
      <c r="G15" s="222"/>
      <c r="H15" s="188"/>
      <c r="I15" s="222"/>
      <c r="J15" s="188"/>
      <c r="K15" s="222"/>
      <c r="L15" s="188"/>
      <c r="M15" s="222"/>
      <c r="N15" s="188"/>
      <c r="O15" s="222"/>
      <c r="P15" s="188"/>
      <c r="Q15" s="222"/>
      <c r="R15" s="188"/>
      <c r="S15" s="222"/>
      <c r="T15" s="72"/>
    </row>
    <row r="16" spans="1:20" ht="16.5" customHeight="1" x14ac:dyDescent="0.5">
      <c r="B16" s="35" t="s">
        <v>141</v>
      </c>
      <c r="C16" s="100" t="s">
        <v>142</v>
      </c>
      <c r="D16" s="35"/>
      <c r="E16" s="201" t="s">
        <v>19</v>
      </c>
      <c r="F16" s="188"/>
      <c r="G16" s="201" t="s">
        <v>19</v>
      </c>
      <c r="H16" s="188"/>
      <c r="I16" s="201" t="s">
        <v>19</v>
      </c>
      <c r="J16" s="188"/>
      <c r="K16" s="220">
        <v>-1296699</v>
      </c>
      <c r="L16" s="222"/>
      <c r="M16" s="220" t="s">
        <v>19</v>
      </c>
      <c r="N16" s="222"/>
      <c r="O16" s="220">
        <v>-1296699</v>
      </c>
      <c r="P16" s="222"/>
      <c r="Q16" s="220">
        <v>-362624</v>
      </c>
      <c r="R16" s="222"/>
      <c r="S16" s="220">
        <v>-1659323</v>
      </c>
      <c r="T16" s="72"/>
    </row>
    <row r="17" spans="1:20" ht="16.5" customHeight="1" x14ac:dyDescent="0.5">
      <c r="A17" s="99" t="s">
        <v>143</v>
      </c>
      <c r="B17" s="99"/>
      <c r="C17" s="93"/>
      <c r="D17" s="35"/>
      <c r="E17" s="72">
        <v>67000000</v>
      </c>
      <c r="F17" s="188"/>
      <c r="G17" s="222">
        <v>323397514</v>
      </c>
      <c r="H17" s="188"/>
      <c r="I17" s="222">
        <v>6328549</v>
      </c>
      <c r="J17" s="188"/>
      <c r="K17" s="222">
        <v>40478672</v>
      </c>
      <c r="L17" s="222"/>
      <c r="M17" s="222">
        <v>303565</v>
      </c>
      <c r="N17" s="222"/>
      <c r="O17" s="222">
        <v>437508300</v>
      </c>
      <c r="P17" s="222"/>
      <c r="Q17" s="222">
        <v>27359414</v>
      </c>
      <c r="R17" s="222"/>
      <c r="S17" s="222">
        <v>464867714</v>
      </c>
      <c r="T17" s="72"/>
    </row>
    <row r="18" spans="1:20" ht="16.5" customHeight="1" x14ac:dyDescent="0.5">
      <c r="A18" s="35" t="s">
        <v>144</v>
      </c>
      <c r="B18" s="99"/>
      <c r="C18" s="37">
        <v>24</v>
      </c>
      <c r="D18" s="35"/>
      <c r="E18" s="60" t="s">
        <v>19</v>
      </c>
      <c r="F18" s="188"/>
      <c r="G18" s="60" t="s">
        <v>19</v>
      </c>
      <c r="H18" s="188"/>
      <c r="I18" s="60" t="s">
        <v>19</v>
      </c>
      <c r="J18" s="188"/>
      <c r="K18" s="222">
        <v>-13400000</v>
      </c>
      <c r="L18" s="222"/>
      <c r="M18" s="222" t="s">
        <v>19</v>
      </c>
      <c r="N18" s="222"/>
      <c r="O18" s="222">
        <v>-13400000</v>
      </c>
      <c r="P18" s="222"/>
      <c r="Q18" s="222" t="s">
        <v>19</v>
      </c>
      <c r="R18" s="222"/>
      <c r="S18" s="222">
        <v>-13400000</v>
      </c>
      <c r="T18" s="72"/>
    </row>
    <row r="19" spans="1:20" ht="16.5" customHeight="1" x14ac:dyDescent="0.5">
      <c r="A19" s="99" t="s">
        <v>145</v>
      </c>
      <c r="B19" s="99"/>
      <c r="C19" s="93"/>
      <c r="D19" s="35"/>
      <c r="E19" s="60" t="s">
        <v>19</v>
      </c>
      <c r="F19" s="188"/>
      <c r="G19" s="60" t="s">
        <v>19</v>
      </c>
      <c r="H19" s="188"/>
      <c r="I19" s="60" t="s">
        <v>19</v>
      </c>
      <c r="J19" s="188"/>
      <c r="K19" s="222" t="s">
        <v>19</v>
      </c>
      <c r="L19" s="222"/>
      <c r="M19" s="222" t="s">
        <v>19</v>
      </c>
      <c r="N19" s="222"/>
      <c r="O19" s="222" t="s">
        <v>19</v>
      </c>
      <c r="P19" s="222"/>
      <c r="Q19" s="222">
        <v>-9310000</v>
      </c>
      <c r="R19" s="222"/>
      <c r="S19" s="222">
        <v>-9310000</v>
      </c>
      <c r="T19" s="72"/>
    </row>
    <row r="20" spans="1:20" ht="16.5" customHeight="1" x14ac:dyDescent="0.5">
      <c r="A20" s="99" t="s">
        <v>146</v>
      </c>
      <c r="B20" s="99"/>
      <c r="C20" s="93"/>
      <c r="D20" s="35"/>
      <c r="E20" s="60" t="s">
        <v>19</v>
      </c>
      <c r="F20" s="188"/>
      <c r="G20" s="60" t="s">
        <v>19</v>
      </c>
      <c r="H20" s="188"/>
      <c r="I20" s="60" t="s">
        <v>19</v>
      </c>
      <c r="J20" s="188"/>
      <c r="K20" s="222" t="s">
        <v>19</v>
      </c>
      <c r="L20" s="222"/>
      <c r="M20" s="222" t="s">
        <v>19</v>
      </c>
      <c r="N20" s="222"/>
      <c r="O20" s="222" t="s">
        <v>19</v>
      </c>
      <c r="P20" s="222"/>
      <c r="Q20" s="222">
        <v>75</v>
      </c>
      <c r="R20" s="222"/>
      <c r="S20" s="222">
        <v>75</v>
      </c>
      <c r="T20" s="72"/>
    </row>
    <row r="21" spans="1:20" ht="16.5" customHeight="1" x14ac:dyDescent="0.5">
      <c r="A21" s="99" t="s">
        <v>147</v>
      </c>
      <c r="B21" s="35"/>
      <c r="C21" s="93"/>
      <c r="D21" s="35"/>
      <c r="E21" s="201" t="s">
        <v>19</v>
      </c>
      <c r="F21" s="188"/>
      <c r="G21" s="201" t="s">
        <v>19</v>
      </c>
      <c r="H21" s="188"/>
      <c r="I21" s="201" t="s">
        <v>19</v>
      </c>
      <c r="J21" s="188"/>
      <c r="K21" s="220">
        <v>-8526733</v>
      </c>
      <c r="L21" s="222"/>
      <c r="M21" s="220" t="s">
        <v>19</v>
      </c>
      <c r="N21" s="222"/>
      <c r="O21" s="220">
        <v>-8526733</v>
      </c>
      <c r="P21" s="222"/>
      <c r="Q21" s="220">
        <v>1673671</v>
      </c>
      <c r="R21" s="222"/>
      <c r="S21" s="220">
        <v>-6853062</v>
      </c>
      <c r="T21" s="72"/>
    </row>
    <row r="22" spans="1:20" s="193" customFormat="1" ht="16.5" customHeight="1" thickBot="1" x14ac:dyDescent="0.55000000000000004">
      <c r="A22" s="189" t="s">
        <v>148</v>
      </c>
      <c r="B22" s="189"/>
      <c r="C22" s="190"/>
      <c r="D22" s="191"/>
      <c r="E22" s="225">
        <v>67000000</v>
      </c>
      <c r="F22" s="190"/>
      <c r="G22" s="228">
        <v>323397514</v>
      </c>
      <c r="H22" s="190"/>
      <c r="I22" s="228">
        <v>6328549</v>
      </c>
      <c r="J22" s="190"/>
      <c r="K22" s="228">
        <v>18551939</v>
      </c>
      <c r="L22" s="231"/>
      <c r="M22" s="228">
        <v>303565</v>
      </c>
      <c r="N22" s="231"/>
      <c r="O22" s="228">
        <v>415581567</v>
      </c>
      <c r="P22" s="231"/>
      <c r="Q22" s="228">
        <v>19723160</v>
      </c>
      <c r="R22" s="231"/>
      <c r="S22" s="228">
        <v>435304727</v>
      </c>
      <c r="T22" s="192"/>
    </row>
    <row r="23" spans="1:20" ht="16.5" customHeight="1" thickTop="1" x14ac:dyDescent="0.5">
      <c r="A23" s="99"/>
      <c r="B23" s="99"/>
      <c r="C23" s="93"/>
      <c r="D23" s="35"/>
      <c r="E23" s="72"/>
      <c r="F23" s="188"/>
      <c r="G23" s="222"/>
      <c r="H23" s="188"/>
      <c r="I23" s="222"/>
      <c r="J23" s="188"/>
      <c r="K23" s="222"/>
      <c r="L23" s="222"/>
      <c r="M23" s="222"/>
      <c r="N23" s="222"/>
      <c r="O23" s="222"/>
      <c r="P23" s="222"/>
      <c r="Q23" s="222"/>
      <c r="R23" s="222"/>
      <c r="S23" s="222"/>
      <c r="T23" s="72"/>
    </row>
    <row r="24" spans="1:20" ht="16.5" customHeight="1" x14ac:dyDescent="0.5">
      <c r="A24" s="99" t="s">
        <v>149</v>
      </c>
      <c r="B24" s="99"/>
      <c r="C24" s="93"/>
      <c r="D24" s="35"/>
      <c r="E24" s="101">
        <v>67000000</v>
      </c>
      <c r="F24" s="188"/>
      <c r="G24" s="229">
        <v>323397514</v>
      </c>
      <c r="H24" s="188"/>
      <c r="I24" s="229">
        <v>6117476</v>
      </c>
      <c r="J24" s="188"/>
      <c r="K24" s="229">
        <v>55023988</v>
      </c>
      <c r="L24" s="222"/>
      <c r="M24" s="229" t="s">
        <v>19</v>
      </c>
      <c r="N24" s="222"/>
      <c r="O24" s="229">
        <v>451538978</v>
      </c>
      <c r="P24" s="222"/>
      <c r="Q24" s="229">
        <v>18770590</v>
      </c>
      <c r="R24" s="222"/>
      <c r="S24" s="229">
        <v>470309568</v>
      </c>
      <c r="T24" s="101"/>
    </row>
    <row r="25" spans="1:20" ht="16.5" customHeight="1" x14ac:dyDescent="0.5">
      <c r="A25" s="35" t="s">
        <v>144</v>
      </c>
      <c r="B25" s="99"/>
      <c r="C25" s="37"/>
      <c r="D25" s="35"/>
      <c r="E25" s="102" t="s">
        <v>19</v>
      </c>
      <c r="F25" s="188"/>
      <c r="G25" s="102" t="s">
        <v>19</v>
      </c>
      <c r="H25" s="188"/>
      <c r="I25" s="102" t="s">
        <v>19</v>
      </c>
      <c r="J25" s="188"/>
      <c r="K25" s="232">
        <v>-13400000</v>
      </c>
      <c r="L25" s="222"/>
      <c r="M25" s="232" t="s">
        <v>19</v>
      </c>
      <c r="N25" s="222"/>
      <c r="O25" s="232">
        <v>-13400000</v>
      </c>
      <c r="P25" s="222"/>
      <c r="Q25" s="232" t="s">
        <v>19</v>
      </c>
      <c r="R25" s="222"/>
      <c r="S25" s="232">
        <v>-13400000</v>
      </c>
      <c r="T25" s="101"/>
    </row>
    <row r="26" spans="1:20" ht="16.5" customHeight="1" x14ac:dyDescent="0.5">
      <c r="A26" s="99" t="s">
        <v>145</v>
      </c>
      <c r="B26" s="99"/>
      <c r="C26" s="93"/>
      <c r="D26" s="35"/>
      <c r="E26" s="102" t="s">
        <v>19</v>
      </c>
      <c r="F26" s="188"/>
      <c r="G26" s="102" t="s">
        <v>19</v>
      </c>
      <c r="H26" s="188"/>
      <c r="I26" s="102" t="s">
        <v>19</v>
      </c>
      <c r="J26" s="188"/>
      <c r="K26" s="232" t="s">
        <v>19</v>
      </c>
      <c r="L26" s="222"/>
      <c r="M26" s="232" t="s">
        <v>19</v>
      </c>
      <c r="N26" s="222"/>
      <c r="O26" s="232" t="s">
        <v>19</v>
      </c>
      <c r="P26" s="222"/>
      <c r="Q26" s="232">
        <v>-5782000</v>
      </c>
      <c r="R26" s="222"/>
      <c r="S26" s="232">
        <v>-5782000</v>
      </c>
      <c r="T26" s="101"/>
    </row>
    <row r="27" spans="1:20" ht="16.5" customHeight="1" x14ac:dyDescent="0.5">
      <c r="A27" s="99" t="s">
        <v>146</v>
      </c>
      <c r="B27" s="99"/>
      <c r="C27" s="37"/>
      <c r="D27" s="35"/>
      <c r="E27" s="102" t="s">
        <v>19</v>
      </c>
      <c r="F27" s="188"/>
      <c r="G27" s="102" t="s">
        <v>19</v>
      </c>
      <c r="H27" s="188"/>
      <c r="I27" s="102" t="s">
        <v>19</v>
      </c>
      <c r="J27" s="188"/>
      <c r="K27" s="232" t="s">
        <v>19</v>
      </c>
      <c r="L27" s="222"/>
      <c r="M27" s="232" t="s">
        <v>19</v>
      </c>
      <c r="N27" s="222"/>
      <c r="O27" s="232" t="s">
        <v>19</v>
      </c>
      <c r="P27" s="222"/>
      <c r="Q27" s="232">
        <v>5916297</v>
      </c>
      <c r="R27" s="222"/>
      <c r="S27" s="232">
        <v>5916297</v>
      </c>
      <c r="T27" s="101"/>
    </row>
    <row r="28" spans="1:20" ht="15.95" customHeight="1" x14ac:dyDescent="0.5">
      <c r="A28" s="103" t="s">
        <v>150</v>
      </c>
      <c r="B28" s="99"/>
      <c r="C28" s="37"/>
      <c r="D28" s="35"/>
      <c r="E28" s="102" t="s">
        <v>19</v>
      </c>
      <c r="F28" s="188"/>
      <c r="G28" s="102" t="s">
        <v>19</v>
      </c>
      <c r="H28" s="188"/>
      <c r="I28" s="102" t="s">
        <v>19</v>
      </c>
      <c r="J28" s="188"/>
      <c r="K28" s="232" t="s">
        <v>19</v>
      </c>
      <c r="L28" s="222"/>
      <c r="M28" s="232">
        <v>303565</v>
      </c>
      <c r="N28" s="222"/>
      <c r="O28" s="232">
        <v>303565</v>
      </c>
      <c r="P28" s="222"/>
      <c r="Q28" s="232">
        <v>-303565</v>
      </c>
      <c r="R28" s="222"/>
      <c r="S28" s="232" t="s">
        <v>19</v>
      </c>
      <c r="T28" s="102"/>
    </row>
    <row r="29" spans="1:20" ht="16.5" customHeight="1" x14ac:dyDescent="0.5">
      <c r="A29" s="99" t="s">
        <v>147</v>
      </c>
      <c r="B29" s="35"/>
      <c r="C29" s="93"/>
      <c r="D29" s="35"/>
      <c r="E29" s="224" t="s">
        <v>19</v>
      </c>
      <c r="F29" s="188"/>
      <c r="G29" s="224" t="s">
        <v>19</v>
      </c>
      <c r="H29" s="188"/>
      <c r="I29" s="224" t="s">
        <v>19</v>
      </c>
      <c r="J29" s="188"/>
      <c r="K29" s="233">
        <v>-8845391</v>
      </c>
      <c r="L29" s="222"/>
      <c r="M29" s="233" t="s">
        <v>19</v>
      </c>
      <c r="N29" s="222"/>
      <c r="O29" s="233">
        <v>-8845391</v>
      </c>
      <c r="P29" s="222"/>
      <c r="Q29" s="233">
        <v>6028460</v>
      </c>
      <c r="R29" s="222"/>
      <c r="S29" s="233">
        <v>-2816931</v>
      </c>
      <c r="T29" s="101"/>
    </row>
    <row r="30" spans="1:20" ht="16.5" customHeight="1" thickBot="1" x14ac:dyDescent="0.55000000000000004">
      <c r="A30" s="103" t="s">
        <v>151</v>
      </c>
      <c r="B30" s="99"/>
      <c r="C30" s="93"/>
      <c r="D30" s="35"/>
      <c r="E30" s="226">
        <v>67000000</v>
      </c>
      <c r="F30" s="188"/>
      <c r="G30" s="230">
        <v>323397514</v>
      </c>
      <c r="H30" s="188"/>
      <c r="I30" s="230">
        <v>6117476</v>
      </c>
      <c r="J30" s="188"/>
      <c r="K30" s="230">
        <v>32778597</v>
      </c>
      <c r="L30" s="222"/>
      <c r="M30" s="230">
        <v>303565</v>
      </c>
      <c r="N30" s="222"/>
      <c r="O30" s="230">
        <v>429597152</v>
      </c>
      <c r="P30" s="222"/>
      <c r="Q30" s="230">
        <v>24629782</v>
      </c>
      <c r="R30" s="222"/>
      <c r="S30" s="230">
        <v>454226934</v>
      </c>
      <c r="T30" s="101"/>
    </row>
    <row r="31" spans="1:20" ht="15" customHeight="1" thickTop="1" x14ac:dyDescent="0.5"/>
  </sheetData>
  <mergeCells count="10">
    <mergeCell ref="E7:S7"/>
    <mergeCell ref="E8:O8"/>
    <mergeCell ref="I11:K11"/>
    <mergeCell ref="B13:D13"/>
    <mergeCell ref="O1:Q1"/>
    <mergeCell ref="O2:Q2"/>
    <mergeCell ref="A3:S3"/>
    <mergeCell ref="A4:S4"/>
    <mergeCell ref="A5:S5"/>
    <mergeCell ref="A6:S6"/>
  </mergeCells>
  <pageMargins left="0.98425196850393704" right="0.78740157480314965" top="0.59055118110236227" bottom="0.78740157480314965" header="0.59055118110236227" footer="0.78740157480314965"/>
  <pageSetup paperSize="9" scale="95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0670-4DAF-454A-83A7-7C38B5EAEC13}">
  <sheetPr>
    <tabColor rgb="FF008080"/>
  </sheetPr>
  <dimension ref="A1:Q26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2" width="1.7109375" customWidth="1"/>
    <col min="3" max="3" width="53.5703125" customWidth="1"/>
    <col min="4" max="4" width="5.42578125" customWidth="1"/>
    <col min="5" max="5" width="2.5703125" customWidth="1"/>
    <col min="6" max="6" width="0.85546875" customWidth="1"/>
    <col min="7" max="7" width="14.7109375" customWidth="1"/>
    <col min="8" max="8" width="0.85546875" customWidth="1"/>
    <col min="9" max="9" width="14.7109375" customWidth="1"/>
    <col min="10" max="10" width="0.85546875" customWidth="1"/>
    <col min="11" max="11" width="15.85546875" customWidth="1"/>
    <col min="12" max="12" width="0.85546875" customWidth="1"/>
    <col min="13" max="13" width="15.85546875" customWidth="1"/>
    <col min="14" max="14" width="0.85546875" customWidth="1"/>
    <col min="15" max="16" width="14.7109375" customWidth="1"/>
  </cols>
  <sheetData>
    <row r="1" spans="1:16" s="47" customFormat="1" ht="21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" t="s">
        <v>0</v>
      </c>
      <c r="N1" s="1"/>
      <c r="O1" s="1"/>
      <c r="P1" s="1"/>
    </row>
    <row r="2" spans="1:16" s="47" customFormat="1" ht="21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1</v>
      </c>
      <c r="N2" s="1"/>
      <c r="O2" s="1"/>
      <c r="P2" s="1"/>
    </row>
    <row r="3" spans="1:16" s="47" customFormat="1" ht="21" customHeight="1" x14ac:dyDescent="0.5">
      <c r="A3" s="280" t="s">
        <v>152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</row>
    <row r="4" spans="1:16" s="47" customFormat="1" ht="21" customHeight="1" x14ac:dyDescent="0.5">
      <c r="A4" s="269" t="s">
        <v>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6" s="47" customFormat="1" ht="21" customHeight="1" x14ac:dyDescent="0.5">
      <c r="A5" s="269" t="s">
        <v>153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</row>
    <row r="6" spans="1:16" s="47" customFormat="1" ht="21" customHeight="1" x14ac:dyDescent="0.5">
      <c r="A6" s="269" t="s">
        <v>114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104"/>
    </row>
    <row r="7" spans="1:16" s="106" customFormat="1" ht="18.95" customHeight="1" x14ac:dyDescent="0.5">
      <c r="A7" s="105" t="s">
        <v>154</v>
      </c>
      <c r="B7" s="105"/>
      <c r="C7" s="105"/>
      <c r="D7" s="105"/>
      <c r="E7" s="105"/>
      <c r="F7" s="105"/>
      <c r="G7" s="283" t="s">
        <v>7</v>
      </c>
      <c r="H7" s="282"/>
      <c r="I7" s="282"/>
      <c r="J7" s="282"/>
      <c r="K7" s="282"/>
      <c r="L7" s="282"/>
      <c r="M7" s="282"/>
      <c r="N7" s="282"/>
      <c r="O7" s="282"/>
    </row>
    <row r="8" spans="1:16" s="106" customFormat="1" ht="18.95" customHeight="1" x14ac:dyDescent="0.5">
      <c r="A8" s="105"/>
      <c r="B8" s="105"/>
      <c r="C8" s="105"/>
      <c r="D8" s="105"/>
      <c r="E8" s="105"/>
      <c r="F8" s="105"/>
      <c r="G8" s="281" t="s">
        <v>9</v>
      </c>
      <c r="H8" s="282"/>
      <c r="I8" s="282"/>
      <c r="J8" s="282"/>
      <c r="K8" s="282"/>
      <c r="L8" s="282"/>
      <c r="M8" s="282"/>
      <c r="N8" s="282"/>
      <c r="O8" s="282"/>
    </row>
    <row r="9" spans="1:16" s="106" customFormat="1" ht="18.95" customHeight="1" x14ac:dyDescent="0.5">
      <c r="A9" s="105"/>
      <c r="B9" s="105"/>
      <c r="C9" s="105"/>
      <c r="D9" s="105"/>
      <c r="E9" s="105"/>
      <c r="F9" s="105"/>
      <c r="G9" s="107" t="s">
        <v>61</v>
      </c>
      <c r="H9" s="107"/>
      <c r="J9" s="107"/>
      <c r="K9" s="281" t="s">
        <v>67</v>
      </c>
      <c r="L9" s="282"/>
      <c r="M9" s="282"/>
      <c r="N9" s="107"/>
      <c r="P9" s="107"/>
    </row>
    <row r="10" spans="1:16" s="106" customFormat="1" ht="18.95" customHeight="1" x14ac:dyDescent="0.5">
      <c r="A10" s="105"/>
      <c r="B10" s="105"/>
      <c r="C10" s="105"/>
      <c r="D10" s="105"/>
      <c r="E10" s="105"/>
      <c r="F10" s="105"/>
      <c r="G10" s="107" t="s">
        <v>127</v>
      </c>
      <c r="H10" s="107"/>
      <c r="I10" s="107" t="s">
        <v>128</v>
      </c>
      <c r="J10" s="107"/>
      <c r="K10" s="108" t="s">
        <v>68</v>
      </c>
      <c r="L10" s="107"/>
      <c r="O10" s="107" t="s">
        <v>125</v>
      </c>
      <c r="P10" s="107"/>
    </row>
    <row r="11" spans="1:16" s="106" customFormat="1" ht="18.95" customHeight="1" x14ac:dyDescent="0.5">
      <c r="A11" s="105"/>
      <c r="B11" s="105"/>
      <c r="C11" s="105"/>
      <c r="D11" s="283" t="s">
        <v>43</v>
      </c>
      <c r="E11" s="282"/>
      <c r="F11" s="105"/>
      <c r="G11" s="234" t="s">
        <v>155</v>
      </c>
      <c r="H11" s="105"/>
      <c r="I11" s="234" t="s">
        <v>133</v>
      </c>
      <c r="J11" s="105"/>
      <c r="K11" s="234" t="s">
        <v>134</v>
      </c>
      <c r="L11" s="105"/>
      <c r="M11" s="234" t="s">
        <v>135</v>
      </c>
      <c r="N11" s="105"/>
      <c r="O11" s="234" t="s">
        <v>130</v>
      </c>
      <c r="P11" s="107"/>
    </row>
    <row r="12" spans="1:16" s="106" customFormat="1" ht="18.95" customHeight="1" x14ac:dyDescent="0.5">
      <c r="A12" s="105" t="s">
        <v>139</v>
      </c>
      <c r="B12" s="105"/>
      <c r="C12" s="105"/>
      <c r="D12" s="105"/>
      <c r="E12" s="105"/>
      <c r="F12" s="105"/>
      <c r="G12" s="109">
        <v>67000000</v>
      </c>
      <c r="H12" s="105"/>
      <c r="I12" s="240">
        <v>323397514</v>
      </c>
      <c r="J12" s="241"/>
      <c r="K12" s="240">
        <v>6328549</v>
      </c>
      <c r="L12" s="241"/>
      <c r="M12" s="240">
        <v>37878838</v>
      </c>
      <c r="N12" s="241"/>
      <c r="O12" s="240">
        <v>434604901</v>
      </c>
      <c r="P12" s="109"/>
    </row>
    <row r="13" spans="1:16" s="106" customFormat="1" ht="18.95" customHeight="1" x14ac:dyDescent="0.5">
      <c r="A13" s="111" t="s">
        <v>140</v>
      </c>
      <c r="B13" s="111"/>
      <c r="C13" s="107"/>
      <c r="D13" s="105"/>
      <c r="E13" s="105"/>
      <c r="F13" s="112"/>
      <c r="G13" s="113"/>
      <c r="H13" s="112"/>
      <c r="I13" s="240"/>
      <c r="J13" s="241"/>
      <c r="K13" s="240"/>
      <c r="L13" s="241"/>
      <c r="M13" s="240"/>
      <c r="N13" s="241"/>
      <c r="O13" s="240"/>
      <c r="P13" s="113"/>
    </row>
    <row r="14" spans="1:16" s="106" customFormat="1" ht="18.95" customHeight="1" x14ac:dyDescent="0.5">
      <c r="A14" s="114" t="s">
        <v>141</v>
      </c>
      <c r="B14" s="105"/>
      <c r="C14" s="105"/>
      <c r="D14" s="115" t="s">
        <v>142</v>
      </c>
      <c r="E14" s="105"/>
      <c r="F14" s="105"/>
      <c r="G14" s="235" t="s">
        <v>19</v>
      </c>
      <c r="H14" s="105"/>
      <c r="I14" s="235" t="s">
        <v>19</v>
      </c>
      <c r="J14" s="241"/>
      <c r="K14" s="239" t="s">
        <v>19</v>
      </c>
      <c r="L14" s="241"/>
      <c r="M14" s="239">
        <v>-748922</v>
      </c>
      <c r="N14" s="241"/>
      <c r="O14" s="239">
        <v>-748922</v>
      </c>
      <c r="P14" s="110"/>
    </row>
    <row r="15" spans="1:16" s="106" customFormat="1" ht="18.95" customHeight="1" x14ac:dyDescent="0.5">
      <c r="A15" s="105" t="s">
        <v>143</v>
      </c>
      <c r="B15" s="105"/>
      <c r="C15" s="105"/>
      <c r="D15" s="105"/>
      <c r="E15" s="105"/>
      <c r="F15" s="105"/>
      <c r="G15" s="109">
        <v>67000000</v>
      </c>
      <c r="H15" s="105"/>
      <c r="I15" s="240">
        <v>323397514</v>
      </c>
      <c r="J15" s="241"/>
      <c r="K15" s="240">
        <v>6328549</v>
      </c>
      <c r="L15" s="241"/>
      <c r="M15" s="240">
        <v>37129916</v>
      </c>
      <c r="N15" s="241"/>
      <c r="O15" s="240">
        <v>433855979</v>
      </c>
      <c r="P15" s="109"/>
    </row>
    <row r="16" spans="1:16" s="106" customFormat="1" ht="18.95" customHeight="1" x14ac:dyDescent="0.5">
      <c r="A16" s="105" t="s">
        <v>144</v>
      </c>
      <c r="B16" s="105"/>
      <c r="C16" s="105"/>
      <c r="D16" s="105">
        <v>24</v>
      </c>
      <c r="E16" s="105"/>
      <c r="F16" s="105"/>
      <c r="G16" s="116" t="s">
        <v>19</v>
      </c>
      <c r="H16" s="105"/>
      <c r="I16" s="242" t="s">
        <v>19</v>
      </c>
      <c r="J16" s="241"/>
      <c r="K16" s="242" t="s">
        <v>19</v>
      </c>
      <c r="L16" s="241"/>
      <c r="M16" s="242">
        <v>-13400000</v>
      </c>
      <c r="N16" s="241"/>
      <c r="O16" s="242">
        <v>-13400000</v>
      </c>
      <c r="P16" s="116"/>
    </row>
    <row r="17" spans="1:17" s="106" customFormat="1" ht="18.95" customHeight="1" x14ac:dyDescent="0.5">
      <c r="A17" s="105" t="s">
        <v>156</v>
      </c>
      <c r="B17" s="105"/>
      <c r="C17" s="105"/>
      <c r="D17" s="105"/>
      <c r="E17" s="105"/>
      <c r="F17" s="105"/>
      <c r="G17" s="236" t="s">
        <v>19</v>
      </c>
      <c r="H17" s="105"/>
      <c r="I17" s="243" t="s">
        <v>19</v>
      </c>
      <c r="J17" s="241"/>
      <c r="K17" s="243" t="s">
        <v>19</v>
      </c>
      <c r="L17" s="241"/>
      <c r="M17" s="243">
        <v>5798303</v>
      </c>
      <c r="N17" s="241"/>
      <c r="O17" s="243">
        <v>5798303</v>
      </c>
      <c r="P17" s="116"/>
    </row>
    <row r="18" spans="1:17" s="106" customFormat="1" ht="18.95" customHeight="1" thickBot="1" x14ac:dyDescent="0.55000000000000004">
      <c r="A18" s="105" t="s">
        <v>157</v>
      </c>
      <c r="B18" s="105"/>
      <c r="C18" s="105"/>
      <c r="D18" s="105"/>
      <c r="E18" s="105"/>
      <c r="F18" s="105"/>
      <c r="G18" s="237">
        <v>67000000</v>
      </c>
      <c r="H18" s="105"/>
      <c r="I18" s="244">
        <v>323397514</v>
      </c>
      <c r="J18" s="241"/>
      <c r="K18" s="244">
        <v>6328549</v>
      </c>
      <c r="L18" s="241"/>
      <c r="M18" s="244">
        <v>29528219</v>
      </c>
      <c r="N18" s="241"/>
      <c r="O18" s="244">
        <v>426254282</v>
      </c>
      <c r="P18" s="109"/>
    </row>
    <row r="19" spans="1:17" s="106" customFormat="1" ht="18.95" customHeight="1" thickTop="1" x14ac:dyDescent="0.5">
      <c r="A19" s="105"/>
      <c r="B19" s="105"/>
      <c r="C19" s="105"/>
      <c r="D19" s="105"/>
      <c r="E19" s="105"/>
      <c r="F19" s="105"/>
      <c r="G19" s="109"/>
      <c r="H19" s="105"/>
      <c r="I19" s="240"/>
      <c r="J19" s="241"/>
      <c r="K19" s="240"/>
      <c r="L19" s="241"/>
      <c r="M19" s="240"/>
      <c r="N19" s="241"/>
      <c r="O19" s="240"/>
      <c r="P19" s="109"/>
    </row>
    <row r="20" spans="1:17" s="117" customFormat="1" ht="18.95" customHeight="1" x14ac:dyDescent="0.5">
      <c r="A20" s="117" t="s">
        <v>149</v>
      </c>
      <c r="G20" s="118">
        <v>67000000</v>
      </c>
      <c r="I20" s="245">
        <v>323397514</v>
      </c>
      <c r="J20" s="246"/>
      <c r="K20" s="245">
        <v>6117476</v>
      </c>
      <c r="L20" s="246"/>
      <c r="M20" s="245">
        <v>48946561</v>
      </c>
      <c r="N20" s="246"/>
      <c r="O20" s="245">
        <v>445461551</v>
      </c>
      <c r="P20" s="118"/>
    </row>
    <row r="21" spans="1:17" s="117" customFormat="1" ht="18.95" customHeight="1" x14ac:dyDescent="0.5">
      <c r="A21" s="117" t="s">
        <v>144</v>
      </c>
      <c r="G21" s="116" t="s">
        <v>19</v>
      </c>
      <c r="I21" s="242" t="s">
        <v>19</v>
      </c>
      <c r="J21" s="246"/>
      <c r="K21" s="242" t="s">
        <v>19</v>
      </c>
      <c r="L21" s="246"/>
      <c r="M21" s="242">
        <v>-13400000</v>
      </c>
      <c r="N21" s="246"/>
      <c r="O21" s="242">
        <v>-13400000</v>
      </c>
      <c r="P21" s="116"/>
    </row>
    <row r="22" spans="1:17" s="117" customFormat="1" ht="18.95" customHeight="1" x14ac:dyDescent="0.5">
      <c r="A22" s="117" t="s">
        <v>158</v>
      </c>
      <c r="G22" s="236" t="s">
        <v>19</v>
      </c>
      <c r="I22" s="243" t="s">
        <v>19</v>
      </c>
      <c r="J22" s="246"/>
      <c r="K22" s="243" t="s">
        <v>19</v>
      </c>
      <c r="L22" s="246"/>
      <c r="M22" s="243">
        <v>-8021196</v>
      </c>
      <c r="N22" s="246"/>
      <c r="O22" s="243">
        <v>-8021196</v>
      </c>
      <c r="P22" s="116"/>
    </row>
    <row r="23" spans="1:17" s="117" customFormat="1" ht="18.95" customHeight="1" thickBot="1" x14ac:dyDescent="0.55000000000000004">
      <c r="A23" s="117" t="s">
        <v>151</v>
      </c>
      <c r="G23" s="238">
        <v>67000000</v>
      </c>
      <c r="I23" s="247">
        <v>323397514</v>
      </c>
      <c r="J23" s="246"/>
      <c r="K23" s="247">
        <v>6117476</v>
      </c>
      <c r="L23" s="246"/>
      <c r="M23" s="247">
        <v>27525365</v>
      </c>
      <c r="N23" s="246"/>
      <c r="O23" s="247">
        <v>424040355</v>
      </c>
      <c r="P23" s="118"/>
      <c r="Q23" s="119"/>
    </row>
    <row r="24" spans="1:17" s="106" customFormat="1" ht="18.95" customHeight="1" thickTop="1" x14ac:dyDescent="0.5">
      <c r="A24" s="120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17" ht="18.95" customHeight="1" x14ac:dyDescent="0.5"/>
    <row r="26" spans="1:17" ht="18.95" customHeight="1" x14ac:dyDescent="0.5"/>
  </sheetData>
  <mergeCells count="8">
    <mergeCell ref="K9:M9"/>
    <mergeCell ref="D11:E11"/>
    <mergeCell ref="A3:O3"/>
    <mergeCell ref="A4:O4"/>
    <mergeCell ref="A5:O5"/>
    <mergeCell ref="A6:O6"/>
    <mergeCell ref="G7:O7"/>
    <mergeCell ref="G8:O8"/>
  </mergeCells>
  <pageMargins left="0.98425196850393704" right="0.78740157480314965" top="0.59055118110236227" bottom="0.78740157480314965" header="0.59055118110236227" footer="0.78740157480314965"/>
  <pageSetup paperSize="9" scale="95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O41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3" width="1.42578125" style="47" customWidth="1"/>
    <col min="4" max="4" width="45.140625" style="47" customWidth="1"/>
    <col min="5" max="5" width="10.7109375" style="47" customWidth="1"/>
    <col min="6" max="6" width="0.85546875" style="47" customWidth="1"/>
    <col min="7" max="7" width="10.7109375" style="47" customWidth="1"/>
    <col min="8" max="8" width="0.85546875" style="47" customWidth="1"/>
    <col min="9" max="9" width="10.7109375" style="47" customWidth="1"/>
    <col min="10" max="10" width="0.85546875" style="47" customWidth="1"/>
    <col min="11" max="12" width="10.7109375" style="47" customWidth="1"/>
    <col min="13" max="13" width="13.28515625" style="47" bestFit="1" customWidth="1"/>
    <col min="14" max="14" width="14.42578125" style="47" bestFit="1" customWidth="1"/>
    <col min="15" max="15" width="14" style="47" bestFit="1" customWidth="1"/>
    <col min="16" max="16384" width="10.140625" style="47"/>
  </cols>
  <sheetData>
    <row r="1" spans="1:12" ht="19.5" customHeight="1" x14ac:dyDescent="0.5">
      <c r="A1" s="263"/>
      <c r="B1" s="1"/>
      <c r="C1" s="1"/>
      <c r="D1" s="1"/>
      <c r="E1" s="121"/>
      <c r="F1" s="121"/>
      <c r="G1" s="121"/>
      <c r="H1" s="121"/>
      <c r="I1" s="121"/>
      <c r="J1" s="121"/>
      <c r="K1" s="6" t="s">
        <v>0</v>
      </c>
      <c r="L1" s="121"/>
    </row>
    <row r="2" spans="1:12" ht="19.5" customHeight="1" x14ac:dyDescent="0.5">
      <c r="A2" s="263"/>
      <c r="B2" s="1"/>
      <c r="C2" s="1"/>
      <c r="D2" s="1"/>
      <c r="E2" s="121"/>
      <c r="F2" s="121"/>
      <c r="G2" s="121"/>
      <c r="H2" s="121"/>
      <c r="I2" s="121"/>
      <c r="J2" s="121"/>
      <c r="K2" s="6" t="s">
        <v>1</v>
      </c>
      <c r="L2" s="121"/>
    </row>
    <row r="3" spans="1:12" ht="19.5" customHeight="1" x14ac:dyDescent="0.5">
      <c r="A3" s="285" t="s">
        <v>159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2" ht="21.75" x14ac:dyDescent="0.5">
      <c r="A4" s="286" t="s">
        <v>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2" ht="21.75" x14ac:dyDescent="0.5">
      <c r="A5" s="286" t="s">
        <v>160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</row>
    <row r="6" spans="1:12" ht="21.75" x14ac:dyDescent="0.5">
      <c r="A6" s="269" t="s">
        <v>114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</row>
    <row r="7" spans="1:12" ht="9.75" customHeight="1" x14ac:dyDescent="0.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12" ht="18.75" customHeight="1" x14ac:dyDescent="0.5">
      <c r="A8" s="123"/>
      <c r="B8" s="124"/>
      <c r="C8" s="124"/>
      <c r="D8" s="27"/>
      <c r="E8" s="287" t="s">
        <v>7</v>
      </c>
      <c r="F8" s="275"/>
      <c r="G8" s="275"/>
      <c r="H8" s="275"/>
      <c r="I8" s="275"/>
      <c r="J8" s="275"/>
      <c r="K8" s="275"/>
    </row>
    <row r="9" spans="1:12" ht="18.75" customHeight="1" x14ac:dyDescent="0.5">
      <c r="A9" s="123"/>
      <c r="B9" s="124"/>
      <c r="C9" s="124"/>
      <c r="D9" s="27"/>
      <c r="E9" s="284" t="s">
        <v>8</v>
      </c>
      <c r="F9" s="275"/>
      <c r="G9" s="275"/>
      <c r="H9" s="125"/>
      <c r="I9" s="284" t="s">
        <v>9</v>
      </c>
      <c r="J9" s="275"/>
      <c r="K9" s="275"/>
    </row>
    <row r="10" spans="1:12" ht="18.75" customHeight="1" x14ac:dyDescent="0.5">
      <c r="A10" s="123"/>
      <c r="B10" s="124"/>
      <c r="C10" s="124"/>
      <c r="D10" s="27"/>
      <c r="E10" s="248" t="s">
        <v>83</v>
      </c>
      <c r="F10" s="125"/>
      <c r="G10" s="248" t="s">
        <v>161</v>
      </c>
      <c r="H10" s="125"/>
      <c r="I10" s="248" t="s">
        <v>83</v>
      </c>
      <c r="J10" s="125"/>
      <c r="K10" s="248" t="s">
        <v>161</v>
      </c>
      <c r="L10" s="125"/>
    </row>
    <row r="11" spans="1:12" ht="18.75" customHeight="1" x14ac:dyDescent="0.5">
      <c r="A11" s="126" t="s">
        <v>162</v>
      </c>
      <c r="B11" s="48"/>
      <c r="C11" s="48"/>
      <c r="D11" s="127"/>
      <c r="E11" s="30"/>
      <c r="F11" s="30"/>
      <c r="G11" s="30"/>
      <c r="H11" s="30"/>
      <c r="I11" s="30"/>
      <c r="J11" s="30"/>
      <c r="K11" s="30"/>
      <c r="L11" s="30"/>
    </row>
    <row r="12" spans="1:12" ht="18.75" customHeight="1" x14ac:dyDescent="0.5">
      <c r="A12" s="27" t="s">
        <v>97</v>
      </c>
      <c r="B12" s="27"/>
      <c r="C12" s="123"/>
      <c r="D12" s="128"/>
      <c r="E12" s="129">
        <v>-7879800</v>
      </c>
      <c r="F12" s="130"/>
      <c r="G12" s="131">
        <v>-855118</v>
      </c>
      <c r="H12" s="130"/>
      <c r="I12" s="129">
        <v>3654027</v>
      </c>
      <c r="J12" s="132"/>
      <c r="K12" s="131">
        <v>-7694714</v>
      </c>
      <c r="L12" s="129"/>
    </row>
    <row r="13" spans="1:12" ht="18.75" customHeight="1" x14ac:dyDescent="0.5">
      <c r="A13" s="133" t="s">
        <v>163</v>
      </c>
      <c r="B13" s="27"/>
      <c r="C13" s="27"/>
      <c r="D13" s="128"/>
      <c r="E13" s="132"/>
      <c r="F13" s="130"/>
      <c r="G13" s="132"/>
      <c r="H13" s="130"/>
      <c r="I13" s="132"/>
      <c r="J13" s="132"/>
      <c r="K13" s="132"/>
      <c r="L13" s="132"/>
    </row>
    <row r="14" spans="1:12" ht="18.75" customHeight="1" x14ac:dyDescent="0.5">
      <c r="A14" s="133"/>
      <c r="B14" s="27" t="s">
        <v>164</v>
      </c>
      <c r="C14" s="27"/>
      <c r="D14" s="128"/>
      <c r="E14" s="27"/>
      <c r="F14" s="130"/>
      <c r="G14" s="27"/>
      <c r="H14" s="134"/>
      <c r="I14" s="27"/>
      <c r="J14" s="27"/>
      <c r="K14" s="27"/>
      <c r="L14" s="27"/>
    </row>
    <row r="15" spans="1:12" ht="18.75" customHeight="1" x14ac:dyDescent="0.5">
      <c r="A15" s="133"/>
      <c r="B15" s="27"/>
      <c r="C15" s="27" t="s">
        <v>165</v>
      </c>
      <c r="D15" s="128"/>
      <c r="E15" s="135">
        <v>6044712</v>
      </c>
      <c r="F15" s="130"/>
      <c r="G15" s="131">
        <v>359551</v>
      </c>
      <c r="H15" s="134"/>
      <c r="I15" s="135">
        <v>1972428.46</v>
      </c>
      <c r="J15" s="27"/>
      <c r="K15" s="136">
        <v>159551</v>
      </c>
      <c r="L15" s="135"/>
    </row>
    <row r="16" spans="1:12" ht="18.75" customHeight="1" x14ac:dyDescent="0.5">
      <c r="A16" s="133"/>
      <c r="B16" s="27"/>
      <c r="C16" s="27" t="s">
        <v>166</v>
      </c>
      <c r="D16" s="128"/>
      <c r="E16" s="135">
        <v>335894</v>
      </c>
      <c r="F16" s="130"/>
      <c r="G16" s="137" t="s">
        <v>19</v>
      </c>
      <c r="H16" s="134"/>
      <c r="I16" s="135">
        <v>335895</v>
      </c>
      <c r="J16" s="27"/>
      <c r="K16" s="137" t="s">
        <v>19</v>
      </c>
      <c r="L16" s="135"/>
    </row>
    <row r="17" spans="1:15" ht="18.75" customHeight="1" x14ac:dyDescent="0.5">
      <c r="A17" s="27"/>
      <c r="B17" s="27"/>
      <c r="C17" s="133" t="s">
        <v>167</v>
      </c>
      <c r="D17" s="128"/>
      <c r="E17" s="138">
        <v>7721763</v>
      </c>
      <c r="F17" s="130"/>
      <c r="G17" s="131">
        <v>5909178</v>
      </c>
      <c r="H17" s="130"/>
      <c r="I17" s="135">
        <v>2681112</v>
      </c>
      <c r="J17" s="132"/>
      <c r="K17" s="139">
        <v>1990916</v>
      </c>
      <c r="L17" s="138"/>
    </row>
    <row r="18" spans="1:15" ht="18.75" customHeight="1" x14ac:dyDescent="0.5">
      <c r="A18" s="27"/>
      <c r="B18" s="27"/>
      <c r="C18" s="133" t="s">
        <v>168</v>
      </c>
      <c r="D18" s="128"/>
      <c r="E18" s="135">
        <v>193861</v>
      </c>
      <c r="F18" s="130"/>
      <c r="G18" s="131">
        <v>98054</v>
      </c>
      <c r="H18" s="129"/>
      <c r="I18" s="129">
        <v>113816</v>
      </c>
      <c r="J18" s="132"/>
      <c r="K18" s="136" t="s">
        <v>19</v>
      </c>
      <c r="L18" s="135"/>
    </row>
    <row r="19" spans="1:15" ht="18.75" customHeight="1" x14ac:dyDescent="0.5">
      <c r="A19" s="27"/>
      <c r="B19" s="27"/>
      <c r="C19" s="140" t="s">
        <v>169</v>
      </c>
      <c r="D19" s="128"/>
      <c r="E19" s="141">
        <v>-197492</v>
      </c>
      <c r="F19" s="130"/>
      <c r="G19" s="131">
        <v>-462784</v>
      </c>
      <c r="H19" s="130"/>
      <c r="I19" s="141">
        <v>-197492</v>
      </c>
      <c r="J19" s="132"/>
      <c r="K19" s="131">
        <v>-462784</v>
      </c>
      <c r="L19" s="141"/>
    </row>
    <row r="20" spans="1:15" ht="18.75" customHeight="1" x14ac:dyDescent="0.5">
      <c r="A20" s="27"/>
      <c r="B20" s="27"/>
      <c r="C20" s="133" t="s">
        <v>170</v>
      </c>
      <c r="D20" s="128"/>
      <c r="E20" s="142">
        <v>5205</v>
      </c>
      <c r="F20" s="130"/>
      <c r="G20" s="131">
        <v>-5161</v>
      </c>
      <c r="H20" s="130"/>
      <c r="I20" s="142">
        <v>5205</v>
      </c>
      <c r="J20" s="132"/>
      <c r="K20" s="143">
        <v>9213</v>
      </c>
      <c r="L20" s="142"/>
    </row>
    <row r="21" spans="1:15" ht="18.75" customHeight="1" x14ac:dyDescent="0.5">
      <c r="A21" s="27"/>
      <c r="B21" s="27"/>
      <c r="C21" s="133" t="s">
        <v>171</v>
      </c>
      <c r="D21" s="128"/>
      <c r="E21" s="129">
        <v>-41583</v>
      </c>
      <c r="F21" s="130"/>
      <c r="G21" s="131">
        <v>-81386</v>
      </c>
      <c r="H21" s="130"/>
      <c r="I21" s="136" t="s">
        <v>19</v>
      </c>
      <c r="J21" s="132"/>
      <c r="K21" s="143">
        <v>-80207</v>
      </c>
      <c r="L21" s="129"/>
    </row>
    <row r="22" spans="1:15" ht="18.75" customHeight="1" x14ac:dyDescent="0.5">
      <c r="A22" s="27"/>
      <c r="B22" s="27"/>
      <c r="C22" s="133" t="s">
        <v>172</v>
      </c>
      <c r="D22" s="128"/>
      <c r="E22" s="129">
        <v>1598903</v>
      </c>
      <c r="F22" s="130"/>
      <c r="G22" s="143">
        <v>4109123</v>
      </c>
      <c r="H22" s="130"/>
      <c r="I22" s="129">
        <v>1205653</v>
      </c>
      <c r="J22" s="132"/>
      <c r="K22" s="143">
        <v>3312153</v>
      </c>
      <c r="L22" s="129"/>
    </row>
    <row r="23" spans="1:15" ht="18.75" customHeight="1" x14ac:dyDescent="0.5">
      <c r="A23" s="27"/>
      <c r="B23" s="27"/>
      <c r="C23" s="133" t="s">
        <v>206</v>
      </c>
      <c r="D23" s="128"/>
      <c r="E23" s="135">
        <v>0</v>
      </c>
      <c r="F23" s="130"/>
      <c r="G23" s="131">
        <v>12631368</v>
      </c>
      <c r="H23" s="130"/>
      <c r="I23" s="135">
        <v>1529925</v>
      </c>
      <c r="J23" s="132"/>
      <c r="K23" s="131">
        <v>12186177</v>
      </c>
      <c r="L23" s="135"/>
    </row>
    <row r="24" spans="1:15" ht="18.75" customHeight="1" x14ac:dyDescent="0.5">
      <c r="A24" s="27"/>
      <c r="B24" s="27"/>
      <c r="C24" s="133" t="s">
        <v>88</v>
      </c>
      <c r="D24" s="128"/>
      <c r="E24" s="129">
        <v>-4413081</v>
      </c>
      <c r="F24" s="130"/>
      <c r="G24" s="131">
        <v>-5389124</v>
      </c>
      <c r="H24" s="130"/>
      <c r="I24" s="131">
        <v>-4428277</v>
      </c>
      <c r="J24" s="132"/>
      <c r="K24" s="131">
        <v>-5410203</v>
      </c>
      <c r="L24" s="129"/>
    </row>
    <row r="25" spans="1:15" ht="18.75" customHeight="1" x14ac:dyDescent="0.5">
      <c r="A25" s="27"/>
      <c r="B25" s="27"/>
      <c r="C25" s="133" t="s">
        <v>173</v>
      </c>
      <c r="D25" s="128"/>
      <c r="E25" s="135">
        <v>324982</v>
      </c>
      <c r="F25" s="130"/>
      <c r="G25" s="136">
        <v>5227</v>
      </c>
      <c r="H25" s="130"/>
      <c r="I25" s="135">
        <v>135921</v>
      </c>
      <c r="J25" s="132"/>
      <c r="K25" s="136" t="s">
        <v>19</v>
      </c>
      <c r="L25" s="135"/>
    </row>
    <row r="26" spans="1:15" ht="18.75" customHeight="1" x14ac:dyDescent="0.5">
      <c r="A26" s="27"/>
      <c r="B26" s="27"/>
      <c r="C26" s="133" t="s">
        <v>115</v>
      </c>
      <c r="D26" s="128"/>
      <c r="E26" s="249">
        <v>0</v>
      </c>
      <c r="F26" s="130"/>
      <c r="G26" s="255" t="s">
        <v>19</v>
      </c>
      <c r="H26" s="130"/>
      <c r="I26" s="251">
        <v>-9690000</v>
      </c>
      <c r="J26" s="132"/>
      <c r="K26" s="252">
        <v>-6018000</v>
      </c>
      <c r="L26" s="135"/>
    </row>
    <row r="27" spans="1:15" ht="18.75" customHeight="1" x14ac:dyDescent="0.5">
      <c r="A27" s="133" t="s">
        <v>174</v>
      </c>
      <c r="B27" s="133"/>
      <c r="C27" s="123"/>
      <c r="D27" s="128"/>
      <c r="E27" s="27"/>
      <c r="F27" s="130"/>
      <c r="G27" s="27"/>
      <c r="H27" s="134"/>
      <c r="I27" s="27"/>
      <c r="J27" s="27"/>
      <c r="K27" s="27"/>
      <c r="L27" s="27"/>
    </row>
    <row r="28" spans="1:15" ht="18.75" customHeight="1" x14ac:dyDescent="0.5">
      <c r="A28" s="133"/>
      <c r="B28" s="27" t="s">
        <v>175</v>
      </c>
      <c r="C28" s="123"/>
      <c r="D28" s="128"/>
      <c r="E28" s="129">
        <v>3693364</v>
      </c>
      <c r="F28" s="130"/>
      <c r="G28" s="129">
        <v>16318928</v>
      </c>
      <c r="H28" s="130"/>
      <c r="I28" s="129">
        <v>-2681787</v>
      </c>
      <c r="J28" s="132"/>
      <c r="K28" s="129">
        <v>-2007898</v>
      </c>
      <c r="L28" s="129"/>
    </row>
    <row r="29" spans="1:15" ht="18.75" customHeight="1" x14ac:dyDescent="0.5">
      <c r="A29" s="27" t="s">
        <v>176</v>
      </c>
      <c r="B29" s="133"/>
      <c r="C29" s="123"/>
      <c r="D29" s="128"/>
      <c r="E29" s="27"/>
      <c r="F29" s="130"/>
      <c r="G29" s="27"/>
      <c r="H29" s="134"/>
      <c r="I29" s="27"/>
      <c r="J29" s="27"/>
      <c r="K29" s="27"/>
      <c r="L29" s="27"/>
    </row>
    <row r="30" spans="1:15" ht="18.75" customHeight="1" x14ac:dyDescent="0.5">
      <c r="A30" s="27"/>
      <c r="C30" s="133" t="s">
        <v>16</v>
      </c>
      <c r="D30" s="128"/>
      <c r="E30" s="129">
        <v>3707246</v>
      </c>
      <c r="F30" s="130"/>
      <c r="G30" s="131">
        <v>-8369741</v>
      </c>
      <c r="H30" s="130"/>
      <c r="I30" s="129">
        <v>1674588</v>
      </c>
      <c r="J30" s="132"/>
      <c r="K30" s="131">
        <v>4696437</v>
      </c>
      <c r="L30" s="129"/>
      <c r="M30" s="144"/>
      <c r="N30" s="144"/>
      <c r="O30" s="145"/>
    </row>
    <row r="31" spans="1:15" ht="18.75" customHeight="1" x14ac:dyDescent="0.5">
      <c r="A31" s="27"/>
      <c r="C31" s="133" t="s">
        <v>23</v>
      </c>
      <c r="D31" s="128"/>
      <c r="E31" s="146">
        <v>-944083</v>
      </c>
      <c r="F31" s="130"/>
      <c r="G31" s="147">
        <v>-4249197</v>
      </c>
      <c r="H31" s="130"/>
      <c r="I31" s="146">
        <v>-55971</v>
      </c>
      <c r="J31" s="132"/>
      <c r="K31" s="147">
        <v>-115342</v>
      </c>
      <c r="L31" s="146"/>
    </row>
    <row r="32" spans="1:15" ht="18.75" customHeight="1" x14ac:dyDescent="0.5">
      <c r="A32" s="27"/>
      <c r="C32" s="133" t="s">
        <v>25</v>
      </c>
      <c r="D32" s="128"/>
      <c r="E32" s="129">
        <v>-1236329</v>
      </c>
      <c r="F32" s="130"/>
      <c r="G32" s="131">
        <v>-229498</v>
      </c>
      <c r="H32" s="130"/>
      <c r="I32" s="129">
        <v>-36763</v>
      </c>
      <c r="J32" s="132"/>
      <c r="K32" s="131">
        <v>-553666</v>
      </c>
      <c r="L32" s="129"/>
    </row>
    <row r="33" spans="1:12" ht="18.75" customHeight="1" x14ac:dyDescent="0.5">
      <c r="A33" s="27"/>
      <c r="C33" s="133" t="s">
        <v>37</v>
      </c>
      <c r="D33" s="128"/>
      <c r="E33" s="129">
        <v>452181</v>
      </c>
      <c r="F33" s="130"/>
      <c r="G33" s="131">
        <v>-1451640</v>
      </c>
      <c r="H33" s="130"/>
      <c r="I33" s="129">
        <v>505154</v>
      </c>
      <c r="J33" s="132"/>
      <c r="K33" s="131">
        <v>27589</v>
      </c>
      <c r="L33" s="129"/>
    </row>
    <row r="34" spans="1:12" ht="18.75" customHeight="1" x14ac:dyDescent="0.5">
      <c r="A34" s="27" t="s">
        <v>177</v>
      </c>
      <c r="B34" s="133"/>
      <c r="C34" s="123"/>
      <c r="D34" s="128"/>
      <c r="E34" s="129"/>
      <c r="F34" s="130"/>
      <c r="G34" s="131"/>
      <c r="H34" s="130"/>
      <c r="I34" s="129"/>
      <c r="J34" s="132"/>
      <c r="K34" s="131"/>
      <c r="L34" s="129"/>
    </row>
    <row r="35" spans="1:12" ht="18.75" customHeight="1" x14ac:dyDescent="0.5">
      <c r="A35" s="27"/>
      <c r="C35" s="133" t="s">
        <v>45</v>
      </c>
      <c r="E35" s="129">
        <v>-10265824</v>
      </c>
      <c r="F35" s="130"/>
      <c r="G35" s="131">
        <v>17290809</v>
      </c>
      <c r="H35" s="130"/>
      <c r="I35" s="129">
        <v>-4354511</v>
      </c>
      <c r="J35" s="132"/>
      <c r="K35" s="131">
        <v>7735751.4900000012</v>
      </c>
      <c r="L35" s="129"/>
    </row>
    <row r="36" spans="1:12" ht="18.75" customHeight="1" x14ac:dyDescent="0.5">
      <c r="A36" s="27"/>
      <c r="C36" s="133" t="s">
        <v>49</v>
      </c>
      <c r="E36" s="250">
        <v>-1860873</v>
      </c>
      <c r="F36" s="130"/>
      <c r="G36" s="253">
        <v>-124722</v>
      </c>
      <c r="H36" s="130"/>
      <c r="I36" s="250">
        <v>-958274</v>
      </c>
      <c r="J36" s="132"/>
      <c r="K36" s="253">
        <v>-909267</v>
      </c>
      <c r="L36" s="146"/>
    </row>
    <row r="37" spans="1:12" ht="18.75" customHeight="1" x14ac:dyDescent="0.5">
      <c r="A37" s="133" t="s">
        <v>178</v>
      </c>
      <c r="B37" s="27"/>
      <c r="C37" s="123"/>
      <c r="D37" s="128"/>
      <c r="E37" s="129">
        <v>-6454318</v>
      </c>
      <c r="F37" s="130"/>
      <c r="G37" s="131">
        <v>19184939</v>
      </c>
      <c r="H37" s="130"/>
      <c r="I37" s="129">
        <v>-5907564</v>
      </c>
      <c r="J37" s="132"/>
      <c r="K37" s="131">
        <v>8873604</v>
      </c>
      <c r="L37" s="129"/>
    </row>
    <row r="38" spans="1:12" ht="18.75" customHeight="1" x14ac:dyDescent="0.5">
      <c r="A38" s="133" t="s">
        <v>179</v>
      </c>
      <c r="B38" s="27"/>
      <c r="C38" s="123"/>
      <c r="D38" s="128"/>
      <c r="E38" s="129">
        <v>-696289</v>
      </c>
      <c r="F38" s="130"/>
      <c r="G38" s="136" t="s">
        <v>19</v>
      </c>
      <c r="H38" s="130"/>
      <c r="I38" s="129">
        <v>-696288</v>
      </c>
      <c r="J38" s="132"/>
      <c r="K38" s="136" t="s">
        <v>19</v>
      </c>
      <c r="L38" s="129"/>
    </row>
    <row r="39" spans="1:12" ht="18.75" customHeight="1" x14ac:dyDescent="0.5">
      <c r="A39" s="133" t="s">
        <v>180</v>
      </c>
      <c r="B39" s="27"/>
      <c r="C39" s="27"/>
      <c r="D39" s="128"/>
      <c r="E39" s="251">
        <v>-4262073</v>
      </c>
      <c r="F39" s="130"/>
      <c r="G39" s="252">
        <v>-5450103</v>
      </c>
      <c r="H39" s="130"/>
      <c r="I39" s="251">
        <v>-624541</v>
      </c>
      <c r="J39" s="132"/>
      <c r="K39" s="252">
        <v>-3870903.0020000031</v>
      </c>
      <c r="L39" s="129"/>
    </row>
    <row r="40" spans="1:12" ht="18.75" customHeight="1" x14ac:dyDescent="0.5">
      <c r="A40" s="27"/>
      <c r="B40" s="27"/>
      <c r="C40" s="133" t="s">
        <v>181</v>
      </c>
      <c r="D40" s="148"/>
      <c r="E40" s="251">
        <v>-11412680</v>
      </c>
      <c r="F40" s="130"/>
      <c r="G40" s="252">
        <v>13734836</v>
      </c>
      <c r="H40" s="149"/>
      <c r="I40" s="251">
        <v>-7228393</v>
      </c>
      <c r="J40" s="150"/>
      <c r="K40" s="254">
        <v>5002701</v>
      </c>
      <c r="L40" s="129"/>
    </row>
    <row r="41" spans="1:12" ht="18.75" customHeight="1" x14ac:dyDescent="0.5">
      <c r="A41" s="35"/>
      <c r="B41" s="151"/>
      <c r="C41" s="151"/>
      <c r="D41" s="37"/>
      <c r="E41" s="152"/>
      <c r="F41" s="152"/>
      <c r="G41" s="35"/>
      <c r="H41" s="35"/>
      <c r="I41" s="35"/>
      <c r="J41" s="35"/>
      <c r="K41" s="35"/>
      <c r="L41" s="152"/>
    </row>
  </sheetData>
  <mergeCells count="7">
    <mergeCell ref="E9:G9"/>
    <mergeCell ref="I9:K9"/>
    <mergeCell ref="A3:K3"/>
    <mergeCell ref="A4:K4"/>
    <mergeCell ref="A5:K5"/>
    <mergeCell ref="A6:K6"/>
    <mergeCell ref="E8:K8"/>
  </mergeCells>
  <pageMargins left="0.98425196850393704" right="0.78740157480314965" top="0.59055118110236227" bottom="0.98425196850393704" header="0.59055118110236227" footer="0.98425196850393704"/>
  <pageSetup paperSize="9" scale="95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E96F-3DEE-4580-A432-3235CC9DC835}">
  <sheetPr>
    <tabColor rgb="FF008080"/>
  </sheetPr>
  <dimension ref="A1:M36"/>
  <sheetViews>
    <sheetView view="pageBreakPreview" zoomScale="115" zoomScaleNormal="100" zoomScaleSheetLayoutView="115" workbookViewId="0"/>
  </sheetViews>
  <sheetFormatPr defaultColWidth="10.140625" defaultRowHeight="15" customHeight="1" x14ac:dyDescent="0.5"/>
  <cols>
    <col min="1" max="3" width="1.42578125" style="33" customWidth="1"/>
    <col min="4" max="4" width="45.28515625" style="33" customWidth="1"/>
    <col min="5" max="5" width="10.7109375" style="33" customWidth="1"/>
    <col min="6" max="6" width="0.85546875" style="33" customWidth="1"/>
    <col min="7" max="7" width="10.7109375" style="33" customWidth="1"/>
    <col min="8" max="8" width="0.85546875" style="33" customWidth="1"/>
    <col min="9" max="9" width="10.7109375" style="33" customWidth="1"/>
    <col min="10" max="10" width="0.85546875" style="33" customWidth="1"/>
    <col min="11" max="11" width="10.7109375" style="33" customWidth="1"/>
    <col min="12" max="12" width="11.42578125" style="33" customWidth="1"/>
    <col min="13" max="13" width="10.85546875" style="33" bestFit="1" customWidth="1"/>
    <col min="14" max="16384" width="10.140625" style="33"/>
  </cols>
  <sheetData>
    <row r="1" spans="1:13" ht="19.5" customHeight="1" x14ac:dyDescent="0.5">
      <c r="A1" s="153"/>
      <c r="B1" s="153"/>
      <c r="C1" s="153"/>
      <c r="D1" s="153"/>
      <c r="E1" s="154"/>
      <c r="F1" s="154"/>
      <c r="G1" s="154"/>
      <c r="H1" s="154"/>
      <c r="I1" s="154"/>
      <c r="J1" s="154"/>
      <c r="K1" s="155" t="s">
        <v>0</v>
      </c>
      <c r="L1" s="155"/>
    </row>
    <row r="2" spans="1:13" ht="19.5" customHeight="1" x14ac:dyDescent="0.5">
      <c r="A2" s="153"/>
      <c r="B2" s="153"/>
      <c r="C2" s="153"/>
      <c r="D2" s="153"/>
      <c r="E2" s="154"/>
      <c r="F2" s="154"/>
      <c r="G2" s="154"/>
      <c r="H2" s="154"/>
      <c r="I2" s="154"/>
      <c r="J2" s="154"/>
      <c r="K2" s="155" t="s">
        <v>1</v>
      </c>
      <c r="L2" s="155"/>
    </row>
    <row r="3" spans="1:13" ht="19.5" customHeight="1" x14ac:dyDescent="0.5">
      <c r="A3" s="289" t="s">
        <v>182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3" ht="21.75" x14ac:dyDescent="0.5">
      <c r="A4" s="290" t="s">
        <v>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3" ht="21.75" x14ac:dyDescent="0.5">
      <c r="A5" s="290" t="s">
        <v>183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3" ht="21.75" x14ac:dyDescent="0.5">
      <c r="A6" s="291" t="str">
        <f>+งบกระแสเงินสด!A6</f>
        <v>สำหรับงวดเก้าเดือนสิ้นสุดวันที่ 30 กันยายน 2563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</row>
    <row r="7" spans="1:13" ht="9.75" customHeight="1" x14ac:dyDescent="0.5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3" ht="19.5" customHeight="1" x14ac:dyDescent="0.5">
      <c r="A8" s="157"/>
      <c r="B8" s="158"/>
      <c r="C8" s="158"/>
      <c r="D8" s="159"/>
      <c r="E8" s="292" t="s">
        <v>7</v>
      </c>
      <c r="F8" s="270"/>
      <c r="G8" s="270"/>
      <c r="H8" s="270"/>
      <c r="I8" s="270"/>
      <c r="J8" s="270"/>
      <c r="K8" s="270"/>
    </row>
    <row r="9" spans="1:13" ht="19.5" customHeight="1" x14ac:dyDescent="0.5">
      <c r="A9" s="157"/>
      <c r="B9" s="158"/>
      <c r="C9" s="158"/>
      <c r="D9" s="159"/>
      <c r="E9" s="288" t="s">
        <v>8</v>
      </c>
      <c r="F9" s="270"/>
      <c r="G9" s="270"/>
      <c r="H9" s="160"/>
      <c r="I9" s="288" t="s">
        <v>9</v>
      </c>
      <c r="J9" s="270"/>
      <c r="K9" s="270"/>
    </row>
    <row r="10" spans="1:13" ht="19.5" customHeight="1" x14ac:dyDescent="0.5">
      <c r="A10" s="157"/>
      <c r="B10" s="158"/>
      <c r="C10" s="158"/>
      <c r="D10" s="159"/>
      <c r="E10" s="256" t="s">
        <v>83</v>
      </c>
      <c r="F10" s="160"/>
      <c r="G10" s="256" t="s">
        <v>161</v>
      </c>
      <c r="H10" s="160"/>
      <c r="I10" s="256" t="s">
        <v>83</v>
      </c>
      <c r="J10" s="160"/>
      <c r="K10" s="256" t="s">
        <v>161</v>
      </c>
      <c r="L10" s="160"/>
    </row>
    <row r="11" spans="1:13" ht="19.5" customHeight="1" x14ac:dyDescent="0.5">
      <c r="A11" s="161" t="s">
        <v>184</v>
      </c>
      <c r="B11" s="157"/>
      <c r="C11" s="157"/>
      <c r="D11" s="162"/>
      <c r="E11" s="163"/>
      <c r="F11" s="164"/>
      <c r="G11" s="163"/>
      <c r="H11" s="164"/>
      <c r="I11" s="163"/>
      <c r="J11" s="164"/>
      <c r="K11" s="163"/>
      <c r="L11" s="163"/>
    </row>
    <row r="12" spans="1:13" ht="19.5" customHeight="1" x14ac:dyDescent="0.5">
      <c r="A12" s="159"/>
      <c r="B12" s="159" t="s">
        <v>185</v>
      </c>
      <c r="C12" s="157"/>
      <c r="D12" s="162"/>
      <c r="E12" s="165" t="s">
        <v>19</v>
      </c>
      <c r="F12" s="166"/>
      <c r="G12" s="167">
        <v>0</v>
      </c>
      <c r="H12" s="166"/>
      <c r="I12" s="168">
        <v>9690000</v>
      </c>
      <c r="J12" s="164"/>
      <c r="K12" s="168">
        <v>6018000</v>
      </c>
      <c r="L12" s="168"/>
    </row>
    <row r="13" spans="1:13" ht="19.5" customHeight="1" x14ac:dyDescent="0.5">
      <c r="A13" s="159"/>
      <c r="B13" s="159" t="s">
        <v>186</v>
      </c>
      <c r="C13" s="157"/>
      <c r="D13" s="162"/>
      <c r="E13" s="169">
        <v>1933374</v>
      </c>
      <c r="F13" s="166"/>
      <c r="G13" s="169">
        <v>2220489</v>
      </c>
      <c r="H13" s="166"/>
      <c r="I13" s="169">
        <v>1950676</v>
      </c>
      <c r="J13" s="164"/>
      <c r="K13" s="169">
        <v>2234325.8700000006</v>
      </c>
      <c r="L13" s="169"/>
      <c r="M13" s="170"/>
    </row>
    <row r="14" spans="1:13" ht="19.5" customHeight="1" x14ac:dyDescent="0.5">
      <c r="A14" s="159"/>
      <c r="B14" s="159" t="s">
        <v>187</v>
      </c>
      <c r="C14" s="157"/>
      <c r="D14" s="162"/>
      <c r="E14" s="165" t="s">
        <v>19</v>
      </c>
      <c r="F14" s="166"/>
      <c r="G14" s="171">
        <v>-593473132</v>
      </c>
      <c r="H14" s="166"/>
      <c r="I14" s="165" t="s">
        <v>19</v>
      </c>
      <c r="J14" s="164"/>
      <c r="K14" s="171">
        <v>-587473131</v>
      </c>
      <c r="L14" s="171"/>
    </row>
    <row r="15" spans="1:13" ht="19.5" customHeight="1" x14ac:dyDescent="0.5">
      <c r="A15" s="159"/>
      <c r="B15" s="159" t="s">
        <v>188</v>
      </c>
      <c r="C15" s="157"/>
      <c r="D15" s="162"/>
      <c r="E15" s="165" t="s">
        <v>19</v>
      </c>
      <c r="F15" s="166"/>
      <c r="G15" s="171">
        <v>450743423</v>
      </c>
      <c r="H15" s="166"/>
      <c r="I15" s="165" t="s">
        <v>19</v>
      </c>
      <c r="J15" s="164"/>
      <c r="K15" s="171">
        <v>450743423</v>
      </c>
      <c r="L15" s="171"/>
    </row>
    <row r="16" spans="1:13" ht="19.5" customHeight="1" x14ac:dyDescent="0.5">
      <c r="A16" s="159"/>
      <c r="B16" s="159" t="s">
        <v>189</v>
      </c>
      <c r="C16" s="157"/>
      <c r="D16" s="162"/>
      <c r="E16" s="165" t="s">
        <v>19</v>
      </c>
      <c r="F16" s="166"/>
      <c r="G16" s="167">
        <v>4500000</v>
      </c>
      <c r="H16" s="166"/>
      <c r="I16" s="165" t="s">
        <v>19</v>
      </c>
      <c r="J16" s="164"/>
      <c r="K16" s="167">
        <v>4500000</v>
      </c>
      <c r="L16" s="167"/>
    </row>
    <row r="17" spans="1:12" ht="19.5" customHeight="1" x14ac:dyDescent="0.5">
      <c r="A17" s="159"/>
      <c r="B17" s="159" t="s">
        <v>190</v>
      </c>
      <c r="C17" s="158"/>
      <c r="D17" s="157"/>
      <c r="E17" s="165" t="s">
        <v>19</v>
      </c>
      <c r="F17" s="166"/>
      <c r="G17" s="171">
        <v>-6390446</v>
      </c>
      <c r="H17" s="166"/>
      <c r="I17" s="171">
        <v>-7499925</v>
      </c>
      <c r="J17" s="164"/>
      <c r="K17" s="171">
        <v>-26729775</v>
      </c>
      <c r="L17" s="171"/>
    </row>
    <row r="18" spans="1:12" ht="19.5" customHeight="1" x14ac:dyDescent="0.5">
      <c r="A18" s="159"/>
      <c r="B18" s="159" t="s">
        <v>191</v>
      </c>
      <c r="C18" s="158"/>
      <c r="D18" s="157"/>
      <c r="E18" s="165">
        <v>-378475282</v>
      </c>
      <c r="F18" s="166"/>
      <c r="G18" s="165" t="s">
        <v>19</v>
      </c>
      <c r="H18" s="166"/>
      <c r="I18" s="165">
        <v>-372475282</v>
      </c>
      <c r="J18" s="164"/>
      <c r="K18" s="165" t="s">
        <v>19</v>
      </c>
      <c r="L18" s="165"/>
    </row>
    <row r="19" spans="1:12" ht="19.5" customHeight="1" x14ac:dyDescent="0.5">
      <c r="A19" s="159"/>
      <c r="B19" s="159" t="s">
        <v>192</v>
      </c>
      <c r="C19" s="158"/>
      <c r="D19" s="157"/>
      <c r="E19" s="168">
        <v>490559514</v>
      </c>
      <c r="F19" s="166"/>
      <c r="G19" s="165" t="s">
        <v>19</v>
      </c>
      <c r="H19" s="166"/>
      <c r="I19" s="167">
        <v>490559514</v>
      </c>
      <c r="J19" s="164"/>
      <c r="K19" s="165" t="s">
        <v>19</v>
      </c>
      <c r="L19" s="165"/>
    </row>
    <row r="20" spans="1:12" ht="19.5" customHeight="1" x14ac:dyDescent="0.5">
      <c r="A20" s="159"/>
      <c r="B20" s="159" t="s">
        <v>193</v>
      </c>
      <c r="C20" s="159"/>
      <c r="D20" s="162"/>
      <c r="E20" s="171">
        <v>-3614868</v>
      </c>
      <c r="F20" s="172"/>
      <c r="G20" s="171">
        <v>-12702258</v>
      </c>
      <c r="H20" s="172"/>
      <c r="I20" s="171">
        <v>-2101789</v>
      </c>
      <c r="J20" s="173"/>
      <c r="K20" s="171">
        <v>-6197005</v>
      </c>
      <c r="L20" s="171"/>
    </row>
    <row r="21" spans="1:12" ht="19.5" customHeight="1" x14ac:dyDescent="0.5">
      <c r="A21" s="159"/>
      <c r="B21" s="159" t="s">
        <v>194</v>
      </c>
      <c r="C21" s="159"/>
      <c r="D21" s="162"/>
      <c r="E21" s="257">
        <v>126330</v>
      </c>
      <c r="F21" s="172"/>
      <c r="G21" s="257">
        <v>21751</v>
      </c>
      <c r="H21" s="174"/>
      <c r="I21" s="257">
        <v>79196</v>
      </c>
      <c r="J21" s="160"/>
      <c r="K21" s="258" t="s">
        <v>19</v>
      </c>
      <c r="L21" s="165"/>
    </row>
    <row r="22" spans="1:12" ht="19.5" customHeight="1" x14ac:dyDescent="0.5">
      <c r="A22" s="159"/>
      <c r="B22" s="159"/>
      <c r="C22" s="159"/>
      <c r="D22" s="159" t="s">
        <v>195</v>
      </c>
      <c r="E22" s="259">
        <v>110529068</v>
      </c>
      <c r="F22" s="166"/>
      <c r="G22" s="259">
        <v>-155080173</v>
      </c>
      <c r="H22" s="166"/>
      <c r="I22" s="259">
        <v>120202390</v>
      </c>
      <c r="J22" s="164"/>
      <c r="K22" s="259">
        <v>-156904162</v>
      </c>
      <c r="L22" s="171"/>
    </row>
    <row r="23" spans="1:12" ht="19.5" customHeight="1" x14ac:dyDescent="0.5">
      <c r="A23" s="159"/>
      <c r="B23" s="159"/>
      <c r="C23" s="159"/>
      <c r="D23" s="162"/>
      <c r="E23" s="159"/>
      <c r="F23" s="175"/>
      <c r="G23" s="159"/>
      <c r="H23" s="176"/>
      <c r="I23" s="159"/>
      <c r="J23" s="159"/>
      <c r="K23" s="159"/>
      <c r="L23" s="159"/>
    </row>
    <row r="24" spans="1:12" ht="19.5" customHeight="1" x14ac:dyDescent="0.5">
      <c r="A24" s="161" t="s">
        <v>196</v>
      </c>
      <c r="B24" s="159"/>
      <c r="C24" s="159"/>
      <c r="D24" s="162"/>
      <c r="E24" s="177"/>
      <c r="F24" s="166"/>
      <c r="G24" s="177"/>
      <c r="H24" s="166"/>
      <c r="I24" s="177"/>
      <c r="J24" s="164"/>
      <c r="K24" s="177"/>
      <c r="L24" s="177"/>
    </row>
    <row r="25" spans="1:12" ht="19.5" customHeight="1" x14ac:dyDescent="0.5">
      <c r="A25" s="159"/>
      <c r="B25" s="159" t="s">
        <v>197</v>
      </c>
      <c r="C25" s="159"/>
      <c r="D25" s="162"/>
      <c r="E25" s="165">
        <v>-1395358</v>
      </c>
      <c r="F25" s="165"/>
      <c r="G25" s="178">
        <v>-65825</v>
      </c>
      <c r="H25" s="165"/>
      <c r="I25" s="165">
        <v>-481145</v>
      </c>
      <c r="J25" s="164"/>
      <c r="K25" s="165" t="s">
        <v>19</v>
      </c>
      <c r="L25" s="165"/>
    </row>
    <row r="26" spans="1:12" ht="19.5" customHeight="1" x14ac:dyDescent="0.5">
      <c r="A26" s="159"/>
      <c r="B26" s="159" t="s">
        <v>198</v>
      </c>
      <c r="C26" s="159"/>
      <c r="D26" s="162"/>
      <c r="E26" s="168">
        <v>75</v>
      </c>
      <c r="F26" s="166"/>
      <c r="G26" s="168" t="s">
        <v>19</v>
      </c>
      <c r="H26" s="166"/>
      <c r="I26" s="165" t="s">
        <v>19</v>
      </c>
      <c r="J26" s="164"/>
      <c r="K26" s="165" t="s">
        <v>19</v>
      </c>
      <c r="L26" s="165"/>
    </row>
    <row r="27" spans="1:12" ht="19.5" customHeight="1" x14ac:dyDescent="0.5">
      <c r="A27" s="159"/>
      <c r="B27" s="159" t="s">
        <v>199</v>
      </c>
      <c r="C27" s="159"/>
      <c r="D27" s="162"/>
      <c r="E27" s="165" t="s">
        <v>19</v>
      </c>
      <c r="F27" s="166"/>
      <c r="G27" s="178">
        <v>1470150</v>
      </c>
      <c r="H27" s="166"/>
      <c r="I27" s="165" t="s">
        <v>19</v>
      </c>
      <c r="J27" s="164"/>
      <c r="K27" s="165" t="s">
        <v>19</v>
      </c>
      <c r="L27" s="165"/>
    </row>
    <row r="28" spans="1:12" ht="19.5" customHeight="1" x14ac:dyDescent="0.5">
      <c r="A28" s="159"/>
      <c r="B28" s="159" t="s">
        <v>200</v>
      </c>
      <c r="C28" s="159"/>
      <c r="D28" s="162"/>
      <c r="E28" s="171">
        <v>-13400000</v>
      </c>
      <c r="F28" s="166"/>
      <c r="G28" s="171">
        <v>-13400000</v>
      </c>
      <c r="H28" s="166"/>
      <c r="I28" s="171">
        <v>-13400000</v>
      </c>
      <c r="J28" s="164"/>
      <c r="K28" s="171">
        <v>-13400000</v>
      </c>
      <c r="L28" s="171"/>
    </row>
    <row r="29" spans="1:12" ht="19.5" customHeight="1" x14ac:dyDescent="0.5">
      <c r="A29" s="159"/>
      <c r="B29" s="159" t="s">
        <v>201</v>
      </c>
      <c r="C29" s="159"/>
      <c r="D29" s="162"/>
      <c r="E29" s="258">
        <v>-9310000</v>
      </c>
      <c r="F29" s="166"/>
      <c r="G29" s="258">
        <v>-5782000</v>
      </c>
      <c r="H29" s="166"/>
      <c r="I29" s="258" t="s">
        <v>19</v>
      </c>
      <c r="J29" s="164"/>
      <c r="K29" s="258" t="s">
        <v>19</v>
      </c>
      <c r="L29" s="165"/>
    </row>
    <row r="30" spans="1:12" ht="19.5" customHeight="1" x14ac:dyDescent="0.5">
      <c r="A30" s="159"/>
      <c r="B30" s="159"/>
      <c r="C30" s="159"/>
      <c r="D30" s="159" t="s">
        <v>202</v>
      </c>
      <c r="E30" s="258">
        <v>-24105283</v>
      </c>
      <c r="F30" s="166"/>
      <c r="G30" s="260">
        <v>-17777675</v>
      </c>
      <c r="H30" s="166"/>
      <c r="I30" s="258">
        <v>-13881145</v>
      </c>
      <c r="J30" s="164"/>
      <c r="K30" s="258">
        <v>-13400000</v>
      </c>
      <c r="L30" s="165"/>
    </row>
    <row r="31" spans="1:12" ht="19.5" customHeight="1" x14ac:dyDescent="0.5">
      <c r="A31" s="159"/>
      <c r="B31" s="159"/>
      <c r="C31" s="159"/>
      <c r="D31" s="159"/>
      <c r="E31" s="164"/>
      <c r="F31" s="166"/>
      <c r="G31" s="164"/>
      <c r="H31" s="166"/>
      <c r="I31" s="164"/>
      <c r="J31" s="164"/>
      <c r="K31" s="164"/>
      <c r="L31" s="164"/>
    </row>
    <row r="32" spans="1:12" ht="19.5" customHeight="1" x14ac:dyDescent="0.5">
      <c r="A32" s="179"/>
      <c r="B32" s="159" t="s">
        <v>203</v>
      </c>
      <c r="C32" s="159"/>
      <c r="D32" s="162"/>
      <c r="E32" s="180">
        <v>75011105</v>
      </c>
      <c r="F32" s="166"/>
      <c r="G32" s="180">
        <v>-159123012</v>
      </c>
      <c r="H32" s="166"/>
      <c r="I32" s="180">
        <v>99092852</v>
      </c>
      <c r="J32" s="164"/>
      <c r="K32" s="180">
        <v>-165301461.102</v>
      </c>
      <c r="L32" s="180"/>
    </row>
    <row r="33" spans="1:12" ht="19.5" customHeight="1" x14ac:dyDescent="0.5">
      <c r="A33" s="179"/>
      <c r="B33" s="159" t="s">
        <v>204</v>
      </c>
      <c r="C33" s="158"/>
      <c r="D33" s="159"/>
      <c r="E33" s="261">
        <v>66381608</v>
      </c>
      <c r="F33" s="166"/>
      <c r="G33" s="261">
        <v>200029356</v>
      </c>
      <c r="H33" s="172"/>
      <c r="I33" s="261">
        <v>14191780</v>
      </c>
      <c r="J33" s="173"/>
      <c r="K33" s="261">
        <v>172068254</v>
      </c>
      <c r="L33" s="181"/>
    </row>
    <row r="34" spans="1:12" ht="19.5" customHeight="1" thickBot="1" x14ac:dyDescent="0.55000000000000004">
      <c r="A34" s="179"/>
      <c r="B34" s="159" t="s">
        <v>205</v>
      </c>
      <c r="C34" s="159"/>
      <c r="D34" s="182"/>
      <c r="E34" s="262">
        <v>141392713</v>
      </c>
      <c r="F34" s="166"/>
      <c r="G34" s="262">
        <v>40906344</v>
      </c>
      <c r="H34" s="166"/>
      <c r="I34" s="262">
        <v>113284632</v>
      </c>
      <c r="J34" s="164"/>
      <c r="K34" s="262">
        <v>6766792.8980000019</v>
      </c>
      <c r="L34" s="181"/>
    </row>
    <row r="35" spans="1:12" ht="18" customHeight="1" thickTop="1" x14ac:dyDescent="0.5">
      <c r="A35" s="86"/>
      <c r="B35" s="86"/>
      <c r="C35" s="86"/>
      <c r="D35" s="183"/>
      <c r="E35" s="184"/>
      <c r="F35" s="185"/>
      <c r="G35" s="86"/>
      <c r="H35" s="86"/>
      <c r="I35" s="184"/>
      <c r="J35" s="86"/>
      <c r="K35" s="186"/>
      <c r="L35" s="186"/>
    </row>
    <row r="36" spans="1:12" ht="15" customHeight="1" x14ac:dyDescent="0.5">
      <c r="I36" s="184"/>
    </row>
  </sheetData>
  <mergeCells count="7">
    <mergeCell ref="E9:G9"/>
    <mergeCell ref="I9:K9"/>
    <mergeCell ref="A3:K3"/>
    <mergeCell ref="A4:K4"/>
    <mergeCell ref="A5:K5"/>
    <mergeCell ref="A6:K6"/>
    <mergeCell ref="E8:K8"/>
  </mergeCells>
  <pageMargins left="0.98425196850393704" right="0.78740157480314965" top="0.59055118110236227" bottom="0.98425196850393704" header="0.59055118110236227" footer="0.98425196850393704"/>
  <pageSetup paperSize="9" scale="95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A4DD8F3BA0854A98AF1F3660A6305D" ma:contentTypeVersion="12" ma:contentTypeDescription="สร้างเอกสารใหม่" ma:contentTypeScope="" ma:versionID="9634a8d2587792cbcd136d9a5fd7e04c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474577a0660a35d7e97a605b8c803212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7F7AE1-B078-4073-B572-D08F263A22DA}"/>
</file>

<file path=customXml/itemProps2.xml><?xml version="1.0" encoding="utf-8"?>
<ds:datastoreItem xmlns:ds="http://schemas.openxmlformats.org/officeDocument/2006/customXml" ds:itemID="{CFD003EF-3546-49F6-81C0-C879EE90C6F4}"/>
</file>

<file path=customXml/itemProps3.xml><?xml version="1.0" encoding="utf-8"?>
<ds:datastoreItem xmlns:ds="http://schemas.openxmlformats.org/officeDocument/2006/customXml" ds:itemID="{BBF813A3-F8A1-42EF-87C6-F83237D4CD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งบแสดงฐานะการเงิน</vt:lpstr>
      <vt:lpstr>กำไรขาดทุน1</vt:lpstr>
      <vt:lpstr>กำไรขาดทุน (2)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 (2)</vt:lpstr>
      <vt:lpstr>กำไรขาดทุน1!Print_Area</vt:lpstr>
      <vt:lpstr>งบกระแสเงินสด!Print_Area</vt:lpstr>
      <vt:lpstr>'งบกระแสเงินสด (2)'!Print_Area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siriporn.s</cp:lastModifiedBy>
  <cp:lastPrinted>2020-10-30T04:43:46Z</cp:lastPrinted>
  <dcterms:created xsi:type="dcterms:W3CDTF">2020-10-29T10:49:28Z</dcterms:created>
  <dcterms:modified xsi:type="dcterms:W3CDTF">2020-11-05T11:53:17Z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