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20\DREIT\Q3'2020\Draft\file set\"/>
    </mc:Choice>
  </mc:AlternateContent>
  <xr:revisionPtr revIDLastSave="0" documentId="13_ncr:1_{D7B8CABC-B218-4EDE-AC84-E5B052523CAC}" xr6:coauthVersionLast="45" xr6:coauthVersionMax="45" xr10:uidLastSave="{00000000-0000-0000-0000-000000000000}"/>
  <bookViews>
    <workbookView xWindow="-110" yWindow="-110" windowWidth="19420" windowHeight="10420" tabRatio="808" xr2:uid="{00000000-000D-0000-FFFF-FFFF00000000}"/>
  </bookViews>
  <sheets>
    <sheet name="BS-3" sheetId="1" r:id="rId1"/>
    <sheet name="invest-4" sheetId="44" r:id="rId2"/>
    <sheet name="PL5-6" sheetId="25" r:id="rId3"/>
    <sheet name="7" sheetId="22" r:id="rId4"/>
    <sheet name="CF8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3">'7'!#REF!</definedName>
    <definedName name="_Hlk120336604" localSheetId="0">'BS-3'!#REF!</definedName>
    <definedName name="_Hlk120336604" localSheetId="4">'CF8'!#REF!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3">'7'!$A$1:$F$25</definedName>
    <definedName name="_xlnm.Print_Area" localSheetId="0">'BS-3'!$A$1:$E$41</definedName>
    <definedName name="_xlnm.Print_Area" localSheetId="4">'CF8'!$A$1:$F$53</definedName>
    <definedName name="_xlnm.Print_Area" localSheetId="1">'invest-4'!$A$1:$Q$40</definedName>
    <definedName name="_xlnm.Print_Area" localSheetId="2">'PL5-6'!$A$1:$F$85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44" l="1"/>
  <c r="I27" i="44"/>
  <c r="I37" i="44"/>
  <c r="I40" i="44" s="1"/>
  <c r="K13" i="44" s="1"/>
  <c r="G37" i="44"/>
  <c r="G40" i="44" s="1"/>
  <c r="D12" i="25"/>
  <c r="D33" i="25" l="1"/>
  <c r="C38" i="1" l="1"/>
  <c r="C26" i="1"/>
  <c r="C16" i="1"/>
  <c r="C27" i="1" l="1"/>
  <c r="C40" i="1"/>
  <c r="D16" i="22"/>
  <c r="F78" i="25"/>
  <c r="D78" i="25"/>
  <c r="D10" i="22" s="1"/>
  <c r="F67" i="25"/>
  <c r="D67" i="25"/>
  <c r="F56" i="25"/>
  <c r="F68" i="25" s="1"/>
  <c r="F80" i="25" s="1"/>
  <c r="F84" i="25" s="1"/>
  <c r="D56" i="25"/>
  <c r="D68" i="25" s="1"/>
  <c r="D23" i="25"/>
  <c r="D24" i="25" s="1"/>
  <c r="D35" i="25" s="1"/>
  <c r="D39" i="25" s="1"/>
  <c r="F12" i="25"/>
  <c r="D9" i="22" l="1"/>
  <c r="D80" i="25"/>
  <c r="D11" i="22"/>
  <c r="D18" i="22" s="1"/>
  <c r="D47" i="23"/>
  <c r="D84" i="25" l="1"/>
  <c r="D38" i="23"/>
  <c r="D49" i="23" s="1"/>
  <c r="D51" i="23" s="1"/>
  <c r="D53" i="23" s="1"/>
  <c r="K32" i="44" l="1"/>
  <c r="K27" i="44"/>
  <c r="D24" i="22"/>
  <c r="K37" i="44" l="1"/>
  <c r="K40" i="44" s="1"/>
  <c r="D20" i="22"/>
  <c r="F24" i="22"/>
  <c r="F10" i="22" l="1"/>
  <c r="F11" i="22" l="1"/>
  <c r="F18" i="22" s="1"/>
  <c r="F20" i="22" s="1"/>
  <c r="F38" i="23"/>
  <c r="F47" i="23"/>
  <c r="F51" i="23"/>
  <c r="F53" i="23" s="1"/>
  <c r="F33" i="25"/>
  <c r="F23" i="25"/>
  <c r="F24" i="25" l="1"/>
  <c r="F35" i="25" s="1"/>
  <c r="F39" i="25" s="1"/>
  <c r="E38" i="1" l="1"/>
  <c r="E40" i="1" s="1"/>
  <c r="E26" i="1" l="1"/>
  <c r="Q37" i="44" l="1"/>
  <c r="O37" i="44"/>
  <c r="M37" i="44"/>
  <c r="O27" i="44"/>
  <c r="M27" i="44"/>
  <c r="M40" i="44" l="1"/>
  <c r="O40" i="44"/>
  <c r="E16" i="1"/>
  <c r="E27" i="1" s="1"/>
  <c r="Q27" i="44" l="1"/>
  <c r="Q40" i="44" s="1"/>
</calcChain>
</file>

<file path=xl/sharedStrings.xml><?xml version="1.0" encoding="utf-8"?>
<sst xmlns="http://schemas.openxmlformats.org/spreadsheetml/2006/main" count="253" uniqueCount="171">
  <si>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</si>
  <si>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</si>
  <si>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</si>
  <si>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</si>
  <si>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</si>
  <si>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</si>
  <si>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</si>
  <si>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</si>
  <si>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</si>
  <si>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</si>
  <si>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</si>
  <si>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</si>
  <si>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</si>
  <si>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</si>
  <si>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</si>
  <si>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</si>
  <si>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</si>
  <si>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</si>
  <si>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</si>
  <si>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</si>
  <si>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</si>
  <si>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</si>
  <si>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</si>
  <si>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</si>
  <si>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</si>
  <si>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</si>
  <si>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</si>
  <si>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</si>
  <si>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</si>
  <si>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</si>
  <si>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</si>
  <si>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</si>
  <si>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</si>
  <si>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</si>
  <si>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</si>
  <si>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</si>
  <si>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</si>
  <si>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</si>
  <si>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</si>
  <si>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</si>
  <si>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</si>
  <si>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</si>
  <si>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</si>
  <si>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</si>
  <si>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</si>
  <si>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</si>
  <si>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</si>
  <si>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</si>
  <si>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</si>
  <si>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</si>
  <si>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กองทุนเปิดกรุงศรีตราสารหนี้ระยะกลาง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</si>
  <si>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</si>
  <si>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</si>
  <si>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</si>
  <si>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</si>
  <si>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</si>
  <si>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</si>
  <si>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</si>
  <si>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</si>
  <si>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</si>
  <si>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</si>
  <si>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</si>
  <si>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</si>
  <si>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31 ธันวาคม 2562</t>
  </si>
  <si>
    <t>กองทุนเปิดทหารไทยธนพลัส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</si>
  <si>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</si>
  <si>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</si>
  <si>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</si>
  <si>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</si>
  <si>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</si>
  <si>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</si>
  <si>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</si>
  <si>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</si>
  <si>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ค่าใช้จ่ายรอการตัดบัญชี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</si>
  <si>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</si>
  <si>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</si>
  <si>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</si>
  <si>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</si>
  <si>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t>การเปลี่ยนแปลงของจำนวนหน่วยลงทุน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</si>
  <si>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</si>
  <si>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</si>
  <si>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</si>
  <si>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หนี้สินภาษีเงินได้รอตัดบัญชีเพิ่มขึ้น</t>
  </si>
  <si>
    <t xml:space="preserve">ค่าใช้จ่ายรอการตัดบัญชีลดลง </t>
  </si>
  <si>
    <t>การแสดงรายละเอียดเงินลงทุนใช้การจัดกลุ่มตามประเภทของเงินลงทุน</t>
  </si>
  <si>
    <t>6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</si>
  <si>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</si>
  <si>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</si>
  <si>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</si>
  <si>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</si>
  <si>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</si>
  <si>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</si>
  <si>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</si>
  <si>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ลูกหนี้รายได้ค่าเช่าค้างรับและลูกหนี้อื่น 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</si>
  <si>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</si>
  <si>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</si>
  <si>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</si>
  <si>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r>
      <t xml:space="preserve">จำนวนหน่วยลงทุนที่จำหน่ายแล้วทั้งหมด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</si>
  <si>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</si>
  <si>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</si>
  <si>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</si>
  <si>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</si>
  <si>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r>
      <t xml:space="preserve">หน่วยลงทุน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</si>
  <si>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</si>
  <si>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</si>
  <si>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รายการกำไรจากการเปลี่ยนแปลงในมูลค่ายุติธรรมของเงินลงทุน</t>
  </si>
  <si>
    <t>รายการกำไรสุทธิที่ยังไม่เกิดขึ้นจากเงินลงทุนในหลักทรัพย์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</si>
  <si>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</si>
  <si>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</si>
  <si>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 xml:space="preserve">   ทุนที่ได้รับจากผู้ถือหน่วยลงทุน</t>
  </si>
  <si>
    <t xml:space="preserve">   องค์ประกอบอื่นของผู้ถือหน่วยลงทุน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</si>
  <si>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</si>
  <si>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</si>
  <si>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</si>
  <si>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</si>
  <si>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รายการกำไรสุทธิที่ยังไม่เกิดขึ้นจากเงินลงทุนในอสังหาริมทรัพย์และสิทธิการเช่า</t>
  </si>
  <si>
    <t>งบแสดงการเปลี่ยนแปลงสินทรัพย์สุทธิรวม (ไม่ได้ตรวจสอบ)</t>
  </si>
  <si>
    <t>การแบ่งส่วนทุนให้ผู้ถือหน่วยลงทุน</t>
  </si>
  <si>
    <t>การคืนทุนให้ผู้ถือหน่วยลงทุน</t>
  </si>
  <si>
    <t>องค์ประกอบอื่นของผู้ถือหน่วยลงทุน</t>
  </si>
  <si>
    <t>งบกระแสเงินสดรวม (ไม่ได้ตรวจสอบ)</t>
  </si>
  <si>
    <t>การซื้อเงินลงทุนในอสังหาริมทรัพย์</t>
  </si>
  <si>
    <t>การขายเงินลงทุนในอสังหาริมทรัพย์</t>
  </si>
  <si>
    <t>8, 13</t>
  </si>
  <si>
    <t>9, 13</t>
  </si>
  <si>
    <t>7</t>
  </si>
  <si>
    <t>6, 7</t>
  </si>
  <si>
    <t>11, 14</t>
  </si>
  <si>
    <t xml:space="preserve">   ทุนจดทะเบียน</t>
  </si>
  <si>
    <t>รายการขาดทุนสุทธิจากเงินลงทุน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</si>
  <si>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</si>
  <si>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</si>
  <si>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รับดอกเบี้ย</t>
  </si>
  <si>
    <t>ดอกเบี้ยรับ</t>
  </si>
  <si>
    <t>ลูกหนี้รายได้ค่าเช่าค้างรับและลูกหนี้อื่นเพิ่มขึ้น</t>
  </si>
  <si>
    <t xml:space="preserve">ค่าใช้จ่ายค้างจ่ายเพิ่มขึ้น (ลดลง) </t>
  </si>
  <si>
    <t>9, 10</t>
  </si>
  <si>
    <t>การเพิ่มขึ้นของผู้ถือหน่วยลงทุนในสินทรัพย์สุทธิจากการดำเนินงานและ</t>
  </si>
  <si>
    <t>ปรับกระทบรายการเพิ่มขึ้นในสินทรัพย์สุทธิจากการดำเนินงาน</t>
  </si>
  <si>
    <t>30 กันยายน</t>
  </si>
  <si>
    <t>ณ วันที่ 30 กันยายน 2563</t>
  </si>
  <si>
    <t>30 กันยายน 2563 (ไม่ได้ตรวจสอบ)</t>
  </si>
  <si>
    <t>วันที่ 30 กันยายน</t>
  </si>
  <si>
    <t>สินทรัพย์สุทธิ ณ วันที่ 30 กันยายน</t>
  </si>
  <si>
    <r>
      <t xml:space="preserve">หน่วยลงทุน ณ วันที่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</si>
  <si>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>ค่าใช้จ่ายจ่ายล่วงหน้าเพิ่มขึ้น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</si>
  <si>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</si>
  <si>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</si>
  <si>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 xml:space="preserve">      ณ วันที่ 30 กันยายน 2563 และมูลค่าหน่วยละ 8.8552 บาท ณ วันที่ 31 ธันวาคม 2562</t>
  </si>
  <si>
    <t>รายการขาดทุนสุทธิที่เกิดขึ้นจากเงินลงทุนในอสังหาริมทรัพย์และสิทธิการเช่า</t>
  </si>
  <si>
    <t>การเพิ่มทุนจากผู้ถือหน่วยลงทุน</t>
  </si>
  <si>
    <t>รายการกำไรสุทธิที่เกิดขึ้นจากการขายเงินลงทุนในหลักทรัพย์</t>
  </si>
  <si>
    <t>-</t>
  </si>
  <si>
    <t>สินทรัพย์อื่น (เพิ่มขึ้น) ลดลง</t>
  </si>
  <si>
    <t>33 ไร่ 2 งาน 61.4 ตร.ว</t>
  </si>
  <si>
    <t>2 ไร่ 2 งาน 65 ตร.ว</t>
  </si>
  <si>
    <t>63 ไร่ 1 งาน 60 ตร.ว.</t>
  </si>
  <si>
    <t>166 ไร่ 2 งาน 60 ตร.ว</t>
  </si>
  <si>
    <t xml:space="preserve">      หน่วยทรัสต์จำนวน 711,500 พันหน่วย มูลค่าหน่วยละ 7.5211 บาท</t>
  </si>
  <si>
    <t xml:space="preserve">      หน่วยทรัสต์จำนวน 711,500 พันหน่วย มูลค่าหน่วยละ 8.7758 บาท </t>
  </si>
  <si>
    <t xml:space="preserve">      ณ วันที่ 30 กันยายน 2563 และมูลค่าหน่วยละ 7.6005 บาท ณ วันที่ 31 ธันวาคม 2562</t>
  </si>
  <si>
    <t>รายการขาดทุนจากการเปลี่ยนแปลงในมูลค่ายุติธรรมของเงินลงทุน</t>
  </si>
  <si>
    <t>รายการขาดทุนสุทธิที่ยังไม่เกิดขึ้นจากเงินลงทุนในหลักทรัพย์</t>
  </si>
  <si>
    <t>เจ้าหนี้อื่นลดลง</t>
  </si>
  <si>
    <t>ภาษีเงินได้หัก ณ ที่จ่ายค้างจ่ายเพิ่มขึ้น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</si>
  <si>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</si>
  <si>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</si>
  <si>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</si>
  <si>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</si>
  <si>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กำไร (ขาดทุน) สุทธิจากเงินลงทุน</t>
  </si>
  <si>
    <t>ภาษีเงินได้ค้างจ่ายลดลง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</si>
</sst>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1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5" fillId="0" borderId="0"/>
    <xf numFmtId="17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6" fillId="0" borderId="0"/>
    <xf numFmtId="177" fontId="5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69" fontId="47" fillId="0" borderId="0" applyFont="0" applyFill="0" applyBorder="0" applyAlignment="0" applyProtection="0"/>
    <xf numFmtId="223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37" fillId="0" borderId="0" applyFont="0" applyFill="0" applyBorder="0" applyAlignment="0" applyProtection="0"/>
    <xf numFmtId="178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9" fillId="0" borderId="0"/>
    <xf numFmtId="168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9" fontId="3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4" fillId="2" borderId="0" applyNumberFormat="0" applyFont="0" applyAlignment="0" applyProtection="0"/>
    <xf numFmtId="0" fontId="5" fillId="2" borderId="0" applyNumberFormat="0" applyFont="0" applyAlignment="0" applyProtection="0"/>
    <xf numFmtId="0" fontId="5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99" fillId="0" borderId="0"/>
    <xf numFmtId="0" fontId="5" fillId="0" borderId="0" applyNumberFormat="0" applyFill="0" applyBorder="0" applyAlignment="0" applyProtection="0"/>
    <xf numFmtId="0" fontId="5" fillId="0" borderId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34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43" fillId="0" borderId="1" applyNumberFormat="0" applyFill="0" applyAlignment="0" applyProtection="0"/>
    <xf numFmtId="0" fontId="44" fillId="0" borderId="2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4" fillId="0" borderId="0"/>
    <xf numFmtId="0" fontId="5" fillId="0" borderId="0"/>
    <xf numFmtId="0" fontId="5" fillId="0" borderId="0" applyNumberFormat="0" applyFill="0" applyBorder="0" applyAlignment="0" applyProtection="0"/>
    <xf numFmtId="225" fontId="47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1" fillId="0" borderId="0"/>
    <xf numFmtId="0" fontId="37" fillId="0" borderId="0"/>
    <xf numFmtId="0" fontId="47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101" fillId="3" borderId="0" applyNumberFormat="0" applyBorder="0" applyAlignment="0" applyProtection="0"/>
    <xf numFmtId="0" fontId="101" fillId="4" borderId="0" applyNumberFormat="0" applyBorder="0" applyAlignment="0" applyProtection="0"/>
    <xf numFmtId="0" fontId="101" fillId="5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8" borderId="0" applyNumberFormat="0" applyBorder="0" applyAlignment="0" applyProtection="0"/>
    <xf numFmtId="231" fontId="5" fillId="0" borderId="0" applyProtection="0">
      <protection locked="0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6" borderId="0" applyNumberFormat="0" applyBorder="0" applyAlignment="0" applyProtection="0"/>
    <xf numFmtId="0" fontId="101" fillId="10" borderId="0" applyNumberFormat="0" applyBorder="0" applyAlignment="0" applyProtection="0"/>
    <xf numFmtId="0" fontId="101" fillId="13" borderId="0" applyNumberFormat="0" applyBorder="0" applyAlignment="0" applyProtection="0"/>
    <xf numFmtId="43" fontId="102" fillId="0" borderId="3">
      <alignment horizontal="right" vertical="center"/>
    </xf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03" fillId="14" borderId="0" applyNumberFormat="0" applyBorder="0" applyAlignment="0" applyProtection="0"/>
    <xf numFmtId="0" fontId="103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9" fontId="47" fillId="0" borderId="0"/>
    <xf numFmtId="0" fontId="88" fillId="0" borderId="0" applyFont="0" applyFill="0" applyBorder="0" applyAlignment="0" applyProtection="0"/>
    <xf numFmtId="0" fontId="104" fillId="0" borderId="4">
      <alignment horizontal="center"/>
    </xf>
    <xf numFmtId="0" fontId="105" fillId="0" borderId="0"/>
    <xf numFmtId="0" fontId="105" fillId="0" borderId="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18" borderId="0"/>
    <xf numFmtId="0" fontId="104" fillId="0" borderId="0">
      <protection locked="0"/>
    </xf>
    <xf numFmtId="0" fontId="104" fillId="0" borderId="0"/>
    <xf numFmtId="226" fontId="104" fillId="0" borderId="0"/>
    <xf numFmtId="227" fontId="104" fillId="0" borderId="0"/>
    <xf numFmtId="0" fontId="105" fillId="19" borderId="0">
      <alignment horizontal="right"/>
    </xf>
    <xf numFmtId="0" fontId="104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52" fillId="0" borderId="0">
      <alignment horizontal="center" wrapText="1"/>
      <protection locked="0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0" fillId="0" borderId="0"/>
    <xf numFmtId="0" fontId="22" fillId="4" borderId="0" applyNumberFormat="0" applyBorder="0" applyAlignment="0" applyProtection="0"/>
    <xf numFmtId="0" fontId="142" fillId="0" borderId="0"/>
    <xf numFmtId="0" fontId="153" fillId="0" borderId="0" applyNumberFormat="0" applyFill="0" applyBorder="0" applyAlignment="0" applyProtection="0"/>
    <xf numFmtId="5" fontId="48" fillId="0" borderId="6" applyAlignment="0" applyProtection="0"/>
    <xf numFmtId="0" fontId="106" fillId="0" borderId="0"/>
    <xf numFmtId="197" fontId="41" fillId="0" borderId="0" applyFill="0" applyBorder="0" applyAlignment="0"/>
    <xf numFmtId="207" fontId="20" fillId="0" borderId="0" applyFill="0" applyBorder="0" applyAlignment="0"/>
    <xf numFmtId="174" fontId="20" fillId="0" borderId="0" applyFill="0" applyBorder="0" applyAlignment="0"/>
    <xf numFmtId="206" fontId="49" fillId="0" borderId="0" applyFill="0" applyBorder="0" applyAlignment="0"/>
    <xf numFmtId="212" fontId="49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3" fillId="9" borderId="7" applyNumberFormat="0" applyAlignment="0" applyProtection="0"/>
    <xf numFmtId="0" fontId="143" fillId="0" borderId="0">
      <alignment horizontal="left"/>
    </xf>
    <xf numFmtId="0" fontId="144" fillId="0" borderId="0">
      <alignment horizontal="left"/>
    </xf>
    <xf numFmtId="3" fontId="72" fillId="0" borderId="4"/>
    <xf numFmtId="0" fontId="24" fillId="24" borderId="8" applyNumberFormat="0" applyAlignment="0" applyProtection="0"/>
    <xf numFmtId="0" fontId="154" fillId="25" borderId="9">
      <alignment horizontal="center" wrapText="1"/>
    </xf>
    <xf numFmtId="43" fontId="5" fillId="0" borderId="0" applyFont="0" applyFill="0" applyBorder="0" applyAlignment="0" applyProtection="0"/>
    <xf numFmtId="0" fontId="50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213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2" fillId="0" borderId="0"/>
    <xf numFmtId="3" fontId="53" fillId="0" borderId="0" applyFont="0" applyFill="0" applyBorder="0" applyAlignment="0" applyProtection="0"/>
    <xf numFmtId="0" fontId="107" fillId="0" borderId="0"/>
    <xf numFmtId="0" fontId="74" fillId="0" borderId="0"/>
    <xf numFmtId="0" fontId="108" fillId="0" borderId="0" applyNumberFormat="0" applyFill="0" applyBorder="0" applyAlignment="0" applyProtection="0"/>
    <xf numFmtId="0" fontId="107" fillId="0" borderId="0"/>
    <xf numFmtId="0" fontId="74" fillId="0" borderId="0"/>
    <xf numFmtId="0" fontId="54" fillId="0" borderId="0" applyNumberFormat="0" applyAlignment="0">
      <alignment horizontal="left"/>
    </xf>
    <xf numFmtId="228" fontId="69" fillId="0" borderId="0" applyFill="0" applyBorder="0" applyProtection="0"/>
    <xf numFmtId="0" fontId="50" fillId="0" borderId="0"/>
    <xf numFmtId="0" fontId="50" fillId="0" borderId="0"/>
    <xf numFmtId="199" fontId="155" fillId="0" borderId="10" applyBorder="0"/>
    <xf numFmtId="207" fontId="20" fillId="0" borderId="0" applyFont="0" applyFill="0" applyBorder="0" applyAlignment="0" applyProtection="0"/>
    <xf numFmtId="232" fontId="5" fillId="0" borderId="0">
      <protection locked="0"/>
    </xf>
    <xf numFmtId="205" fontId="53" fillId="0" borderId="0" applyFont="0" applyFill="0" applyBorder="0" applyAlignment="0" applyProtection="0"/>
    <xf numFmtId="185" fontId="52" fillId="0" borderId="0"/>
    <xf numFmtId="209" fontId="5" fillId="0" borderId="0"/>
    <xf numFmtId="209" fontId="5" fillId="0" borderId="0"/>
    <xf numFmtId="0" fontId="145" fillId="0" borderId="0"/>
    <xf numFmtId="0" fontId="146" fillId="0" borderId="0"/>
    <xf numFmtId="0" fontId="55" fillId="26" borderId="0" applyNumberFormat="0" applyFont="0" applyFill="0" applyBorder="0" applyProtection="0">
      <alignment horizontal="left"/>
    </xf>
    <xf numFmtId="0" fontId="146" fillId="0" borderId="11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5" fillId="0" borderId="0" applyFont="0" applyFill="0" applyBorder="0" applyAlignment="0" applyProtection="0"/>
    <xf numFmtId="229" fontId="69" fillId="0" borderId="0" applyFill="0" applyBorder="0" applyProtection="0"/>
    <xf numFmtId="38" fontId="56" fillId="0" borderId="12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09" fillId="0" borderId="0">
      <protection locked="0"/>
    </xf>
    <xf numFmtId="186" fontId="52" fillId="0" borderId="0"/>
    <xf numFmtId="0" fontId="110" fillId="0" borderId="0">
      <protection locked="0"/>
    </xf>
    <xf numFmtId="0" fontId="110" fillId="0" borderId="0">
      <protection locked="0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7" fillId="0" borderId="0" applyNumberFormat="0" applyAlignment="0">
      <alignment horizontal="left"/>
    </xf>
    <xf numFmtId="214" fontId="34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" fontId="53" fillId="0" borderId="0" applyFont="0" applyFill="0" applyBorder="0" applyAlignment="0" applyProtection="0"/>
    <xf numFmtId="183" fontId="6" fillId="0" borderId="0">
      <alignment horizontal="right"/>
    </xf>
    <xf numFmtId="17" fontId="34" fillId="0" borderId="0">
      <alignment horizontal="left"/>
    </xf>
    <xf numFmtId="17" fontId="5" fillId="0" borderId="0">
      <alignment horizontal="left"/>
    </xf>
    <xf numFmtId="0" fontId="26" fillId="5" borderId="0" applyNumberFormat="0" applyBorder="0" applyAlignment="0" applyProtection="0"/>
    <xf numFmtId="38" fontId="7" fillId="26" borderId="0" applyNumberFormat="0" applyBorder="0" applyAlignment="0" applyProtection="0"/>
    <xf numFmtId="38" fontId="7" fillId="26" borderId="0" applyNumberFormat="0" applyBorder="0" applyAlignment="0" applyProtection="0"/>
    <xf numFmtId="0" fontId="156" fillId="18" borderId="0"/>
    <xf numFmtId="0" fontId="58" fillId="0" borderId="13" applyNumberFormat="0" applyAlignment="0" applyProtection="0">
      <alignment horizontal="left" vertical="center"/>
    </xf>
    <xf numFmtId="0" fontId="58" fillId="0" borderId="14">
      <alignment horizontal="left" vertical="center"/>
    </xf>
    <xf numFmtId="184" fontId="59" fillId="25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157" fillId="0" borderId="5">
      <alignment horizontal="center"/>
    </xf>
    <xf numFmtId="0" fontId="157" fillId="0" borderId="0">
      <alignment horizontal="center"/>
    </xf>
    <xf numFmtId="0" fontId="63" fillId="25" borderId="0">
      <alignment horizontal="left" wrapText="1" indent="2"/>
    </xf>
    <xf numFmtId="208" fontId="5" fillId="0" borderId="0" applyBorder="0" applyAlignment="0"/>
    <xf numFmtId="10" fontId="7" fillId="25" borderId="4" applyNumberFormat="0" applyBorder="0" applyAlignment="0" applyProtection="0"/>
    <xf numFmtId="10" fontId="7" fillId="25" borderId="4" applyNumberFormat="0" applyBorder="0" applyAlignment="0" applyProtection="0"/>
    <xf numFmtId="0" fontId="28" fillId="9" borderId="7" applyNumberFormat="0" applyAlignment="0" applyProtection="0"/>
    <xf numFmtId="0" fontId="28" fillId="9" borderId="7" applyNumberFormat="0" applyAlignment="0" applyProtection="0"/>
    <xf numFmtId="210" fontId="5" fillId="0" borderId="0"/>
    <xf numFmtId="210" fontId="5" fillId="0" borderId="0"/>
    <xf numFmtId="175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7" fillId="27" borderId="11"/>
    <xf numFmtId="0" fontId="69" fillId="0" borderId="0" applyNumberFormat="0" applyFont="0" applyFill="0" applyBorder="0" applyProtection="0">
      <alignment horizontal="left" vertical="center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9" fillId="0" borderId="18" applyNumberFormat="0" applyFill="0" applyAlignment="0" applyProtection="0"/>
    <xf numFmtId="0" fontId="70" fillId="0" borderId="0"/>
    <xf numFmtId="0" fontId="52" fillId="0" borderId="0"/>
    <xf numFmtId="0" fontId="70" fillId="0" borderId="0"/>
    <xf numFmtId="0" fontId="52" fillId="0" borderId="0"/>
    <xf numFmtId="0" fontId="71" fillId="0" borderId="0"/>
    <xf numFmtId="230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109" fillId="0" borderId="0">
      <protection locked="0"/>
    </xf>
    <xf numFmtId="0" fontId="69" fillId="0" borderId="0"/>
    <xf numFmtId="0" fontId="30" fillId="2" borderId="0" applyNumberFormat="0" applyBorder="0" applyAlignment="0" applyProtection="0"/>
    <xf numFmtId="37" fontId="7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70" fillId="0" borderId="0"/>
    <xf numFmtId="0" fontId="52" fillId="0" borderId="0"/>
    <xf numFmtId="0" fontId="52" fillId="0" borderId="0"/>
    <xf numFmtId="182" fontId="47" fillId="0" borderId="0"/>
    <xf numFmtId="0" fontId="74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63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8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211" fontId="5" fillId="0" borderId="0"/>
    <xf numFmtId="211" fontId="5" fillId="0" borderId="0"/>
    <xf numFmtId="0" fontId="112" fillId="0" borderId="0"/>
    <xf numFmtId="0" fontId="37" fillId="0" borderId="0"/>
    <xf numFmtId="0" fontId="4" fillId="28" borderId="19" applyNumberFormat="0" applyFont="0" applyAlignment="0" applyProtection="0"/>
    <xf numFmtId="225" fontId="47" fillId="0" borderId="0" applyFont="0" applyFill="0" applyBorder="0" applyAlignment="0" applyProtection="0"/>
    <xf numFmtId="0" fontId="31" fillId="9" borderId="20" applyNumberFormat="0" applyAlignment="0" applyProtection="0"/>
    <xf numFmtId="40" fontId="75" fillId="29" borderId="0">
      <alignment horizontal="right"/>
    </xf>
    <xf numFmtId="0" fontId="76" fillId="29" borderId="0">
      <alignment horizontal="right"/>
    </xf>
    <xf numFmtId="0" fontId="77" fillId="29" borderId="21"/>
    <xf numFmtId="0" fontId="77" fillId="0" borderId="0" applyBorder="0">
      <alignment horizontal="centerContinuous"/>
    </xf>
    <xf numFmtId="0" fontId="78" fillId="0" borderId="0" applyBorder="0">
      <alignment horizontal="centerContinuous"/>
    </xf>
    <xf numFmtId="0" fontId="114" fillId="30" borderId="0"/>
    <xf numFmtId="0" fontId="114" fillId="31" borderId="0"/>
    <xf numFmtId="0" fontId="79" fillId="0" borderId="0">
      <alignment horizontal="center"/>
    </xf>
    <xf numFmtId="0" fontId="80" fillId="0" borderId="0">
      <alignment horizontal="center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212" fontId="49" fillId="0" borderId="0" applyFont="0" applyFill="0" applyBorder="0" applyAlignment="0" applyProtection="0"/>
    <xf numFmtId="217" fontId="2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22" applyNumberFormat="0" applyBorder="0"/>
    <xf numFmtId="3" fontId="115" fillId="0" borderId="0" applyNumberFormat="0" applyFill="0" applyBorder="0" applyAlignment="0" applyProtection="0"/>
    <xf numFmtId="0" fontId="109" fillId="0" borderId="0">
      <protection locked="0"/>
    </xf>
    <xf numFmtId="9" fontId="34" fillId="0" borderId="0" applyFont="0" applyFill="0" applyBorder="0" applyAlignment="0" applyProtection="0"/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5">
      <alignment horizontal="center"/>
    </xf>
    <xf numFmtId="3" fontId="56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81" fillId="0" borderId="0"/>
    <xf numFmtId="0" fontId="47" fillId="0" borderId="0" applyFont="0" applyFill="0" applyBorder="0" applyAlignment="0" applyProtection="0"/>
    <xf numFmtId="1" fontId="34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148" fillId="0" borderId="0">
      <alignment horizontal="left"/>
    </xf>
    <xf numFmtId="0" fontId="158" fillId="33" borderId="0" applyNumberFormat="0" applyFont="0" applyBorder="0" applyAlignment="0">
      <alignment horizontal="center"/>
    </xf>
    <xf numFmtId="0" fontId="145" fillId="0" borderId="0"/>
    <xf numFmtId="0" fontId="146" fillId="0" borderId="0"/>
    <xf numFmtId="203" fontId="5" fillId="0" borderId="0" applyNumberFormat="0" applyFill="0" applyBorder="0" applyAlignment="0" applyProtection="0">
      <alignment horizontal="left"/>
    </xf>
    <xf numFmtId="38" fontId="116" fillId="0" borderId="0"/>
    <xf numFmtId="4" fontId="117" fillId="34" borderId="0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4" fontId="119" fillId="35" borderId="24" applyNumberFormat="0" applyProtection="0">
      <alignment horizontal="right" vertical="center"/>
    </xf>
    <xf numFmtId="4" fontId="117" fillId="10" borderId="24" applyNumberFormat="0" applyProtection="0">
      <alignment horizontal="left" vertical="center" wrapText="1" indent="1"/>
    </xf>
    <xf numFmtId="4" fontId="120" fillId="35" borderId="24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58" fillId="1" borderId="14" applyNumberFormat="0" applyFont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21" fillId="0" borderId="4">
      <alignment horizontal="center"/>
    </xf>
    <xf numFmtId="0" fontId="34" fillId="0" borderId="0"/>
    <xf numFmtId="0" fontId="5" fillId="0" borderId="0"/>
    <xf numFmtId="0" fontId="5" fillId="0" borderId="0">
      <alignment vertical="top"/>
    </xf>
    <xf numFmtId="0" fontId="37" fillId="0" borderId="0" applyNumberFormat="0" applyBorder="0">
      <alignment vertical="center"/>
    </xf>
    <xf numFmtId="0" fontId="83" fillId="25" borderId="0">
      <alignment wrapText="1"/>
    </xf>
    <xf numFmtId="40" fontId="84" fillId="0" borderId="0" applyBorder="0">
      <alignment horizontal="right"/>
    </xf>
    <xf numFmtId="0" fontId="145" fillId="0" borderId="11"/>
    <xf numFmtId="0" fontId="146" fillId="0" borderId="11"/>
    <xf numFmtId="0" fontId="34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49" fontId="41" fillId="0" borderId="0" applyFill="0" applyBorder="0" applyAlignment="0"/>
    <xf numFmtId="218" fontId="49" fillId="0" borderId="0" applyFill="0" applyBorder="0" applyAlignment="0"/>
    <xf numFmtId="216" fontId="49" fillId="0" borderId="0" applyFill="0" applyBorder="0" applyAlignment="0"/>
    <xf numFmtId="40" fontId="122" fillId="0" borderId="0"/>
    <xf numFmtId="0" fontId="149" fillId="36" borderId="0"/>
    <xf numFmtId="0" fontId="150" fillId="36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4" fontId="85" fillId="0" borderId="0" applyNumberFormat="0">
      <alignment horizontal="right"/>
    </xf>
    <xf numFmtId="0" fontId="53" fillId="0" borderId="26" applyNumberFormat="0" applyFont="0" applyFill="0" applyAlignment="0" applyProtection="0"/>
    <xf numFmtId="0" fontId="147" fillId="0" borderId="27"/>
    <xf numFmtId="0" fontId="151" fillId="0" borderId="27"/>
    <xf numFmtId="0" fontId="147" fillId="0" borderId="11"/>
    <xf numFmtId="0" fontId="151" fillId="0" borderId="11"/>
    <xf numFmtId="6" fontId="72" fillId="0" borderId="0" applyFont="0" applyFill="0" applyBorder="0" applyAlignment="0" applyProtection="0"/>
    <xf numFmtId="0" fontId="8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4" fillId="24" borderId="8" applyNumberFormat="0" applyAlignment="0" applyProtection="0"/>
    <xf numFmtId="0" fontId="125" fillId="0" borderId="18" applyNumberFormat="0" applyFill="0" applyAlignment="0" applyProtection="0"/>
    <xf numFmtId="0" fontId="126" fillId="4" borderId="0" applyNumberFormat="0" applyBorder="0" applyAlignment="0" applyProtection="0"/>
    <xf numFmtId="0" fontId="113" fillId="9" borderId="20" applyNumberFormat="0" applyAlignment="0" applyProtection="0"/>
    <xf numFmtId="0" fontId="127" fillId="9" borderId="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0" fontId="131" fillId="0" borderId="0" applyFont="0" applyFill="0" applyBorder="0" applyAlignment="0" applyProtection="0"/>
    <xf numFmtId="0" fontId="132" fillId="5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123" fillId="0" borderId="0"/>
    <xf numFmtId="0" fontId="37" fillId="0" borderId="0"/>
    <xf numFmtId="0" fontId="111" fillId="8" borderId="7" applyNumberFormat="0" applyAlignment="0" applyProtection="0"/>
    <xf numFmtId="0" fontId="134" fillId="2" borderId="0" applyNumberFormat="0" applyBorder="0" applyAlignment="0" applyProtection="0"/>
    <xf numFmtId="0" fontId="135" fillId="0" borderId="25" applyNumberFormat="0" applyFill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37" fontId="52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103" fillId="2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23" borderId="0" applyNumberFormat="0" applyBorder="0" applyAlignment="0" applyProtection="0"/>
    <xf numFmtId="0" fontId="47" fillId="28" borderId="19" applyNumberFormat="0" applyFont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8" fillId="0" borderId="17" applyNumberFormat="0" applyFill="0" applyAlignment="0" applyProtection="0"/>
    <xf numFmtId="0" fontId="138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91" fillId="0" borderId="0" applyFont="0" applyFill="0" applyBorder="0" applyAlignment="0" applyProtection="0"/>
    <xf numFmtId="221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1" fillId="0" borderId="0"/>
    <xf numFmtId="0" fontId="5" fillId="0" borderId="0"/>
    <xf numFmtId="196" fontId="8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9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96" fillId="0" borderId="0" applyNumberFormat="0" applyFill="0" applyBorder="0" applyAlignment="0" applyProtection="0">
      <alignment vertical="top"/>
      <protection locked="0"/>
    </xf>
    <xf numFmtId="199" fontId="92" fillId="0" borderId="0" applyFont="0" applyFill="0" applyBorder="0" applyAlignment="0" applyProtection="0"/>
    <xf numFmtId="199" fontId="81" fillId="0" borderId="0" applyFont="0" applyFill="0" applyBorder="0" applyAlignment="0" applyProtection="0"/>
    <xf numFmtId="200" fontId="9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81" fontId="98" fillId="0" borderId="0" applyFont="0" applyFill="0" applyBorder="0" applyAlignment="0" applyProtection="0"/>
    <xf numFmtId="180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43" fontId="173" fillId="0" borderId="0" applyFont="0" applyFill="0" applyBorder="0" applyAlignment="0" applyProtection="0"/>
    <xf numFmtId="0" fontId="11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9">
    <xf numFmtId="0" fontId="0" fillId="0" borderId="0" xfId="0"/>
    <xf numFmtId="4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172" fontId="14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49" fontId="8" fillId="0" borderId="0" xfId="405" applyNumberFormat="1" applyFont="1" applyFill="1" applyAlignment="1">
      <alignment vertical="center"/>
    </xf>
    <xf numFmtId="0" fontId="13" fillId="0" borderId="0" xfId="405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49" fontId="14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horizontal="left" vertical="center" indent="1"/>
    </xf>
    <xf numFmtId="0" fontId="14" fillId="0" borderId="0" xfId="405" applyFont="1" applyFill="1" applyAlignment="1">
      <alignment vertical="center"/>
    </xf>
    <xf numFmtId="43" fontId="9" fillId="0" borderId="0" xfId="201" applyFont="1" applyFill="1" applyAlignment="1">
      <alignment vertical="center"/>
    </xf>
    <xf numFmtId="43" fontId="6" fillId="0" borderId="0" xfId="201" applyFont="1" applyFill="1" applyAlignment="1"/>
    <xf numFmtId="0" fontId="12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1"/>
    </xf>
    <xf numFmtId="0" fontId="13" fillId="0" borderId="0" xfId="404" applyFont="1" applyFill="1" applyAlignment="1">
      <alignment vertical="center"/>
    </xf>
    <xf numFmtId="172" fontId="1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6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0" fillId="0" borderId="0" xfId="0" quotePrefix="1" applyFont="1" applyFill="1" applyAlignment="1">
      <alignment horizontal="left" vertical="center"/>
    </xf>
    <xf numFmtId="49" fontId="12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1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1" fillId="0" borderId="0" xfId="405" applyFont="1" applyFill="1" applyAlignment="1"/>
    <xf numFmtId="49" fontId="161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1" fillId="0" borderId="0" xfId="0" applyNumberFormat="1" applyFont="1" applyFill="1" applyAlignment="1"/>
    <xf numFmtId="0" fontId="161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1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234" fontId="161" fillId="0" borderId="0" xfId="405" applyNumberFormat="1" applyFont="1" applyFill="1" applyAlignment="1"/>
    <xf numFmtId="234" fontId="12" fillId="0" borderId="0" xfId="217" applyNumberFormat="1" applyFont="1" applyFill="1" applyBorder="1" applyAlignment="1">
      <alignment horizontal="right"/>
    </xf>
    <xf numFmtId="235" fontId="161" fillId="0" borderId="0" xfId="405" applyNumberFormat="1" applyFont="1" applyFill="1" applyAlignment="1"/>
    <xf numFmtId="49" fontId="14" fillId="0" borderId="0" xfId="405" applyNumberFormat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13" fillId="0" borderId="0" xfId="405" applyFont="1" applyFill="1" applyAlignment="1">
      <alignment vertical="center"/>
    </xf>
    <xf numFmtId="43" fontId="12" fillId="0" borderId="30" xfId="20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2" fillId="0" borderId="14" xfId="201" applyNumberFormat="1" applyFont="1" applyFill="1" applyBorder="1" applyAlignment="1"/>
    <xf numFmtId="41" fontId="12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4" fontId="0" fillId="0" borderId="0" xfId="405" applyNumberFormat="1" applyFont="1" applyFill="1" applyAlignment="1"/>
    <xf numFmtId="234" fontId="12" fillId="0" borderId="0" xfId="405" applyNumberFormat="1" applyFont="1" applyFill="1" applyBorder="1" applyAlignment="1"/>
    <xf numFmtId="43" fontId="12" fillId="0" borderId="0" xfId="201" applyFont="1" applyFill="1" applyBorder="1" applyAlignment="1"/>
    <xf numFmtId="43" fontId="0" fillId="0" borderId="30" xfId="201" applyNumberFormat="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2" fillId="0" borderId="0" xfId="201" applyNumberFormat="1" applyFont="1" applyFill="1" applyAlignment="1"/>
    <xf numFmtId="41" fontId="12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29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2" fillId="0" borderId="30" xfId="201" applyNumberFormat="1" applyFont="1" applyFill="1" applyBorder="1" applyAlignment="1">
      <alignment horizontal="right"/>
    </xf>
    <xf numFmtId="39" fontId="12" fillId="0" borderId="30" xfId="201" applyNumberFormat="1" applyFont="1" applyFill="1" applyBorder="1" applyAlignment="1"/>
    <xf numFmtId="49" fontId="12" fillId="0" borderId="0" xfId="405" applyNumberFormat="1" applyFont="1" applyFill="1" applyAlignment="1">
      <alignment horizontal="left"/>
    </xf>
    <xf numFmtId="234" fontId="161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2" fillId="0" borderId="0" xfId="591" applyNumberFormat="1" applyFont="1" applyFill="1" applyBorder="1" applyAlignment="1"/>
    <xf numFmtId="236" fontId="12" fillId="0" borderId="29" xfId="201" applyNumberFormat="1" applyFont="1" applyFill="1" applyBorder="1" applyAlignment="1"/>
    <xf numFmtId="2" fontId="165" fillId="0" borderId="0" xfId="395" applyNumberFormat="1" applyFont="1" applyFill="1" applyAlignment="1">
      <alignment vertical="top"/>
    </xf>
    <xf numFmtId="2" fontId="167" fillId="0" borderId="0" xfId="395" applyNumberFormat="1" applyFont="1" applyFill="1" applyAlignment="1">
      <alignment vertical="top"/>
    </xf>
    <xf numFmtId="41" fontId="165" fillId="0" borderId="0" xfId="592" applyNumberFormat="1" applyFont="1" applyFill="1" applyBorder="1" applyAlignment="1">
      <alignment horizontal="right" vertical="center"/>
    </xf>
    <xf numFmtId="49" fontId="169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69" fillId="0" borderId="0" xfId="0" applyFont="1" applyFill="1" applyAlignment="1">
      <alignment vertical="center"/>
    </xf>
    <xf numFmtId="49" fontId="170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68" fillId="0" borderId="0" xfId="0" applyFont="1" applyFill="1" applyAlignment="1">
      <alignment horizontal="center"/>
    </xf>
    <xf numFmtId="0" fontId="171" fillId="0" borderId="0" xfId="0" applyFont="1" applyFill="1" applyAlignment="1"/>
    <xf numFmtId="0" fontId="167" fillId="0" borderId="0" xfId="0" applyFont="1" applyFill="1" applyAlignment="1">
      <alignment vertical="center" wrapText="1"/>
    </xf>
    <xf numFmtId="41" fontId="167" fillId="0" borderId="0" xfId="201" applyNumberFormat="1" applyFont="1" applyFill="1" applyAlignment="1">
      <alignment horizontal="right"/>
    </xf>
    <xf numFmtId="41" fontId="167" fillId="0" borderId="0" xfId="201" applyNumberFormat="1" applyFont="1" applyFill="1" applyBorder="1" applyAlignment="1">
      <alignment horizontal="right"/>
    </xf>
    <xf numFmtId="41" fontId="167" fillId="0" borderId="30" xfId="201" applyNumberFormat="1" applyFont="1" applyFill="1" applyBorder="1" applyAlignment="1">
      <alignment horizontal="right"/>
    </xf>
    <xf numFmtId="0" fontId="166" fillId="0" borderId="0" xfId="0" applyFont="1" applyFill="1" applyAlignment="1">
      <alignment horizontal="center" vertical="center"/>
    </xf>
    <xf numFmtId="41" fontId="165" fillId="0" borderId="0" xfId="201" applyNumberFormat="1" applyFont="1" applyFill="1" applyAlignment="1">
      <alignment horizontal="right"/>
    </xf>
    <xf numFmtId="0" fontId="165" fillId="0" borderId="0" xfId="0" applyFont="1" applyFill="1" applyAlignment="1">
      <alignment vertical="center" wrapText="1"/>
    </xf>
    <xf numFmtId="41" fontId="165" fillId="0" borderId="29" xfId="201" applyNumberFormat="1" applyFont="1" applyFill="1" applyBorder="1" applyAlignment="1">
      <alignment horizontal="right"/>
    </xf>
    <xf numFmtId="49" fontId="167" fillId="0" borderId="0" xfId="0" applyNumberFormat="1" applyFont="1" applyFill="1" applyAlignment="1"/>
    <xf numFmtId="41" fontId="168" fillId="0" borderId="0" xfId="201" applyNumberFormat="1" applyFont="1" applyFill="1" applyAlignment="1">
      <alignment horizontal="center"/>
    </xf>
    <xf numFmtId="0" fontId="167" fillId="0" borderId="0" xfId="0" applyFont="1" applyFill="1" applyAlignment="1"/>
    <xf numFmtId="41" fontId="168" fillId="0" borderId="0" xfId="0" applyNumberFormat="1" applyFont="1" applyFill="1" applyAlignment="1">
      <alignment horizontal="center"/>
    </xf>
    <xf numFmtId="49" fontId="171" fillId="0" borderId="0" xfId="0" applyNumberFormat="1" applyFont="1" applyFill="1" applyAlignment="1"/>
    <xf numFmtId="0" fontId="172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4" fillId="0" borderId="0" xfId="201" applyNumberFormat="1" applyFont="1" applyFill="1" applyBorder="1" applyAlignment="1">
      <alignment horizontal="center"/>
    </xf>
    <xf numFmtId="41" fontId="161" fillId="0" borderId="0" xfId="201" applyNumberFormat="1" applyFont="1" applyFill="1" applyAlignment="1"/>
    <xf numFmtId="41" fontId="12" fillId="0" borderId="29" xfId="201" applyNumberFormat="1" applyFont="1" applyFill="1" applyBorder="1" applyAlignment="1"/>
    <xf numFmtId="41" fontId="165" fillId="0" borderId="0" xfId="395" applyNumberFormat="1" applyFont="1" applyFill="1" applyBorder="1" applyAlignment="1">
      <alignment vertical="top"/>
    </xf>
    <xf numFmtId="41" fontId="167" fillId="0" borderId="0" xfId="395" applyNumberFormat="1" applyFont="1" applyFill="1" applyBorder="1" applyAlignment="1">
      <alignment vertical="top"/>
    </xf>
    <xf numFmtId="41" fontId="9" fillId="0" borderId="0" xfId="201" applyNumberFormat="1" applyFont="1" applyFill="1" applyAlignment="1"/>
    <xf numFmtId="41" fontId="14" fillId="0" borderId="0" xfId="201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2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3" fillId="0" borderId="0" xfId="201" applyNumberFormat="1" applyFont="1" applyFill="1" applyAlignment="1">
      <alignment horizontal="center"/>
    </xf>
    <xf numFmtId="41" fontId="167" fillId="0" borderId="30" xfId="395" applyNumberFormat="1" applyFont="1" applyFill="1" applyBorder="1" applyAlignment="1">
      <alignment horizontal="right" vertical="center"/>
    </xf>
    <xf numFmtId="41" fontId="165" fillId="0" borderId="29" xfId="592" applyNumberFormat="1" applyFont="1" applyFill="1" applyBorder="1" applyAlignment="1">
      <alignment horizontal="right" vertical="center"/>
    </xf>
    <xf numFmtId="41" fontId="161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22" fillId="0" borderId="0" xfId="0" applyFont="1" applyFill="1" applyAlignment="1"/>
    <xf numFmtId="41" fontId="0" fillId="0" borderId="30" xfId="201" applyNumberFormat="1" applyFont="1" applyFill="1" applyBorder="1" applyAlignment="1"/>
    <xf numFmtId="10" fontId="161" fillId="0" borderId="0" xfId="591" applyNumberFormat="1" applyFont="1" applyFill="1" applyAlignment="1"/>
    <xf numFmtId="237" fontId="161" fillId="0" borderId="0" xfId="591" applyNumberFormat="1" applyFont="1" applyFill="1" applyAlignment="1"/>
    <xf numFmtId="237" fontId="161" fillId="0" borderId="0" xfId="405" applyNumberFormat="1" applyFont="1" applyFill="1" applyAlignment="1"/>
    <xf numFmtId="233" fontId="161" fillId="0" borderId="0" xfId="0" applyNumberFormat="1" applyFont="1" applyFill="1" applyAlignment="1"/>
    <xf numFmtId="238" fontId="12" fillId="0" borderId="0" xfId="201" applyNumberFormat="1" applyFont="1" applyFill="1" applyAlignment="1">
      <alignment horizontal="right"/>
    </xf>
    <xf numFmtId="238" fontId="12" fillId="0" borderId="29" xfId="201" applyNumberFormat="1" applyFont="1" applyFill="1" applyBorder="1" applyAlignment="1">
      <alignment horizontal="right"/>
    </xf>
    <xf numFmtId="0" fontId="13" fillId="0" borderId="0" xfId="404" applyFont="1" applyFill="1" applyAlignment="1">
      <alignment horizontal="center" vertical="center"/>
    </xf>
    <xf numFmtId="41" fontId="12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2" fillId="0" borderId="0" xfId="405" applyNumberFormat="1" applyFont="1" applyFill="1" applyAlignment="1">
      <alignment horizontal="right"/>
    </xf>
    <xf numFmtId="43" fontId="12" fillId="0" borderId="0" xfId="217" applyNumberFormat="1" applyFont="1" applyFill="1" applyBorder="1" applyAlignment="1">
      <alignment horizontal="right"/>
    </xf>
    <xf numFmtId="43" fontId="161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43" fontId="122" fillId="0" borderId="0" xfId="201" applyFont="1" applyFill="1" applyAlignment="1"/>
    <xf numFmtId="0" fontId="8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41" fontId="13" fillId="0" borderId="0" xfId="201" applyNumberFormat="1" applyFont="1" applyFill="1" applyAlignment="1">
      <alignment horizontal="center"/>
    </xf>
    <xf numFmtId="0" fontId="168" fillId="0" borderId="0" xfId="0" applyFont="1" applyFill="1" applyAlignment="1">
      <alignment horizontal="center" vertical="center"/>
    </xf>
    <xf numFmtId="41" fontId="165" fillId="0" borderId="0" xfId="201" applyNumberFormat="1" applyFont="1" applyFill="1" applyBorder="1" applyAlignment="1">
      <alignment horizontal="right"/>
    </xf>
    <xf numFmtId="41" fontId="165" fillId="0" borderId="28" xfId="20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6" fillId="0" borderId="0" xfId="20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3" fontId="0" fillId="0" borderId="0" xfId="0" applyNumberFormat="1" applyFont="1" applyFill="1" applyAlignment="1"/>
    <xf numFmtId="41" fontId="0" fillId="0" borderId="0" xfId="201" applyNumberFormat="1" applyFont="1" applyFill="1" applyBorder="1" applyAlignment="1"/>
    <xf numFmtId="43" fontId="174" fillId="0" borderId="0" xfId="201" applyFont="1" applyFill="1" applyBorder="1"/>
    <xf numFmtId="173" fontId="161" fillId="0" borderId="0" xfId="201" applyNumberFormat="1" applyFont="1" applyFill="1" applyAlignment="1"/>
    <xf numFmtId="41" fontId="171" fillId="0" borderId="0" xfId="0" applyNumberFormat="1" applyFont="1" applyFill="1" applyAlignment="1"/>
    <xf numFmtId="173" fontId="13" fillId="0" borderId="0" xfId="0" applyNumberFormat="1" applyFont="1" applyFill="1" applyAlignment="1">
      <alignment horizontal="center" vertical="center"/>
    </xf>
    <xf numFmtId="173" fontId="0" fillId="0" borderId="0" xfId="201" applyNumberFormat="1" applyFont="1" applyFill="1" applyAlignment="1"/>
    <xf numFmtId="173" fontId="0" fillId="0" borderId="0" xfId="201" applyNumberFormat="1" applyFont="1" applyFill="1" applyAlignment="1">
      <alignment horizontal="right"/>
    </xf>
    <xf numFmtId="173" fontId="12" fillId="0" borderId="0" xfId="201" applyNumberFormat="1" applyFont="1" applyFill="1" applyAlignment="1"/>
    <xf numFmtId="173" fontId="12" fillId="0" borderId="0" xfId="201" applyNumberFormat="1" applyFont="1" applyFill="1" applyBorder="1" applyAlignment="1"/>
    <xf numFmtId="173" fontId="13" fillId="0" borderId="0" xfId="201" applyNumberFormat="1" applyFont="1" applyFill="1" applyAlignment="1">
      <alignment horizontal="center"/>
    </xf>
    <xf numFmtId="173" fontId="13" fillId="0" borderId="0" xfId="0" applyNumberFormat="1" applyFont="1" applyFill="1" applyAlignment="1">
      <alignment horizontal="center"/>
    </xf>
    <xf numFmtId="173" fontId="15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/>
    <xf numFmtId="41" fontId="161" fillId="0" borderId="0" xfId="405" applyNumberFormat="1" applyFont="1" applyFill="1" applyAlignment="1"/>
    <xf numFmtId="49" fontId="11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11" fillId="0" borderId="0" xfId="405" applyNumberFormat="1" applyFont="1" applyFill="1" applyAlignment="1">
      <alignment horizontal="center" vertical="center"/>
    </xf>
    <xf numFmtId="49" fontId="13" fillId="0" borderId="0" xfId="405" applyNumberFormat="1" applyFont="1" applyFill="1" applyAlignment="1">
      <alignment horizontal="center" vertical="center"/>
    </xf>
    <xf numFmtId="0" fontId="11" fillId="0" borderId="0" xfId="405" applyFont="1" applyFill="1" applyAlignment="1">
      <alignment horizontal="center" vertical="center"/>
    </xf>
    <xf numFmtId="41" fontId="12" fillId="0" borderId="14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>
      <alignment horizontal="right"/>
    </xf>
    <xf numFmtId="41" fontId="11" fillId="0" borderId="30" xfId="201" applyNumberFormat="1" applyFont="1" applyFill="1" applyBorder="1" applyAlignment="1">
      <alignment horizontal="right"/>
    </xf>
    <xf numFmtId="41" fontId="11" fillId="0" borderId="0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1" fillId="0" borderId="0" xfId="201" applyNumberFormat="1" applyFont="1" applyFill="1" applyAlignment="1">
      <alignment horizontal="right"/>
    </xf>
    <xf numFmtId="41" fontId="175" fillId="0" borderId="0" xfId="201" applyNumberFormat="1" applyFont="1" applyFill="1" applyBorder="1" applyAlignment="1"/>
    <xf numFmtId="41" fontId="175" fillId="0" borderId="0" xfId="201" applyNumberFormat="1" applyFont="1" applyFill="1" applyAlignment="1"/>
    <xf numFmtId="41" fontId="11" fillId="0" borderId="0" xfId="201" applyNumberFormat="1" applyFont="1" applyFill="1" applyBorder="1" applyAlignment="1"/>
    <xf numFmtId="43" fontId="11" fillId="0" borderId="0" xfId="201" applyFont="1" applyFill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37" borderId="0" xfId="0" applyFont="1" applyFill="1" applyAlignment="1">
      <alignment horizontal="center" vertical="center"/>
    </xf>
    <xf numFmtId="43" fontId="13" fillId="37" borderId="0" xfId="201" applyFont="1" applyFill="1" applyAlignment="1">
      <alignment horizontal="center"/>
    </xf>
    <xf numFmtId="0" fontId="13" fillId="37" borderId="0" xfId="0" applyFont="1" applyFill="1" applyAlignment="1">
      <alignment horizontal="center"/>
    </xf>
    <xf numFmtId="0" fontId="15" fillId="37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0" fillId="0" borderId="0" xfId="0" applyNumberFormat="1" applyFont="1" applyFill="1" applyAlignment="1"/>
    <xf numFmtId="239" fontId="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3" fontId="12" fillId="0" borderId="0" xfId="201" applyNumberFormat="1" applyFont="1" applyFill="1" applyBorder="1" applyAlignment="1">
      <alignment horizontal="right" vertical="center"/>
    </xf>
    <xf numFmtId="234" fontId="12" fillId="0" borderId="0" xfId="405" applyNumberFormat="1" applyFont="1"/>
    <xf numFmtId="234" fontId="0" fillId="0" borderId="0" xfId="405" applyNumberFormat="1" applyFont="1"/>
    <xf numFmtId="41" fontId="11" fillId="0" borderId="30" xfId="201" applyNumberFormat="1" applyFont="1" applyFill="1" applyBorder="1" applyAlignment="1"/>
    <xf numFmtId="173" fontId="0" fillId="0" borderId="30" xfId="201" applyNumberFormat="1" applyFont="1" applyFill="1" applyBorder="1" applyAlignment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6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0" xfId="593" xr:uid="{00000000-0005-0000-0000-0000E2000000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4" xfId="231" xr:uid="{00000000-0005-0000-0000-0000E7000000}"/>
    <cellStyle name="Comma 4 2" xfId="232" xr:uid="{00000000-0005-0000-0000-0000E8000000}"/>
    <cellStyle name="Comma 5" xfId="233" xr:uid="{00000000-0005-0000-0000-0000E9000000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 2" xfId="281" xr:uid="{00000000-0005-0000-0000-000019010000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 2" xfId="295" xr:uid="{00000000-0005-0000-0000-00002701000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 2" xfId="302" xr:uid="{00000000-0005-0000-0000-00002E010000}"/>
    <cellStyle name="Heading 2 2" xfId="303" xr:uid="{00000000-0005-0000-0000-00002F010000}"/>
    <cellStyle name="Heading 3 2" xfId="304" xr:uid="{00000000-0005-0000-0000-000030010000}"/>
    <cellStyle name="Heading 4 2" xfId="305" xr:uid="{00000000-0005-0000-0000-000031010000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 2" xfId="333" xr:uid="{00000000-0005-0000-0000-00004D010000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3" xfId="592" xr:uid="{00000000-0005-0000-0000-000082010000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6" xfId="583" xr:uid="{00000000-0005-0000-0000-000089010000}"/>
    <cellStyle name="Normal 26 2" xfId="603" xr:uid="{67FA2286-0745-471B-9F7A-FDAE464EC3D1}"/>
    <cellStyle name="Normal 27" xfId="584" xr:uid="{00000000-0005-0000-0000-00008A010000}"/>
    <cellStyle name="Normal 27 2" xfId="604" xr:uid="{50F509D8-2BF0-4F80-A5BB-D2DFB3EB4EA7}"/>
    <cellStyle name="Normal 28" xfId="585" xr:uid="{00000000-0005-0000-0000-00008B010000}"/>
    <cellStyle name="Normal 28 2" xfId="605" xr:uid="{CCF1126A-B37B-41BB-9D76-FDA9F9513454}"/>
    <cellStyle name="Normal 29" xfId="586" xr:uid="{00000000-0005-0000-0000-00008C010000}"/>
    <cellStyle name="Normal 29 2" xfId="606" xr:uid="{AC319F06-F6A8-4BA9-A989-686ADDEB82D8}"/>
    <cellStyle name="Normal 3" xfId="390" xr:uid="{00000000-0005-0000-0000-00008D010000}"/>
    <cellStyle name="Normal 3 2" xfId="391" xr:uid="{00000000-0005-0000-0000-00008E010000}"/>
    <cellStyle name="Normal 3 3" xfId="392" xr:uid="{00000000-0005-0000-0000-00008F010000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1" xfId="588" xr:uid="{00000000-0005-0000-0000-000093010000}"/>
    <cellStyle name="Normal 31 2" xfId="608" xr:uid="{D2553BA7-C38F-431B-AE73-7211295A2226}"/>
    <cellStyle name="Normal 32" xfId="589" xr:uid="{00000000-0005-0000-0000-000094010000}"/>
    <cellStyle name="Normal 32 2" xfId="609" xr:uid="{36DDE699-595D-4032-8A65-16A4D05D0C29}"/>
    <cellStyle name="Normal 33" xfId="590" xr:uid="{00000000-0005-0000-0000-000095010000}"/>
    <cellStyle name="Normal 33 2" xfId="610" xr:uid="{FEBF7BEA-51EF-44FB-BBF5-5A01986DF81F}"/>
    <cellStyle name="Normal 4" xfId="394" xr:uid="{00000000-0005-0000-0000-000096010000}"/>
    <cellStyle name="Normal 4 2" xfId="395" xr:uid="{00000000-0005-0000-0000-000097010000}"/>
    <cellStyle name="Normal 4 3" xfId="396" xr:uid="{00000000-0005-0000-0000-000098010000}"/>
    <cellStyle name="Normal 40" xfId="595" xr:uid="{00000000-0005-0000-0000-000099010000}"/>
    <cellStyle name="Normal 40 2" xfId="611" xr:uid="{3A11F9E6-42EF-4C92-8A12-A64F9C5D9FDF}"/>
    <cellStyle name="Normal 5" xfId="397" xr:uid="{00000000-0005-0000-0000-00009A010000}"/>
    <cellStyle name="Normal 6" xfId="398" xr:uid="{00000000-0005-0000-0000-00009B010000}"/>
    <cellStyle name="Normal 6 2" xfId="399" xr:uid="{00000000-0005-0000-0000-00009C010000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oft Excel]_x000d__x000a_Comment=The open=/f lines load custom functions into the Paste Function list._x000d__x000a_Maximized=3_x000d__x000a_Basics=1_x000d__x000a_A" xfId="411" xr:uid="{00000000-0005-0000-0000-0000A8010000}"/>
    <cellStyle name="Output 2" xfId="412" xr:uid="{00000000-0005-0000-0000-0000A9010000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2" xfId="431" xr:uid="{00000000-0005-0000-0000-0000BD010000}"/>
    <cellStyle name="Percent 3" xfId="432" xr:uid="{00000000-0005-0000-0000-0000BE010000}"/>
    <cellStyle name="Percent 3 2" xfId="433" xr:uid="{00000000-0005-0000-0000-0000BF010000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 2" xfId="494" xr:uid="{00000000-0005-0000-0000-0000FC010000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 2" xfId="502" xr:uid="{00000000-0005-0000-0000-000004020000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50</xdr:row>
      <xdr:rowOff>31358</xdr:rowOff>
    </xdr:from>
    <xdr:to>
      <xdr:col>1</xdr:col>
      <xdr:colOff>533087</xdr:colOff>
      <xdr:row>50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Vouch2"/>
      <sheetName val="Overview"/>
      <sheetName val="Actual-Monthly"/>
      <sheetName val="Budget-Monthly"/>
      <sheetName val="Actual-ＹＴＤ"/>
      <sheetName val="Budget-YTD"/>
      <sheetName val="เงินกู้ธนชาติ"/>
      <sheetName val="เงินกู้ MGC"/>
      <sheetName val="Sheet1"/>
      <sheetName val="M-1A"/>
      <sheetName val="C-1B"/>
      <sheetName val="K-2"/>
      <sheetName val="Depre"/>
      <sheetName val="Disposal"/>
      <sheetName val="Repair and Maintenance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AIN"/>
      <sheetName val="Input"/>
      <sheetName val="Work'n Process"/>
      <sheetName val="Master"/>
      <sheetName val="Sheet6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410800 other income"/>
      <sheetName val="movement"/>
      <sheetName val="movement (2)"/>
      <sheetName val="Fully"/>
      <sheetName val="Tickmark"/>
      <sheetName val="note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Sheet8"/>
      <sheetName val="Raw Materials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Sheet2"/>
      <sheetName val="L"/>
      <sheetName val="L note"/>
      <sheetName val="CC"/>
      <sheetName val="CC-1"/>
      <sheetName val="CC-2"/>
      <sheetName val="CC-3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rje"/>
      <sheetName val="CF-1"/>
      <sheetName val="CF-2"/>
      <sheetName val="CF-4"/>
      <sheetName val="งบกระแสเงินสด"/>
      <sheetName val="detail44 (2)"/>
      <sheetName val="inc(dec)"/>
      <sheetName val="Balance Sheet"/>
      <sheetName val="Statement of Income"/>
      <sheetName val="A"/>
      <sheetName val="test sale_domestic"/>
      <sheetName val="test sale_export"/>
      <sheetName val="20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laroux"/>
      <sheetName val="com"/>
      <sheetName val="bank"/>
      <sheetName val="Group"/>
      <sheetName val="ASS."/>
      <sheetName val="LIA."/>
      <sheetName val="INC"/>
      <sheetName val="retire42"/>
      <sheetName val="retire45"/>
      <sheetName val="VAR"/>
      <sheetName val="prop"/>
      <sheetName val="F-4"/>
      <sheetName val="F-5"/>
      <sheetName val="G"/>
      <sheetName val="I"/>
      <sheetName val="I2-Note"/>
      <sheetName val="I2-2"/>
      <sheetName val="O"/>
      <sheetName val="P"/>
      <sheetName val="P-1"/>
      <sheetName val="U"/>
      <sheetName val="GG"/>
      <sheetName val="GG-1"/>
      <sheetName val="HH"/>
      <sheetName val="HH(Note)"/>
      <sheetName val="PP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Data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FP"/>
      <sheetName val="ques."/>
      <sheetName val="F_note"/>
      <sheetName val="B"/>
      <sheetName val="B-1"/>
      <sheetName val="C"/>
      <sheetName val="C-3"/>
      <sheetName val="C-5"/>
      <sheetName val="M"/>
      <sheetName val="N"/>
      <sheetName val="AA"/>
      <sheetName val="AA-FWD"/>
      <sheetName val="BB"/>
      <sheetName val="BB-1"/>
      <sheetName val="CC_1"/>
      <sheetName val="CC_2"/>
      <sheetName val="EE"/>
      <sheetName val="issue"/>
      <sheetName val="purchase"/>
      <sheetName val="cut-off"/>
      <sheetName val="30-1"/>
      <sheetName val="30-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  <sheetName val="영문FS"/>
      <sheetName val="영문제조원가"/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sumcaje_09'00"/>
      <sheetName val="Sum CAJE"/>
      <sheetName val="20-1"/>
      <sheetName val="sub f1, f2 q3'96"/>
      <sheetName val="LINE"/>
      <sheetName val="TE"/>
      <sheetName val="L-T LOAN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deferred tax"/>
      <sheetName val="Foreign"/>
      <sheetName val="Local"/>
      <sheetName val="related"/>
      <sheetName val="Analytic mm"/>
      <sheetName val="10-1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AJE"/>
      <sheetName val="Sum_adj"/>
      <sheetName val="Conso_Adj"/>
      <sheetName val="GROUPING TB Q2'08"/>
      <sheetName val="Data Q2'08"/>
      <sheetName val="P&amp;L"/>
      <sheetName val="ตั๋วเงินรับ"/>
      <sheetName val="000000"/>
      <sheetName val="Cash Flow"/>
      <sheetName val="Cash Flow-E&amp;Y"/>
      <sheetName val="Sales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Sheet1 (2)"/>
      <sheetName val="WIP(PS)"/>
      <sheetName val="Other"/>
      <sheetName val="Pro-Shaft1"/>
      <sheetName val="Pro-Shaft2 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B"/>
      <sheetName val="update"/>
      <sheetName val="Journal"/>
      <sheetName val="Chart"/>
      <sheetName val="AccpacTB"/>
      <sheetName val="Total Trial Balance"/>
      <sheetName val="YQty"/>
      <sheetName val="Qty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STD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MA"/>
      <sheetName val="OUTSOURCE"/>
      <sheetName val="detail stock"/>
      <sheetName val="Lite 0n"/>
      <sheetName val="RM (2)"/>
      <sheetName val="Lite 0n (2)"/>
      <sheetName val="pending"/>
      <sheetName val="Point (3)"/>
      <sheetName val="Sheet4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AR"/>
      <sheetName val="Provision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0000"/>
      <sheetName val="963-955"/>
      <sheetName val="931-932"/>
      <sheetName val="Sheet2 (2)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retire44"/>
      <sheetName val="113990"/>
      <sheetName val="Budget-Bal"/>
      <sheetName val="Budget-Profit"/>
      <sheetName val="RATIO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11"/>
      <sheetName val="12"/>
      <sheetName val="01"/>
      <sheetName val="20.1"/>
      <sheetName val="1"/>
      <sheetName val="3."/>
      <sheetName val="4"/>
      <sheetName val="5 PRO AND WIP"/>
      <sheetName val="6.1"/>
      <sheetName val="6.2"/>
      <sheetName val="Calculate"/>
      <sheetName val="Sheet16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G-2"/>
      <sheetName val="vou"/>
      <sheetName val="dep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trol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Module1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401"/>
      <sheetName val="K500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INDEX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materiality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s"/>
      <sheetName val="ยานพาหนะ"/>
      <sheetName val="depre ยาน"/>
      <sheetName val="รวม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detail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2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Reclass"/>
      <sheetName val="test-sale "/>
      <sheetName val="test-sale"/>
      <sheetName val="test-collection"/>
      <sheetName val="20-12 "/>
      <sheetName val="20-1-12 "/>
      <sheetName val="Purchasing"/>
      <sheetName val="Payment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#REF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MAT"/>
      <sheetName val="Group PAP Q1'10... OK"/>
      <sheetName val="F1-Asset"/>
      <sheetName val="F2-Liabilities"/>
      <sheetName val="F3-PL"/>
      <sheetName val="M-100"/>
      <sheetName val="O100"/>
      <sheetName val="L200"/>
      <sheetName val="L100"/>
      <sheetName val="O200"/>
      <sheetName val="J100"/>
      <sheetName val="G-100"/>
      <sheetName val="H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K-100"/>
      <sheetName val="ZZ301"/>
      <sheetName val="ZZ-100"/>
      <sheetName val="J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L-100"/>
      <sheetName val="L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Cut off"/>
      <sheetName val="S5-2"/>
      <sheetName val="S5-2Note"/>
      <sheetName val="Test Salary"/>
      <sheetName val="S4-2"/>
      <sheetName val="S4-2 (note)"/>
      <sheetName val="Phor Por 30"/>
      <sheetName val="NN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C 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2"/>
      <sheetName val="E1-3"/>
      <sheetName val="K"/>
      <sheetName val="M Note"/>
      <sheetName val="V"/>
      <sheetName val="V EXC"/>
      <sheetName val="V Confirm"/>
      <sheetName val="X (2)"/>
      <sheetName val="X EXC"/>
      <sheetName val="X Confirm"/>
      <sheetName val="X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JV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cf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FA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60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Program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Sum"/>
      <sheetName val="A-1"/>
      <sheetName val="AR-Summary"/>
      <sheetName val="AR-Record"/>
      <sheetName val="AP-Record"/>
      <sheetName val="AP-Summary"/>
      <sheetName val="U-1 (2)"/>
      <sheetName val="DD"/>
      <sheetName val="SS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PRJE"/>
      <sheetName val="CRJE 1"/>
      <sheetName val="CAJE "/>
      <sheetName val="PAJE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Recovered_Sheet1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Cover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R1"/>
      <sheetName val="TT"/>
      <sheetName val="TT-1"/>
      <sheetName val="COIL"/>
      <sheetName val="BLANK"/>
      <sheetName val="PR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A Register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11"/>
      <sheetName val="F-21"/>
      <sheetName val="F-31"/>
      <sheetName val="G2.1"/>
      <sheetName val="H2.1"/>
      <sheetName val="J2.1"/>
      <sheetName val="J2.2"/>
      <sheetName val="L2.1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sum adj"/>
      <sheetName val="ZC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U3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1209"/>
      <sheetName val="TB_lookup"/>
      <sheetName val="TB0310"/>
      <sheetName val="F1 "/>
      <sheetName val="F2 "/>
      <sheetName val="F3 (2)"/>
      <sheetName val="F3"/>
      <sheetName val="BS_Q1'09"/>
      <sheetName val="TB_Q1'09"/>
      <sheetName val="F1"/>
      <sheetName val="F2"/>
      <sheetName val="Selected comfirm"/>
      <sheetName val="FA200609"/>
      <sheetName val="T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D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1 (2)"/>
      <sheetName val="BB-2 (2)"/>
      <sheetName val="insurance"/>
      <sheetName val="Cut off Service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Summary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Creditors"/>
      <sheetName val="Details"/>
      <sheetName val="Dep_2008"/>
      <sheetName val="C FLOW"/>
      <sheetName val="P &amp; L"/>
      <sheetName val="Overhead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Inventory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30-3"/>
      <sheetName val="Interim"/>
      <sheetName val="Export Sales"/>
      <sheetName val="Dealer Sales"/>
      <sheetName val="Domestic Sales"/>
      <sheetName val="process"/>
      <sheetName val="Manpower"/>
      <sheetName val="Account Code"/>
      <sheetName val="Cost Center"/>
      <sheetName val="Report"/>
      <sheetName val="IS"/>
      <sheetName val="exp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"/>
      <sheetName val="E (2)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G303"/>
      <sheetName val="H"/>
      <sheetName val="H-Note"/>
      <sheetName val="R (2)"/>
      <sheetName val="ZE"/>
      <sheetName val="Lead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Personnel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 "/>
      <sheetName val="G-4 (2)"/>
      <sheetName val="L "/>
      <sheetName val="M "/>
      <sheetName val="Q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CJE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btors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GS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ONTH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Q1"/>
      <sheetName val="APR"/>
      <sheetName val="MAY"/>
      <sheetName val="JUN"/>
      <sheetName val="Q2"/>
      <sheetName val="H1"/>
      <sheetName val="ACT JAN_JUL06"/>
      <sheetName val="JUL"/>
      <sheetName val="AUG"/>
      <sheetName val="SEP"/>
      <sheetName val="Q3"/>
      <sheetName val="YTD_Q3"/>
      <sheetName val="YTD_JAN_NOV"/>
      <sheetName val="NOV"/>
      <sheetName val="DEC"/>
      <sheetName val="Q4"/>
      <sheetName val="H2"/>
      <sheetName val="M.14(BOI)"/>
      <sheetName val="7-11"/>
      <sheetName val="rental"/>
      <sheetName val="rental (2)"/>
      <sheetName val="Car and van"/>
      <sheetName val="condo"/>
      <sheetName val="Sale office"/>
      <sheetName val="Beer"/>
      <sheetName val="pallets"/>
      <sheetName val="salary"/>
      <sheetName val="professional fee"/>
      <sheetName val="30REC"/>
      <sheetName val="G310-1"/>
      <sheetName val="V4"/>
      <sheetName val="S30-1"/>
      <sheetName val="REVISED VERSION1"/>
      <sheetName val="FC Allocate"/>
      <sheetName val="FC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FI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Q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Equity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50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B1"/>
      <sheetName val="B2"/>
      <sheetName val="C1"/>
      <sheetName val="C1-1"/>
      <sheetName val="C2"/>
      <sheetName val="C4"/>
      <sheetName val="Eprog"/>
      <sheetName val="E1"/>
      <sheetName val="E2"/>
      <sheetName val="F1-1"/>
      <sheetName val="G1"/>
      <sheetName val="G1-1"/>
      <sheetName val="G2"/>
      <sheetName val="G3"/>
      <sheetName val="G4"/>
      <sheetName val="H1-1"/>
      <sheetName val="LI"/>
      <sheetName val="L1-1"/>
      <sheetName val="M1"/>
      <sheetName val="M1-1"/>
      <sheetName val="M2"/>
      <sheetName val="N1"/>
      <sheetName val="P4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P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3"/>
      <sheetName val="Module4"/>
      <sheetName val="Module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AP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WPL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Financ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Budget"/>
      <sheetName val="ITS-HRD"/>
      <sheetName val="PRM"/>
      <sheetName val="Rate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BS (2)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Invest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Capital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CASH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RecoveredExternalLink1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Admin"/>
      <sheetName val="Others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atios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Sheet1 (3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MISC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MACRO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GL"/>
      <sheetName val="Chq"/>
      <sheetName val="MI portion"/>
      <sheetName val="Revalue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70-1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Purchases"/>
      <sheetName val="USD LCM"/>
      <sheetName val="Inputs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Reconciliation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Lease"/>
      <sheetName val="SUAD (B3)"/>
      <sheetName val="Fully 05"/>
      <sheetName val="Fully 04"/>
      <sheetName val="A-ticmark"/>
      <sheetName val="L-2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LL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CAJE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XX"/>
      <sheetName val="YY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int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.1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Recon Elim #1"/>
      <sheetName val="MI"/>
      <sheetName val="F4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FS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s"/>
      <sheetName val="Additional"/>
      <sheetName val="Transfer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forward"/>
      <sheetName val="front"/>
      <sheetName val="Input_forecast"/>
      <sheetName val="Input_BS Spec"/>
      <sheetName val="Analysis"/>
      <sheetName val="Narrative"/>
      <sheetName val="M0"/>
      <sheetName val="Overview M2"/>
      <sheetName val="Overview forecast"/>
      <sheetName val="M3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S1"/>
      <sheetName val="SS2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Customer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PL (2)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Employee Benefi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EE-1"/>
      <sheetName val="CC-3.1"/>
      <sheetName val="CC-3.2"/>
      <sheetName val="CC-3.3"/>
      <sheetName val="CC-4"/>
      <sheetName val="CC-6"/>
      <sheetName val="10-2"/>
      <sheetName val="30 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BALANCE SHEET "/>
      <sheetName val="Navigation"/>
      <sheetName val="BS_FULL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F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FF"/>
      <sheetName val="Interco"/>
      <sheetName val="JJ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Deposit"/>
      <sheetName val="Current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1000"/>
      <sheetName val="F-5 2012"/>
      <sheetName val="B "/>
      <sheetName val="FG final"/>
      <sheetName val="RM final"/>
      <sheetName val="J-1(12'06) "/>
      <sheetName val="salary -AR"/>
      <sheetName val="WHT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E3"/>
      <sheetName val="E4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Dec10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K2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CA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BL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Plan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Credit"/>
      <sheetName val="I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5"/>
      <sheetName val="6"/>
      <sheetName val="8"/>
      <sheetName val="9"/>
      <sheetName val="13"/>
      <sheetName val="14"/>
      <sheetName val="15"/>
      <sheetName val="16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Cal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GP Analysis"/>
      <sheetName val="18-21"/>
      <sheetName val="note1"/>
      <sheetName val="note2"/>
      <sheetName val="note4"/>
      <sheetName val="note5"/>
      <sheetName val="note6"/>
      <sheetName val="note7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E05"/>
      <sheetName val="I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2"/>
      <sheetName val="3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In statem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4"/>
      <sheetName val="S_Fds"/>
      <sheetName val="SURVEY"/>
      <sheetName val="GENERAL QUESTIONS"/>
      <sheetName val="List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LT par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BR"/>
      <sheetName val="CH"/>
      <sheetName val="CO"/>
      <sheetName val="CR"/>
      <sheetName val="DE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Training"/>
      <sheetName val="R&amp;M"/>
      <sheetName val="Security Cost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RAPPRO"/>
      <sheetName val="BALAGEE"/>
      <sheetName val="BShee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2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P43"/>
      <sheetName val="P 44 "/>
      <sheetName val="P 46 "/>
      <sheetName val="bpl-CF"/>
      <sheetName val="Salary Apr.5,06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Dividend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C"/>
      <sheetName val="SAL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ontrol Sheet"/>
      <sheetName val="Current Day"/>
      <sheetName val="Prior Day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 00"/>
      <sheetName val="Sugar"/>
      <sheetName val="Coco"/>
      <sheetName val="Alamanda"/>
      <sheetName val="Logo Shops"/>
      <sheetName val="SRSey"/>
      <sheetName val=" 01- Summary"/>
      <sheetName val="F ASSETS"/>
      <sheetName val=" 02- Fixed assets"/>
      <sheetName val=" 03- Opex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Grouping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ICICI Format NPV"/>
      <sheetName val="ICICI Format"/>
      <sheetName val="Rev Project Cost"/>
      <sheetName val="Charts"/>
      <sheetName val="Recon {pbc}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INDIAN ACCOUNTS GROUPED"/>
      <sheetName val="DETAILED TB"/>
      <sheetName val="MONTHLY TB"/>
      <sheetName val="DEP CALC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Dropdown lists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5.Ref-CUCodeName"/>
      <sheetName val="Specialisation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9"/>
      <sheetName val="FF-2"/>
      <sheetName val="FF-4"/>
      <sheetName val="FF-6"/>
      <sheetName val="FF-10"/>
      <sheetName val="os"/>
      <sheetName val="Profitability Analysis"/>
      <sheetName val="F-6"/>
      <sheetName val="CF1"/>
      <sheetName val="sales cut off"/>
      <sheetName val="Purch cut off"/>
      <sheetName val="FF-3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F-22"/>
      <sheetName val="30 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CF-IS"/>
      <sheetName val="CF-SCE"/>
      <sheetName val="Cash Flows"/>
      <sheetName val="F-8-20-1"/>
      <sheetName val="FF-21(a)"/>
      <sheetName val="BPR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P1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Policy"/>
      <sheetName val="Rationalisation"/>
      <sheetName val="A3-1"/>
      <sheetName val="K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revised high demand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FAD"/>
      <sheetName val="N-2"/>
      <sheetName val="Q-2-2"/>
      <sheetName val="O-1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-1l2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10"/>
      <sheetName val="BB-17"/>
      <sheetName val="FIN297"/>
      <sheetName val="FF-4(a)"/>
      <sheetName val="10,20"/>
      <sheetName val="U3-1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U-disc"/>
      <sheetName val="BB-5"/>
      <sheetName val="20 30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grist comp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cash workings final (2)"/>
      <sheetName val="cash workings final"/>
      <sheetName val="Trial Bal 280203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BPR - Conclusion"/>
      <sheetName val="F-8(FSA)"/>
      <sheetName val="F-9b"/>
      <sheetName val="F-9c"/>
      <sheetName val="RCD-1-1"/>
      <sheetName val="C-6"/>
      <sheetName val="C-6a"/>
      <sheetName val="M MM"/>
      <sheetName val="Pnl-10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3-7"/>
      <sheetName val="E "/>
      <sheetName val="F "/>
      <sheetName val="U1-1"/>
      <sheetName val="LDU Sales qty 2009-10"/>
      <sheetName val="W block"/>
      <sheetName val="Table 41"/>
      <sheetName val="Table 9"/>
      <sheetName val="Table11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Means of finance"/>
      <sheetName val="Cost of Production"/>
      <sheetName val="Raw Materials "/>
      <sheetName val="Power calculations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Creditor Ageing"/>
      <sheetName val="reqt"/>
      <sheetName val="unsec Loan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 Expense"/>
      <sheetName val="OtherIncome (Expense)-report"/>
      <sheetName val="Perhit, PPh 21 bulnan 07"/>
      <sheetName val="TB-WP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G-3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drec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TMP1"/>
      <sheetName val="WORKS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Fuel Cons"/>
      <sheetName val="Res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Pos"/>
      <sheetName val="WPL "/>
      <sheetName val="U1 Sales"/>
      <sheetName val="U-1.1"/>
      <sheetName val="U-1.2"/>
      <sheetName val="Sales Cut-Off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210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200"/>
      <sheetName val="U400"/>
      <sheetName val="U500"/>
      <sheetName val="detail M"/>
      <sheetName val="conso46"/>
      <sheetName val="PM &amp; TE-calculation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2"/>
      <sheetName val="T-4 Minut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Oxide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econ of RE with Stat accs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>
        <row r="4">
          <cell r="B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3">
          <cell r="A3">
            <v>109939</v>
          </cell>
        </row>
      </sheetData>
      <sheetData sheetId="14">
        <row r="2">
          <cell r="A2" t="str">
            <v>RV</v>
          </cell>
        </row>
      </sheetData>
      <sheetData sheetId="15" refreshError="1"/>
      <sheetData sheetId="16">
        <row r="2">
          <cell r="A2" t="str">
            <v>RV</v>
          </cell>
        </row>
      </sheetData>
      <sheetData sheetId="17">
        <row r="4">
          <cell r="B4">
            <v>0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3">
          <cell r="A3" t="str">
            <v>Stat</v>
          </cell>
        </row>
      </sheetData>
      <sheetData sheetId="21">
        <row r="2">
          <cell r="A2" t="str">
            <v>RV</v>
          </cell>
        </row>
      </sheetData>
      <sheetData sheetId="22">
        <row r="2">
          <cell r="B2" t="str">
            <v>HO LEONG PRECISION STAMPING SDN BHD</v>
          </cell>
        </row>
      </sheetData>
      <sheetData sheetId="23" refreshError="1"/>
      <sheetData sheetId="24" refreshError="1"/>
      <sheetData sheetId="25" refreshError="1"/>
      <sheetData sheetId="26">
        <row r="1">
          <cell r="L1" t="str">
            <v>12-2002</v>
          </cell>
        </row>
      </sheetData>
      <sheetData sheetId="27" refreshError="1"/>
      <sheetData sheetId="28">
        <row r="2">
          <cell r="A2" t="str">
            <v>0100-101</v>
          </cell>
        </row>
      </sheetData>
      <sheetData sheetId="29" refreshError="1"/>
      <sheetData sheetId="30" refreshError="1"/>
      <sheetData sheetId="31">
        <row r="2">
          <cell r="A2" t="str">
            <v>A348ML</v>
          </cell>
        </row>
      </sheetData>
      <sheetData sheetId="32">
        <row r="2">
          <cell r="B2" t="str">
            <v xml:space="preserve">  CEMENTHAI PROPERTY (2001) PUBLIC  COMPANY LIMITED</v>
          </cell>
        </row>
      </sheetData>
      <sheetData sheetId="33" refreshError="1"/>
      <sheetData sheetId="34" refreshError="1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>
        <row r="4">
          <cell r="T4">
            <v>0.98021760000000002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/>
      <sheetData sheetId="61" refreshError="1"/>
      <sheetData sheetId="62"/>
      <sheetData sheetId="63">
        <row r="44">
          <cell r="F44">
            <v>1500</v>
          </cell>
        </row>
      </sheetData>
      <sheetData sheetId="64" refreshError="1"/>
      <sheetData sheetId="65">
        <row r="48">
          <cell r="F48">
            <v>1500</v>
          </cell>
        </row>
      </sheetData>
      <sheetData sheetId="66" refreshError="1"/>
      <sheetData sheetId="67">
        <row r="2">
          <cell r="G2">
            <v>36525</v>
          </cell>
        </row>
      </sheetData>
      <sheetData sheetId="68">
        <row r="4">
          <cell r="B4" t="str">
            <v>เงินสด</v>
          </cell>
        </row>
      </sheetData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T4">
            <v>0.98021760000000002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3">
          <cell r="A3" t="str">
            <v>Stat</v>
          </cell>
        </row>
      </sheetData>
      <sheetData sheetId="178"/>
      <sheetData sheetId="179" refreshError="1"/>
      <sheetData sheetId="180" refreshError="1"/>
      <sheetData sheetId="181"/>
      <sheetData sheetId="182">
        <row r="29">
          <cell r="E29">
            <v>2600292</v>
          </cell>
        </row>
      </sheetData>
      <sheetData sheetId="183"/>
      <sheetData sheetId="184"/>
      <sheetData sheetId="185">
        <row r="1">
          <cell r="A1" t="str">
            <v>CARAT MEDIA SERVICES (THAILAND) CO., LTD.</v>
          </cell>
        </row>
      </sheetData>
      <sheetData sheetId="186"/>
      <sheetData sheetId="187">
        <row r="1">
          <cell r="A1" t="str">
            <v>CARAT MEDIA SERVICES (THAILAND) CO., LTD.</v>
          </cell>
        </row>
      </sheetData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>
        <row r="3">
          <cell r="A3" t="str">
            <v>Stat</v>
          </cell>
        </row>
      </sheetData>
      <sheetData sheetId="245" refreshError="1"/>
      <sheetData sheetId="246">
        <row r="7">
          <cell r="B7">
            <v>2970084.1599999997</v>
          </cell>
        </row>
      </sheetData>
      <sheetData sheetId="247">
        <row r="473">
          <cell r="C473">
            <v>0</v>
          </cell>
        </row>
      </sheetData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/>
      <sheetData sheetId="258"/>
      <sheetData sheetId="259" refreshError="1"/>
      <sheetData sheetId="260"/>
      <sheetData sheetId="261" refreshError="1"/>
      <sheetData sheetId="262"/>
      <sheetData sheetId="263"/>
      <sheetData sheetId="264"/>
      <sheetData sheetId="265">
        <row r="3">
          <cell r="A3" t="str">
            <v>Stat</v>
          </cell>
        </row>
      </sheetData>
      <sheetData sheetId="266"/>
      <sheetData sheetId="267" refreshError="1"/>
      <sheetData sheetId="268" refreshError="1"/>
      <sheetData sheetId="269" refreshError="1"/>
      <sheetData sheetId="270">
        <row r="4">
          <cell r="T4">
            <v>0.98021760000000002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T4">
            <v>0.98021760000000002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 t="str">
            <v xml:space="preserve">GCM020004                     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28">
          <cell r="M28">
            <v>25518769.103220712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T4">
            <v>0.98021760000000002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>
        <row r="3">
          <cell r="D3">
            <v>0</v>
          </cell>
        </row>
      </sheetData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4">
          <cell r="T4">
            <v>0.98021760000000002</v>
          </cell>
        </row>
      </sheetData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 refreshError="1"/>
      <sheetData sheetId="747">
        <row r="3">
          <cell r="D3">
            <v>0</v>
          </cell>
        </row>
      </sheetData>
      <sheetData sheetId="748" refreshError="1"/>
      <sheetData sheetId="749" refreshError="1"/>
      <sheetData sheetId="750">
        <row r="10">
          <cell r="C10">
            <v>1000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4">
          <cell r="T4">
            <v>0.98021760000000002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4">
          <cell r="T4">
            <v>0.98021760000000002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1">
          <cell r="E1">
            <v>3.7037037037037035E-2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/>
      <sheetData sheetId="952">
        <row r="4">
          <cell r="T4">
            <v>0.98021760000000002</v>
          </cell>
        </row>
      </sheetData>
      <sheetData sheetId="953" refreshError="1"/>
      <sheetData sheetId="954" refreshError="1"/>
      <sheetData sheetId="955" refreshError="1"/>
      <sheetData sheetId="956">
        <row r="4">
          <cell r="T4">
            <v>0.98021760000000002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4">
          <cell r="T4">
            <v>0.98021760000000002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>
        <row r="4">
          <cell r="T4">
            <v>0.98021760000000002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4">
          <cell r="T4">
            <v>0.98021760000000002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>
        <row r="4">
          <cell r="T4">
            <v>0.98021760000000002</v>
          </cell>
        </row>
      </sheetData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/>
      <sheetData sheetId="1520" refreshError="1"/>
      <sheetData sheetId="1521" refreshError="1"/>
      <sheetData sheetId="1522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4">
          <cell r="T4">
            <v>0.98021760000000002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4">
          <cell r="T4">
            <v>0.98021760000000002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T4">
            <v>0.98021760000000002</v>
          </cell>
        </row>
      </sheetData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>
        <row r="10">
          <cell r="E10">
            <v>-35481812</v>
          </cell>
        </row>
      </sheetData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16">
          <cell r="D16">
            <v>4640105.25</v>
          </cell>
        </row>
      </sheetData>
      <sheetData sheetId="2578">
        <row r="4">
          <cell r="T4">
            <v>0.98021760000000002</v>
          </cell>
        </row>
      </sheetData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10">
          <cell r="C10">
            <v>1000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2">
          <cell r="A2" t="str">
            <v xml:space="preserve">GCM020004                     </v>
          </cell>
        </row>
      </sheetData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>
        <row r="4">
          <cell r="T4">
            <v>0.98021760000000002</v>
          </cell>
        </row>
      </sheetData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/>
      <sheetData sheetId="3422" refreshError="1"/>
      <sheetData sheetId="3423" refreshError="1"/>
      <sheetData sheetId="3424" refreshError="1"/>
      <sheetData sheetId="3425">
        <row r="5">
          <cell r="A5">
            <v>102</v>
          </cell>
        </row>
      </sheetData>
      <sheetData sheetId="3426"/>
      <sheetData sheetId="3427">
        <row r="3">
          <cell r="O3" t="str">
            <v>20150</v>
          </cell>
        </row>
      </sheetData>
      <sheetData sheetId="3428">
        <row r="3">
          <cell r="A3" t="str">
            <v>000001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/>
      <sheetData sheetId="3484"/>
      <sheetData sheetId="3485"/>
      <sheetData sheetId="3486"/>
      <sheetData sheetId="3487" refreshError="1"/>
      <sheetData sheetId="3488" refreshError="1"/>
      <sheetData sheetId="3489"/>
      <sheetData sheetId="3490" refreshError="1"/>
      <sheetData sheetId="3491" refreshError="1"/>
      <sheetData sheetId="3492"/>
      <sheetData sheetId="3493"/>
      <sheetData sheetId="3494"/>
      <sheetData sheetId="3495"/>
      <sheetData sheetId="3496"/>
      <sheetData sheetId="3497"/>
      <sheetData sheetId="3498" refreshError="1"/>
      <sheetData sheetId="3499" refreshError="1"/>
      <sheetData sheetId="3500" refreshError="1"/>
      <sheetData sheetId="3501"/>
      <sheetData sheetId="3502"/>
      <sheetData sheetId="3503"/>
      <sheetData sheetId="3504" refreshError="1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 refreshError="1"/>
      <sheetData sheetId="3514"/>
      <sheetData sheetId="3515" refreshError="1"/>
      <sheetData sheetId="3516"/>
      <sheetData sheetId="3517"/>
      <sheetData sheetId="3518" refreshError="1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 refreshError="1"/>
      <sheetData sheetId="3543" refreshError="1"/>
      <sheetData sheetId="3544" refreshError="1"/>
      <sheetData sheetId="3545" refreshError="1"/>
      <sheetData sheetId="3546"/>
      <sheetData sheetId="3547"/>
      <sheetData sheetId="3548" refreshError="1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>
        <row r="20">
          <cell r="B20">
            <v>2574.1</v>
          </cell>
        </row>
      </sheetData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>
        <row r="9">
          <cell r="K9">
            <v>5171632535.3800039</v>
          </cell>
        </row>
      </sheetData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>
        <row r="14">
          <cell r="A14">
            <v>111111</v>
          </cell>
        </row>
      </sheetData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>
        <row r="4">
          <cell r="T4">
            <v>0.98021760000000002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>
        <row r="4">
          <cell r="T4">
            <v>0.98021760000000002</v>
          </cell>
        </row>
      </sheetData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>
        <row r="4">
          <cell r="T4">
            <v>0.98021760000000002</v>
          </cell>
        </row>
      </sheetData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>
        <row r="4">
          <cell r="T4">
            <v>0.98021760000000002</v>
          </cell>
        </row>
      </sheetData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76">
          <cell r="E76">
            <v>0</v>
          </cell>
        </row>
      </sheetData>
      <sheetData sheetId="4405" refreshError="1"/>
      <sheetData sheetId="4406" refreshError="1"/>
      <sheetData sheetId="4407" refreshError="1"/>
      <sheetData sheetId="4408" refreshError="1"/>
      <sheetData sheetId="4409">
        <row r="3">
          <cell r="A3" t="str">
            <v/>
          </cell>
        </row>
      </sheetData>
      <sheetData sheetId="4410">
        <row r="36">
          <cell r="D36" t="str">
            <v>아니오</v>
          </cell>
        </row>
      </sheetData>
      <sheetData sheetId="4411"/>
      <sheetData sheetId="4412" refreshError="1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>
        <row r="4">
          <cell r="T4">
            <v>0.98021760000000002</v>
          </cell>
        </row>
      </sheetData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>
        <row r="4">
          <cell r="T4">
            <v>0.98021760000000002</v>
          </cell>
        </row>
      </sheetData>
      <sheetData sheetId="5110" refreshError="1"/>
      <sheetData sheetId="5111" refreshError="1"/>
      <sheetData sheetId="5112">
        <row r="4">
          <cell r="T4">
            <v>0.98021760000000002</v>
          </cell>
        </row>
      </sheetData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4">
          <cell r="T4">
            <v>0.98021760000000002</v>
          </cell>
        </row>
      </sheetData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/>
      <sheetData sheetId="5314" refreshError="1"/>
      <sheetData sheetId="5315" refreshError="1"/>
      <sheetData sheetId="5316" refreshError="1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/>
      <sheetData sheetId="5333"/>
      <sheetData sheetId="5334"/>
      <sheetData sheetId="5335"/>
      <sheetData sheetId="5336" refreshError="1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7">
          <cell r="J7">
            <v>-31353.25</v>
          </cell>
        </row>
      </sheetData>
      <sheetData sheetId="5349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 refreshError="1"/>
      <sheetData sheetId="5491" refreshError="1"/>
      <sheetData sheetId="5492"/>
      <sheetData sheetId="5493" refreshError="1"/>
      <sheetData sheetId="5494" refreshError="1"/>
      <sheetData sheetId="5495"/>
      <sheetData sheetId="5496" refreshError="1"/>
      <sheetData sheetId="5497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>
        <row r="4">
          <cell r="T4">
            <v>0.98021760000000002</v>
          </cell>
        </row>
      </sheetData>
      <sheetData sheetId="5661">
        <row r="2">
          <cell r="A2" t="str">
            <v>Apparel/Textiles</v>
          </cell>
        </row>
      </sheetData>
      <sheetData sheetId="5662">
        <row r="4">
          <cell r="T4">
            <v>0.98021760000000002</v>
          </cell>
        </row>
      </sheetData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>
        <row r="4">
          <cell r="T4">
            <v>0.98021760000000002</v>
          </cell>
        </row>
      </sheetData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4">
          <cell r="T4">
            <v>0.98021760000000002</v>
          </cell>
        </row>
      </sheetData>
      <sheetData sheetId="5763">
        <row r="4">
          <cell r="T4">
            <v>0.98021760000000002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>
        <row r="10">
          <cell r="L10">
            <v>86676260.299999997</v>
          </cell>
        </row>
      </sheetData>
      <sheetData sheetId="6186">
        <row r="1">
          <cell r="A1" t="str">
            <v>Wacker Neuson Limited</v>
          </cell>
        </row>
      </sheetData>
      <sheetData sheetId="6187" refreshError="1"/>
      <sheetData sheetId="6188"/>
      <sheetData sheetId="6189"/>
      <sheetData sheetId="6190">
        <row r="10">
          <cell r="L10">
            <v>86676260.299999997</v>
          </cell>
        </row>
      </sheetData>
      <sheetData sheetId="6191" refreshError="1"/>
      <sheetData sheetId="6192">
        <row r="10">
          <cell r="L10">
            <v>86676260.299999997</v>
          </cell>
        </row>
      </sheetData>
      <sheetData sheetId="6193"/>
      <sheetData sheetId="6194"/>
      <sheetData sheetId="6195"/>
      <sheetData sheetId="6196">
        <row r="8">
          <cell r="AG8">
            <v>0.44780999999999999</v>
          </cell>
        </row>
      </sheetData>
      <sheetData sheetId="6197">
        <row r="17">
          <cell r="U17">
            <v>953133469.62000012</v>
          </cell>
        </row>
      </sheetData>
      <sheetData sheetId="6198"/>
      <sheetData sheetId="6199"/>
      <sheetData sheetId="6200"/>
      <sheetData sheetId="6201">
        <row r="8">
          <cell r="AG8">
            <v>0.44780999999999999</v>
          </cell>
        </row>
      </sheetData>
      <sheetData sheetId="6202"/>
      <sheetData sheetId="6203">
        <row r="6">
          <cell r="W6">
            <v>0.44292999999999999</v>
          </cell>
        </row>
      </sheetData>
      <sheetData sheetId="6204"/>
      <sheetData sheetId="6205"/>
      <sheetData sheetId="6206">
        <row r="8">
          <cell r="AG8">
            <v>0.44780999999999999</v>
          </cell>
        </row>
      </sheetData>
      <sheetData sheetId="6207">
        <row r="7">
          <cell r="AJ7">
            <v>0.44016</v>
          </cell>
        </row>
      </sheetData>
      <sheetData sheetId="6208">
        <row r="5">
          <cell r="X5">
            <v>0.42980000000000002</v>
          </cell>
        </row>
      </sheetData>
      <sheetData sheetId="6209">
        <row r="1">
          <cell r="A1" t="str">
            <v>CARAT MEDIA SERVICES (THAILAND) CO., LTD.</v>
          </cell>
        </row>
      </sheetData>
      <sheetData sheetId="6210">
        <row r="1">
          <cell r="A1" t="str">
            <v>CARAT MEDIA SERVICES (THAILAND) CO., LTD.</v>
          </cell>
        </row>
      </sheetData>
      <sheetData sheetId="6211">
        <row r="1">
          <cell r="A1" t="str">
            <v>Wacker Neuson Limited</v>
          </cell>
        </row>
      </sheetData>
      <sheetData sheetId="6212">
        <row r="1">
          <cell r="A1" t="str">
            <v>CARAT MEDIA SERVICES (THAILAND) CO., LTD.</v>
          </cell>
        </row>
      </sheetData>
      <sheetData sheetId="6213">
        <row r="5">
          <cell r="X5">
            <v>0.42980000000000002</v>
          </cell>
        </row>
      </sheetData>
      <sheetData sheetId="6214">
        <row r="1">
          <cell r="A1" t="str">
            <v>CARAT MEDIA SERVICES (THAILAND) CO., LTD.</v>
          </cell>
        </row>
      </sheetData>
      <sheetData sheetId="6215" refreshError="1"/>
      <sheetData sheetId="6216" refreshError="1"/>
      <sheetData sheetId="6217" refreshError="1"/>
      <sheetData sheetId="6218"/>
      <sheetData sheetId="6219">
        <row r="17">
          <cell r="U17">
            <v>953133469.62000012</v>
          </cell>
        </row>
      </sheetData>
      <sheetData sheetId="6220"/>
      <sheetData sheetId="6221">
        <row r="7">
          <cell r="B7">
            <v>2970084.1599999997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 refreshError="1"/>
      <sheetData sheetId="6240" refreshError="1"/>
      <sheetData sheetId="6241" refreshError="1"/>
      <sheetData sheetId="6242">
        <row r="5">
          <cell r="X5">
            <v>0.42980000000000002</v>
          </cell>
        </row>
      </sheetData>
      <sheetData sheetId="6243" refreshError="1"/>
      <sheetData sheetId="6244">
        <row r="1">
          <cell r="A1" t="str">
            <v>Date</v>
          </cell>
        </row>
      </sheetData>
      <sheetData sheetId="6245" refreshError="1"/>
      <sheetData sheetId="6246" refreshError="1"/>
      <sheetData sheetId="6247" refreshError="1"/>
      <sheetData sheetId="6248"/>
      <sheetData sheetId="6249">
        <row r="1">
          <cell r="A1" t="str">
            <v>Date</v>
          </cell>
        </row>
      </sheetData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>
        <row r="6">
          <cell r="W6">
            <v>0.44292999999999999</v>
          </cell>
        </row>
      </sheetData>
      <sheetData sheetId="6268">
        <row r="1">
          <cell r="A1" t="str">
            <v>Wacker Neuson Limited</v>
          </cell>
        </row>
      </sheetData>
      <sheetData sheetId="6269">
        <row r="1">
          <cell r="A1" t="str">
            <v>Wacker Neuson Limited</v>
          </cell>
        </row>
      </sheetData>
      <sheetData sheetId="6270"/>
      <sheetData sheetId="6271">
        <row r="7">
          <cell r="AJ7">
            <v>0.44016</v>
          </cell>
        </row>
      </sheetData>
      <sheetData sheetId="6272">
        <row r="1">
          <cell r="A1" t="str">
            <v>Wacker Neuson Limited</v>
          </cell>
        </row>
      </sheetData>
      <sheetData sheetId="6273">
        <row r="1">
          <cell r="A1" t="str">
            <v>Wacker Neuson Limited</v>
          </cell>
        </row>
      </sheetData>
      <sheetData sheetId="6274">
        <row r="1">
          <cell r="A1" t="str">
            <v>Wacker Neuson Limited</v>
          </cell>
        </row>
      </sheetData>
      <sheetData sheetId="6275">
        <row r="1">
          <cell r="A1" t="str">
            <v>Wacker Neuson Limited</v>
          </cell>
        </row>
      </sheetData>
      <sheetData sheetId="6276">
        <row r="1">
          <cell r="A1" t="str">
            <v>Wacker Neuson Limited</v>
          </cell>
        </row>
      </sheetData>
      <sheetData sheetId="6277">
        <row r="7">
          <cell r="AJ7">
            <v>0.44016</v>
          </cell>
        </row>
      </sheetData>
      <sheetData sheetId="6278" refreshError="1"/>
      <sheetData sheetId="6279">
        <row r="10">
          <cell r="L10">
            <v>86676260.299999997</v>
          </cell>
        </row>
      </sheetData>
      <sheetData sheetId="6280">
        <row r="1">
          <cell r="A1" t="str">
            <v>Wacker Neuson Limited</v>
          </cell>
        </row>
      </sheetData>
      <sheetData sheetId="6281">
        <row r="7">
          <cell r="AJ7">
            <v>0.44016</v>
          </cell>
        </row>
      </sheetData>
      <sheetData sheetId="6282">
        <row r="5">
          <cell r="X5">
            <v>0.42980000000000002</v>
          </cell>
        </row>
      </sheetData>
      <sheetData sheetId="6283">
        <row r="5">
          <cell r="X5">
            <v>0.42980000000000002</v>
          </cell>
        </row>
      </sheetData>
      <sheetData sheetId="6284">
        <row r="5">
          <cell r="X5">
            <v>0.42980000000000002</v>
          </cell>
        </row>
      </sheetData>
      <sheetData sheetId="6285">
        <row r="5">
          <cell r="X5">
            <v>0.42980000000000002</v>
          </cell>
        </row>
      </sheetData>
      <sheetData sheetId="6286">
        <row r="6">
          <cell r="W6">
            <v>0.44292999999999999</v>
          </cell>
        </row>
      </sheetData>
      <sheetData sheetId="6287">
        <row r="10">
          <cell r="L10">
            <v>86676260.299999997</v>
          </cell>
        </row>
      </sheetData>
      <sheetData sheetId="6288" refreshError="1"/>
      <sheetData sheetId="6289">
        <row r="5">
          <cell r="X5">
            <v>0.42980000000000002</v>
          </cell>
        </row>
      </sheetData>
      <sheetData sheetId="6290">
        <row r="6">
          <cell r="W6">
            <v>0.44292999999999999</v>
          </cell>
        </row>
      </sheetData>
      <sheetData sheetId="6291">
        <row r="10">
          <cell r="L10">
            <v>86676260.299999997</v>
          </cell>
        </row>
      </sheetData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4">
          <cell r="T4">
            <v>0.98021760000000002</v>
          </cell>
        </row>
      </sheetData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>
        <row r="4">
          <cell r="T4">
            <v>0.98021760000000002</v>
          </cell>
        </row>
      </sheetData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9">
          <cell r="E19">
            <v>23582339.63721291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/>
      <sheetData sheetId="6403"/>
      <sheetData sheetId="6404" refreshError="1"/>
      <sheetData sheetId="6405"/>
      <sheetData sheetId="6406" refreshError="1"/>
      <sheetData sheetId="6407" refreshError="1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>
        <row r="48">
          <cell r="B48" t="str">
            <v>Fullmoon Private Limited</v>
          </cell>
        </row>
      </sheetData>
      <sheetData sheetId="6420" refreshError="1"/>
      <sheetData sheetId="6421"/>
      <sheetData sheetId="6422"/>
      <sheetData sheetId="6423" refreshError="1"/>
      <sheetData sheetId="6424"/>
      <sheetData sheetId="6425"/>
      <sheetData sheetId="6426" refreshError="1"/>
      <sheetData sheetId="6427"/>
      <sheetData sheetId="6428"/>
      <sheetData sheetId="6429" refreshError="1"/>
      <sheetData sheetId="6430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/>
      <sheetData sheetId="6616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>
        <row r="6">
          <cell r="A6">
            <v>12</v>
          </cell>
        </row>
      </sheetData>
      <sheetData sheetId="6972" refreshError="1"/>
      <sheetData sheetId="6973">
        <row r="4">
          <cell r="T4">
            <v>0.98021760000000002</v>
          </cell>
        </row>
      </sheetData>
      <sheetData sheetId="6974">
        <row r="4">
          <cell r="T4">
            <v>0.98021760000000002</v>
          </cell>
        </row>
      </sheetData>
      <sheetData sheetId="6975">
        <row r="4">
          <cell r="T4">
            <v>0.98021760000000002</v>
          </cell>
        </row>
      </sheetData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>
        <row r="4">
          <cell r="T4">
            <v>0.98021760000000002</v>
          </cell>
        </row>
      </sheetData>
      <sheetData sheetId="7128">
        <row r="10">
          <cell r="C10">
            <v>0</v>
          </cell>
        </row>
      </sheetData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>
        <row r="4">
          <cell r="T4">
            <v>0.98021760000000002</v>
          </cell>
        </row>
      </sheetData>
      <sheetData sheetId="7168">
        <row r="4">
          <cell r="T4">
            <v>0.98021760000000002</v>
          </cell>
        </row>
      </sheetData>
      <sheetData sheetId="7169">
        <row r="4">
          <cell r="T4">
            <v>0.98021760000000002</v>
          </cell>
        </row>
      </sheetData>
      <sheetData sheetId="7170">
        <row r="4">
          <cell r="T4">
            <v>0.98021760000000002</v>
          </cell>
        </row>
      </sheetData>
      <sheetData sheetId="7171">
        <row r="4">
          <cell r="T4">
            <v>0.98021760000000002</v>
          </cell>
        </row>
      </sheetData>
      <sheetData sheetId="7172">
        <row r="4">
          <cell r="T4">
            <v>0.98021760000000002</v>
          </cell>
        </row>
      </sheetData>
      <sheetData sheetId="7173">
        <row r="4">
          <cell r="T4">
            <v>0.98021760000000002</v>
          </cell>
        </row>
      </sheetData>
      <sheetData sheetId="7174">
        <row r="6">
          <cell r="A6">
            <v>12</v>
          </cell>
        </row>
      </sheetData>
      <sheetData sheetId="7175">
        <row r="4">
          <cell r="T4">
            <v>0.98021760000000002</v>
          </cell>
        </row>
      </sheetData>
      <sheetData sheetId="7176">
        <row r="4">
          <cell r="T4">
            <v>0.98021760000000002</v>
          </cell>
        </row>
      </sheetData>
      <sheetData sheetId="7177">
        <row r="10">
          <cell r="C10">
            <v>0</v>
          </cell>
        </row>
      </sheetData>
      <sheetData sheetId="7178">
        <row r="10">
          <cell r="C10">
            <v>0</v>
          </cell>
        </row>
      </sheetData>
      <sheetData sheetId="7179">
        <row r="4">
          <cell r="T4">
            <v>0.98021760000000002</v>
          </cell>
        </row>
      </sheetData>
      <sheetData sheetId="7180">
        <row r="4">
          <cell r="T4">
            <v>0.98021760000000002</v>
          </cell>
        </row>
      </sheetData>
      <sheetData sheetId="7181">
        <row r="4">
          <cell r="T4">
            <v>0.98021760000000002</v>
          </cell>
        </row>
      </sheetData>
      <sheetData sheetId="7182">
        <row r="4">
          <cell r="T4">
            <v>0.98021760000000002</v>
          </cell>
        </row>
      </sheetData>
      <sheetData sheetId="7183">
        <row r="4">
          <cell r="T4">
            <v>0.98021760000000002</v>
          </cell>
        </row>
      </sheetData>
      <sheetData sheetId="7184">
        <row r="4">
          <cell r="T4">
            <v>0.98021760000000002</v>
          </cell>
        </row>
      </sheetData>
      <sheetData sheetId="7185">
        <row r="4">
          <cell r="T4">
            <v>0.98021760000000002</v>
          </cell>
        </row>
      </sheetData>
      <sheetData sheetId="7186">
        <row r="4">
          <cell r="T4">
            <v>0.98021760000000002</v>
          </cell>
        </row>
      </sheetData>
      <sheetData sheetId="7187">
        <row r="4">
          <cell r="T4">
            <v>0.98021760000000002</v>
          </cell>
        </row>
      </sheetData>
      <sheetData sheetId="7188">
        <row r="4">
          <cell r="T4">
            <v>0.98021760000000002</v>
          </cell>
        </row>
      </sheetData>
      <sheetData sheetId="7189">
        <row r="4">
          <cell r="T4">
            <v>0.98021760000000002</v>
          </cell>
        </row>
      </sheetData>
      <sheetData sheetId="7190">
        <row r="4">
          <cell r="T4">
            <v>0.98021760000000002</v>
          </cell>
        </row>
      </sheetData>
      <sheetData sheetId="7191">
        <row r="4">
          <cell r="T4">
            <v>0.98021760000000002</v>
          </cell>
        </row>
      </sheetData>
      <sheetData sheetId="7192">
        <row r="3">
          <cell r="D3">
            <v>0</v>
          </cell>
        </row>
      </sheetData>
      <sheetData sheetId="7193">
        <row r="4">
          <cell r="T4">
            <v>0.98021760000000002</v>
          </cell>
        </row>
      </sheetData>
      <sheetData sheetId="7194">
        <row r="3">
          <cell r="D3">
            <v>0</v>
          </cell>
        </row>
      </sheetData>
      <sheetData sheetId="7195">
        <row r="4">
          <cell r="T4">
            <v>0.98021760000000002</v>
          </cell>
        </row>
      </sheetData>
      <sheetData sheetId="7196">
        <row r="4">
          <cell r="T4">
            <v>0.98021760000000002</v>
          </cell>
        </row>
      </sheetData>
      <sheetData sheetId="7197">
        <row r="2">
          <cell r="A2">
            <v>100050</v>
          </cell>
        </row>
      </sheetData>
      <sheetData sheetId="7198">
        <row r="4">
          <cell r="T4">
            <v>0.98021760000000002</v>
          </cell>
        </row>
      </sheetData>
      <sheetData sheetId="7199">
        <row r="4">
          <cell r="T4">
            <v>0.98021760000000002</v>
          </cell>
        </row>
      </sheetData>
      <sheetData sheetId="7200">
        <row r="2">
          <cell r="A2">
            <v>100050</v>
          </cell>
        </row>
      </sheetData>
      <sheetData sheetId="7201">
        <row r="4">
          <cell r="T4">
            <v>0.98021760000000002</v>
          </cell>
        </row>
      </sheetData>
      <sheetData sheetId="7202">
        <row r="4">
          <cell r="T4">
            <v>0.98021760000000002</v>
          </cell>
        </row>
      </sheetData>
      <sheetData sheetId="7203">
        <row r="4">
          <cell r="T4">
            <v>0.98021760000000002</v>
          </cell>
        </row>
      </sheetData>
      <sheetData sheetId="7204">
        <row r="3">
          <cell r="D3">
            <v>0</v>
          </cell>
        </row>
      </sheetData>
      <sheetData sheetId="7205">
        <row r="4">
          <cell r="T4">
            <v>0.98021760000000002</v>
          </cell>
        </row>
      </sheetData>
      <sheetData sheetId="7206">
        <row r="4">
          <cell r="T4">
            <v>0.98021760000000002</v>
          </cell>
        </row>
      </sheetData>
      <sheetData sheetId="7207">
        <row r="4">
          <cell r="T4">
            <v>0.98021760000000002</v>
          </cell>
        </row>
      </sheetData>
      <sheetData sheetId="7208">
        <row r="4">
          <cell r="T4">
            <v>0.98021760000000002</v>
          </cell>
        </row>
      </sheetData>
      <sheetData sheetId="7209">
        <row r="4">
          <cell r="T4">
            <v>0.98021760000000002</v>
          </cell>
        </row>
      </sheetData>
      <sheetData sheetId="7210">
        <row r="4">
          <cell r="T4">
            <v>0.98021760000000002</v>
          </cell>
        </row>
      </sheetData>
      <sheetData sheetId="7211">
        <row r="4">
          <cell r="T4">
            <v>0.98021760000000002</v>
          </cell>
        </row>
      </sheetData>
      <sheetData sheetId="7212">
        <row r="4">
          <cell r="T4">
            <v>0.98021760000000002</v>
          </cell>
        </row>
      </sheetData>
      <sheetData sheetId="7213">
        <row r="4">
          <cell r="T4">
            <v>0.98021760000000002</v>
          </cell>
        </row>
      </sheetData>
      <sheetData sheetId="7214">
        <row r="4">
          <cell r="T4">
            <v>0.98021760000000002</v>
          </cell>
        </row>
      </sheetData>
      <sheetData sheetId="7215">
        <row r="4">
          <cell r="T4">
            <v>0.98021760000000002</v>
          </cell>
        </row>
      </sheetData>
      <sheetData sheetId="7216">
        <row r="4">
          <cell r="T4">
            <v>0.98021760000000002</v>
          </cell>
        </row>
      </sheetData>
      <sheetData sheetId="7217">
        <row r="4">
          <cell r="T4">
            <v>0.98021760000000002</v>
          </cell>
        </row>
      </sheetData>
      <sheetData sheetId="7218">
        <row r="4">
          <cell r="T4">
            <v>0.98021760000000002</v>
          </cell>
        </row>
      </sheetData>
      <sheetData sheetId="7219">
        <row r="4">
          <cell r="T4">
            <v>0.98021760000000002</v>
          </cell>
        </row>
      </sheetData>
      <sheetData sheetId="7220">
        <row r="4">
          <cell r="T4">
            <v>0.98021760000000002</v>
          </cell>
        </row>
      </sheetData>
      <sheetData sheetId="7221">
        <row r="2">
          <cell r="A2">
            <v>100050</v>
          </cell>
        </row>
      </sheetData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>
        <row r="4">
          <cell r="T4">
            <v>0.98021760000000002</v>
          </cell>
        </row>
      </sheetData>
      <sheetData sheetId="7243">
        <row r="4">
          <cell r="T4">
            <v>0.98021760000000002</v>
          </cell>
        </row>
      </sheetData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>
        <row r="4">
          <cell r="T4">
            <v>0.98021760000000002</v>
          </cell>
        </row>
      </sheetData>
      <sheetData sheetId="7326" refreshError="1"/>
      <sheetData sheetId="7327" refreshError="1"/>
      <sheetData sheetId="7328">
        <row r="4">
          <cell r="T4">
            <v>0.98021760000000002</v>
          </cell>
        </row>
      </sheetData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>
        <row r="4">
          <cell r="T4">
            <v>0.98021760000000002</v>
          </cell>
        </row>
      </sheetData>
      <sheetData sheetId="7341">
        <row r="4">
          <cell r="T4">
            <v>0.98021760000000002</v>
          </cell>
        </row>
      </sheetData>
      <sheetData sheetId="7342">
        <row r="4">
          <cell r="T4">
            <v>0.98021760000000002</v>
          </cell>
        </row>
      </sheetData>
      <sheetData sheetId="7343">
        <row r="4">
          <cell r="T4">
            <v>0.98021760000000002</v>
          </cell>
        </row>
      </sheetData>
      <sheetData sheetId="7344">
        <row r="4">
          <cell r="T4">
            <v>0.98021760000000002</v>
          </cell>
        </row>
      </sheetData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>
        <row r="4">
          <cell r="T4">
            <v>0.98021760000000002</v>
          </cell>
        </row>
      </sheetData>
      <sheetData sheetId="7356">
        <row r="4">
          <cell r="T4">
            <v>0.98021760000000002</v>
          </cell>
        </row>
      </sheetData>
      <sheetData sheetId="7357">
        <row r="4">
          <cell r="T4">
            <v>0.98021760000000002</v>
          </cell>
        </row>
      </sheetData>
      <sheetData sheetId="7358">
        <row r="4">
          <cell r="T4">
            <v>0.98021760000000002</v>
          </cell>
        </row>
      </sheetData>
      <sheetData sheetId="7359">
        <row r="4">
          <cell r="T4">
            <v>0.98021760000000002</v>
          </cell>
        </row>
      </sheetData>
      <sheetData sheetId="7360">
        <row r="4">
          <cell r="T4">
            <v>0.98021760000000002</v>
          </cell>
        </row>
      </sheetData>
      <sheetData sheetId="7361">
        <row r="4">
          <cell r="T4">
            <v>0.98021760000000002</v>
          </cell>
        </row>
      </sheetData>
      <sheetData sheetId="7362">
        <row r="4">
          <cell r="T4">
            <v>0.98021760000000002</v>
          </cell>
        </row>
      </sheetData>
      <sheetData sheetId="7363">
        <row r="4">
          <cell r="T4">
            <v>0.98021760000000002</v>
          </cell>
        </row>
      </sheetData>
      <sheetData sheetId="7364">
        <row r="4">
          <cell r="T4">
            <v>0.98021760000000002</v>
          </cell>
        </row>
      </sheetData>
      <sheetData sheetId="7365">
        <row r="4">
          <cell r="T4">
            <v>0.98021760000000002</v>
          </cell>
        </row>
      </sheetData>
      <sheetData sheetId="7366">
        <row r="4">
          <cell r="T4">
            <v>0.98021760000000002</v>
          </cell>
        </row>
      </sheetData>
      <sheetData sheetId="7367">
        <row r="4">
          <cell r="T4">
            <v>0.98021760000000002</v>
          </cell>
        </row>
      </sheetData>
      <sheetData sheetId="7368">
        <row r="4">
          <cell r="T4">
            <v>0.98021760000000002</v>
          </cell>
        </row>
      </sheetData>
      <sheetData sheetId="7369">
        <row r="4">
          <cell r="T4">
            <v>0.98021760000000002</v>
          </cell>
        </row>
      </sheetData>
      <sheetData sheetId="7370">
        <row r="4">
          <cell r="T4">
            <v>0.98021760000000002</v>
          </cell>
        </row>
      </sheetData>
      <sheetData sheetId="7371">
        <row r="4">
          <cell r="T4">
            <v>0.98021760000000002</v>
          </cell>
        </row>
      </sheetData>
      <sheetData sheetId="7372">
        <row r="4">
          <cell r="T4">
            <v>0.98021760000000002</v>
          </cell>
        </row>
      </sheetData>
      <sheetData sheetId="7373">
        <row r="4">
          <cell r="T4">
            <v>0.98021760000000002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>
        <row r="4">
          <cell r="T4">
            <v>0.98021760000000002</v>
          </cell>
        </row>
      </sheetData>
      <sheetData sheetId="7430">
        <row r="4">
          <cell r="T4">
            <v>0.98021760000000002</v>
          </cell>
        </row>
      </sheetData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>
        <row r="4">
          <cell r="T4">
            <v>0.98021760000000002</v>
          </cell>
        </row>
      </sheetData>
      <sheetData sheetId="7441">
        <row r="4">
          <cell r="T4">
            <v>0.98021760000000002</v>
          </cell>
        </row>
      </sheetData>
      <sheetData sheetId="7442">
        <row r="4">
          <cell r="T4">
            <v>0.98021760000000002</v>
          </cell>
        </row>
      </sheetData>
      <sheetData sheetId="7443">
        <row r="4">
          <cell r="T4">
            <v>0.98021760000000002</v>
          </cell>
        </row>
      </sheetData>
      <sheetData sheetId="7444">
        <row r="4">
          <cell r="T4">
            <v>0.98021760000000002</v>
          </cell>
        </row>
      </sheetData>
      <sheetData sheetId="7445">
        <row r="4">
          <cell r="T4">
            <v>0.98021760000000002</v>
          </cell>
        </row>
      </sheetData>
      <sheetData sheetId="7446">
        <row r="4">
          <cell r="T4">
            <v>0.98021760000000002</v>
          </cell>
        </row>
      </sheetData>
      <sheetData sheetId="7447">
        <row r="4">
          <cell r="T4">
            <v>0.98021760000000002</v>
          </cell>
        </row>
      </sheetData>
      <sheetData sheetId="7448">
        <row r="4">
          <cell r="T4">
            <v>0.98021760000000002</v>
          </cell>
        </row>
      </sheetData>
      <sheetData sheetId="7449">
        <row r="4">
          <cell r="T4">
            <v>0.98021760000000002</v>
          </cell>
        </row>
      </sheetData>
      <sheetData sheetId="7450">
        <row r="4">
          <cell r="T4">
            <v>0.98021760000000002</v>
          </cell>
        </row>
      </sheetData>
      <sheetData sheetId="7451">
        <row r="4">
          <cell r="T4">
            <v>0.98021760000000002</v>
          </cell>
        </row>
      </sheetData>
      <sheetData sheetId="7452">
        <row r="4">
          <cell r="T4">
            <v>0.98021760000000002</v>
          </cell>
        </row>
      </sheetData>
      <sheetData sheetId="7453">
        <row r="4">
          <cell r="T4">
            <v>0.98021760000000002</v>
          </cell>
        </row>
      </sheetData>
      <sheetData sheetId="7454">
        <row r="4">
          <cell r="T4">
            <v>0.98021760000000002</v>
          </cell>
        </row>
      </sheetData>
      <sheetData sheetId="7455">
        <row r="4">
          <cell r="T4">
            <v>0.98021760000000002</v>
          </cell>
        </row>
      </sheetData>
      <sheetData sheetId="7456">
        <row r="4">
          <cell r="T4">
            <v>0.98021760000000002</v>
          </cell>
        </row>
      </sheetData>
      <sheetData sheetId="7457">
        <row r="4">
          <cell r="T4">
            <v>0.98021760000000002</v>
          </cell>
        </row>
      </sheetData>
      <sheetData sheetId="7458">
        <row r="4">
          <cell r="T4">
            <v>0.98021760000000002</v>
          </cell>
        </row>
      </sheetData>
      <sheetData sheetId="7459">
        <row r="4">
          <cell r="T4">
            <v>0.98021760000000002</v>
          </cell>
        </row>
      </sheetData>
      <sheetData sheetId="7460">
        <row r="4">
          <cell r="T4">
            <v>0.98021760000000002</v>
          </cell>
        </row>
      </sheetData>
      <sheetData sheetId="7461">
        <row r="4">
          <cell r="T4">
            <v>0.98021760000000002</v>
          </cell>
        </row>
      </sheetData>
      <sheetData sheetId="7462">
        <row r="4">
          <cell r="T4">
            <v>0.98021760000000002</v>
          </cell>
        </row>
      </sheetData>
      <sheetData sheetId="7463">
        <row r="4">
          <cell r="T4">
            <v>0.98021760000000002</v>
          </cell>
        </row>
      </sheetData>
      <sheetData sheetId="7464">
        <row r="4">
          <cell r="T4">
            <v>0.98021760000000002</v>
          </cell>
        </row>
      </sheetData>
      <sheetData sheetId="7465">
        <row r="4">
          <cell r="T4">
            <v>0.98021760000000002</v>
          </cell>
        </row>
      </sheetData>
      <sheetData sheetId="7466">
        <row r="4">
          <cell r="T4">
            <v>0.98021760000000002</v>
          </cell>
        </row>
      </sheetData>
      <sheetData sheetId="7467">
        <row r="4">
          <cell r="T4">
            <v>0.98021760000000002</v>
          </cell>
        </row>
      </sheetData>
      <sheetData sheetId="7468">
        <row r="4">
          <cell r="T4">
            <v>0.98021760000000002</v>
          </cell>
        </row>
      </sheetData>
      <sheetData sheetId="7469">
        <row r="4">
          <cell r="T4">
            <v>0.98021760000000002</v>
          </cell>
        </row>
      </sheetData>
      <sheetData sheetId="7470">
        <row r="4">
          <cell r="T4">
            <v>0.98021760000000002</v>
          </cell>
        </row>
      </sheetData>
      <sheetData sheetId="7471">
        <row r="4">
          <cell r="T4">
            <v>0.98021760000000002</v>
          </cell>
        </row>
      </sheetData>
      <sheetData sheetId="7472">
        <row r="4">
          <cell r="T4">
            <v>0.98021760000000002</v>
          </cell>
        </row>
      </sheetData>
      <sheetData sheetId="7473">
        <row r="4">
          <cell r="T4">
            <v>0.98021760000000002</v>
          </cell>
        </row>
      </sheetData>
      <sheetData sheetId="7474">
        <row r="4">
          <cell r="T4">
            <v>0.98021760000000002</v>
          </cell>
        </row>
      </sheetData>
      <sheetData sheetId="7475">
        <row r="4">
          <cell r="T4">
            <v>0.98021760000000002</v>
          </cell>
        </row>
      </sheetData>
      <sheetData sheetId="7476">
        <row r="4">
          <cell r="T4">
            <v>0.98021760000000002</v>
          </cell>
        </row>
      </sheetData>
      <sheetData sheetId="7477">
        <row r="4">
          <cell r="T4">
            <v>0.98021760000000002</v>
          </cell>
        </row>
      </sheetData>
      <sheetData sheetId="7478">
        <row r="4">
          <cell r="T4">
            <v>0.98021760000000002</v>
          </cell>
        </row>
      </sheetData>
      <sheetData sheetId="7479">
        <row r="4">
          <cell r="T4">
            <v>0.98021760000000002</v>
          </cell>
        </row>
      </sheetData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>
        <row r="4">
          <cell r="T4">
            <v>0.98021760000000002</v>
          </cell>
        </row>
      </sheetData>
      <sheetData sheetId="7497">
        <row r="4">
          <cell r="T4">
            <v>0.98021760000000002</v>
          </cell>
        </row>
      </sheetData>
      <sheetData sheetId="7498">
        <row r="4">
          <cell r="T4">
            <v>0.98021760000000002</v>
          </cell>
        </row>
      </sheetData>
      <sheetData sheetId="7499">
        <row r="4">
          <cell r="T4">
            <v>0.98021760000000002</v>
          </cell>
        </row>
      </sheetData>
      <sheetData sheetId="7500">
        <row r="4">
          <cell r="T4">
            <v>0.98021760000000002</v>
          </cell>
        </row>
      </sheetData>
      <sheetData sheetId="7501">
        <row r="4">
          <cell r="T4">
            <v>0.98021760000000002</v>
          </cell>
        </row>
      </sheetData>
      <sheetData sheetId="7502">
        <row r="4">
          <cell r="T4">
            <v>0.98021760000000002</v>
          </cell>
        </row>
      </sheetData>
      <sheetData sheetId="7503">
        <row r="4">
          <cell r="T4">
            <v>0.98021760000000002</v>
          </cell>
        </row>
      </sheetData>
      <sheetData sheetId="7504">
        <row r="4">
          <cell r="T4">
            <v>0.98021760000000002</v>
          </cell>
        </row>
      </sheetData>
      <sheetData sheetId="7505">
        <row r="4">
          <cell r="T4">
            <v>0.98021760000000002</v>
          </cell>
        </row>
      </sheetData>
      <sheetData sheetId="7506">
        <row r="4">
          <cell r="T4">
            <v>0.98021760000000002</v>
          </cell>
        </row>
      </sheetData>
      <sheetData sheetId="7507">
        <row r="4">
          <cell r="T4">
            <v>0.98021760000000002</v>
          </cell>
        </row>
      </sheetData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>
        <row r="4">
          <cell r="T4">
            <v>0.98021760000000002</v>
          </cell>
        </row>
      </sheetData>
      <sheetData sheetId="7527">
        <row r="4">
          <cell r="T4">
            <v>0.98021760000000002</v>
          </cell>
        </row>
      </sheetData>
      <sheetData sheetId="7528">
        <row r="4">
          <cell r="T4">
            <v>0.98021760000000002</v>
          </cell>
        </row>
      </sheetData>
      <sheetData sheetId="7529">
        <row r="4">
          <cell r="T4">
            <v>0.98021760000000002</v>
          </cell>
        </row>
      </sheetData>
      <sheetData sheetId="7530">
        <row r="4">
          <cell r="T4">
            <v>0.98021760000000002</v>
          </cell>
        </row>
      </sheetData>
      <sheetData sheetId="7531">
        <row r="4">
          <cell r="T4">
            <v>0.98021760000000002</v>
          </cell>
        </row>
      </sheetData>
      <sheetData sheetId="7532">
        <row r="4">
          <cell r="T4">
            <v>0.98021760000000002</v>
          </cell>
        </row>
      </sheetData>
      <sheetData sheetId="7533">
        <row r="4">
          <cell r="T4">
            <v>0.98021760000000002</v>
          </cell>
        </row>
      </sheetData>
      <sheetData sheetId="7534">
        <row r="4">
          <cell r="T4">
            <v>0.98021760000000002</v>
          </cell>
        </row>
      </sheetData>
      <sheetData sheetId="7535">
        <row r="4">
          <cell r="T4">
            <v>0.98021760000000002</v>
          </cell>
        </row>
      </sheetData>
      <sheetData sheetId="7536">
        <row r="4">
          <cell r="T4">
            <v>0.98021760000000002</v>
          </cell>
        </row>
      </sheetData>
      <sheetData sheetId="7537">
        <row r="4">
          <cell r="T4">
            <v>0.98021760000000002</v>
          </cell>
        </row>
      </sheetData>
      <sheetData sheetId="7538">
        <row r="4">
          <cell r="T4">
            <v>0.98021760000000002</v>
          </cell>
        </row>
      </sheetData>
      <sheetData sheetId="7539">
        <row r="4">
          <cell r="T4">
            <v>0.98021760000000002</v>
          </cell>
        </row>
      </sheetData>
      <sheetData sheetId="7540">
        <row r="4">
          <cell r="T4">
            <v>0.98021760000000002</v>
          </cell>
        </row>
      </sheetData>
      <sheetData sheetId="7541">
        <row r="4">
          <cell r="T4">
            <v>0.98021760000000002</v>
          </cell>
        </row>
      </sheetData>
      <sheetData sheetId="7542">
        <row r="4">
          <cell r="T4">
            <v>0.98021760000000002</v>
          </cell>
        </row>
      </sheetData>
      <sheetData sheetId="7543">
        <row r="4">
          <cell r="T4">
            <v>0.98021760000000002</v>
          </cell>
        </row>
      </sheetData>
      <sheetData sheetId="7544">
        <row r="4">
          <cell r="T4">
            <v>0.98021760000000002</v>
          </cell>
        </row>
      </sheetData>
      <sheetData sheetId="7545">
        <row r="4">
          <cell r="T4">
            <v>0.98021760000000002</v>
          </cell>
        </row>
      </sheetData>
      <sheetData sheetId="7546">
        <row r="4">
          <cell r="T4">
            <v>0.98021760000000002</v>
          </cell>
        </row>
      </sheetData>
      <sheetData sheetId="7547">
        <row r="4">
          <cell r="T4">
            <v>0.98021760000000002</v>
          </cell>
        </row>
      </sheetData>
      <sheetData sheetId="7548">
        <row r="4">
          <cell r="T4">
            <v>0.98021760000000002</v>
          </cell>
        </row>
      </sheetData>
      <sheetData sheetId="7549">
        <row r="4">
          <cell r="T4">
            <v>0.98021760000000002</v>
          </cell>
        </row>
      </sheetData>
      <sheetData sheetId="7550">
        <row r="4">
          <cell r="T4">
            <v>0.98021760000000002</v>
          </cell>
        </row>
      </sheetData>
      <sheetData sheetId="7551">
        <row r="4">
          <cell r="T4">
            <v>0.98021760000000002</v>
          </cell>
        </row>
      </sheetData>
      <sheetData sheetId="7552">
        <row r="4">
          <cell r="T4">
            <v>0.98021760000000002</v>
          </cell>
        </row>
      </sheetData>
      <sheetData sheetId="7553">
        <row r="4">
          <cell r="T4">
            <v>0.98021760000000002</v>
          </cell>
        </row>
      </sheetData>
      <sheetData sheetId="7554">
        <row r="4">
          <cell r="T4">
            <v>0.98021760000000002</v>
          </cell>
        </row>
      </sheetData>
      <sheetData sheetId="7555">
        <row r="4">
          <cell r="T4">
            <v>0.98021760000000002</v>
          </cell>
        </row>
      </sheetData>
      <sheetData sheetId="7556">
        <row r="4">
          <cell r="T4">
            <v>0.98021760000000002</v>
          </cell>
        </row>
      </sheetData>
      <sheetData sheetId="7557">
        <row r="4">
          <cell r="T4">
            <v>0.98021760000000002</v>
          </cell>
        </row>
      </sheetData>
      <sheetData sheetId="7558">
        <row r="4">
          <cell r="T4">
            <v>0.98021760000000002</v>
          </cell>
        </row>
      </sheetData>
      <sheetData sheetId="7559">
        <row r="4">
          <cell r="T4">
            <v>0.98021760000000002</v>
          </cell>
        </row>
      </sheetData>
      <sheetData sheetId="7560">
        <row r="4">
          <cell r="T4">
            <v>0.98021760000000002</v>
          </cell>
        </row>
      </sheetData>
      <sheetData sheetId="7561">
        <row r="4">
          <cell r="T4">
            <v>0.98021760000000002</v>
          </cell>
        </row>
      </sheetData>
      <sheetData sheetId="7562">
        <row r="4">
          <cell r="T4">
            <v>0.98021760000000002</v>
          </cell>
        </row>
      </sheetData>
      <sheetData sheetId="7563">
        <row r="4">
          <cell r="T4">
            <v>0.98021760000000002</v>
          </cell>
        </row>
      </sheetData>
      <sheetData sheetId="7564">
        <row r="4">
          <cell r="T4">
            <v>0.98021760000000002</v>
          </cell>
        </row>
      </sheetData>
      <sheetData sheetId="7565">
        <row r="4">
          <cell r="T4">
            <v>0.98021760000000002</v>
          </cell>
        </row>
      </sheetData>
      <sheetData sheetId="7566">
        <row r="4">
          <cell r="T4">
            <v>0.98021760000000002</v>
          </cell>
        </row>
      </sheetData>
      <sheetData sheetId="7567">
        <row r="4">
          <cell r="T4">
            <v>0.98021760000000002</v>
          </cell>
        </row>
      </sheetData>
      <sheetData sheetId="7568">
        <row r="4">
          <cell r="T4">
            <v>0.98021760000000002</v>
          </cell>
        </row>
      </sheetData>
      <sheetData sheetId="7569">
        <row r="4">
          <cell r="T4">
            <v>0.98021760000000002</v>
          </cell>
        </row>
      </sheetData>
      <sheetData sheetId="7570">
        <row r="4">
          <cell r="T4">
            <v>0.98021760000000002</v>
          </cell>
        </row>
      </sheetData>
      <sheetData sheetId="7571">
        <row r="4">
          <cell r="T4">
            <v>0.98021760000000002</v>
          </cell>
        </row>
      </sheetData>
      <sheetData sheetId="7572">
        <row r="22">
          <cell r="C22">
            <v>22321.5</v>
          </cell>
        </row>
      </sheetData>
      <sheetData sheetId="7573">
        <row r="4">
          <cell r="T4">
            <v>0.98021760000000002</v>
          </cell>
        </row>
      </sheetData>
      <sheetData sheetId="7574">
        <row r="4">
          <cell r="T4">
            <v>0.98021760000000002</v>
          </cell>
        </row>
      </sheetData>
      <sheetData sheetId="7575">
        <row r="22">
          <cell r="C22">
            <v>22321.5</v>
          </cell>
        </row>
      </sheetData>
      <sheetData sheetId="7576">
        <row r="4">
          <cell r="T4">
            <v>0.98021760000000002</v>
          </cell>
        </row>
      </sheetData>
      <sheetData sheetId="7577">
        <row r="4">
          <cell r="T4">
            <v>0.98021760000000002</v>
          </cell>
        </row>
      </sheetData>
      <sheetData sheetId="7578">
        <row r="4">
          <cell r="T4">
            <v>0.98021760000000002</v>
          </cell>
        </row>
      </sheetData>
      <sheetData sheetId="7579">
        <row r="4">
          <cell r="T4">
            <v>0.98021760000000002</v>
          </cell>
        </row>
      </sheetData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>
        <row r="4">
          <cell r="T4">
            <v>0.98021760000000002</v>
          </cell>
        </row>
      </sheetData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>
        <row r="4">
          <cell r="T4">
            <v>0.98021760000000002</v>
          </cell>
        </row>
      </sheetData>
      <sheetData sheetId="7676">
        <row r="4">
          <cell r="T4">
            <v>0.98021760000000002</v>
          </cell>
        </row>
      </sheetData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>
        <row r="4">
          <cell r="T4">
            <v>0.98021760000000002</v>
          </cell>
        </row>
      </sheetData>
      <sheetData sheetId="7690">
        <row r="4">
          <cell r="T4">
            <v>0.98021760000000002</v>
          </cell>
        </row>
      </sheetData>
      <sheetData sheetId="7691">
        <row r="4">
          <cell r="T4">
            <v>0.98021760000000002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>
        <row r="4">
          <cell r="T4">
            <v>0.98021760000000002</v>
          </cell>
        </row>
      </sheetData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>
        <row r="4">
          <cell r="T4">
            <v>0.98021760000000002</v>
          </cell>
        </row>
      </sheetData>
      <sheetData sheetId="7808">
        <row r="4">
          <cell r="T4">
            <v>0.98021760000000002</v>
          </cell>
        </row>
      </sheetData>
      <sheetData sheetId="7809" refreshError="1"/>
      <sheetData sheetId="7810">
        <row r="2">
          <cell r="A2" t="str">
            <v>Apparel/Textiles</v>
          </cell>
        </row>
      </sheetData>
      <sheetData sheetId="7811">
        <row r="4">
          <cell r="T4">
            <v>0.98021760000000002</v>
          </cell>
        </row>
      </sheetData>
      <sheetData sheetId="7812">
        <row r="4">
          <cell r="T4">
            <v>0.98021760000000002</v>
          </cell>
        </row>
      </sheetData>
      <sheetData sheetId="7813">
        <row r="4">
          <cell r="T4">
            <v>0.98021760000000002</v>
          </cell>
        </row>
      </sheetData>
      <sheetData sheetId="7814">
        <row r="4">
          <cell r="T4">
            <v>0.98021760000000002</v>
          </cell>
        </row>
      </sheetData>
      <sheetData sheetId="7815">
        <row r="4">
          <cell r="T4">
            <v>0.98021760000000002</v>
          </cell>
        </row>
      </sheetData>
      <sheetData sheetId="7816">
        <row r="4">
          <cell r="T4">
            <v>0.98021760000000002</v>
          </cell>
        </row>
      </sheetData>
      <sheetData sheetId="7817">
        <row r="4">
          <cell r="T4">
            <v>0.98021760000000002</v>
          </cell>
        </row>
      </sheetData>
      <sheetData sheetId="7818">
        <row r="4">
          <cell r="T4">
            <v>0.98021760000000002</v>
          </cell>
        </row>
      </sheetData>
      <sheetData sheetId="7819">
        <row r="2">
          <cell r="A2" t="str">
            <v>Apparel/Textiles</v>
          </cell>
        </row>
      </sheetData>
      <sheetData sheetId="7820">
        <row r="4">
          <cell r="T4">
            <v>0.98021760000000002</v>
          </cell>
        </row>
      </sheetData>
      <sheetData sheetId="7821">
        <row r="4">
          <cell r="T4">
            <v>0.98021760000000002</v>
          </cell>
        </row>
      </sheetData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>
        <row r="4">
          <cell r="T4">
            <v>0.98021760000000002</v>
          </cell>
        </row>
      </sheetData>
      <sheetData sheetId="7856">
        <row r="4">
          <cell r="T4">
            <v>0.98021760000000002</v>
          </cell>
        </row>
      </sheetData>
      <sheetData sheetId="7857">
        <row r="4">
          <cell r="T4">
            <v>0.98021760000000002</v>
          </cell>
        </row>
      </sheetData>
      <sheetData sheetId="7858" refreshError="1"/>
      <sheetData sheetId="7859">
        <row r="4">
          <cell r="T4">
            <v>0.98021760000000002</v>
          </cell>
        </row>
      </sheetData>
      <sheetData sheetId="7860">
        <row r="4">
          <cell r="T4">
            <v>0.98021760000000002</v>
          </cell>
        </row>
      </sheetData>
      <sheetData sheetId="7861">
        <row r="4">
          <cell r="T4">
            <v>0.98021760000000002</v>
          </cell>
        </row>
      </sheetData>
      <sheetData sheetId="7862">
        <row r="4">
          <cell r="T4">
            <v>0.98021760000000002</v>
          </cell>
        </row>
      </sheetData>
      <sheetData sheetId="7863">
        <row r="4">
          <cell r="T4">
            <v>0.98021760000000002</v>
          </cell>
        </row>
      </sheetData>
      <sheetData sheetId="7864">
        <row r="4">
          <cell r="T4">
            <v>0.98021760000000002</v>
          </cell>
        </row>
      </sheetData>
      <sheetData sheetId="7865">
        <row r="4">
          <cell r="T4">
            <v>0.98021760000000002</v>
          </cell>
        </row>
      </sheetData>
      <sheetData sheetId="7866">
        <row r="4">
          <cell r="T4">
            <v>0.98021760000000002</v>
          </cell>
        </row>
      </sheetData>
      <sheetData sheetId="7867">
        <row r="4">
          <cell r="T4">
            <v>0.98021760000000002</v>
          </cell>
        </row>
      </sheetData>
      <sheetData sheetId="7868">
        <row r="4">
          <cell r="T4">
            <v>0.98021760000000002</v>
          </cell>
        </row>
      </sheetData>
      <sheetData sheetId="7869">
        <row r="4">
          <cell r="T4">
            <v>0.98021760000000002</v>
          </cell>
        </row>
      </sheetData>
      <sheetData sheetId="7870">
        <row r="4">
          <cell r="T4">
            <v>0.98021760000000002</v>
          </cell>
        </row>
      </sheetData>
      <sheetData sheetId="7871">
        <row r="4">
          <cell r="T4">
            <v>0.98021760000000002</v>
          </cell>
        </row>
      </sheetData>
      <sheetData sheetId="7872">
        <row r="4">
          <cell r="T4">
            <v>0.98021760000000002</v>
          </cell>
        </row>
      </sheetData>
      <sheetData sheetId="7873">
        <row r="4">
          <cell r="T4">
            <v>0.98021760000000002</v>
          </cell>
        </row>
      </sheetData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>
        <row r="4">
          <cell r="T4">
            <v>0.98021760000000002</v>
          </cell>
        </row>
      </sheetData>
      <sheetData sheetId="7901">
        <row r="4">
          <cell r="T4">
            <v>0.98021760000000002</v>
          </cell>
        </row>
      </sheetData>
      <sheetData sheetId="7902">
        <row r="4">
          <cell r="T4">
            <v>0.98021760000000002</v>
          </cell>
        </row>
      </sheetData>
      <sheetData sheetId="7903">
        <row r="4">
          <cell r="T4">
            <v>0.98021760000000002</v>
          </cell>
        </row>
      </sheetData>
      <sheetData sheetId="7904">
        <row r="4">
          <cell r="T4">
            <v>0.98021760000000002</v>
          </cell>
        </row>
      </sheetData>
      <sheetData sheetId="7905">
        <row r="4">
          <cell r="T4">
            <v>0.98021760000000002</v>
          </cell>
        </row>
      </sheetData>
      <sheetData sheetId="7906">
        <row r="4">
          <cell r="T4">
            <v>0.98021760000000002</v>
          </cell>
        </row>
      </sheetData>
      <sheetData sheetId="7907">
        <row r="4">
          <cell r="T4">
            <v>0.98021760000000002</v>
          </cell>
        </row>
      </sheetData>
      <sheetData sheetId="7908">
        <row r="4">
          <cell r="T4">
            <v>0.98021760000000002</v>
          </cell>
        </row>
      </sheetData>
      <sheetData sheetId="7909">
        <row r="4">
          <cell r="T4">
            <v>0.98021760000000002</v>
          </cell>
        </row>
      </sheetData>
      <sheetData sheetId="7910">
        <row r="4">
          <cell r="T4">
            <v>0.98021760000000002</v>
          </cell>
        </row>
      </sheetData>
      <sheetData sheetId="7911">
        <row r="4">
          <cell r="T4">
            <v>0.98021760000000002</v>
          </cell>
        </row>
      </sheetData>
      <sheetData sheetId="7912">
        <row r="4">
          <cell r="T4">
            <v>0.98021760000000002</v>
          </cell>
        </row>
      </sheetData>
      <sheetData sheetId="7913">
        <row r="4">
          <cell r="T4">
            <v>0.98021760000000002</v>
          </cell>
        </row>
      </sheetData>
      <sheetData sheetId="7914">
        <row r="4">
          <cell r="T4">
            <v>0.98021760000000002</v>
          </cell>
        </row>
      </sheetData>
      <sheetData sheetId="7915">
        <row r="4">
          <cell r="T4">
            <v>0.98021760000000002</v>
          </cell>
        </row>
      </sheetData>
      <sheetData sheetId="7916">
        <row r="4">
          <cell r="T4">
            <v>0.98021760000000002</v>
          </cell>
        </row>
      </sheetData>
      <sheetData sheetId="7917">
        <row r="4">
          <cell r="T4">
            <v>0.98021760000000002</v>
          </cell>
        </row>
      </sheetData>
      <sheetData sheetId="7918">
        <row r="4">
          <cell r="T4">
            <v>0.98021760000000002</v>
          </cell>
        </row>
      </sheetData>
      <sheetData sheetId="7919">
        <row r="4">
          <cell r="T4">
            <v>0.98021760000000002</v>
          </cell>
        </row>
      </sheetData>
      <sheetData sheetId="7920">
        <row r="4">
          <cell r="T4">
            <v>0.98021760000000002</v>
          </cell>
        </row>
      </sheetData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>
        <row r="4">
          <cell r="T4">
            <v>0.98021760000000002</v>
          </cell>
        </row>
      </sheetData>
      <sheetData sheetId="7929">
        <row r="4">
          <cell r="T4">
            <v>0.98021760000000002</v>
          </cell>
        </row>
      </sheetData>
      <sheetData sheetId="7930">
        <row r="4">
          <cell r="T4">
            <v>0.98021760000000002</v>
          </cell>
        </row>
      </sheetData>
      <sheetData sheetId="7931">
        <row r="4">
          <cell r="T4">
            <v>0.98021760000000002</v>
          </cell>
        </row>
      </sheetData>
      <sheetData sheetId="7932">
        <row r="4">
          <cell r="T4">
            <v>0.98021760000000002</v>
          </cell>
        </row>
      </sheetData>
      <sheetData sheetId="7933">
        <row r="4">
          <cell r="T4">
            <v>0.98021760000000002</v>
          </cell>
        </row>
      </sheetData>
      <sheetData sheetId="7934">
        <row r="4">
          <cell r="T4">
            <v>0.98021760000000002</v>
          </cell>
        </row>
      </sheetData>
      <sheetData sheetId="7935">
        <row r="4">
          <cell r="T4">
            <v>0.98021760000000002</v>
          </cell>
        </row>
      </sheetData>
      <sheetData sheetId="7936">
        <row r="4">
          <cell r="T4">
            <v>0.98021760000000002</v>
          </cell>
        </row>
      </sheetData>
      <sheetData sheetId="7937">
        <row r="4">
          <cell r="T4">
            <v>0.98021760000000002</v>
          </cell>
        </row>
      </sheetData>
      <sheetData sheetId="7938" refreshError="1"/>
      <sheetData sheetId="7939" refreshError="1"/>
      <sheetData sheetId="7940">
        <row r="4">
          <cell r="T4">
            <v>0.98021760000000002</v>
          </cell>
        </row>
      </sheetData>
      <sheetData sheetId="7941">
        <row r="4">
          <cell r="T4">
            <v>0.98021760000000002</v>
          </cell>
        </row>
      </sheetData>
      <sheetData sheetId="7942">
        <row r="4">
          <cell r="T4">
            <v>0.98021760000000002</v>
          </cell>
        </row>
      </sheetData>
      <sheetData sheetId="7943">
        <row r="4">
          <cell r="T4">
            <v>0.98021760000000002</v>
          </cell>
        </row>
      </sheetData>
      <sheetData sheetId="7944">
        <row r="4">
          <cell r="T4">
            <v>0.98021760000000002</v>
          </cell>
        </row>
      </sheetData>
      <sheetData sheetId="7945">
        <row r="4">
          <cell r="T4">
            <v>0.98021760000000002</v>
          </cell>
        </row>
      </sheetData>
      <sheetData sheetId="7946">
        <row r="4">
          <cell r="T4">
            <v>0.98021760000000002</v>
          </cell>
        </row>
      </sheetData>
      <sheetData sheetId="7947">
        <row r="4">
          <cell r="T4">
            <v>0.98021760000000002</v>
          </cell>
        </row>
      </sheetData>
      <sheetData sheetId="7948">
        <row r="4">
          <cell r="T4">
            <v>0.98021760000000002</v>
          </cell>
        </row>
      </sheetData>
      <sheetData sheetId="7949">
        <row r="4">
          <cell r="T4">
            <v>0.98021760000000002</v>
          </cell>
        </row>
      </sheetData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>
        <row r="4">
          <cell r="T4">
            <v>0.98021760000000002</v>
          </cell>
        </row>
      </sheetData>
      <sheetData sheetId="7983" refreshError="1"/>
      <sheetData sheetId="7984">
        <row r="4">
          <cell r="T4">
            <v>0.98021760000000002</v>
          </cell>
        </row>
      </sheetData>
      <sheetData sheetId="7985">
        <row r="4">
          <cell r="T4">
            <v>0.98021760000000002</v>
          </cell>
        </row>
      </sheetData>
      <sheetData sheetId="7986">
        <row r="4">
          <cell r="T4">
            <v>0.98021760000000002</v>
          </cell>
        </row>
      </sheetData>
      <sheetData sheetId="7987">
        <row r="4">
          <cell r="T4">
            <v>0.98021760000000002</v>
          </cell>
        </row>
      </sheetData>
      <sheetData sheetId="7988">
        <row r="4">
          <cell r="T4">
            <v>0.98021760000000002</v>
          </cell>
        </row>
      </sheetData>
      <sheetData sheetId="7989">
        <row r="4">
          <cell r="T4">
            <v>0.98021760000000002</v>
          </cell>
        </row>
      </sheetData>
      <sheetData sheetId="7990">
        <row r="4">
          <cell r="T4">
            <v>0.98021760000000002</v>
          </cell>
        </row>
      </sheetData>
      <sheetData sheetId="7991">
        <row r="4">
          <cell r="T4">
            <v>0.98021760000000002</v>
          </cell>
        </row>
      </sheetData>
      <sheetData sheetId="7992">
        <row r="4">
          <cell r="T4">
            <v>0.98021760000000002</v>
          </cell>
        </row>
      </sheetData>
      <sheetData sheetId="7993">
        <row r="4">
          <cell r="T4">
            <v>0.98021760000000002</v>
          </cell>
        </row>
      </sheetData>
      <sheetData sheetId="7994">
        <row r="4">
          <cell r="T4">
            <v>0.98021760000000002</v>
          </cell>
        </row>
      </sheetData>
      <sheetData sheetId="7995">
        <row r="4">
          <cell r="T4">
            <v>0.98021760000000002</v>
          </cell>
        </row>
      </sheetData>
      <sheetData sheetId="7996">
        <row r="4">
          <cell r="T4">
            <v>0.98021760000000002</v>
          </cell>
        </row>
      </sheetData>
      <sheetData sheetId="7997">
        <row r="4">
          <cell r="T4">
            <v>0.98021760000000002</v>
          </cell>
        </row>
      </sheetData>
      <sheetData sheetId="7998">
        <row r="4">
          <cell r="T4">
            <v>0.98021760000000002</v>
          </cell>
        </row>
      </sheetData>
      <sheetData sheetId="7999">
        <row r="4">
          <cell r="T4">
            <v>0.98021760000000002</v>
          </cell>
        </row>
      </sheetData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>
        <row r="4">
          <cell r="T4">
            <v>0.98021760000000002</v>
          </cell>
        </row>
      </sheetData>
      <sheetData sheetId="8007" refreshError="1"/>
      <sheetData sheetId="8008" refreshError="1"/>
      <sheetData sheetId="8009" refreshError="1"/>
      <sheetData sheetId="8010">
        <row r="4">
          <cell r="T4">
            <v>0.98021760000000002</v>
          </cell>
        </row>
      </sheetData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>
        <row r="2">
          <cell r="A2" t="str">
            <v>Apparel/Textiles</v>
          </cell>
        </row>
      </sheetData>
      <sheetData sheetId="8052">
        <row r="2">
          <cell r="A2" t="str">
            <v>Apparel/Textiles</v>
          </cell>
        </row>
      </sheetData>
      <sheetData sheetId="8053">
        <row r="2">
          <cell r="A2" t="str">
            <v>Apparel/Textiles</v>
          </cell>
        </row>
      </sheetData>
      <sheetData sheetId="8054">
        <row r="4">
          <cell r="T4">
            <v>0.98021760000000002</v>
          </cell>
        </row>
      </sheetData>
      <sheetData sheetId="8055">
        <row r="2">
          <cell r="A2" t="str">
            <v>Apparel/Textiles</v>
          </cell>
        </row>
      </sheetData>
      <sheetData sheetId="8056">
        <row r="2">
          <cell r="A2" t="str">
            <v>Apparel/Textiles</v>
          </cell>
        </row>
      </sheetData>
      <sheetData sheetId="8057">
        <row r="2">
          <cell r="A2" t="str">
            <v>Apparel/Textiles</v>
          </cell>
        </row>
      </sheetData>
      <sheetData sheetId="8058">
        <row r="2">
          <cell r="A2" t="str">
            <v>Apparel/Textiles</v>
          </cell>
        </row>
      </sheetData>
      <sheetData sheetId="8059">
        <row r="2">
          <cell r="A2" t="str">
            <v>Apparel/Textiles</v>
          </cell>
        </row>
      </sheetData>
      <sheetData sheetId="8060">
        <row r="2">
          <cell r="A2" t="str">
            <v>Apparel/Textiles</v>
          </cell>
        </row>
      </sheetData>
      <sheetData sheetId="8061" refreshError="1"/>
      <sheetData sheetId="8062">
        <row r="4">
          <cell r="T4">
            <v>0.98021760000000002</v>
          </cell>
        </row>
      </sheetData>
      <sheetData sheetId="8063">
        <row r="2">
          <cell r="A2" t="str">
            <v>Apparel/Textiles</v>
          </cell>
        </row>
      </sheetData>
      <sheetData sheetId="8064">
        <row r="4">
          <cell r="T4">
            <v>0.98021760000000002</v>
          </cell>
        </row>
      </sheetData>
      <sheetData sheetId="8065">
        <row r="2">
          <cell r="A2" t="str">
            <v>Apparel/Textiles</v>
          </cell>
        </row>
      </sheetData>
      <sheetData sheetId="8066">
        <row r="2">
          <cell r="A2" t="str">
            <v>Apparel/Textiles</v>
          </cell>
        </row>
      </sheetData>
      <sheetData sheetId="8067">
        <row r="4">
          <cell r="T4">
            <v>0.98021760000000002</v>
          </cell>
        </row>
      </sheetData>
      <sheetData sheetId="8068">
        <row r="2">
          <cell r="A2" t="str">
            <v>Apparel/Textiles</v>
          </cell>
        </row>
      </sheetData>
      <sheetData sheetId="8069">
        <row r="4">
          <cell r="T4">
            <v>0.98021760000000002</v>
          </cell>
        </row>
      </sheetData>
      <sheetData sheetId="8070">
        <row r="4">
          <cell r="T4">
            <v>0.98021760000000002</v>
          </cell>
        </row>
      </sheetData>
      <sheetData sheetId="8071">
        <row r="4">
          <cell r="T4">
            <v>0.98021760000000002</v>
          </cell>
        </row>
      </sheetData>
      <sheetData sheetId="8072">
        <row r="4">
          <cell r="T4">
            <v>0.98021760000000002</v>
          </cell>
        </row>
      </sheetData>
      <sheetData sheetId="8073">
        <row r="4">
          <cell r="T4">
            <v>0.98021760000000002</v>
          </cell>
        </row>
      </sheetData>
      <sheetData sheetId="8074">
        <row r="4">
          <cell r="T4">
            <v>0.98021760000000002</v>
          </cell>
        </row>
      </sheetData>
      <sheetData sheetId="8075">
        <row r="4">
          <cell r="T4">
            <v>0.98021760000000002</v>
          </cell>
        </row>
      </sheetData>
      <sheetData sheetId="8076">
        <row r="4">
          <cell r="T4">
            <v>0.98021760000000002</v>
          </cell>
        </row>
      </sheetData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>
        <row r="4">
          <cell r="T4">
            <v>0.98021760000000002</v>
          </cell>
        </row>
      </sheetData>
      <sheetData sheetId="8134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>
        <row r="4">
          <cell r="T4">
            <v>0.98021760000000002</v>
          </cell>
        </row>
      </sheetData>
      <sheetData sheetId="8181" refreshError="1"/>
      <sheetData sheetId="8182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>
        <row r="4">
          <cell r="T4">
            <v>0.98021760000000002</v>
          </cell>
        </row>
      </sheetData>
      <sheetData sheetId="8208">
        <row r="4">
          <cell r="T4">
            <v>0.98021760000000002</v>
          </cell>
        </row>
      </sheetData>
      <sheetData sheetId="8209">
        <row r="4">
          <cell r="T4">
            <v>0.98021760000000002</v>
          </cell>
        </row>
      </sheetData>
      <sheetData sheetId="8210">
        <row r="4">
          <cell r="T4">
            <v>0.98021760000000002</v>
          </cell>
        </row>
      </sheetData>
      <sheetData sheetId="8211">
        <row r="4">
          <cell r="T4">
            <v>0.98021760000000002</v>
          </cell>
        </row>
      </sheetData>
      <sheetData sheetId="8212">
        <row r="4">
          <cell r="T4">
            <v>0.98021760000000002</v>
          </cell>
        </row>
      </sheetData>
      <sheetData sheetId="8213">
        <row r="4">
          <cell r="T4">
            <v>0.98021760000000002</v>
          </cell>
        </row>
      </sheetData>
      <sheetData sheetId="8214">
        <row r="4">
          <cell r="T4">
            <v>0.98021760000000002</v>
          </cell>
        </row>
      </sheetData>
      <sheetData sheetId="8215">
        <row r="4">
          <cell r="T4">
            <v>0.98021760000000002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16">
          <cell r="D16">
            <v>4640105.25</v>
          </cell>
        </row>
      </sheetData>
      <sheetData sheetId="8861">
        <row r="4">
          <cell r="T4">
            <v>0.98021760000000002</v>
          </cell>
        </row>
      </sheetData>
      <sheetData sheetId="8862">
        <row r="4">
          <cell r="T4">
            <v>0.98021760000000002</v>
          </cell>
        </row>
      </sheetData>
      <sheetData sheetId="8863" refreshError="1"/>
      <sheetData sheetId="8864" refreshError="1"/>
      <sheetData sheetId="8865">
        <row r="4">
          <cell r="T4">
            <v>0.98021760000000002</v>
          </cell>
        </row>
      </sheetData>
      <sheetData sheetId="8866">
        <row r="4">
          <cell r="T4">
            <v>0.98021760000000002</v>
          </cell>
        </row>
      </sheetData>
      <sheetData sheetId="8867"/>
      <sheetData sheetId="8868" refreshError="1"/>
      <sheetData sheetId="8869">
        <row r="4">
          <cell r="T4">
            <v>0.98021760000000002</v>
          </cell>
        </row>
      </sheetData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>
        <row r="4">
          <cell r="T4">
            <v>0.98021760000000002</v>
          </cell>
        </row>
      </sheetData>
      <sheetData sheetId="8877">
        <row r="4">
          <cell r="T4">
            <v>0.98021760000000002</v>
          </cell>
        </row>
      </sheetData>
      <sheetData sheetId="8878">
        <row r="4">
          <cell r="T4">
            <v>0.98021760000000002</v>
          </cell>
        </row>
      </sheetData>
      <sheetData sheetId="8879">
        <row r="4">
          <cell r="T4">
            <v>0.98021760000000002</v>
          </cell>
        </row>
      </sheetData>
      <sheetData sheetId="8880">
        <row r="4">
          <cell r="T4">
            <v>0.98021760000000002</v>
          </cell>
        </row>
      </sheetData>
      <sheetData sheetId="8881">
        <row r="4">
          <cell r="T4">
            <v>0.98021760000000002</v>
          </cell>
        </row>
      </sheetData>
      <sheetData sheetId="8882">
        <row r="4">
          <cell r="T4">
            <v>0.98021760000000002</v>
          </cell>
        </row>
      </sheetData>
      <sheetData sheetId="8883">
        <row r="4">
          <cell r="T4">
            <v>0.98021760000000002</v>
          </cell>
        </row>
      </sheetData>
      <sheetData sheetId="8884">
        <row r="4">
          <cell r="T4">
            <v>0.98021760000000002</v>
          </cell>
        </row>
      </sheetData>
      <sheetData sheetId="8885">
        <row r="4">
          <cell r="T4">
            <v>0.98021760000000002</v>
          </cell>
        </row>
      </sheetData>
      <sheetData sheetId="8886">
        <row r="4">
          <cell r="T4">
            <v>0.98021760000000002</v>
          </cell>
        </row>
      </sheetData>
      <sheetData sheetId="8887">
        <row r="4">
          <cell r="T4">
            <v>0.98021760000000002</v>
          </cell>
        </row>
      </sheetData>
      <sheetData sheetId="8888">
        <row r="4">
          <cell r="T4">
            <v>0.98021760000000002</v>
          </cell>
        </row>
      </sheetData>
      <sheetData sheetId="8889">
        <row r="4">
          <cell r="T4">
            <v>0.98021760000000002</v>
          </cell>
        </row>
      </sheetData>
      <sheetData sheetId="8890">
        <row r="4">
          <cell r="T4">
            <v>0.98021760000000002</v>
          </cell>
        </row>
      </sheetData>
      <sheetData sheetId="8891">
        <row r="4">
          <cell r="T4">
            <v>0.98021760000000002</v>
          </cell>
        </row>
      </sheetData>
      <sheetData sheetId="8892">
        <row r="4">
          <cell r="T4">
            <v>0.98021760000000002</v>
          </cell>
        </row>
      </sheetData>
      <sheetData sheetId="8893">
        <row r="4">
          <cell r="T4">
            <v>0.98021760000000002</v>
          </cell>
        </row>
      </sheetData>
      <sheetData sheetId="8894">
        <row r="4">
          <cell r="T4">
            <v>0.98021760000000002</v>
          </cell>
        </row>
      </sheetData>
      <sheetData sheetId="8895">
        <row r="4">
          <cell r="T4">
            <v>0.98021760000000002</v>
          </cell>
        </row>
      </sheetData>
      <sheetData sheetId="8896">
        <row r="4">
          <cell r="T4">
            <v>0.98021760000000002</v>
          </cell>
        </row>
      </sheetData>
      <sheetData sheetId="8897">
        <row r="4">
          <cell r="T4">
            <v>0.98021760000000002</v>
          </cell>
        </row>
      </sheetData>
      <sheetData sheetId="8898">
        <row r="4">
          <cell r="T4">
            <v>0.98021760000000002</v>
          </cell>
        </row>
      </sheetData>
      <sheetData sheetId="8899">
        <row r="4">
          <cell r="T4">
            <v>0.98021760000000002</v>
          </cell>
        </row>
      </sheetData>
      <sheetData sheetId="8900">
        <row r="10">
          <cell r="E10">
            <v>-35481812</v>
          </cell>
        </row>
      </sheetData>
      <sheetData sheetId="8901">
        <row r="10">
          <cell r="E10">
            <v>-35481812</v>
          </cell>
        </row>
      </sheetData>
      <sheetData sheetId="8902">
        <row r="10">
          <cell r="E10">
            <v>-35481812</v>
          </cell>
        </row>
      </sheetData>
      <sheetData sheetId="8903">
        <row r="10">
          <cell r="E10">
            <v>-35481812</v>
          </cell>
        </row>
      </sheetData>
      <sheetData sheetId="8904">
        <row r="10">
          <cell r="E10">
            <v>-35481812</v>
          </cell>
        </row>
      </sheetData>
      <sheetData sheetId="8905">
        <row r="10">
          <cell r="E10">
            <v>-35481812</v>
          </cell>
        </row>
      </sheetData>
      <sheetData sheetId="8906">
        <row r="10">
          <cell r="E10">
            <v>-35481812</v>
          </cell>
        </row>
      </sheetData>
      <sheetData sheetId="8907">
        <row r="4">
          <cell r="T4">
            <v>0.98021760000000002</v>
          </cell>
        </row>
      </sheetData>
      <sheetData sheetId="8908">
        <row r="16">
          <cell r="D16">
            <v>4640105.25</v>
          </cell>
        </row>
      </sheetData>
      <sheetData sheetId="8909">
        <row r="16">
          <cell r="D16">
            <v>4640105.25</v>
          </cell>
        </row>
      </sheetData>
      <sheetData sheetId="8910">
        <row r="4">
          <cell r="T4">
            <v>0.98021760000000002</v>
          </cell>
        </row>
      </sheetData>
      <sheetData sheetId="8911">
        <row r="4">
          <cell r="T4">
            <v>0.98021760000000002</v>
          </cell>
        </row>
      </sheetData>
      <sheetData sheetId="8912"/>
      <sheetData sheetId="8913"/>
      <sheetData sheetId="8914">
        <row r="4">
          <cell r="T4">
            <v>0.98021760000000002</v>
          </cell>
        </row>
      </sheetData>
      <sheetData sheetId="8915">
        <row r="4">
          <cell r="T4">
            <v>0.98021760000000002</v>
          </cell>
        </row>
      </sheetData>
      <sheetData sheetId="8916"/>
      <sheetData sheetId="8917"/>
      <sheetData sheetId="8918">
        <row r="4">
          <cell r="T4">
            <v>0.98021760000000002</v>
          </cell>
        </row>
      </sheetData>
      <sheetData sheetId="8919" refreshError="1"/>
      <sheetData sheetId="8920" refreshError="1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>
        <row r="4">
          <cell r="T4">
            <v>0.98021760000000002</v>
          </cell>
        </row>
      </sheetData>
      <sheetData sheetId="8932">
        <row r="4">
          <cell r="T4">
            <v>0.98021760000000002</v>
          </cell>
        </row>
      </sheetData>
      <sheetData sheetId="8933">
        <row r="4">
          <cell r="T4">
            <v>0.98021760000000002</v>
          </cell>
        </row>
      </sheetData>
      <sheetData sheetId="8934">
        <row r="4">
          <cell r="T4">
            <v>0.98021760000000002</v>
          </cell>
        </row>
      </sheetData>
      <sheetData sheetId="8935">
        <row r="4">
          <cell r="T4">
            <v>0.98021760000000002</v>
          </cell>
        </row>
      </sheetData>
      <sheetData sheetId="8936">
        <row r="4">
          <cell r="T4">
            <v>0.98021760000000002</v>
          </cell>
        </row>
      </sheetData>
      <sheetData sheetId="8937">
        <row r="4">
          <cell r="T4">
            <v>0.98021760000000002</v>
          </cell>
        </row>
      </sheetData>
      <sheetData sheetId="8938">
        <row r="4">
          <cell r="T4">
            <v>0.98021760000000002</v>
          </cell>
        </row>
      </sheetData>
      <sheetData sheetId="8939">
        <row r="4">
          <cell r="T4">
            <v>0.98021760000000002</v>
          </cell>
        </row>
      </sheetData>
      <sheetData sheetId="8940">
        <row r="4">
          <cell r="T4">
            <v>0.98021760000000002</v>
          </cell>
        </row>
      </sheetData>
      <sheetData sheetId="8941">
        <row r="4">
          <cell r="T4">
            <v>0.98021760000000002</v>
          </cell>
        </row>
      </sheetData>
      <sheetData sheetId="8942">
        <row r="4">
          <cell r="T4">
            <v>0.98021760000000002</v>
          </cell>
        </row>
      </sheetData>
      <sheetData sheetId="8943">
        <row r="4">
          <cell r="T4">
            <v>0.98021760000000002</v>
          </cell>
        </row>
      </sheetData>
      <sheetData sheetId="8944">
        <row r="4">
          <cell r="T4">
            <v>0.98021760000000002</v>
          </cell>
        </row>
      </sheetData>
      <sheetData sheetId="8945">
        <row r="4">
          <cell r="T4">
            <v>0.98021760000000002</v>
          </cell>
        </row>
      </sheetData>
      <sheetData sheetId="8946" refreshError="1"/>
      <sheetData sheetId="8947" refreshError="1"/>
      <sheetData sheetId="8948">
        <row r="10">
          <cell r="E10">
            <v>-35481812</v>
          </cell>
        </row>
      </sheetData>
      <sheetData sheetId="8949" refreshError="1"/>
      <sheetData sheetId="8950">
        <row r="10">
          <cell r="E10">
            <v>-35481812</v>
          </cell>
        </row>
      </sheetData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>
        <row r="4">
          <cell r="T4">
            <v>0.98021760000000002</v>
          </cell>
        </row>
      </sheetData>
      <sheetData sheetId="8969" refreshError="1"/>
      <sheetData sheetId="8970">
        <row r="4">
          <cell r="T4">
            <v>0.98021760000000002</v>
          </cell>
        </row>
      </sheetData>
      <sheetData sheetId="8971" refreshError="1"/>
      <sheetData sheetId="8972">
        <row r="4">
          <cell r="T4">
            <v>0.98021760000000002</v>
          </cell>
        </row>
      </sheetData>
      <sheetData sheetId="8973">
        <row r="4">
          <cell r="T4">
            <v>0.98021760000000002</v>
          </cell>
        </row>
      </sheetData>
      <sheetData sheetId="8974">
        <row r="4">
          <cell r="T4">
            <v>0.98021760000000002</v>
          </cell>
        </row>
      </sheetData>
      <sheetData sheetId="8975" refreshError="1"/>
      <sheetData sheetId="8976">
        <row r="4">
          <cell r="T4">
            <v>0.98021760000000002</v>
          </cell>
        </row>
      </sheetData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>
        <row r="2">
          <cell r="C2" t="str">
            <v>Core Template</v>
          </cell>
        </row>
      </sheetData>
      <sheetData sheetId="9581">
        <row r="2">
          <cell r="C2" t="str">
            <v>Core Template</v>
          </cell>
        </row>
      </sheetData>
      <sheetData sheetId="9582">
        <row r="2">
          <cell r="C2" t="str">
            <v>Core Template</v>
          </cell>
        </row>
      </sheetData>
      <sheetData sheetId="9583" refreshError="1"/>
      <sheetData sheetId="9584">
        <row r="9">
          <cell r="E9">
            <v>55</v>
          </cell>
        </row>
      </sheetData>
      <sheetData sheetId="9585">
        <row r="9">
          <cell r="E9">
            <v>55</v>
          </cell>
        </row>
      </sheetData>
      <sheetData sheetId="9586">
        <row r="9">
          <cell r="E9">
            <v>55</v>
          </cell>
        </row>
      </sheetData>
      <sheetData sheetId="9587">
        <row r="9">
          <cell r="E9">
            <v>55</v>
          </cell>
        </row>
      </sheetData>
      <sheetData sheetId="9588">
        <row r="9">
          <cell r="E9">
            <v>55</v>
          </cell>
        </row>
      </sheetData>
      <sheetData sheetId="9589" refreshError="1"/>
      <sheetData sheetId="9590"/>
      <sheetData sheetId="9591"/>
      <sheetData sheetId="9592"/>
      <sheetData sheetId="9593"/>
      <sheetData sheetId="9594">
        <row r="14">
          <cell r="A14">
            <v>111111</v>
          </cell>
        </row>
      </sheetData>
      <sheetData sheetId="9595">
        <row r="14">
          <cell r="A14">
            <v>111111</v>
          </cell>
        </row>
      </sheetData>
      <sheetData sheetId="9596">
        <row r="3">
          <cell r="D3">
            <v>0</v>
          </cell>
        </row>
      </sheetData>
      <sheetData sheetId="9597">
        <row r="3">
          <cell r="D3">
            <v>0</v>
          </cell>
        </row>
      </sheetData>
      <sheetData sheetId="9598">
        <row r="3">
          <cell r="D3">
            <v>0</v>
          </cell>
        </row>
      </sheetData>
      <sheetData sheetId="9599">
        <row r="3">
          <cell r="D3">
            <v>0</v>
          </cell>
        </row>
      </sheetData>
      <sheetData sheetId="9600">
        <row r="3">
          <cell r="D3">
            <v>0</v>
          </cell>
        </row>
      </sheetData>
      <sheetData sheetId="960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>
        <row r="28">
          <cell r="M28">
            <v>25518769.103220712</v>
          </cell>
        </row>
      </sheetData>
      <sheetData sheetId="9632">
        <row r="28">
          <cell r="M28">
            <v>25518769.103220712</v>
          </cell>
        </row>
      </sheetData>
      <sheetData sheetId="9633">
        <row r="28">
          <cell r="M28">
            <v>25518769.103220712</v>
          </cell>
        </row>
      </sheetData>
      <sheetData sheetId="9634"/>
      <sheetData sheetId="9635">
        <row r="131">
          <cell r="A131" t="str">
            <v>40000</v>
          </cell>
        </row>
      </sheetData>
      <sheetData sheetId="9636">
        <row r="131">
          <cell r="A131" t="str">
            <v>40000</v>
          </cell>
        </row>
      </sheetData>
      <sheetData sheetId="9637">
        <row r="131">
          <cell r="A131" t="str">
            <v>40000</v>
          </cell>
        </row>
      </sheetData>
      <sheetData sheetId="9638">
        <row r="131">
          <cell r="A131" t="str">
            <v>40000</v>
          </cell>
        </row>
      </sheetData>
      <sheetData sheetId="9639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>
        <row r="4">
          <cell r="T4">
            <v>0.98021760000000002</v>
          </cell>
        </row>
      </sheetData>
      <sheetData sheetId="10006">
        <row r="4">
          <cell r="T4">
            <v>0.98021760000000002</v>
          </cell>
        </row>
      </sheetData>
      <sheetData sheetId="10007">
        <row r="4">
          <cell r="T4">
            <v>0.98021760000000002</v>
          </cell>
        </row>
      </sheetData>
      <sheetData sheetId="10008">
        <row r="4">
          <cell r="T4">
            <v>0.98021760000000002</v>
          </cell>
        </row>
      </sheetData>
      <sheetData sheetId="10009">
        <row r="4">
          <cell r="A4">
            <v>33</v>
          </cell>
        </row>
      </sheetData>
      <sheetData sheetId="10010">
        <row r="4">
          <cell r="A4">
            <v>33</v>
          </cell>
        </row>
      </sheetData>
      <sheetData sheetId="10011">
        <row r="4">
          <cell r="A4">
            <v>33</v>
          </cell>
        </row>
      </sheetData>
      <sheetData sheetId="10012">
        <row r="4">
          <cell r="A4">
            <v>33</v>
          </cell>
        </row>
      </sheetData>
      <sheetData sheetId="10013">
        <row r="4">
          <cell r="A4">
            <v>33</v>
          </cell>
        </row>
      </sheetData>
      <sheetData sheetId="10014">
        <row r="4">
          <cell r="A4">
            <v>33</v>
          </cell>
        </row>
      </sheetData>
      <sheetData sheetId="10015">
        <row r="4">
          <cell r="A4">
            <v>33</v>
          </cell>
        </row>
      </sheetData>
      <sheetData sheetId="10016">
        <row r="4">
          <cell r="A4">
            <v>33</v>
          </cell>
        </row>
      </sheetData>
      <sheetData sheetId="10017"/>
      <sheetData sheetId="10018"/>
      <sheetData sheetId="10019"/>
      <sheetData sheetId="10020">
        <row r="4">
          <cell r="T4">
            <v>0.98021760000000002</v>
          </cell>
        </row>
      </sheetData>
      <sheetData sheetId="10021">
        <row r="4">
          <cell r="T4">
            <v>0.98021760000000002</v>
          </cell>
        </row>
      </sheetData>
      <sheetData sheetId="10022">
        <row r="4">
          <cell r="T4">
            <v>0.98021760000000002</v>
          </cell>
        </row>
      </sheetData>
      <sheetData sheetId="10023">
        <row r="4">
          <cell r="T4">
            <v>0.98021760000000002</v>
          </cell>
        </row>
      </sheetData>
      <sheetData sheetId="10024">
        <row r="4">
          <cell r="T4">
            <v>0.98021760000000002</v>
          </cell>
        </row>
      </sheetData>
      <sheetData sheetId="10025">
        <row r="4">
          <cell r="T4">
            <v>0.98021760000000002</v>
          </cell>
        </row>
      </sheetData>
      <sheetData sheetId="10026">
        <row r="4">
          <cell r="T4">
            <v>0.98021760000000002</v>
          </cell>
        </row>
      </sheetData>
      <sheetData sheetId="10027">
        <row r="4">
          <cell r="T4">
            <v>0.98021760000000002</v>
          </cell>
        </row>
      </sheetData>
      <sheetData sheetId="10028">
        <row r="4">
          <cell r="T4">
            <v>0.98021760000000002</v>
          </cell>
        </row>
      </sheetData>
      <sheetData sheetId="10029">
        <row r="4">
          <cell r="T4">
            <v>0.98021760000000002</v>
          </cell>
        </row>
      </sheetData>
      <sheetData sheetId="10030">
        <row r="4">
          <cell r="T4">
            <v>0.98021760000000002</v>
          </cell>
        </row>
      </sheetData>
      <sheetData sheetId="10031">
        <row r="4">
          <cell r="T4">
            <v>0.98021760000000002</v>
          </cell>
        </row>
      </sheetData>
      <sheetData sheetId="10032">
        <row r="10">
          <cell r="B10">
            <v>1000000</v>
          </cell>
        </row>
      </sheetData>
      <sheetData sheetId="10033">
        <row r="1">
          <cell r="E1">
            <v>3.7037037037037035E-2</v>
          </cell>
        </row>
      </sheetData>
      <sheetData sheetId="10034">
        <row r="10">
          <cell r="B10">
            <v>1000000</v>
          </cell>
        </row>
      </sheetData>
      <sheetData sheetId="10035">
        <row r="10">
          <cell r="B10">
            <v>1000000</v>
          </cell>
        </row>
      </sheetData>
      <sheetData sheetId="10036">
        <row r="4">
          <cell r="T4">
            <v>0.98021760000000002</v>
          </cell>
        </row>
      </sheetData>
      <sheetData sheetId="10037">
        <row r="4">
          <cell r="T4">
            <v>0.98021760000000002</v>
          </cell>
        </row>
      </sheetData>
      <sheetData sheetId="10038">
        <row r="4">
          <cell r="T4">
            <v>0.98021760000000002</v>
          </cell>
        </row>
      </sheetData>
      <sheetData sheetId="10039">
        <row r="1">
          <cell r="B1" t="str">
            <v>D115</v>
          </cell>
        </row>
      </sheetData>
      <sheetData sheetId="10040">
        <row r="1">
          <cell r="B1" t="str">
            <v>D115</v>
          </cell>
        </row>
      </sheetData>
      <sheetData sheetId="10041">
        <row r="1">
          <cell r="B1" t="str">
            <v>D115</v>
          </cell>
        </row>
      </sheetData>
      <sheetData sheetId="10042">
        <row r="1">
          <cell r="B1" t="str">
            <v>D115</v>
          </cell>
        </row>
      </sheetData>
      <sheetData sheetId="10043">
        <row r="1">
          <cell r="B1" t="str">
            <v>D115</v>
          </cell>
        </row>
      </sheetData>
      <sheetData sheetId="10044">
        <row r="1">
          <cell r="B1" t="str">
            <v>D115</v>
          </cell>
        </row>
      </sheetData>
      <sheetData sheetId="10045">
        <row r="1">
          <cell r="B1" t="str">
            <v>D115</v>
          </cell>
        </row>
      </sheetData>
      <sheetData sheetId="10046">
        <row r="1">
          <cell r="B1" t="str">
            <v>D115</v>
          </cell>
        </row>
      </sheetData>
      <sheetData sheetId="10047" refreshError="1"/>
      <sheetData sheetId="10048">
        <row r="4">
          <cell r="T4">
            <v>0.98021760000000002</v>
          </cell>
        </row>
      </sheetData>
      <sheetData sheetId="10049">
        <row r="4">
          <cell r="T4">
            <v>0.98021760000000002</v>
          </cell>
        </row>
      </sheetData>
      <sheetData sheetId="10050">
        <row r="4">
          <cell r="A4">
            <v>33</v>
          </cell>
        </row>
      </sheetData>
      <sheetData sheetId="10051" refreshError="1"/>
      <sheetData sheetId="10052">
        <row r="4">
          <cell r="A4">
            <v>33</v>
          </cell>
        </row>
      </sheetData>
      <sheetData sheetId="10053" refreshError="1"/>
      <sheetData sheetId="10054">
        <row r="4">
          <cell r="A4">
            <v>33</v>
          </cell>
        </row>
      </sheetData>
      <sheetData sheetId="10055">
        <row r="4">
          <cell r="A4">
            <v>33</v>
          </cell>
        </row>
      </sheetData>
      <sheetData sheetId="10056">
        <row r="4">
          <cell r="A4">
            <v>33</v>
          </cell>
        </row>
      </sheetData>
      <sheetData sheetId="10057">
        <row r="4">
          <cell r="A4">
            <v>33</v>
          </cell>
        </row>
      </sheetData>
      <sheetData sheetId="10058">
        <row r="3">
          <cell r="A3">
            <v>1</v>
          </cell>
        </row>
      </sheetData>
      <sheetData sheetId="10059">
        <row r="3">
          <cell r="A3">
            <v>1</v>
          </cell>
        </row>
      </sheetData>
      <sheetData sheetId="10060">
        <row r="3">
          <cell r="A3">
            <v>1</v>
          </cell>
        </row>
      </sheetData>
      <sheetData sheetId="10061">
        <row r="3">
          <cell r="A3">
            <v>1</v>
          </cell>
        </row>
      </sheetData>
      <sheetData sheetId="10062">
        <row r="3">
          <cell r="A3">
            <v>1</v>
          </cell>
        </row>
      </sheetData>
      <sheetData sheetId="10063">
        <row r="3">
          <cell r="A3">
            <v>1</v>
          </cell>
        </row>
      </sheetData>
      <sheetData sheetId="10064">
        <row r="2">
          <cell r="A2" t="str">
            <v xml:space="preserve">GCM020004                     </v>
          </cell>
        </row>
      </sheetData>
      <sheetData sheetId="10065">
        <row r="2">
          <cell r="A2" t="str">
            <v xml:space="preserve">GCM020004                     </v>
          </cell>
        </row>
      </sheetData>
      <sheetData sheetId="10066">
        <row r="3">
          <cell r="A3">
            <v>1</v>
          </cell>
        </row>
      </sheetData>
      <sheetData sheetId="10067">
        <row r="3">
          <cell r="A3">
            <v>1</v>
          </cell>
        </row>
      </sheetData>
      <sheetData sheetId="10068">
        <row r="4">
          <cell r="T4">
            <v>0.98021760000000002</v>
          </cell>
        </row>
      </sheetData>
      <sheetData sheetId="10069">
        <row r="3">
          <cell r="A3">
            <v>1</v>
          </cell>
        </row>
      </sheetData>
      <sheetData sheetId="10070">
        <row r="1">
          <cell r="E1">
            <v>3.7037037037037035E-2</v>
          </cell>
        </row>
      </sheetData>
      <sheetData sheetId="10071">
        <row r="1">
          <cell r="E1">
            <v>3.7037037037037035E-2</v>
          </cell>
        </row>
      </sheetData>
      <sheetData sheetId="10072">
        <row r="1">
          <cell r="D1">
            <v>3</v>
          </cell>
        </row>
      </sheetData>
      <sheetData sheetId="10073">
        <row r="1">
          <cell r="D1">
            <v>3</v>
          </cell>
        </row>
      </sheetData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>
        <row r="4">
          <cell r="T4">
            <v>0.98021760000000002</v>
          </cell>
        </row>
      </sheetData>
      <sheetData sheetId="10147" refreshError="1"/>
      <sheetData sheetId="10148">
        <row r="4">
          <cell r="T4">
            <v>0.98021760000000002</v>
          </cell>
        </row>
      </sheetData>
      <sheetData sheetId="10149" refreshError="1"/>
      <sheetData sheetId="10150">
        <row r="4">
          <cell r="T4">
            <v>0.98021760000000002</v>
          </cell>
        </row>
      </sheetData>
      <sheetData sheetId="10151">
        <row r="4">
          <cell r="T4">
            <v>0.98021760000000002</v>
          </cell>
        </row>
      </sheetData>
      <sheetData sheetId="10152">
        <row r="4">
          <cell r="T4">
            <v>0.98021760000000002</v>
          </cell>
        </row>
      </sheetData>
      <sheetData sheetId="10153">
        <row r="4">
          <cell r="T4">
            <v>0.98021760000000002</v>
          </cell>
        </row>
      </sheetData>
      <sheetData sheetId="10154">
        <row r="4">
          <cell r="T4">
            <v>0.98021760000000002</v>
          </cell>
        </row>
      </sheetData>
      <sheetData sheetId="10155">
        <row r="4">
          <cell r="T4">
            <v>0.98021760000000002</v>
          </cell>
        </row>
      </sheetData>
      <sheetData sheetId="10156">
        <row r="4">
          <cell r="T4">
            <v>0.98021760000000002</v>
          </cell>
        </row>
      </sheetData>
      <sheetData sheetId="10157">
        <row r="4">
          <cell r="T4">
            <v>0.98021760000000002</v>
          </cell>
        </row>
      </sheetData>
      <sheetData sheetId="10158">
        <row r="4">
          <cell r="T4">
            <v>0.98021760000000002</v>
          </cell>
        </row>
      </sheetData>
      <sheetData sheetId="10159">
        <row r="4">
          <cell r="T4">
            <v>0.98021760000000002</v>
          </cell>
        </row>
      </sheetData>
      <sheetData sheetId="10160">
        <row r="4">
          <cell r="T4">
            <v>0.98021760000000002</v>
          </cell>
        </row>
      </sheetData>
      <sheetData sheetId="10161">
        <row r="4">
          <cell r="T4">
            <v>0.98021760000000002</v>
          </cell>
        </row>
      </sheetData>
      <sheetData sheetId="10162">
        <row r="4">
          <cell r="T4">
            <v>0.98021760000000002</v>
          </cell>
        </row>
      </sheetData>
      <sheetData sheetId="10163">
        <row r="4">
          <cell r="T4">
            <v>0.98021760000000002</v>
          </cell>
        </row>
      </sheetData>
      <sheetData sheetId="10164">
        <row r="4">
          <cell r="T4">
            <v>0.98021760000000002</v>
          </cell>
        </row>
      </sheetData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>
        <row r="1">
          <cell r="E1">
            <v>3.7037037037037035E-2</v>
          </cell>
        </row>
      </sheetData>
      <sheetData sheetId="10288">
        <row r="1">
          <cell r="E1">
            <v>3.7037037037037035E-2</v>
          </cell>
        </row>
      </sheetData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>
        <row r="1">
          <cell r="B1" t="str">
            <v>D115</v>
          </cell>
        </row>
      </sheetData>
      <sheetData sheetId="10310">
        <row r="1">
          <cell r="B1" t="str">
            <v>D115</v>
          </cell>
        </row>
      </sheetData>
      <sheetData sheetId="10311">
        <row r="1">
          <cell r="B1" t="str">
            <v>D115</v>
          </cell>
        </row>
      </sheetData>
      <sheetData sheetId="10312">
        <row r="1">
          <cell r="B1" t="str">
            <v>D115</v>
          </cell>
        </row>
      </sheetData>
      <sheetData sheetId="10313">
        <row r="1">
          <cell r="B1" t="str">
            <v>D115</v>
          </cell>
        </row>
      </sheetData>
      <sheetData sheetId="10314">
        <row r="1">
          <cell r="B1" t="str">
            <v>D115</v>
          </cell>
        </row>
      </sheetData>
      <sheetData sheetId="10315">
        <row r="1">
          <cell r="B1" t="str">
            <v>D115</v>
          </cell>
        </row>
      </sheetData>
      <sheetData sheetId="10316">
        <row r="1">
          <cell r="B1" t="str">
            <v>D115</v>
          </cell>
        </row>
      </sheetData>
      <sheetData sheetId="10317">
        <row r="1">
          <cell r="B1" t="str">
            <v>D115</v>
          </cell>
        </row>
      </sheetData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>
        <row r="4">
          <cell r="T4">
            <v>0.98021760000000002</v>
          </cell>
        </row>
      </sheetData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>
        <row r="4">
          <cell r="T4">
            <v>0.98021760000000002</v>
          </cell>
        </row>
      </sheetData>
      <sheetData sheetId="10443">
        <row r="4">
          <cell r="T4">
            <v>0.98021760000000002</v>
          </cell>
        </row>
      </sheetData>
      <sheetData sheetId="10444">
        <row r="4">
          <cell r="T4">
            <v>0.98021760000000002</v>
          </cell>
        </row>
      </sheetData>
      <sheetData sheetId="10445">
        <row r="4">
          <cell r="T4">
            <v>0.98021760000000002</v>
          </cell>
        </row>
      </sheetData>
      <sheetData sheetId="10446">
        <row r="4">
          <cell r="T4">
            <v>0.98021760000000002</v>
          </cell>
        </row>
      </sheetData>
      <sheetData sheetId="10447">
        <row r="2">
          <cell r="A2" t="str">
            <v>Apparel/Textiles</v>
          </cell>
        </row>
      </sheetData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>
        <row r="4">
          <cell r="T4">
            <v>0.98021760000000002</v>
          </cell>
        </row>
      </sheetData>
      <sheetData sheetId="10468">
        <row r="4">
          <cell r="T4">
            <v>0.98021760000000002</v>
          </cell>
        </row>
      </sheetData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>
        <row r="4">
          <cell r="T4">
            <v>0.98021760000000002</v>
          </cell>
        </row>
      </sheetData>
      <sheetData sheetId="10496">
        <row r="2">
          <cell r="A2" t="str">
            <v>Apparel/Textiles</v>
          </cell>
        </row>
      </sheetData>
      <sheetData sheetId="10497">
        <row r="4">
          <cell r="T4">
            <v>0.98021760000000002</v>
          </cell>
        </row>
      </sheetData>
      <sheetData sheetId="10498">
        <row r="2">
          <cell r="A2" t="str">
            <v>Apparel/Textiles</v>
          </cell>
        </row>
      </sheetData>
      <sheetData sheetId="10499">
        <row r="4">
          <cell r="T4">
            <v>0.98021760000000002</v>
          </cell>
        </row>
      </sheetData>
      <sheetData sheetId="10500">
        <row r="4">
          <cell r="T4">
            <v>0.98021760000000002</v>
          </cell>
        </row>
      </sheetData>
      <sheetData sheetId="10501">
        <row r="4">
          <cell r="T4">
            <v>0.98021760000000002</v>
          </cell>
        </row>
      </sheetData>
      <sheetData sheetId="10502">
        <row r="4">
          <cell r="T4">
            <v>0.98021760000000002</v>
          </cell>
        </row>
      </sheetData>
      <sheetData sheetId="10503">
        <row r="4">
          <cell r="T4">
            <v>0.98021760000000002</v>
          </cell>
        </row>
      </sheetData>
      <sheetData sheetId="10504">
        <row r="4">
          <cell r="T4">
            <v>0.98021760000000002</v>
          </cell>
        </row>
      </sheetData>
      <sheetData sheetId="10505">
        <row r="4">
          <cell r="T4">
            <v>0.98021760000000002</v>
          </cell>
        </row>
      </sheetData>
      <sheetData sheetId="10506">
        <row r="4">
          <cell r="T4">
            <v>0.98021760000000002</v>
          </cell>
        </row>
      </sheetData>
      <sheetData sheetId="10507">
        <row r="4">
          <cell r="T4">
            <v>0.98021760000000002</v>
          </cell>
        </row>
      </sheetData>
      <sheetData sheetId="10508">
        <row r="4">
          <cell r="T4">
            <v>0.98021760000000002</v>
          </cell>
        </row>
      </sheetData>
      <sheetData sheetId="10509">
        <row r="4">
          <cell r="T4">
            <v>0.98021760000000002</v>
          </cell>
        </row>
      </sheetData>
      <sheetData sheetId="10510">
        <row r="4">
          <cell r="T4">
            <v>0.98021760000000002</v>
          </cell>
        </row>
      </sheetData>
      <sheetData sheetId="10511">
        <row r="4">
          <cell r="T4">
            <v>0.98021760000000002</v>
          </cell>
        </row>
      </sheetData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>
        <row r="4">
          <cell r="T4">
            <v>0.98021760000000002</v>
          </cell>
        </row>
      </sheetData>
      <sheetData sheetId="10894">
        <row r="4">
          <cell r="T4">
            <v>0.98021760000000002</v>
          </cell>
        </row>
      </sheetData>
      <sheetData sheetId="10895">
        <row r="1">
          <cell r="E1">
            <v>3.7037037037037035E-2</v>
          </cell>
        </row>
      </sheetData>
      <sheetData sheetId="10896"/>
      <sheetData sheetId="10897"/>
      <sheetData sheetId="10898">
        <row r="1">
          <cell r="E1">
            <v>3.7037037037037035E-2</v>
          </cell>
        </row>
      </sheetData>
      <sheetData sheetId="10899">
        <row r="1">
          <cell r="E1">
            <v>3.7037037037037035E-2</v>
          </cell>
        </row>
      </sheetData>
      <sheetData sheetId="10900">
        <row r="1">
          <cell r="E1">
            <v>3.7037037037037035E-2</v>
          </cell>
        </row>
      </sheetData>
      <sheetData sheetId="10901">
        <row r="1">
          <cell r="E1">
            <v>3.7037037037037035E-2</v>
          </cell>
        </row>
      </sheetData>
      <sheetData sheetId="10902">
        <row r="1">
          <cell r="E1">
            <v>3.7037037037037035E-2</v>
          </cell>
        </row>
      </sheetData>
      <sheetData sheetId="10903">
        <row r="1">
          <cell r="E1">
            <v>3.7037037037037035E-2</v>
          </cell>
        </row>
      </sheetData>
      <sheetData sheetId="10904">
        <row r="1">
          <cell r="E1">
            <v>3.7037037037037035E-2</v>
          </cell>
        </row>
      </sheetData>
      <sheetData sheetId="10905">
        <row r="1">
          <cell r="E1">
            <v>3.7037037037037035E-2</v>
          </cell>
        </row>
      </sheetData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>
        <row r="2">
          <cell r="A2" t="str">
            <v>Apparel/Textiles</v>
          </cell>
        </row>
      </sheetData>
      <sheetData sheetId="11327">
        <row r="2">
          <cell r="A2" t="str">
            <v>Apparel/Textiles</v>
          </cell>
        </row>
      </sheetData>
      <sheetData sheetId="11328">
        <row r="2">
          <cell r="A2" t="str">
            <v>Apparel/Textiles</v>
          </cell>
        </row>
      </sheetData>
      <sheetData sheetId="11329" refreshError="1"/>
      <sheetData sheetId="11330" refreshError="1"/>
      <sheetData sheetId="11331">
        <row r="22">
          <cell r="C22">
            <v>22321.5</v>
          </cell>
        </row>
      </sheetData>
      <sheetData sheetId="11332">
        <row r="4">
          <cell r="T4">
            <v>0.98021760000000002</v>
          </cell>
        </row>
      </sheetData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/>
      <sheetData sheetId="11381" refreshError="1"/>
      <sheetData sheetId="11382" refreshError="1"/>
      <sheetData sheetId="11383"/>
      <sheetData sheetId="11384" refreshError="1"/>
      <sheetData sheetId="11385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>
        <row r="2">
          <cell r="A2" t="str">
            <v>C.M. 1:1</v>
          </cell>
        </row>
      </sheetData>
      <sheetData sheetId="15161" refreshError="1"/>
      <sheetData sheetId="15162" refreshError="1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 refreshError="1"/>
      <sheetData sheetId="15171"/>
      <sheetData sheetId="15172"/>
      <sheetData sheetId="15173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/>
      <sheetData sheetId="15228" refreshError="1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>
        <row r="2">
          <cell r="A2" t="str">
            <v xml:space="preserve">GCM020004                     </v>
          </cell>
        </row>
      </sheetData>
      <sheetData sheetId="15260">
        <row r="2">
          <cell r="A2" t="str">
            <v xml:space="preserve">GCM020004                     </v>
          </cell>
        </row>
      </sheetData>
      <sheetData sheetId="15261" refreshError="1"/>
      <sheetData sheetId="15262">
        <row r="2">
          <cell r="A2" t="str">
            <v xml:space="preserve">GCM020004                     </v>
          </cell>
        </row>
      </sheetData>
      <sheetData sheetId="15263" refreshError="1"/>
      <sheetData sheetId="15264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>
        <row r="2">
          <cell r="A2" t="str">
            <v xml:space="preserve">GCM020004                     </v>
          </cell>
        </row>
      </sheetData>
      <sheetData sheetId="15271">
        <row r="2">
          <cell r="A2" t="str">
            <v xml:space="preserve">GCM020004                     </v>
          </cell>
        </row>
      </sheetData>
      <sheetData sheetId="15272">
        <row r="4">
          <cell r="AB4" t="str">
            <v>-Feb-2004</v>
          </cell>
        </row>
      </sheetData>
      <sheetData sheetId="15273"/>
      <sheetData sheetId="15274">
        <row r="2">
          <cell r="A2" t="str">
            <v xml:space="preserve">GCM020004                     </v>
          </cell>
        </row>
      </sheetData>
      <sheetData sheetId="15275" refreshError="1"/>
      <sheetData sheetId="15276" refreshError="1"/>
      <sheetData sheetId="15277" refreshError="1"/>
      <sheetData sheetId="15278" refreshError="1"/>
      <sheetData sheetId="15279">
        <row r="2">
          <cell r="B2" t="str">
            <v>R01</v>
          </cell>
        </row>
      </sheetData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>
        <row r="2">
          <cell r="A2" t="str">
            <v xml:space="preserve">GCM020004                     </v>
          </cell>
        </row>
      </sheetData>
      <sheetData sheetId="15314">
        <row r="2">
          <cell r="A2" t="str">
            <v xml:space="preserve">GCM020004                     </v>
          </cell>
        </row>
      </sheetData>
      <sheetData sheetId="15315">
        <row r="2">
          <cell r="A2" t="str">
            <v xml:space="preserve">GCM020004                     </v>
          </cell>
        </row>
      </sheetData>
      <sheetData sheetId="15316">
        <row r="2">
          <cell r="A2" t="str">
            <v xml:space="preserve">GCM020004                     </v>
          </cell>
        </row>
      </sheetData>
      <sheetData sheetId="15317">
        <row r="2">
          <cell r="A2" t="str">
            <v xml:space="preserve">GCM020004                     </v>
          </cell>
        </row>
      </sheetData>
      <sheetData sheetId="15318">
        <row r="2">
          <cell r="A2" t="str">
            <v xml:space="preserve">GCM020004                     </v>
          </cell>
        </row>
      </sheetData>
      <sheetData sheetId="15319">
        <row r="2">
          <cell r="A2" t="str">
            <v xml:space="preserve">GCM020004                     </v>
          </cell>
        </row>
      </sheetData>
      <sheetData sheetId="15320">
        <row r="2">
          <cell r="A2" t="str">
            <v xml:space="preserve">GCM020004                     </v>
          </cell>
        </row>
      </sheetData>
      <sheetData sheetId="15321">
        <row r="2">
          <cell r="A2" t="str">
            <v xml:space="preserve">GCM020004                     </v>
          </cell>
        </row>
      </sheetData>
      <sheetData sheetId="15322">
        <row r="2">
          <cell r="A2" t="str">
            <v xml:space="preserve">GCM020004                     </v>
          </cell>
        </row>
      </sheetData>
      <sheetData sheetId="15323">
        <row r="2">
          <cell r="A2" t="str">
            <v xml:space="preserve">GCM020004                     </v>
          </cell>
        </row>
      </sheetData>
      <sheetData sheetId="15324">
        <row r="2">
          <cell r="A2" t="str">
            <v xml:space="preserve">GCM020004                     </v>
          </cell>
        </row>
      </sheetData>
      <sheetData sheetId="15325">
        <row r="2">
          <cell r="A2" t="str">
            <v xml:space="preserve">GCM020004                     </v>
          </cell>
        </row>
      </sheetData>
      <sheetData sheetId="15326">
        <row r="2">
          <cell r="A2" t="str">
            <v xml:space="preserve">GCM020004                     </v>
          </cell>
        </row>
      </sheetData>
      <sheetData sheetId="15327">
        <row r="4">
          <cell r="B4" t="str">
            <v xml:space="preserve">GCM020004                     </v>
          </cell>
        </row>
      </sheetData>
      <sheetData sheetId="15328">
        <row r="2">
          <cell r="A2" t="str">
            <v xml:space="preserve">GCM020004                     </v>
          </cell>
        </row>
      </sheetData>
      <sheetData sheetId="15329">
        <row r="2">
          <cell r="A2" t="str">
            <v xml:space="preserve">GCM020004                     </v>
          </cell>
        </row>
      </sheetData>
      <sheetData sheetId="15330">
        <row r="2">
          <cell r="B2" t="str">
            <v>R01</v>
          </cell>
        </row>
      </sheetData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>
        <row r="2">
          <cell r="A2" t="str">
            <v xml:space="preserve">GCM020004                     </v>
          </cell>
        </row>
      </sheetData>
      <sheetData sheetId="15342" refreshError="1"/>
      <sheetData sheetId="15343" refreshError="1"/>
      <sheetData sheetId="15344">
        <row r="2">
          <cell r="A2" t="str">
            <v xml:space="preserve">GCM020004                     </v>
          </cell>
        </row>
      </sheetData>
      <sheetData sheetId="15345">
        <row r="2">
          <cell r="A2" t="str">
            <v xml:space="preserve">GCM020004                     </v>
          </cell>
        </row>
      </sheetData>
      <sheetData sheetId="15346">
        <row r="2">
          <cell r="A2" t="str">
            <v xml:space="preserve">GCM020004                     </v>
          </cell>
        </row>
      </sheetData>
      <sheetData sheetId="15347">
        <row r="2">
          <cell r="A2" t="str">
            <v xml:space="preserve">GCM020004                     </v>
          </cell>
        </row>
      </sheetData>
      <sheetData sheetId="15348">
        <row r="2">
          <cell r="A2" t="str">
            <v xml:space="preserve">GCM020004                     </v>
          </cell>
        </row>
      </sheetData>
      <sheetData sheetId="15349">
        <row r="2">
          <cell r="A2" t="str">
            <v xml:space="preserve">GCM020004                     </v>
          </cell>
        </row>
      </sheetData>
      <sheetData sheetId="15350">
        <row r="2">
          <cell r="A2" t="str">
            <v xml:space="preserve">GCM020004                     </v>
          </cell>
        </row>
      </sheetData>
      <sheetData sheetId="15351">
        <row r="2">
          <cell r="A2" t="str">
            <v xml:space="preserve">GCM020004                     </v>
          </cell>
        </row>
      </sheetData>
      <sheetData sheetId="15352">
        <row r="2">
          <cell r="A2" t="str">
            <v xml:space="preserve">GCM020004                     </v>
          </cell>
        </row>
      </sheetData>
      <sheetData sheetId="15353">
        <row r="2">
          <cell r="A2" t="str">
            <v xml:space="preserve">GCM020004                     </v>
          </cell>
        </row>
      </sheetData>
      <sheetData sheetId="15354">
        <row r="2">
          <cell r="A2" t="str">
            <v xml:space="preserve">GCM020004                     </v>
          </cell>
        </row>
      </sheetData>
      <sheetData sheetId="15355">
        <row r="2">
          <cell r="A2" t="str">
            <v xml:space="preserve">GCM020004                     </v>
          </cell>
        </row>
      </sheetData>
      <sheetData sheetId="15356">
        <row r="2">
          <cell r="A2" t="str">
            <v xml:space="preserve">GCM020004                     </v>
          </cell>
        </row>
      </sheetData>
      <sheetData sheetId="15357">
        <row r="2">
          <cell r="A2" t="str">
            <v xml:space="preserve">GCM020004                     </v>
          </cell>
        </row>
      </sheetData>
      <sheetData sheetId="15358" refreshError="1"/>
      <sheetData sheetId="15359">
        <row r="2">
          <cell r="A2" t="str">
            <v xml:space="preserve">GCM020004                     </v>
          </cell>
        </row>
      </sheetData>
      <sheetData sheetId="15360">
        <row r="2">
          <cell r="A2" t="str">
            <v xml:space="preserve">GCM020004                     </v>
          </cell>
        </row>
      </sheetData>
      <sheetData sheetId="15361">
        <row r="2">
          <cell r="A2" t="str">
            <v xml:space="preserve">GCM020004                     </v>
          </cell>
        </row>
      </sheetData>
      <sheetData sheetId="15362">
        <row r="2">
          <cell r="A2" t="str">
            <v xml:space="preserve">GCM020004                     </v>
          </cell>
        </row>
      </sheetData>
      <sheetData sheetId="15363">
        <row r="2">
          <cell r="A2" t="str">
            <v xml:space="preserve">GCM020004                     </v>
          </cell>
        </row>
      </sheetData>
      <sheetData sheetId="15364">
        <row r="2">
          <cell r="A2" t="str">
            <v xml:space="preserve">GCM020004                     </v>
          </cell>
        </row>
      </sheetData>
      <sheetData sheetId="15365">
        <row r="2">
          <cell r="A2" t="str">
            <v xml:space="preserve">GCM020004                     </v>
          </cell>
        </row>
      </sheetData>
      <sheetData sheetId="15366">
        <row r="2">
          <cell r="A2" t="str">
            <v xml:space="preserve">GCM020004                     </v>
          </cell>
        </row>
      </sheetData>
      <sheetData sheetId="15367">
        <row r="2">
          <cell r="A2" t="str">
            <v xml:space="preserve">GCM020004                     </v>
          </cell>
        </row>
      </sheetData>
      <sheetData sheetId="15368">
        <row r="2">
          <cell r="A2" t="str">
            <v xml:space="preserve">GCM020004                     </v>
          </cell>
        </row>
      </sheetData>
      <sheetData sheetId="15369">
        <row r="2">
          <cell r="A2" t="str">
            <v xml:space="preserve">GCM020004                     </v>
          </cell>
        </row>
      </sheetData>
      <sheetData sheetId="15370">
        <row r="2">
          <cell r="A2" t="str">
            <v xml:space="preserve">GCM020004                     </v>
          </cell>
        </row>
      </sheetData>
      <sheetData sheetId="15371">
        <row r="2">
          <cell r="A2" t="str">
            <v xml:space="preserve">GCM020004                     </v>
          </cell>
        </row>
      </sheetData>
      <sheetData sheetId="15372">
        <row r="2">
          <cell r="A2" t="str">
            <v xml:space="preserve">GCM020004                     </v>
          </cell>
        </row>
      </sheetData>
      <sheetData sheetId="15373" refreshError="1"/>
      <sheetData sheetId="15374">
        <row r="2">
          <cell r="A2" t="str">
            <v xml:space="preserve">GCM020004                     </v>
          </cell>
        </row>
      </sheetData>
      <sheetData sheetId="15375">
        <row r="2">
          <cell r="A2" t="str">
            <v xml:space="preserve">GCM020004                     </v>
          </cell>
        </row>
      </sheetData>
      <sheetData sheetId="15376">
        <row r="2">
          <cell r="A2" t="str">
            <v xml:space="preserve">GCM020004                     </v>
          </cell>
        </row>
      </sheetData>
      <sheetData sheetId="15377">
        <row r="2">
          <cell r="A2" t="str">
            <v xml:space="preserve">GCM020004                     </v>
          </cell>
        </row>
      </sheetData>
      <sheetData sheetId="15378">
        <row r="2">
          <cell r="A2" t="str">
            <v xml:space="preserve">GCM020004                     </v>
          </cell>
        </row>
      </sheetData>
      <sheetData sheetId="15379">
        <row r="2">
          <cell r="A2" t="str">
            <v xml:space="preserve">GCM020004                     </v>
          </cell>
        </row>
      </sheetData>
      <sheetData sheetId="15380">
        <row r="2">
          <cell r="A2" t="str">
            <v xml:space="preserve">GCM020004                     </v>
          </cell>
        </row>
      </sheetData>
      <sheetData sheetId="15381">
        <row r="2">
          <cell r="A2" t="str">
            <v xml:space="preserve">GCM020004                     </v>
          </cell>
        </row>
      </sheetData>
      <sheetData sheetId="15382" refreshError="1"/>
      <sheetData sheetId="15383">
        <row r="2">
          <cell r="A2" t="str">
            <v xml:space="preserve">GCM020004                     </v>
          </cell>
        </row>
      </sheetData>
      <sheetData sheetId="15384">
        <row r="6">
          <cell r="A6" t="str">
            <v>KOCAB</v>
          </cell>
        </row>
      </sheetData>
      <sheetData sheetId="15385">
        <row r="2">
          <cell r="A2" t="str">
            <v xml:space="preserve">GCM020004                     </v>
          </cell>
        </row>
      </sheetData>
      <sheetData sheetId="15386">
        <row r="6">
          <cell r="A6" t="str">
            <v>KOCAB</v>
          </cell>
        </row>
      </sheetData>
      <sheetData sheetId="15387">
        <row r="4">
          <cell r="B4" t="str">
            <v xml:space="preserve">GCM020004                     </v>
          </cell>
        </row>
      </sheetData>
      <sheetData sheetId="15388">
        <row r="2">
          <cell r="B2" t="str">
            <v>R01</v>
          </cell>
        </row>
      </sheetData>
      <sheetData sheetId="15389" refreshError="1"/>
      <sheetData sheetId="15390">
        <row r="2">
          <cell r="A2" t="str">
            <v xml:space="preserve">GCM020004                     </v>
          </cell>
        </row>
      </sheetData>
      <sheetData sheetId="15391">
        <row r="2">
          <cell r="A2" t="str">
            <v xml:space="preserve">GCM020004                     </v>
          </cell>
        </row>
      </sheetData>
      <sheetData sheetId="15392"/>
      <sheetData sheetId="15393"/>
      <sheetData sheetId="15394">
        <row r="2">
          <cell r="A2" t="str">
            <v xml:space="preserve">GCM020004                     </v>
          </cell>
        </row>
      </sheetData>
      <sheetData sheetId="15395">
        <row r="2">
          <cell r="A2" t="str">
            <v xml:space="preserve">GCM020004                     </v>
          </cell>
        </row>
      </sheetData>
      <sheetData sheetId="15396">
        <row r="2">
          <cell r="A2" t="str">
            <v xml:space="preserve">GCM020004                     </v>
          </cell>
        </row>
      </sheetData>
      <sheetData sheetId="15397" refreshError="1"/>
      <sheetData sheetId="15398">
        <row r="2">
          <cell r="A2" t="str">
            <v xml:space="preserve">GCM020004                     </v>
          </cell>
        </row>
      </sheetData>
      <sheetData sheetId="15399">
        <row r="2">
          <cell r="A2" t="str">
            <v xml:space="preserve">GCM020004                     </v>
          </cell>
        </row>
      </sheetData>
      <sheetData sheetId="15400">
        <row r="2">
          <cell r="A2" t="str">
            <v xml:space="preserve">GCM020004                     </v>
          </cell>
        </row>
      </sheetData>
      <sheetData sheetId="15401">
        <row r="2">
          <cell r="A2" t="str">
            <v xml:space="preserve">GCM020004                     </v>
          </cell>
        </row>
      </sheetData>
      <sheetData sheetId="15402">
        <row r="2">
          <cell r="A2" t="str">
            <v xml:space="preserve">GCM020004                     </v>
          </cell>
        </row>
      </sheetData>
      <sheetData sheetId="15403">
        <row r="2">
          <cell r="A2" t="str">
            <v xml:space="preserve">GCM020004                     </v>
          </cell>
        </row>
      </sheetData>
      <sheetData sheetId="15404">
        <row r="2">
          <cell r="A2" t="str">
            <v xml:space="preserve">GCM020004                     </v>
          </cell>
        </row>
      </sheetData>
      <sheetData sheetId="15405">
        <row r="2">
          <cell r="A2" t="str">
            <v xml:space="preserve">GCM020004                     </v>
          </cell>
        </row>
      </sheetData>
      <sheetData sheetId="15406">
        <row r="2">
          <cell r="A2" t="str">
            <v xml:space="preserve">GCM020004                     </v>
          </cell>
        </row>
      </sheetData>
      <sheetData sheetId="15407" refreshError="1"/>
      <sheetData sheetId="15408">
        <row r="2">
          <cell r="A2" t="str">
            <v xml:space="preserve">GCM020004                     </v>
          </cell>
        </row>
      </sheetData>
      <sheetData sheetId="15409">
        <row r="2">
          <cell r="A2" t="str">
            <v xml:space="preserve">GCM020004                     </v>
          </cell>
        </row>
      </sheetData>
      <sheetData sheetId="15410">
        <row r="2">
          <cell r="A2" t="str">
            <v xml:space="preserve">GCM020004                     </v>
          </cell>
        </row>
      </sheetData>
      <sheetData sheetId="15411">
        <row r="2">
          <cell r="A2" t="str">
            <v xml:space="preserve">GCM020004                     </v>
          </cell>
        </row>
      </sheetData>
      <sheetData sheetId="15412">
        <row r="2">
          <cell r="A2" t="str">
            <v xml:space="preserve">GCM020004                     </v>
          </cell>
        </row>
      </sheetData>
      <sheetData sheetId="15413">
        <row r="2">
          <cell r="A2" t="str">
            <v xml:space="preserve">GCM020004                     </v>
          </cell>
        </row>
      </sheetData>
      <sheetData sheetId="15414">
        <row r="2">
          <cell r="A2" t="str">
            <v xml:space="preserve">GCM020004                     </v>
          </cell>
        </row>
      </sheetData>
      <sheetData sheetId="15415">
        <row r="2">
          <cell r="A2" t="str">
            <v xml:space="preserve">GCM020004                     </v>
          </cell>
        </row>
      </sheetData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>
        <row r="2">
          <cell r="A2" t="str">
            <v xml:space="preserve">GCM020004                     </v>
          </cell>
        </row>
      </sheetData>
      <sheetData sheetId="15427">
        <row r="2">
          <cell r="A2" t="str">
            <v xml:space="preserve">GCM020004                     </v>
          </cell>
        </row>
      </sheetData>
      <sheetData sheetId="15428">
        <row r="2">
          <cell r="A2" t="str">
            <v xml:space="preserve">GCM020004                     </v>
          </cell>
        </row>
      </sheetData>
      <sheetData sheetId="15429">
        <row r="2">
          <cell r="A2" t="str">
            <v xml:space="preserve">GCM020004                     </v>
          </cell>
        </row>
      </sheetData>
      <sheetData sheetId="15430">
        <row r="2">
          <cell r="A2" t="str">
            <v xml:space="preserve">GCM020004                     </v>
          </cell>
        </row>
      </sheetData>
      <sheetData sheetId="15431">
        <row r="2">
          <cell r="A2" t="str">
            <v xml:space="preserve">GCM020004                     </v>
          </cell>
        </row>
      </sheetData>
      <sheetData sheetId="15432">
        <row r="2">
          <cell r="A2" t="str">
            <v xml:space="preserve">GCM020004                     </v>
          </cell>
        </row>
      </sheetData>
      <sheetData sheetId="15433">
        <row r="2">
          <cell r="A2" t="str">
            <v xml:space="preserve">GCM020004                     </v>
          </cell>
        </row>
      </sheetData>
      <sheetData sheetId="15434">
        <row r="2">
          <cell r="A2" t="str">
            <v xml:space="preserve">GCM020004                     </v>
          </cell>
        </row>
      </sheetData>
      <sheetData sheetId="15435">
        <row r="2">
          <cell r="A2" t="str">
            <v xml:space="preserve">GCM020004                     </v>
          </cell>
        </row>
      </sheetData>
      <sheetData sheetId="15436">
        <row r="2">
          <cell r="A2" t="str">
            <v xml:space="preserve">GCM020004                     </v>
          </cell>
        </row>
      </sheetData>
      <sheetData sheetId="15437">
        <row r="2">
          <cell r="A2" t="str">
            <v xml:space="preserve">GCM020004                     </v>
          </cell>
        </row>
      </sheetData>
      <sheetData sheetId="15438">
        <row r="2">
          <cell r="A2" t="str">
            <v xml:space="preserve">GCM020004                     </v>
          </cell>
        </row>
      </sheetData>
      <sheetData sheetId="15439">
        <row r="2">
          <cell r="A2" t="str">
            <v xml:space="preserve">GCM020004                     </v>
          </cell>
        </row>
      </sheetData>
      <sheetData sheetId="15440">
        <row r="2">
          <cell r="A2" t="str">
            <v xml:space="preserve">GCM020004                     </v>
          </cell>
        </row>
      </sheetData>
      <sheetData sheetId="15441">
        <row r="2">
          <cell r="A2" t="str">
            <v xml:space="preserve">GCM020004                     </v>
          </cell>
        </row>
      </sheetData>
      <sheetData sheetId="15442">
        <row r="2">
          <cell r="A2" t="str">
            <v xml:space="preserve">GCM020004                     </v>
          </cell>
        </row>
      </sheetData>
      <sheetData sheetId="15443">
        <row r="2">
          <cell r="A2" t="str">
            <v xml:space="preserve">GCM020004                     </v>
          </cell>
        </row>
      </sheetData>
      <sheetData sheetId="15444">
        <row r="4">
          <cell r="B4" t="str">
            <v xml:space="preserve">GCM020004                     </v>
          </cell>
        </row>
      </sheetData>
      <sheetData sheetId="15445">
        <row r="2">
          <cell r="A2" t="str">
            <v xml:space="preserve">GCM020004                     </v>
          </cell>
        </row>
      </sheetData>
      <sheetData sheetId="15446">
        <row r="2">
          <cell r="A2" t="str">
            <v xml:space="preserve">GCM020004                     </v>
          </cell>
        </row>
      </sheetData>
      <sheetData sheetId="15447">
        <row r="2">
          <cell r="B2" t="str">
            <v>R01</v>
          </cell>
        </row>
      </sheetData>
      <sheetData sheetId="15448">
        <row r="2">
          <cell r="A2" t="str">
            <v xml:space="preserve">GCM020004                     </v>
          </cell>
        </row>
      </sheetData>
      <sheetData sheetId="15449">
        <row r="6">
          <cell r="A6" t="str">
            <v>KOCAB</v>
          </cell>
        </row>
      </sheetData>
      <sheetData sheetId="15450">
        <row r="4">
          <cell r="B4" t="str">
            <v xml:space="preserve">GCM020004                     </v>
          </cell>
        </row>
      </sheetData>
      <sheetData sheetId="15451">
        <row r="2">
          <cell r="B2" t="str">
            <v>R01</v>
          </cell>
        </row>
      </sheetData>
      <sheetData sheetId="15452">
        <row r="2">
          <cell r="A2" t="str">
            <v xml:space="preserve">GCM020004                     </v>
          </cell>
        </row>
      </sheetData>
      <sheetData sheetId="15453">
        <row r="2">
          <cell r="A2" t="str">
            <v xml:space="preserve">GCM020004                     </v>
          </cell>
        </row>
      </sheetData>
      <sheetData sheetId="15454">
        <row r="2">
          <cell r="A2" t="str">
            <v xml:space="preserve">GCM020004                     </v>
          </cell>
        </row>
      </sheetData>
      <sheetData sheetId="15455" refreshError="1"/>
      <sheetData sheetId="15456" refreshError="1"/>
      <sheetData sheetId="15457">
        <row r="2">
          <cell r="A2" t="str">
            <v xml:space="preserve">GCM020004                     </v>
          </cell>
        </row>
      </sheetData>
      <sheetData sheetId="15458">
        <row r="2">
          <cell r="A2" t="str">
            <v xml:space="preserve">GCM020004                     </v>
          </cell>
        </row>
      </sheetData>
      <sheetData sheetId="15459">
        <row r="2">
          <cell r="A2" t="str">
            <v xml:space="preserve">GCM020004                     </v>
          </cell>
        </row>
      </sheetData>
      <sheetData sheetId="15460">
        <row r="2">
          <cell r="A2" t="str">
            <v xml:space="preserve">GCM020004                     </v>
          </cell>
        </row>
      </sheetData>
      <sheetData sheetId="15461">
        <row r="2">
          <cell r="A2" t="str">
            <v xml:space="preserve">GCM020004                     </v>
          </cell>
        </row>
      </sheetData>
      <sheetData sheetId="15462">
        <row r="2">
          <cell r="A2" t="str">
            <v xml:space="preserve">GCM020004                     </v>
          </cell>
        </row>
      </sheetData>
      <sheetData sheetId="15463">
        <row r="2">
          <cell r="A2" t="str">
            <v xml:space="preserve">GCM020004                     </v>
          </cell>
        </row>
      </sheetData>
      <sheetData sheetId="15464">
        <row r="2">
          <cell r="A2" t="str">
            <v xml:space="preserve">GCM020004                     </v>
          </cell>
        </row>
      </sheetData>
      <sheetData sheetId="15465">
        <row r="2">
          <cell r="A2" t="str">
            <v xml:space="preserve">GCM020004                     </v>
          </cell>
        </row>
      </sheetData>
      <sheetData sheetId="15466">
        <row r="2">
          <cell r="A2" t="str">
            <v xml:space="preserve">GCM020004                     </v>
          </cell>
        </row>
      </sheetData>
      <sheetData sheetId="15467">
        <row r="2">
          <cell r="A2" t="str">
            <v xml:space="preserve">GCM020004                     </v>
          </cell>
        </row>
      </sheetData>
      <sheetData sheetId="15468">
        <row r="2">
          <cell r="A2" t="str">
            <v xml:space="preserve">GCM020004                     </v>
          </cell>
        </row>
      </sheetData>
      <sheetData sheetId="15469">
        <row r="2">
          <cell r="A2" t="str">
            <v xml:space="preserve">GCM020004                     </v>
          </cell>
        </row>
      </sheetData>
      <sheetData sheetId="15470">
        <row r="2">
          <cell r="A2" t="str">
            <v xml:space="preserve">GCM020004                     </v>
          </cell>
        </row>
      </sheetData>
      <sheetData sheetId="15471">
        <row r="2">
          <cell r="A2" t="str">
            <v xml:space="preserve">GCM020004                     </v>
          </cell>
        </row>
      </sheetData>
      <sheetData sheetId="15472">
        <row r="2">
          <cell r="A2" t="str">
            <v xml:space="preserve">GCM020004                     </v>
          </cell>
        </row>
      </sheetData>
      <sheetData sheetId="15473">
        <row r="2">
          <cell r="A2" t="str">
            <v xml:space="preserve">GCM020004                     </v>
          </cell>
        </row>
      </sheetData>
      <sheetData sheetId="15474">
        <row r="2">
          <cell r="A2" t="str">
            <v xml:space="preserve">GCM020004                     </v>
          </cell>
        </row>
      </sheetData>
      <sheetData sheetId="15475">
        <row r="2">
          <cell r="A2" t="str">
            <v xml:space="preserve">GCM020004                     </v>
          </cell>
        </row>
      </sheetData>
      <sheetData sheetId="15476">
        <row r="2">
          <cell r="A2" t="str">
            <v xml:space="preserve">GCM020004                     </v>
          </cell>
        </row>
      </sheetData>
      <sheetData sheetId="15477">
        <row r="2">
          <cell r="A2" t="str">
            <v xml:space="preserve">GCM020004                     </v>
          </cell>
        </row>
      </sheetData>
      <sheetData sheetId="15478">
        <row r="2">
          <cell r="A2" t="str">
            <v xml:space="preserve">GCM020004                     </v>
          </cell>
        </row>
      </sheetData>
      <sheetData sheetId="15479" refreshError="1"/>
      <sheetData sheetId="15480" refreshError="1"/>
      <sheetData sheetId="15481">
        <row r="2">
          <cell r="A2" t="str">
            <v xml:space="preserve">GCM020004                     </v>
          </cell>
        </row>
      </sheetData>
      <sheetData sheetId="15482">
        <row r="2">
          <cell r="A2" t="str">
            <v xml:space="preserve">GCM020004                     </v>
          </cell>
        </row>
      </sheetData>
      <sheetData sheetId="15483">
        <row r="2">
          <cell r="A2" t="str">
            <v xml:space="preserve">GCM020004                     </v>
          </cell>
        </row>
      </sheetData>
      <sheetData sheetId="15484">
        <row r="2">
          <cell r="A2" t="str">
            <v xml:space="preserve">GCM020004                     </v>
          </cell>
        </row>
      </sheetData>
      <sheetData sheetId="15485">
        <row r="2">
          <cell r="A2" t="str">
            <v xml:space="preserve">GCM020004                     </v>
          </cell>
        </row>
      </sheetData>
      <sheetData sheetId="15486">
        <row r="2">
          <cell r="A2" t="str">
            <v xml:space="preserve">GCM020004                     </v>
          </cell>
        </row>
      </sheetData>
      <sheetData sheetId="15487">
        <row r="2">
          <cell r="A2" t="str">
            <v xml:space="preserve">GCM020004                     </v>
          </cell>
        </row>
      </sheetData>
      <sheetData sheetId="15488">
        <row r="2">
          <cell r="A2" t="str">
            <v xml:space="preserve">GCM020004                     </v>
          </cell>
        </row>
      </sheetData>
      <sheetData sheetId="15489">
        <row r="2">
          <cell r="A2" t="str">
            <v xml:space="preserve">GCM020004                     </v>
          </cell>
        </row>
      </sheetData>
      <sheetData sheetId="15490">
        <row r="2">
          <cell r="A2" t="str">
            <v xml:space="preserve">GCM020004                     </v>
          </cell>
        </row>
      </sheetData>
      <sheetData sheetId="15491">
        <row r="2">
          <cell r="A2" t="str">
            <v xml:space="preserve">GCM020004                     </v>
          </cell>
        </row>
      </sheetData>
      <sheetData sheetId="15492">
        <row r="2">
          <cell r="A2" t="str">
            <v xml:space="preserve">GCM020004                     </v>
          </cell>
        </row>
      </sheetData>
      <sheetData sheetId="15493">
        <row r="2">
          <cell r="A2" t="str">
            <v xml:space="preserve">GCM020004                     </v>
          </cell>
        </row>
      </sheetData>
      <sheetData sheetId="15494">
        <row r="2">
          <cell r="A2" t="str">
            <v xml:space="preserve">GCM020004                     </v>
          </cell>
        </row>
      </sheetData>
      <sheetData sheetId="15495">
        <row r="2">
          <cell r="A2" t="str">
            <v xml:space="preserve">GCM020004                     </v>
          </cell>
        </row>
      </sheetData>
      <sheetData sheetId="15496">
        <row r="2">
          <cell r="A2" t="str">
            <v xml:space="preserve">GCM020004                     </v>
          </cell>
        </row>
      </sheetData>
      <sheetData sheetId="15497">
        <row r="2">
          <cell r="A2" t="str">
            <v xml:space="preserve">GCM020004                     </v>
          </cell>
        </row>
      </sheetData>
      <sheetData sheetId="15498">
        <row r="2">
          <cell r="A2" t="str">
            <v xml:space="preserve">GCM020004                     </v>
          </cell>
        </row>
      </sheetData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/>
      <sheetData sheetId="16746"/>
      <sheetData sheetId="16747"/>
      <sheetData sheetId="16748">
        <row r="10">
          <cell r="C10">
            <v>1000</v>
          </cell>
        </row>
      </sheetData>
      <sheetData sheetId="16749">
        <row r="31">
          <cell r="N31">
            <v>906186608.62700033</v>
          </cell>
        </row>
      </sheetData>
      <sheetData sheetId="16750"/>
      <sheetData sheetId="16751">
        <row r="31">
          <cell r="N31">
            <v>906186608.62700033</v>
          </cell>
        </row>
      </sheetData>
      <sheetData sheetId="16752" refreshError="1"/>
      <sheetData sheetId="16753"/>
      <sheetData sheetId="16754"/>
      <sheetData sheetId="16755"/>
      <sheetData sheetId="16756"/>
      <sheetData sheetId="16757">
        <row r="9">
          <cell r="K9">
            <v>5171632535.3800039</v>
          </cell>
        </row>
      </sheetData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/>
      <sheetData sheetId="16766"/>
      <sheetData sheetId="16767" refreshError="1"/>
      <sheetData sheetId="16768" refreshError="1"/>
      <sheetData sheetId="16769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/>
      <sheetData sheetId="16778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/>
      <sheetData sheetId="16826">
        <row r="2">
          <cell r="A2" t="str">
            <v xml:space="preserve">GCM020004                     </v>
          </cell>
        </row>
      </sheetData>
      <sheetData sheetId="16827">
        <row r="2">
          <cell r="A2" t="str">
            <v xml:space="preserve">GCM020004                     </v>
          </cell>
        </row>
      </sheetData>
      <sheetData sheetId="16828">
        <row r="2">
          <cell r="A2" t="str">
            <v xml:space="preserve">GCM020004                     </v>
          </cell>
        </row>
      </sheetData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>
        <row r="31">
          <cell r="N31">
            <v>906186608.62700033</v>
          </cell>
        </row>
      </sheetData>
      <sheetData sheetId="16852">
        <row r="9">
          <cell r="K9">
            <v>5171632535.3800039</v>
          </cell>
        </row>
      </sheetData>
      <sheetData sheetId="16853"/>
      <sheetData sheetId="16854"/>
      <sheetData sheetId="16855"/>
      <sheetData sheetId="16856">
        <row r="10">
          <cell r="C10">
            <v>1000</v>
          </cell>
        </row>
      </sheetData>
      <sheetData sheetId="16857">
        <row r="31">
          <cell r="N31">
            <v>906186608.62700033</v>
          </cell>
        </row>
      </sheetData>
      <sheetData sheetId="16858">
        <row r="31">
          <cell r="N31">
            <v>906186608.62700033</v>
          </cell>
        </row>
      </sheetData>
      <sheetData sheetId="16859">
        <row r="31">
          <cell r="N31">
            <v>906186608.62700033</v>
          </cell>
        </row>
      </sheetData>
      <sheetData sheetId="16860">
        <row r="31">
          <cell r="N31">
            <v>906186608.62700033</v>
          </cell>
        </row>
      </sheetData>
      <sheetData sheetId="16861"/>
      <sheetData sheetId="16862"/>
      <sheetData sheetId="16863"/>
      <sheetData sheetId="16864"/>
      <sheetData sheetId="16865"/>
      <sheetData sheetId="16866"/>
      <sheetData sheetId="16867">
        <row r="9">
          <cell r="K9">
            <v>5171632535.3800039</v>
          </cell>
        </row>
      </sheetData>
      <sheetData sheetId="16868"/>
      <sheetData sheetId="16869"/>
      <sheetData sheetId="16870"/>
      <sheetData sheetId="1687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/>
      <sheetData sheetId="16893" refreshError="1"/>
      <sheetData sheetId="16894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/>
      <sheetData sheetId="16906" refreshError="1"/>
      <sheetData sheetId="16907"/>
      <sheetData sheetId="16908" refreshError="1"/>
      <sheetData sheetId="16909"/>
      <sheetData sheetId="16910" refreshError="1"/>
      <sheetData sheetId="16911">
        <row r="31">
          <cell r="N31">
            <v>906186608.62700033</v>
          </cell>
        </row>
      </sheetData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>
        <row r="10">
          <cell r="C10">
            <v>1000</v>
          </cell>
        </row>
      </sheetData>
      <sheetData sheetId="16964">
        <row r="9">
          <cell r="K9">
            <v>5171632535.3800039</v>
          </cell>
        </row>
      </sheetData>
      <sheetData sheetId="16965"/>
      <sheetData sheetId="16966"/>
      <sheetData sheetId="16967"/>
      <sheetData sheetId="16968">
        <row r="10">
          <cell r="C10">
            <v>1000</v>
          </cell>
        </row>
      </sheetData>
      <sheetData sheetId="16969">
        <row r="31">
          <cell r="N31">
            <v>906186608.62700033</v>
          </cell>
        </row>
      </sheetData>
      <sheetData sheetId="16970">
        <row r="31">
          <cell r="N31">
            <v>906186608.62700033</v>
          </cell>
        </row>
      </sheetData>
      <sheetData sheetId="16971">
        <row r="31">
          <cell r="N31">
            <v>906186608.62700033</v>
          </cell>
        </row>
      </sheetData>
      <sheetData sheetId="16972">
        <row r="31">
          <cell r="N31">
            <v>906186608.62700033</v>
          </cell>
        </row>
      </sheetData>
      <sheetData sheetId="16973"/>
      <sheetData sheetId="16974"/>
      <sheetData sheetId="16975"/>
      <sheetData sheetId="16976"/>
      <sheetData sheetId="16977"/>
      <sheetData sheetId="16978">
        <row r="9">
          <cell r="K9">
            <v>5171632535.3800039</v>
          </cell>
        </row>
      </sheetData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>
        <row r="10">
          <cell r="C10">
            <v>1000</v>
          </cell>
        </row>
      </sheetData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>
        <row r="10">
          <cell r="C10">
            <v>1000</v>
          </cell>
        </row>
      </sheetData>
      <sheetData sheetId="17068"/>
      <sheetData sheetId="17069"/>
      <sheetData sheetId="17070"/>
      <sheetData sheetId="17071"/>
      <sheetData sheetId="17072">
        <row r="10">
          <cell r="C10">
            <v>1000</v>
          </cell>
        </row>
      </sheetData>
      <sheetData sheetId="17073">
        <row r="31">
          <cell r="N31">
            <v>906186608.62700033</v>
          </cell>
        </row>
      </sheetData>
      <sheetData sheetId="17074">
        <row r="31">
          <cell r="N31">
            <v>906186608.62700033</v>
          </cell>
        </row>
      </sheetData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/>
      <sheetData sheetId="17090">
        <row r="31">
          <cell r="N31">
            <v>906186608.62700033</v>
          </cell>
        </row>
      </sheetData>
      <sheetData sheetId="17091" refreshError="1"/>
      <sheetData sheetId="17092" refreshError="1"/>
      <sheetData sheetId="17093" refreshError="1"/>
      <sheetData sheetId="17094" refreshError="1"/>
      <sheetData sheetId="17095"/>
      <sheetData sheetId="17096" refreshError="1"/>
      <sheetData sheetId="17097" refreshError="1"/>
      <sheetData sheetId="17098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/>
      <sheetData sheetId="17107" refreshError="1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>
        <row r="10">
          <cell r="C10">
            <v>1000</v>
          </cell>
        </row>
      </sheetData>
      <sheetData sheetId="17117"/>
      <sheetData sheetId="17118" refreshError="1"/>
      <sheetData sheetId="17119" refreshError="1"/>
      <sheetData sheetId="17120"/>
      <sheetData sheetId="17121"/>
      <sheetData sheetId="17122"/>
      <sheetData sheetId="17123"/>
      <sheetData sheetId="17124"/>
      <sheetData sheetId="17125" refreshError="1"/>
      <sheetData sheetId="17126" refreshError="1"/>
      <sheetData sheetId="17127" refreshError="1"/>
      <sheetData sheetId="17128" refreshError="1"/>
      <sheetData sheetId="17129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/>
      <sheetData sheetId="17137" refreshError="1"/>
      <sheetData sheetId="17138">
        <row r="10">
          <cell r="C10">
            <v>1000</v>
          </cell>
        </row>
      </sheetData>
      <sheetData sheetId="17139">
        <row r="10">
          <cell r="C10">
            <v>1000</v>
          </cell>
        </row>
      </sheetData>
      <sheetData sheetId="17140"/>
      <sheetData sheetId="17141"/>
      <sheetData sheetId="17142"/>
      <sheetData sheetId="17143"/>
      <sheetData sheetId="17144"/>
      <sheetData sheetId="17145"/>
      <sheetData sheetId="17146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>
        <row r="27">
          <cell r="B27">
            <v>10</v>
          </cell>
        </row>
      </sheetData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/>
      <sheetData sheetId="17209"/>
      <sheetData sheetId="17210"/>
      <sheetData sheetId="17211">
        <row r="27">
          <cell r="B27">
            <v>10</v>
          </cell>
        </row>
      </sheetData>
      <sheetData sheetId="17212">
        <row r="10">
          <cell r="C10">
            <v>1000</v>
          </cell>
        </row>
      </sheetData>
      <sheetData sheetId="17213">
        <row r="10">
          <cell r="C10">
            <v>1000</v>
          </cell>
        </row>
      </sheetData>
      <sheetData sheetId="17214"/>
      <sheetData sheetId="17215">
        <row r="10">
          <cell r="C10">
            <v>1000</v>
          </cell>
        </row>
      </sheetData>
      <sheetData sheetId="17216"/>
      <sheetData sheetId="17217"/>
      <sheetData sheetId="17218"/>
      <sheetData sheetId="17219"/>
      <sheetData sheetId="17220">
        <row r="10">
          <cell r="C10">
            <v>1000</v>
          </cell>
        </row>
      </sheetData>
      <sheetData sheetId="17221"/>
      <sheetData sheetId="17222"/>
      <sheetData sheetId="17223"/>
      <sheetData sheetId="17224"/>
      <sheetData sheetId="17225">
        <row r="10">
          <cell r="C10">
            <v>1000</v>
          </cell>
        </row>
      </sheetData>
      <sheetData sheetId="17226"/>
      <sheetData sheetId="17227"/>
      <sheetData sheetId="17228"/>
      <sheetData sheetId="17229"/>
      <sheetData sheetId="17230"/>
      <sheetData sheetId="17231">
        <row r="10">
          <cell r="C10">
            <v>1000</v>
          </cell>
        </row>
      </sheetData>
      <sheetData sheetId="17232">
        <row r="10">
          <cell r="C10">
            <v>1000</v>
          </cell>
        </row>
      </sheetData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 refreshError="1"/>
      <sheetData sheetId="17247"/>
      <sheetData sheetId="17248"/>
      <sheetData sheetId="17249"/>
      <sheetData sheetId="17250"/>
      <sheetData sheetId="17251"/>
      <sheetData sheetId="17252">
        <row r="27">
          <cell r="B27">
            <v>10</v>
          </cell>
        </row>
      </sheetData>
      <sheetData sheetId="17253">
        <row r="10">
          <cell r="C10">
            <v>1000</v>
          </cell>
        </row>
      </sheetData>
      <sheetData sheetId="17254"/>
      <sheetData sheetId="17255">
        <row r="10">
          <cell r="C10">
            <v>1000</v>
          </cell>
        </row>
      </sheetData>
      <sheetData sheetId="17256"/>
      <sheetData sheetId="17257"/>
      <sheetData sheetId="17258"/>
      <sheetData sheetId="17259" refreshError="1"/>
      <sheetData sheetId="17260" refreshError="1"/>
      <sheetData sheetId="17261" refreshError="1"/>
      <sheetData sheetId="17262" refreshError="1"/>
      <sheetData sheetId="17263"/>
      <sheetData sheetId="17264">
        <row r="10">
          <cell r="C10">
            <v>1000</v>
          </cell>
        </row>
      </sheetData>
      <sheetData sheetId="17265"/>
      <sheetData sheetId="17266"/>
      <sheetData sheetId="17267"/>
      <sheetData sheetId="17268">
        <row r="27">
          <cell r="B27">
            <v>10</v>
          </cell>
        </row>
      </sheetData>
      <sheetData sheetId="17269"/>
      <sheetData sheetId="17270"/>
      <sheetData sheetId="17271"/>
      <sheetData sheetId="17272">
        <row r="10">
          <cell r="C10">
            <v>1000</v>
          </cell>
        </row>
      </sheetData>
      <sheetData sheetId="17273"/>
      <sheetData sheetId="17274"/>
      <sheetData sheetId="17275"/>
      <sheetData sheetId="17276"/>
      <sheetData sheetId="17277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>
        <row r="27">
          <cell r="B27">
            <v>10</v>
          </cell>
        </row>
      </sheetData>
      <sheetData sheetId="17304">
        <row r="10">
          <cell r="C10">
            <v>1000</v>
          </cell>
        </row>
      </sheetData>
      <sheetData sheetId="17305">
        <row r="10">
          <cell r="C10">
            <v>1000</v>
          </cell>
        </row>
      </sheetData>
      <sheetData sheetId="17306" refreshError="1"/>
      <sheetData sheetId="17307">
        <row r="10">
          <cell r="C10">
            <v>1000</v>
          </cell>
        </row>
      </sheetData>
      <sheetData sheetId="17308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>
        <row r="10">
          <cell r="C10">
            <v>1000</v>
          </cell>
        </row>
      </sheetData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>
        <row r="27">
          <cell r="B27">
            <v>10</v>
          </cell>
        </row>
      </sheetData>
      <sheetData sheetId="1736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/>
      <sheetData sheetId="17378"/>
      <sheetData sheetId="17379"/>
      <sheetData sheetId="17380"/>
      <sheetData sheetId="17381">
        <row r="10">
          <cell r="C10">
            <v>1000</v>
          </cell>
        </row>
      </sheetData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/>
      <sheetData sheetId="17430"/>
      <sheetData sheetId="17431"/>
      <sheetData sheetId="17432" refreshError="1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/>
      <sheetData sheetId="19397"/>
      <sheetData sheetId="19398"/>
      <sheetData sheetId="19399"/>
      <sheetData sheetId="19400"/>
      <sheetData sheetId="19401"/>
      <sheetData sheetId="19402"/>
      <sheetData sheetId="19403"/>
      <sheetData sheetId="19404"/>
      <sheetData sheetId="19405"/>
      <sheetData sheetId="19406"/>
      <sheetData sheetId="19407"/>
      <sheetData sheetId="19408"/>
      <sheetData sheetId="19409"/>
      <sheetData sheetId="19410"/>
      <sheetData sheetId="19411"/>
      <sheetData sheetId="19412"/>
      <sheetData sheetId="19413"/>
      <sheetData sheetId="19414"/>
      <sheetData sheetId="19415"/>
      <sheetData sheetId="19416"/>
      <sheetData sheetId="19417"/>
      <sheetData sheetId="19418"/>
      <sheetData sheetId="19419"/>
      <sheetData sheetId="19420"/>
      <sheetData sheetId="19421"/>
      <sheetData sheetId="19422"/>
      <sheetData sheetId="19423"/>
      <sheetData sheetId="19424"/>
      <sheetData sheetId="19425"/>
      <sheetData sheetId="19426"/>
      <sheetData sheetId="19427"/>
      <sheetData sheetId="19428"/>
      <sheetData sheetId="19429"/>
      <sheetData sheetId="19430"/>
      <sheetData sheetId="19431"/>
      <sheetData sheetId="19432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>
        <row r="2">
          <cell r="A2" t="str">
            <v xml:space="preserve">GCM020004                     </v>
          </cell>
        </row>
      </sheetData>
      <sheetData sheetId="22545">
        <row r="2">
          <cell r="A2" t="str">
            <v xml:space="preserve">GCM020004                     </v>
          </cell>
        </row>
      </sheetData>
      <sheetData sheetId="22546"/>
      <sheetData sheetId="22547">
        <row r="2">
          <cell r="A2" t="str">
            <v xml:space="preserve">GCM020004                     </v>
          </cell>
        </row>
      </sheetData>
      <sheetData sheetId="22548">
        <row r="2">
          <cell r="A2" t="str">
            <v xml:space="preserve">GCM020004                     </v>
          </cell>
        </row>
      </sheetData>
      <sheetData sheetId="22549">
        <row r="2">
          <cell r="A2" t="str">
            <v xml:space="preserve">GCM020004                     </v>
          </cell>
        </row>
      </sheetData>
      <sheetData sheetId="22550">
        <row r="2">
          <cell r="A2" t="str">
            <v xml:space="preserve">GCM020004                     </v>
          </cell>
        </row>
      </sheetData>
      <sheetData sheetId="22551">
        <row r="2">
          <cell r="A2" t="str">
            <v xml:space="preserve">GCM020004                     </v>
          </cell>
        </row>
      </sheetData>
      <sheetData sheetId="22552">
        <row r="2">
          <cell r="A2" t="str">
            <v xml:space="preserve">GCM020004                     </v>
          </cell>
        </row>
      </sheetData>
      <sheetData sheetId="22553">
        <row r="2">
          <cell r="A2" t="str">
            <v xml:space="preserve">GCM020004                     </v>
          </cell>
        </row>
      </sheetData>
      <sheetData sheetId="22554">
        <row r="2">
          <cell r="A2" t="str">
            <v xml:space="preserve">GCM020004                     </v>
          </cell>
        </row>
      </sheetData>
      <sheetData sheetId="22555">
        <row r="2">
          <cell r="A2" t="str">
            <v xml:space="preserve">GCM020004                     </v>
          </cell>
        </row>
      </sheetData>
      <sheetData sheetId="22556">
        <row r="2">
          <cell r="A2" t="str">
            <v xml:space="preserve">GCM020004                     </v>
          </cell>
        </row>
      </sheetData>
      <sheetData sheetId="22557" refreshError="1"/>
      <sheetData sheetId="22558" refreshError="1"/>
      <sheetData sheetId="22559" refreshError="1"/>
      <sheetData sheetId="22560">
        <row r="2">
          <cell r="A2" t="str">
            <v xml:space="preserve">GCM020004                     </v>
          </cell>
        </row>
      </sheetData>
      <sheetData sheetId="22561">
        <row r="2">
          <cell r="A2" t="str">
            <v xml:space="preserve">GCM020004                     </v>
          </cell>
        </row>
      </sheetData>
      <sheetData sheetId="22562">
        <row r="2">
          <cell r="A2" t="str">
            <v xml:space="preserve">GCM020004                     </v>
          </cell>
        </row>
      </sheetData>
      <sheetData sheetId="22563">
        <row r="2">
          <cell r="A2" t="str">
            <v xml:space="preserve">GCM020004                     </v>
          </cell>
        </row>
      </sheetData>
      <sheetData sheetId="22564">
        <row r="2">
          <cell r="A2" t="str">
            <v xml:space="preserve">GCM020004                     </v>
          </cell>
        </row>
      </sheetData>
      <sheetData sheetId="22565">
        <row r="2">
          <cell r="A2" t="str">
            <v xml:space="preserve">GCM020004                     </v>
          </cell>
        </row>
      </sheetData>
      <sheetData sheetId="22566">
        <row r="2">
          <cell r="A2" t="str">
            <v xml:space="preserve">GCM020004                     </v>
          </cell>
        </row>
      </sheetData>
      <sheetData sheetId="22567">
        <row r="2">
          <cell r="A2" t="str">
            <v xml:space="preserve">GCM020004                     </v>
          </cell>
        </row>
      </sheetData>
      <sheetData sheetId="22568">
        <row r="2">
          <cell r="A2" t="str">
            <v xml:space="preserve">GCM020004                     </v>
          </cell>
        </row>
      </sheetData>
      <sheetData sheetId="22569">
        <row r="2">
          <cell r="A2" t="str">
            <v xml:space="preserve">GCM020004                     </v>
          </cell>
        </row>
      </sheetData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/>
      <sheetData sheetId="22693"/>
      <sheetData sheetId="22694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>
        <row r="22">
          <cell r="C22">
            <v>22321.5</v>
          </cell>
        </row>
      </sheetData>
      <sheetData sheetId="22710"/>
      <sheetData sheetId="22711"/>
      <sheetData sheetId="22712"/>
      <sheetData sheetId="22713"/>
      <sheetData sheetId="22714">
        <row r="35">
          <cell r="B35">
            <v>7072497</v>
          </cell>
        </row>
      </sheetData>
      <sheetData sheetId="22715"/>
      <sheetData sheetId="22716"/>
      <sheetData sheetId="22717"/>
      <sheetData sheetId="22718">
        <row r="26">
          <cell r="G26">
            <v>1861250</v>
          </cell>
        </row>
      </sheetData>
      <sheetData sheetId="22719"/>
      <sheetData sheetId="22720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/>
      <sheetData sheetId="22732" refreshError="1"/>
      <sheetData sheetId="22733" refreshError="1"/>
      <sheetData sheetId="22734" refreshError="1"/>
      <sheetData sheetId="22735" refreshError="1"/>
      <sheetData sheetId="22736"/>
      <sheetData sheetId="22737" refreshError="1"/>
      <sheetData sheetId="22738" refreshError="1"/>
      <sheetData sheetId="22739" refreshError="1"/>
      <sheetData sheetId="22740"/>
      <sheetData sheetId="22741"/>
      <sheetData sheetId="22742"/>
      <sheetData sheetId="22743"/>
      <sheetData sheetId="22744"/>
      <sheetData sheetId="22745"/>
      <sheetData sheetId="22746"/>
      <sheetData sheetId="22747"/>
      <sheetData sheetId="22748"/>
      <sheetData sheetId="22749"/>
      <sheetData sheetId="22750" refreshError="1"/>
      <sheetData sheetId="22751"/>
      <sheetData sheetId="22752"/>
      <sheetData sheetId="22753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/>
      <sheetData sheetId="22933"/>
      <sheetData sheetId="22934"/>
      <sheetData sheetId="22935"/>
      <sheetData sheetId="22936"/>
      <sheetData sheetId="22937"/>
      <sheetData sheetId="22938"/>
      <sheetData sheetId="22939"/>
      <sheetData sheetId="22940"/>
      <sheetData sheetId="22941"/>
      <sheetData sheetId="22942"/>
      <sheetData sheetId="22943"/>
      <sheetData sheetId="22944"/>
      <sheetData sheetId="22945"/>
      <sheetData sheetId="22946"/>
      <sheetData sheetId="22947"/>
      <sheetData sheetId="22948"/>
      <sheetData sheetId="22949"/>
      <sheetData sheetId="22950"/>
      <sheetData sheetId="22951"/>
      <sheetData sheetId="22952"/>
      <sheetData sheetId="22953"/>
      <sheetData sheetId="22954"/>
      <sheetData sheetId="22955"/>
      <sheetData sheetId="22956"/>
      <sheetData sheetId="22957"/>
      <sheetData sheetId="22958"/>
      <sheetData sheetId="22959"/>
      <sheetData sheetId="22960"/>
      <sheetData sheetId="22961"/>
      <sheetData sheetId="22962"/>
      <sheetData sheetId="22963"/>
      <sheetData sheetId="22964"/>
      <sheetData sheetId="22965"/>
      <sheetData sheetId="22966"/>
      <sheetData sheetId="22967"/>
      <sheetData sheetId="22968">
        <row r="6">
          <cell r="A6">
            <v>12</v>
          </cell>
        </row>
      </sheetData>
      <sheetData sheetId="22969"/>
      <sheetData sheetId="22970"/>
      <sheetData sheetId="22971"/>
      <sheetData sheetId="22972"/>
      <sheetData sheetId="22973"/>
      <sheetData sheetId="22974"/>
      <sheetData sheetId="22975"/>
      <sheetData sheetId="22976"/>
      <sheetData sheetId="22977"/>
      <sheetData sheetId="22978"/>
      <sheetData sheetId="22979"/>
      <sheetData sheetId="22980"/>
      <sheetData sheetId="22981"/>
      <sheetData sheetId="22982"/>
      <sheetData sheetId="22983"/>
      <sheetData sheetId="22984"/>
      <sheetData sheetId="22985"/>
      <sheetData sheetId="22986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/>
      <sheetData sheetId="23002">
        <row r="38">
          <cell r="B38">
            <v>271803.09999999998</v>
          </cell>
        </row>
      </sheetData>
      <sheetData sheetId="23003">
        <row r="20">
          <cell r="B20">
            <v>2574.1</v>
          </cell>
        </row>
      </sheetData>
      <sheetData sheetId="23004">
        <row r="24">
          <cell r="B24">
            <v>12173.59</v>
          </cell>
        </row>
      </sheetData>
      <sheetData sheetId="23005"/>
      <sheetData sheetId="23006"/>
      <sheetData sheetId="23007"/>
      <sheetData sheetId="23008"/>
      <sheetData sheetId="23009"/>
      <sheetData sheetId="23010"/>
      <sheetData sheetId="23011"/>
      <sheetData sheetId="23012"/>
      <sheetData sheetId="23013"/>
      <sheetData sheetId="23014"/>
      <sheetData sheetId="23015"/>
      <sheetData sheetId="23016"/>
      <sheetData sheetId="23017"/>
      <sheetData sheetId="23018"/>
      <sheetData sheetId="23019"/>
      <sheetData sheetId="23020"/>
      <sheetData sheetId="23021">
        <row r="51">
          <cell r="D51">
            <v>8720674</v>
          </cell>
        </row>
      </sheetData>
      <sheetData sheetId="23022">
        <row r="4">
          <cell r="T4">
            <v>0.98021760000000002</v>
          </cell>
        </row>
      </sheetData>
      <sheetData sheetId="23023">
        <row r="10">
          <cell r="C10">
            <v>0</v>
          </cell>
        </row>
      </sheetData>
      <sheetData sheetId="23024"/>
      <sheetData sheetId="23025"/>
      <sheetData sheetId="23026">
        <row r="38">
          <cell r="D38">
            <v>9532198</v>
          </cell>
        </row>
      </sheetData>
      <sheetData sheetId="23027"/>
      <sheetData sheetId="23028"/>
      <sheetData sheetId="23029"/>
      <sheetData sheetId="23030"/>
      <sheetData sheetId="23031"/>
      <sheetData sheetId="23032"/>
      <sheetData sheetId="23033"/>
      <sheetData sheetId="23034"/>
      <sheetData sheetId="23035"/>
      <sheetData sheetId="23036"/>
      <sheetData sheetId="23037"/>
      <sheetData sheetId="23038"/>
      <sheetData sheetId="23039"/>
      <sheetData sheetId="23040"/>
      <sheetData sheetId="23041"/>
      <sheetData sheetId="23042"/>
      <sheetData sheetId="23043"/>
      <sheetData sheetId="23044"/>
      <sheetData sheetId="23045"/>
      <sheetData sheetId="23046"/>
      <sheetData sheetId="23047"/>
      <sheetData sheetId="23048"/>
      <sheetData sheetId="23049"/>
      <sheetData sheetId="23050"/>
      <sheetData sheetId="23051"/>
      <sheetData sheetId="23052"/>
      <sheetData sheetId="23053"/>
      <sheetData sheetId="23054"/>
      <sheetData sheetId="23055"/>
      <sheetData sheetId="23056"/>
      <sheetData sheetId="23057"/>
      <sheetData sheetId="23058"/>
      <sheetData sheetId="23059"/>
      <sheetData sheetId="23060"/>
      <sheetData sheetId="23061"/>
      <sheetData sheetId="23062"/>
      <sheetData sheetId="23063"/>
      <sheetData sheetId="23064"/>
      <sheetData sheetId="23065"/>
      <sheetData sheetId="23066"/>
      <sheetData sheetId="23067"/>
      <sheetData sheetId="23068"/>
      <sheetData sheetId="23069"/>
      <sheetData sheetId="23070"/>
      <sheetData sheetId="23071"/>
      <sheetData sheetId="23072"/>
      <sheetData sheetId="23073"/>
      <sheetData sheetId="23074"/>
      <sheetData sheetId="23075"/>
      <sheetData sheetId="23076"/>
      <sheetData sheetId="23077"/>
      <sheetData sheetId="23078"/>
      <sheetData sheetId="23079"/>
      <sheetData sheetId="23080"/>
      <sheetData sheetId="23081"/>
      <sheetData sheetId="23082"/>
      <sheetData sheetId="23083"/>
      <sheetData sheetId="23084"/>
      <sheetData sheetId="23085"/>
      <sheetData sheetId="23086"/>
      <sheetData sheetId="23087"/>
      <sheetData sheetId="23088"/>
      <sheetData sheetId="23089"/>
      <sheetData sheetId="23090"/>
      <sheetData sheetId="23091"/>
      <sheetData sheetId="23092"/>
      <sheetData sheetId="23093"/>
      <sheetData sheetId="23094"/>
      <sheetData sheetId="23095"/>
      <sheetData sheetId="23096"/>
      <sheetData sheetId="23097"/>
      <sheetData sheetId="23098"/>
      <sheetData sheetId="23099"/>
      <sheetData sheetId="23100"/>
      <sheetData sheetId="23101"/>
      <sheetData sheetId="23102"/>
      <sheetData sheetId="23103"/>
      <sheetData sheetId="23104"/>
      <sheetData sheetId="23105"/>
      <sheetData sheetId="23106"/>
      <sheetData sheetId="23107"/>
      <sheetData sheetId="23108"/>
      <sheetData sheetId="23109"/>
      <sheetData sheetId="23110"/>
      <sheetData sheetId="23111"/>
      <sheetData sheetId="23112"/>
      <sheetData sheetId="23113"/>
      <sheetData sheetId="23114"/>
      <sheetData sheetId="23115"/>
      <sheetData sheetId="23116"/>
      <sheetData sheetId="23117"/>
      <sheetData sheetId="23118"/>
      <sheetData sheetId="23119"/>
      <sheetData sheetId="23120"/>
      <sheetData sheetId="23121"/>
      <sheetData sheetId="23122"/>
      <sheetData sheetId="23123"/>
      <sheetData sheetId="23124"/>
      <sheetData sheetId="23125"/>
      <sheetData sheetId="23126"/>
      <sheetData sheetId="23127"/>
      <sheetData sheetId="23128"/>
      <sheetData sheetId="23129"/>
      <sheetData sheetId="23130"/>
      <sheetData sheetId="23131"/>
      <sheetData sheetId="23132"/>
      <sheetData sheetId="23133"/>
      <sheetData sheetId="23134"/>
      <sheetData sheetId="23135"/>
      <sheetData sheetId="23136"/>
      <sheetData sheetId="23137"/>
      <sheetData sheetId="23138"/>
      <sheetData sheetId="23139"/>
      <sheetData sheetId="23140"/>
      <sheetData sheetId="23141"/>
      <sheetData sheetId="23142"/>
      <sheetData sheetId="23143"/>
      <sheetData sheetId="23144"/>
      <sheetData sheetId="23145"/>
      <sheetData sheetId="23146"/>
      <sheetData sheetId="23147"/>
      <sheetData sheetId="23148"/>
      <sheetData sheetId="23149"/>
      <sheetData sheetId="23150"/>
      <sheetData sheetId="23151"/>
      <sheetData sheetId="23152"/>
      <sheetData sheetId="23153"/>
      <sheetData sheetId="23154"/>
      <sheetData sheetId="23155"/>
      <sheetData sheetId="23156"/>
      <sheetData sheetId="23157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/>
      <sheetData sheetId="23191"/>
      <sheetData sheetId="23192"/>
      <sheetData sheetId="23193"/>
      <sheetData sheetId="23194"/>
      <sheetData sheetId="23195"/>
      <sheetData sheetId="23196"/>
      <sheetData sheetId="23197"/>
      <sheetData sheetId="23198"/>
      <sheetData sheetId="23199"/>
      <sheetData sheetId="23200"/>
      <sheetData sheetId="23201"/>
      <sheetData sheetId="23202"/>
      <sheetData sheetId="23203"/>
      <sheetData sheetId="23204"/>
      <sheetData sheetId="23205"/>
      <sheetData sheetId="23206"/>
      <sheetData sheetId="23207"/>
      <sheetData sheetId="23208"/>
      <sheetData sheetId="23209"/>
      <sheetData sheetId="23210"/>
      <sheetData sheetId="23211"/>
      <sheetData sheetId="23212"/>
      <sheetData sheetId="23213"/>
      <sheetData sheetId="23214"/>
      <sheetData sheetId="23215"/>
      <sheetData sheetId="23216"/>
      <sheetData sheetId="23217"/>
      <sheetData sheetId="23218"/>
      <sheetData sheetId="23219"/>
      <sheetData sheetId="23220"/>
      <sheetData sheetId="23221"/>
      <sheetData sheetId="23222"/>
      <sheetData sheetId="23223"/>
      <sheetData sheetId="23224"/>
      <sheetData sheetId="23225"/>
      <sheetData sheetId="23226"/>
      <sheetData sheetId="23227"/>
      <sheetData sheetId="23228"/>
      <sheetData sheetId="23229"/>
      <sheetData sheetId="23230"/>
      <sheetData sheetId="23231"/>
      <sheetData sheetId="23232"/>
      <sheetData sheetId="23233"/>
      <sheetData sheetId="23234"/>
      <sheetData sheetId="23235"/>
      <sheetData sheetId="23236"/>
      <sheetData sheetId="23237"/>
      <sheetData sheetId="23238"/>
      <sheetData sheetId="23239"/>
      <sheetData sheetId="23240"/>
      <sheetData sheetId="23241"/>
      <sheetData sheetId="23242">
        <row r="4">
          <cell r="C4">
            <v>6000</v>
          </cell>
        </row>
      </sheetData>
      <sheetData sheetId="23243"/>
      <sheetData sheetId="23244"/>
      <sheetData sheetId="23245"/>
      <sheetData sheetId="23246"/>
      <sheetData sheetId="23247"/>
      <sheetData sheetId="23248"/>
      <sheetData sheetId="23249"/>
      <sheetData sheetId="23250"/>
      <sheetData sheetId="23251"/>
      <sheetData sheetId="23252"/>
      <sheetData sheetId="23253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3254"/>
      <sheetData sheetId="23255"/>
      <sheetData sheetId="23256"/>
      <sheetData sheetId="23257"/>
      <sheetData sheetId="23258"/>
      <sheetData sheetId="23259"/>
      <sheetData sheetId="23260"/>
      <sheetData sheetId="2326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>
        <row r="8">
          <cell r="C8" t="str">
            <v>AAA</v>
          </cell>
        </row>
      </sheetData>
      <sheetData sheetId="23354"/>
      <sheetData sheetId="23355" refreshError="1"/>
      <sheetData sheetId="23356" refreshError="1"/>
      <sheetData sheetId="23357" refreshError="1"/>
      <sheetData sheetId="23358" refreshError="1"/>
      <sheetData sheetId="23359">
        <row r="11">
          <cell r="Q11">
            <v>128850.5</v>
          </cell>
        </row>
      </sheetData>
      <sheetData sheetId="23360">
        <row r="9">
          <cell r="AC9" t="str">
            <v>(PL)_Q1-55 (3 mths)</v>
          </cell>
        </row>
      </sheetData>
      <sheetData sheetId="23361">
        <row r="8">
          <cell r="C8" t="str">
            <v>AAA</v>
          </cell>
        </row>
      </sheetData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/>
      <sheetData sheetId="23416"/>
      <sheetData sheetId="23417"/>
      <sheetData sheetId="23418"/>
      <sheetData sheetId="23419"/>
      <sheetData sheetId="23420"/>
      <sheetData sheetId="23421"/>
      <sheetData sheetId="23422"/>
      <sheetData sheetId="23423"/>
      <sheetData sheetId="23424"/>
      <sheetData sheetId="23425"/>
      <sheetData sheetId="23426"/>
      <sheetData sheetId="23427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>
        <row r="1">
          <cell r="A1" t="str">
            <v>No</v>
          </cell>
        </row>
      </sheetData>
      <sheetData sheetId="23453"/>
      <sheetData sheetId="23454"/>
      <sheetData sheetId="23455"/>
      <sheetData sheetId="23456"/>
      <sheetData sheetId="23457"/>
      <sheetData sheetId="23458">
        <row r="3">
          <cell r="U3" t="str">
            <v>F2R</v>
          </cell>
        </row>
      </sheetData>
      <sheetData sheetId="23459"/>
      <sheetData sheetId="23460"/>
      <sheetData sheetId="23461"/>
      <sheetData sheetId="23462"/>
      <sheetData sheetId="23463"/>
      <sheetData sheetId="23464"/>
      <sheetData sheetId="23465"/>
      <sheetData sheetId="23466" refreshError="1"/>
      <sheetData sheetId="23467"/>
      <sheetData sheetId="23468"/>
      <sheetData sheetId="23469"/>
      <sheetData sheetId="23470"/>
      <sheetData sheetId="23471"/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>
        <row r="3">
          <cell r="B3" t="str">
            <v>Id Fondo Pension</v>
          </cell>
        </row>
      </sheetData>
      <sheetData sheetId="23485">
        <row r="2">
          <cell r="G2" t="str">
            <v>Id Deuda Especifica</v>
          </cell>
        </row>
      </sheetData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/>
      <sheetData sheetId="23499">
        <row r="12">
          <cell r="C12" t="str">
            <v>Power</v>
          </cell>
        </row>
      </sheetData>
      <sheetData sheetId="23500"/>
      <sheetData sheetId="23501"/>
      <sheetData sheetId="23502"/>
      <sheetData sheetId="23503"/>
      <sheetData sheetId="23504"/>
      <sheetData sheetId="23505"/>
      <sheetData sheetId="23506"/>
      <sheetData sheetId="23507"/>
      <sheetData sheetId="23508" refreshError="1"/>
      <sheetData sheetId="23509"/>
      <sheetData sheetId="23510"/>
      <sheetData sheetId="23511"/>
      <sheetData sheetId="23512"/>
      <sheetData sheetId="23513"/>
      <sheetData sheetId="23514"/>
      <sheetData sheetId="23515"/>
      <sheetData sheetId="23516"/>
      <sheetData sheetId="23517"/>
      <sheetData sheetId="23518"/>
      <sheetData sheetId="23519"/>
      <sheetData sheetId="23520"/>
      <sheetData sheetId="23521"/>
      <sheetData sheetId="23522"/>
      <sheetData sheetId="23523"/>
      <sheetData sheetId="23524">
        <row r="3">
          <cell r="B3" t="str">
            <v>Id Fondo Pension</v>
          </cell>
        </row>
      </sheetData>
      <sheetData sheetId="23525">
        <row r="2">
          <cell r="G2" t="str">
            <v>Id Deuda Especifica</v>
          </cell>
        </row>
      </sheetData>
      <sheetData sheetId="23526"/>
      <sheetData sheetId="23527"/>
      <sheetData sheetId="23528"/>
      <sheetData sheetId="23529"/>
      <sheetData sheetId="23530"/>
      <sheetData sheetId="23531"/>
      <sheetData sheetId="23532"/>
      <sheetData sheetId="23533"/>
      <sheetData sheetId="23534"/>
      <sheetData sheetId="23535">
        <row r="12">
          <cell r="C12" t="str">
            <v>Power</v>
          </cell>
        </row>
      </sheetData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>
        <row r="1">
          <cell r="F1" t="str">
            <v>Preliminary</v>
          </cell>
        </row>
      </sheetData>
      <sheetData sheetId="23608" refreshError="1"/>
      <sheetData sheetId="23609"/>
      <sheetData sheetId="23610" refreshError="1"/>
      <sheetData sheetId="23611"/>
      <sheetData sheetId="23612">
        <row r="2">
          <cell r="A2" t="str">
            <v>103 Co., Ltd.</v>
          </cell>
        </row>
      </sheetData>
      <sheetData sheetId="23613"/>
      <sheetData sheetId="23614">
        <row r="2">
          <cell r="H2" t="str">
            <v>(None)</v>
          </cell>
        </row>
      </sheetData>
      <sheetData sheetId="23615"/>
      <sheetData sheetId="23616"/>
      <sheetData sheetId="23617"/>
      <sheetData sheetId="23618"/>
      <sheetData sheetId="23619"/>
      <sheetData sheetId="23620"/>
      <sheetData sheetId="23621"/>
      <sheetData sheetId="23622"/>
      <sheetData sheetId="23623"/>
      <sheetData sheetId="23624"/>
      <sheetData sheetId="23625"/>
      <sheetData sheetId="23626"/>
      <sheetData sheetId="23627"/>
      <sheetData sheetId="23628"/>
      <sheetData sheetId="23629"/>
      <sheetData sheetId="23630"/>
      <sheetData sheetId="23631"/>
      <sheetData sheetId="23632"/>
      <sheetData sheetId="23633"/>
      <sheetData sheetId="23634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/>
      <sheetData sheetId="23748" refreshError="1"/>
      <sheetData sheetId="23749"/>
      <sheetData sheetId="23750" refreshError="1"/>
      <sheetData sheetId="23751" refreshError="1"/>
      <sheetData sheetId="23752" refreshError="1"/>
      <sheetData sheetId="23753" refreshError="1"/>
      <sheetData sheetId="23754"/>
      <sheetData sheetId="23755" refreshError="1"/>
      <sheetData sheetId="23756" refreshError="1"/>
      <sheetData sheetId="23757" refreshError="1"/>
      <sheetData sheetId="23758" refreshError="1"/>
      <sheetData sheetId="23759"/>
      <sheetData sheetId="23760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/>
      <sheetData sheetId="23768" refreshError="1"/>
      <sheetData sheetId="23769"/>
      <sheetData sheetId="23770" refreshError="1"/>
      <sheetData sheetId="23771" refreshError="1"/>
      <sheetData sheetId="23772"/>
      <sheetData sheetId="23773"/>
      <sheetData sheetId="23774" refreshError="1"/>
      <sheetData sheetId="23775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/>
      <sheetData sheetId="23823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/>
      <sheetData sheetId="23834"/>
      <sheetData sheetId="23835"/>
      <sheetData sheetId="23836" refreshError="1"/>
      <sheetData sheetId="23837" refreshError="1"/>
      <sheetData sheetId="23838" refreshError="1"/>
      <sheetData sheetId="23839"/>
      <sheetData sheetId="23840" refreshError="1"/>
      <sheetData sheetId="2384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>
        <row r="2">
          <cell r="A2" t="str">
            <v xml:space="preserve">GCM020004                     </v>
          </cell>
        </row>
      </sheetData>
      <sheetData sheetId="23848"/>
      <sheetData sheetId="23849">
        <row r="2">
          <cell r="A2" t="str">
            <v xml:space="preserve">GCM020004                     </v>
          </cell>
        </row>
      </sheetData>
      <sheetData sheetId="23850"/>
      <sheetData sheetId="23851"/>
      <sheetData sheetId="23852"/>
      <sheetData sheetId="23853"/>
      <sheetData sheetId="23854"/>
      <sheetData sheetId="23855"/>
      <sheetData sheetId="23856"/>
      <sheetData sheetId="23857">
        <row r="2">
          <cell r="A2" t="str">
            <v xml:space="preserve">GCM020004                     </v>
          </cell>
        </row>
      </sheetData>
      <sheetData sheetId="23858">
        <row r="2">
          <cell r="A2" t="str">
            <v xml:space="preserve">GCM020004                     </v>
          </cell>
        </row>
      </sheetData>
      <sheetData sheetId="23859">
        <row r="4">
          <cell r="AB4" t="str">
            <v>-Feb-2004</v>
          </cell>
        </row>
      </sheetData>
      <sheetData sheetId="23860"/>
      <sheetData sheetId="23861">
        <row r="2">
          <cell r="A2" t="str">
            <v xml:space="preserve">GCM020004                     </v>
          </cell>
        </row>
      </sheetData>
      <sheetData sheetId="23862"/>
      <sheetData sheetId="23863"/>
      <sheetData sheetId="23864">
        <row r="22">
          <cell r="C22">
            <v>22321.5</v>
          </cell>
        </row>
      </sheetData>
      <sheetData sheetId="23865"/>
      <sheetData sheetId="23866">
        <row r="2">
          <cell r="B2" t="str">
            <v>R01</v>
          </cell>
        </row>
      </sheetData>
      <sheetData sheetId="23867"/>
      <sheetData sheetId="23868"/>
      <sheetData sheetId="23869">
        <row r="35">
          <cell r="B35">
            <v>7072497</v>
          </cell>
        </row>
      </sheetData>
      <sheetData sheetId="23870"/>
      <sheetData sheetId="23871"/>
      <sheetData sheetId="23872"/>
      <sheetData sheetId="23873">
        <row r="26">
          <cell r="G26">
            <v>1861250</v>
          </cell>
        </row>
      </sheetData>
      <sheetData sheetId="23874"/>
      <sheetData sheetId="23875"/>
      <sheetData sheetId="23876"/>
      <sheetData sheetId="23877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>
        <row r="4">
          <cell r="A4" t="str">
            <v>Rooms</v>
          </cell>
        </row>
      </sheetData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72.3984375" style="53" customWidth="1"/>
    <col min="2" max="2" width="9.296875" style="54" customWidth="1"/>
    <col min="3" max="3" width="16.09765625" style="54" customWidth="1"/>
    <col min="4" max="4" width="1.59765625" style="54" customWidth="1"/>
    <col min="5" max="5" width="16.296875" style="54" customWidth="1"/>
    <col min="6" max="6" width="14.296875" style="54" bestFit="1" customWidth="1"/>
    <col min="7" max="7" width="16" style="54" bestFit="1" customWidth="1"/>
    <col min="8" max="8" width="11.59765625" style="54" bestFit="1" customWidth="1"/>
    <col min="9" max="16384" width="9.09765625" style="54"/>
  </cols>
  <sheetData>
    <row r="1" spans="1:8" s="2" customFormat="1" ht="21" customHeight="1">
      <c r="A1" s="1" t="s">
        <v>54</v>
      </c>
    </row>
    <row r="2" spans="1:8" s="2" customFormat="1" ht="21" customHeight="1">
      <c r="A2" s="167" t="s">
        <v>107</v>
      </c>
    </row>
    <row r="3" spans="1:8" s="2" customFormat="1" ht="15" customHeight="1">
      <c r="A3" s="167"/>
      <c r="F3" s="163"/>
      <c r="G3" s="163"/>
      <c r="H3" s="163"/>
    </row>
    <row r="4" spans="1:8" s="29" customFormat="1" ht="21" customHeight="1">
      <c r="A4" s="52"/>
      <c r="C4" s="170" t="s">
        <v>139</v>
      </c>
      <c r="E4" s="170" t="s">
        <v>44</v>
      </c>
      <c r="F4" s="163"/>
    </row>
    <row r="5" spans="1:8" s="168" customFormat="1" ht="21" customHeight="1">
      <c r="B5" s="15" t="s">
        <v>1</v>
      </c>
      <c r="C5" s="36">
        <v>2563</v>
      </c>
      <c r="D5" s="15"/>
      <c r="E5" s="36">
        <v>2562</v>
      </c>
      <c r="F5" s="169"/>
    </row>
    <row r="6" spans="1:8" s="168" customFormat="1" ht="21" customHeight="1">
      <c r="A6" s="4"/>
      <c r="B6" s="15"/>
      <c r="C6" s="36" t="s">
        <v>68</v>
      </c>
      <c r="D6" s="15"/>
      <c r="E6" s="36"/>
      <c r="F6" s="169"/>
    </row>
    <row r="7" spans="1:8" s="29" customFormat="1" ht="21" customHeight="1">
      <c r="A7" s="5"/>
      <c r="B7" s="175"/>
      <c r="C7" s="233" t="s">
        <v>67</v>
      </c>
      <c r="D7" s="233"/>
      <c r="E7" s="233"/>
      <c r="F7" s="163"/>
    </row>
    <row r="8" spans="1:8" s="29" customFormat="1" ht="21.65" customHeight="1">
      <c r="A8" s="4" t="s">
        <v>0</v>
      </c>
      <c r="B8" s="175"/>
      <c r="C8" s="175"/>
      <c r="D8" s="175"/>
      <c r="E8" s="175"/>
      <c r="F8" s="163"/>
    </row>
    <row r="9" spans="1:8" s="29" customFormat="1" ht="21" customHeight="1">
      <c r="A9" s="52" t="s">
        <v>72</v>
      </c>
      <c r="B9" s="175">
        <v>6</v>
      </c>
      <c r="C9" s="90">
        <v>24104</v>
      </c>
      <c r="D9" s="90"/>
      <c r="E9" s="90">
        <v>21663</v>
      </c>
      <c r="F9" s="163"/>
      <c r="G9" s="58"/>
    </row>
    <row r="10" spans="1:8" s="29" customFormat="1" ht="21" customHeight="1">
      <c r="A10" s="52" t="s">
        <v>108</v>
      </c>
      <c r="B10" s="175">
        <v>7</v>
      </c>
      <c r="C10" s="90">
        <v>7324958</v>
      </c>
      <c r="D10" s="90"/>
      <c r="E10" s="90">
        <v>6780673</v>
      </c>
      <c r="F10" s="163"/>
      <c r="G10" s="58"/>
    </row>
    <row r="11" spans="1:8" s="29" customFormat="1" ht="21" customHeight="1">
      <c r="A11" s="52" t="s">
        <v>92</v>
      </c>
      <c r="B11" s="175" t="s">
        <v>123</v>
      </c>
      <c r="C11" s="90">
        <v>90879</v>
      </c>
      <c r="D11" s="90"/>
      <c r="E11" s="90">
        <v>52064</v>
      </c>
      <c r="G11" s="58"/>
    </row>
    <row r="12" spans="1:8" s="29" customFormat="1" ht="21" customHeight="1">
      <c r="A12" s="52" t="s">
        <v>93</v>
      </c>
      <c r="B12" s="175">
        <v>13</v>
      </c>
      <c r="C12" s="90">
        <v>64446</v>
      </c>
      <c r="D12" s="90"/>
      <c r="E12" s="90">
        <v>48460</v>
      </c>
      <c r="G12" s="58"/>
    </row>
    <row r="13" spans="1:8" s="29" customFormat="1" ht="21" customHeight="1">
      <c r="A13" s="52" t="s">
        <v>73</v>
      </c>
      <c r="B13" s="175" t="s">
        <v>124</v>
      </c>
      <c r="C13" s="90">
        <v>47884</v>
      </c>
      <c r="D13" s="90"/>
      <c r="E13" s="201">
        <v>63335</v>
      </c>
      <c r="G13" s="58"/>
    </row>
    <row r="14" spans="1:8" s="29" customFormat="1" ht="21" customHeight="1">
      <c r="A14" s="52" t="s">
        <v>32</v>
      </c>
      <c r="B14" s="175"/>
      <c r="C14" s="90">
        <v>3512</v>
      </c>
      <c r="D14" s="90"/>
      <c r="E14" s="201">
        <v>10437</v>
      </c>
      <c r="G14" s="58"/>
    </row>
    <row r="15" spans="1:8" s="29" customFormat="1" ht="21" customHeight="1">
      <c r="A15" s="52" t="s">
        <v>9</v>
      </c>
      <c r="B15" s="175"/>
      <c r="C15" s="93">
        <v>255</v>
      </c>
      <c r="D15" s="102"/>
      <c r="E15" s="202">
        <v>324</v>
      </c>
      <c r="F15" s="59"/>
      <c r="G15" s="58"/>
    </row>
    <row r="16" spans="1:8" s="29" customFormat="1" ht="21" customHeight="1">
      <c r="A16" s="6" t="s">
        <v>2</v>
      </c>
      <c r="B16" s="13"/>
      <c r="C16" s="98">
        <f>SUM(C9:C15)</f>
        <v>7556038</v>
      </c>
      <c r="D16" s="96"/>
      <c r="E16" s="98">
        <f>SUM(E9:E15)</f>
        <v>6976956</v>
      </c>
      <c r="G16" s="58"/>
    </row>
    <row r="17" spans="1:7" s="29" customFormat="1" ht="14.15" customHeight="1">
      <c r="A17" s="52"/>
      <c r="B17" s="175"/>
      <c r="C17" s="73"/>
      <c r="D17" s="171"/>
      <c r="E17" s="73"/>
      <c r="G17" s="58"/>
    </row>
    <row r="18" spans="1:7" s="29" customFormat="1" ht="21" customHeight="1">
      <c r="A18" s="8" t="s">
        <v>10</v>
      </c>
      <c r="B18" s="175"/>
      <c r="C18" s="176"/>
      <c r="D18" s="171"/>
      <c r="E18" s="176"/>
      <c r="G18" s="58"/>
    </row>
    <row r="19" spans="1:7" s="29" customFormat="1" ht="21" customHeight="1">
      <c r="A19" s="52" t="s">
        <v>58</v>
      </c>
      <c r="B19" s="175">
        <v>13</v>
      </c>
      <c r="C19" s="90">
        <v>17537</v>
      </c>
      <c r="D19" s="90"/>
      <c r="E19" s="90">
        <v>73273</v>
      </c>
      <c r="G19" s="58"/>
    </row>
    <row r="20" spans="1:7" s="29" customFormat="1" ht="21" customHeight="1">
      <c r="A20" s="52" t="s">
        <v>11</v>
      </c>
      <c r="B20" s="206">
        <v>13</v>
      </c>
      <c r="C20" s="90">
        <v>6025</v>
      </c>
      <c r="D20" s="90"/>
      <c r="E20" s="90">
        <v>5923</v>
      </c>
      <c r="G20" s="58"/>
    </row>
    <row r="21" spans="1:7" s="29" customFormat="1" ht="21" customHeight="1">
      <c r="A21" s="52" t="s">
        <v>65</v>
      </c>
      <c r="B21" s="175"/>
      <c r="C21" s="90">
        <v>990</v>
      </c>
      <c r="D21" s="90"/>
      <c r="E21" s="90">
        <v>7490</v>
      </c>
      <c r="G21" s="58"/>
    </row>
    <row r="22" spans="1:7" s="29" customFormat="1" ht="21" customHeight="1">
      <c r="A22" s="52" t="s">
        <v>33</v>
      </c>
      <c r="B22" s="175"/>
      <c r="C22" s="90">
        <v>1042</v>
      </c>
      <c r="D22" s="90"/>
      <c r="E22" s="90">
        <v>834</v>
      </c>
      <c r="G22" s="58"/>
    </row>
    <row r="23" spans="1:7" s="29" customFormat="1" ht="21" customHeight="1">
      <c r="A23" s="52" t="s">
        <v>69</v>
      </c>
      <c r="B23" s="175"/>
      <c r="C23" s="90">
        <v>313469</v>
      </c>
      <c r="D23" s="90"/>
      <c r="E23" s="90">
        <v>0</v>
      </c>
      <c r="G23" s="58"/>
    </row>
    <row r="24" spans="1:7" s="29" customFormat="1" ht="21" customHeight="1">
      <c r="A24" s="52" t="s">
        <v>34</v>
      </c>
      <c r="B24" s="175">
        <v>10</v>
      </c>
      <c r="C24" s="102">
        <v>1683171</v>
      </c>
      <c r="D24" s="102"/>
      <c r="E24" s="102">
        <v>1488210</v>
      </c>
      <c r="F24" s="163"/>
      <c r="G24" s="58"/>
    </row>
    <row r="25" spans="1:7" s="29" customFormat="1" ht="21" customHeight="1">
      <c r="A25" s="52" t="s">
        <v>80</v>
      </c>
      <c r="B25" s="178"/>
      <c r="C25" s="93">
        <v>73</v>
      </c>
      <c r="D25" s="90"/>
      <c r="E25" s="93">
        <v>0</v>
      </c>
      <c r="G25" s="58"/>
    </row>
    <row r="26" spans="1:7" s="29" customFormat="1" ht="21" customHeight="1">
      <c r="A26" s="6" t="s">
        <v>3</v>
      </c>
      <c r="B26" s="12"/>
      <c r="C26" s="98">
        <f>SUM(C19:C25)</f>
        <v>2022307</v>
      </c>
      <c r="D26" s="96"/>
      <c r="E26" s="98">
        <f>SUM(E19:E25)</f>
        <v>1575730</v>
      </c>
      <c r="G26" s="58"/>
    </row>
    <row r="27" spans="1:7" s="29" customFormat="1" ht="21" customHeight="1" thickBot="1">
      <c r="A27" s="6" t="s">
        <v>12</v>
      </c>
      <c r="B27" s="12"/>
      <c r="C27" s="95">
        <f>SUM(C16-C26)</f>
        <v>5533731</v>
      </c>
      <c r="D27" s="96"/>
      <c r="E27" s="95">
        <f>SUM(E16-E26)</f>
        <v>5401226</v>
      </c>
      <c r="G27" s="58"/>
    </row>
    <row r="28" spans="1:7" s="29" customFormat="1" ht="14.15" customHeight="1" thickTop="1">
      <c r="A28" s="6"/>
      <c r="B28" s="12"/>
      <c r="C28" s="75"/>
      <c r="D28" s="132"/>
      <c r="E28" s="75"/>
      <c r="G28" s="58"/>
    </row>
    <row r="29" spans="1:7" s="29" customFormat="1" ht="21" customHeight="1">
      <c r="A29" s="8" t="s">
        <v>12</v>
      </c>
      <c r="B29" s="12"/>
      <c r="C29" s="73"/>
      <c r="D29" s="132"/>
      <c r="E29" s="73"/>
      <c r="G29" s="58"/>
    </row>
    <row r="30" spans="1:7" s="29" customFormat="1" ht="21" customHeight="1">
      <c r="A30" s="29" t="s">
        <v>128</v>
      </c>
      <c r="B30" s="35"/>
      <c r="C30" s="90"/>
      <c r="D30" s="90"/>
      <c r="E30" s="90"/>
      <c r="F30" s="163"/>
      <c r="G30" s="58"/>
    </row>
    <row r="31" spans="1:7" s="29" customFormat="1" ht="21" customHeight="1">
      <c r="A31" s="29" t="s">
        <v>159</v>
      </c>
      <c r="B31" s="35"/>
      <c r="C31" s="90"/>
      <c r="D31" s="90"/>
      <c r="E31" s="90"/>
      <c r="F31" s="163"/>
      <c r="G31" s="58"/>
    </row>
    <row r="32" spans="1:7" s="29" customFormat="1" ht="21" customHeight="1" thickBot="1">
      <c r="A32" s="29" t="s">
        <v>148</v>
      </c>
      <c r="B32" s="35"/>
      <c r="C32" s="221">
        <v>6243982</v>
      </c>
      <c r="D32" s="90"/>
      <c r="E32" s="221">
        <v>6300475</v>
      </c>
      <c r="F32" s="163"/>
      <c r="G32" s="58"/>
    </row>
    <row r="33" spans="1:8" s="29" customFormat="1" ht="21" customHeight="1" thickTop="1">
      <c r="A33" s="29" t="s">
        <v>109</v>
      </c>
      <c r="B33" s="35"/>
      <c r="C33" s="90"/>
      <c r="D33" s="90"/>
      <c r="E33" s="90"/>
      <c r="F33" s="163"/>
      <c r="G33" s="58"/>
    </row>
    <row r="34" spans="1:8" s="29" customFormat="1" ht="21" customHeight="1">
      <c r="A34" s="29" t="s">
        <v>158</v>
      </c>
      <c r="B34" s="35"/>
      <c r="C34" s="90">
        <v>5351243</v>
      </c>
      <c r="D34" s="90"/>
      <c r="E34" s="90">
        <v>5407736</v>
      </c>
      <c r="F34" s="225"/>
      <c r="G34" s="225"/>
    </row>
    <row r="35" spans="1:8" s="29" customFormat="1" ht="21" customHeight="1">
      <c r="A35" s="29" t="s">
        <v>160</v>
      </c>
      <c r="B35" s="35"/>
      <c r="C35" s="90"/>
      <c r="D35" s="90"/>
      <c r="E35" s="90"/>
      <c r="F35" s="163"/>
      <c r="G35" s="58"/>
    </row>
    <row r="36" spans="1:8" s="29" customFormat="1" ht="21" customHeight="1">
      <c r="A36" s="29" t="s">
        <v>94</v>
      </c>
      <c r="B36" s="35">
        <v>11</v>
      </c>
      <c r="C36" s="102">
        <v>127876</v>
      </c>
      <c r="D36" s="102"/>
      <c r="E36" s="102">
        <v>20921</v>
      </c>
      <c r="F36" s="163"/>
      <c r="G36" s="58"/>
    </row>
    <row r="37" spans="1:8" s="29" customFormat="1" ht="21" customHeight="1">
      <c r="A37" s="29" t="s">
        <v>110</v>
      </c>
      <c r="B37" s="35"/>
      <c r="C37" s="93">
        <v>54612</v>
      </c>
      <c r="D37" s="90"/>
      <c r="E37" s="93">
        <v>-27431</v>
      </c>
      <c r="F37" s="163"/>
      <c r="G37" s="58"/>
    </row>
    <row r="38" spans="1:8" ht="22.5" customHeight="1" thickBot="1">
      <c r="A38" s="6" t="s">
        <v>95</v>
      </c>
      <c r="B38" s="94"/>
      <c r="C38" s="95">
        <f>SUM(C34:C37)</f>
        <v>5533731</v>
      </c>
      <c r="D38" s="96"/>
      <c r="E38" s="95">
        <f>SUM(E34:E37)</f>
        <v>5401226</v>
      </c>
      <c r="G38" s="162"/>
      <c r="H38" s="29"/>
    </row>
    <row r="39" spans="1:8" ht="14.15" customHeight="1" thickTop="1">
      <c r="A39" s="33"/>
      <c r="C39" s="94"/>
      <c r="D39" s="96"/>
      <c r="E39" s="94"/>
      <c r="G39" s="162"/>
      <c r="H39" s="29"/>
    </row>
    <row r="40" spans="1:8" ht="22.5" customHeight="1" thickBot="1">
      <c r="A40" s="6" t="s">
        <v>96</v>
      </c>
      <c r="C40" s="156">
        <f>ROUND(C38/C41,4)</f>
        <v>7.7775999999999996</v>
      </c>
      <c r="D40" s="155"/>
      <c r="E40" s="156">
        <f>ROUND(E38/E41,4)</f>
        <v>7.5913000000000004</v>
      </c>
      <c r="G40" s="162"/>
      <c r="H40" s="29"/>
    </row>
    <row r="41" spans="1:8" ht="22.5" customHeight="1" thickTop="1" thickBot="1">
      <c r="A41" s="6" t="s">
        <v>97</v>
      </c>
      <c r="C41" s="158">
        <v>711500</v>
      </c>
      <c r="D41" s="155"/>
      <c r="E41" s="158">
        <v>711500</v>
      </c>
      <c r="G41" s="162"/>
      <c r="H41" s="29"/>
    </row>
    <row r="42" spans="1:8" ht="22.5" customHeight="1" thickTop="1">
      <c r="C42" s="162"/>
      <c r="E42" s="147"/>
    </row>
    <row r="45" spans="1:8" ht="22.5" customHeight="1">
      <c r="C45" s="154"/>
      <c r="D45" s="154"/>
      <c r="E45" s="154"/>
    </row>
  </sheetData>
  <mergeCells count="1">
    <mergeCell ref="C7:E7"/>
  </mergeCells>
  <phoneticPr fontId="7" type="noConversion"/>
  <pageMargins left="0.7" right="0.45" top="0.5" bottom="0.75" header="0.3" footer="0.3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view="pageBreakPreview" zoomScaleNormal="85" zoomScaleSheetLayoutView="100" workbookViewId="0"/>
  </sheetViews>
  <sheetFormatPr defaultColWidth="9.09765625" defaultRowHeight="21.5"/>
  <cols>
    <col min="1" max="1" width="2.3984375" style="51" customWidth="1"/>
    <col min="2" max="2" width="4.3984375" style="51" customWidth="1"/>
    <col min="3" max="3" width="82.8984375" style="51" customWidth="1"/>
    <col min="4" max="4" width="11" style="51" customWidth="1"/>
    <col min="5" max="5" width="23.59765625" style="51" customWidth="1"/>
    <col min="6" max="6" width="1.8984375" style="51" customWidth="1"/>
    <col min="7" max="7" width="19.09765625" style="47" customWidth="1"/>
    <col min="8" max="8" width="0.69921875" style="49" customWidth="1"/>
    <col min="9" max="9" width="19.09765625" style="47" customWidth="1"/>
    <col min="10" max="10" width="0.69921875" style="47" customWidth="1"/>
    <col min="11" max="11" width="19.09765625" style="47" customWidth="1"/>
    <col min="12" max="12" width="3.8984375" style="50" customWidth="1"/>
    <col min="13" max="13" width="19.09765625" style="50" customWidth="1"/>
    <col min="14" max="14" width="0.69921875" style="50" customWidth="1"/>
    <col min="15" max="15" width="19.09765625" style="50" customWidth="1"/>
    <col min="16" max="16" width="0.8984375" style="50" customWidth="1"/>
    <col min="17" max="17" width="19.09765625" style="50" customWidth="1"/>
    <col min="18" max="18" width="9.09765625" style="50" customWidth="1"/>
    <col min="19" max="23" width="9.09765625" style="50"/>
    <col min="24" max="24" width="12.3984375" style="50" bestFit="1" customWidth="1"/>
    <col min="25" max="25" width="9.09765625" style="50"/>
    <col min="26" max="26" width="15.296875" style="50" bestFit="1" customWidth="1"/>
    <col min="27" max="16384" width="9.09765625" style="50"/>
  </cols>
  <sheetData>
    <row r="1" spans="1:26" ht="23">
      <c r="A1" s="1" t="s">
        <v>54</v>
      </c>
      <c r="B1" s="1"/>
      <c r="C1" s="1"/>
      <c r="D1" s="1"/>
      <c r="E1" s="1"/>
      <c r="F1" s="1"/>
      <c r="G1" s="43"/>
      <c r="H1" s="44"/>
      <c r="I1" s="43"/>
      <c r="J1" s="43"/>
      <c r="K1" s="159"/>
    </row>
    <row r="2" spans="1:26" ht="23">
      <c r="A2" s="17" t="s">
        <v>111</v>
      </c>
      <c r="B2" s="17"/>
      <c r="C2" s="17"/>
      <c r="D2" s="17"/>
      <c r="E2" s="17"/>
      <c r="F2" s="17"/>
      <c r="G2" s="43"/>
      <c r="H2" s="44"/>
      <c r="I2" s="43"/>
      <c r="J2" s="43"/>
      <c r="K2" s="159"/>
    </row>
    <row r="3" spans="1:26" ht="23">
      <c r="A3" s="17" t="s">
        <v>140</v>
      </c>
      <c r="B3" s="17"/>
      <c r="C3" s="17"/>
      <c r="D3" s="17"/>
      <c r="E3" s="17"/>
      <c r="F3" s="17"/>
      <c r="G3" s="43"/>
      <c r="H3" s="44"/>
      <c r="I3" s="43"/>
      <c r="J3" s="43"/>
      <c r="K3" s="159"/>
    </row>
    <row r="4" spans="1:26" ht="14.15" customHeight="1">
      <c r="A4" s="17"/>
      <c r="B4" s="17"/>
      <c r="C4" s="17"/>
      <c r="D4" s="17"/>
      <c r="E4" s="17"/>
      <c r="F4" s="17"/>
      <c r="G4" s="43"/>
      <c r="H4" s="44"/>
      <c r="I4" s="43"/>
      <c r="J4" s="43"/>
      <c r="K4" s="159"/>
    </row>
    <row r="5" spans="1:26" ht="22.5" customHeight="1">
      <c r="A5" s="19" t="s">
        <v>84</v>
      </c>
      <c r="B5" s="17"/>
      <c r="C5" s="17"/>
      <c r="D5" s="17"/>
      <c r="E5" s="17"/>
      <c r="F5" s="17"/>
      <c r="G5" s="43"/>
      <c r="H5" s="44"/>
      <c r="I5" s="43"/>
      <c r="J5" s="43"/>
      <c r="K5" s="159"/>
    </row>
    <row r="6" spans="1:26" ht="23">
      <c r="A6" s="19"/>
      <c r="B6" s="19"/>
      <c r="C6" s="19"/>
      <c r="D6" s="19"/>
      <c r="E6" s="19"/>
      <c r="F6" s="19"/>
      <c r="G6" s="234" t="s">
        <v>141</v>
      </c>
      <c r="H6" s="235"/>
      <c r="I6" s="235"/>
      <c r="J6" s="235"/>
      <c r="K6" s="235"/>
      <c r="M6" s="236" t="s">
        <v>63</v>
      </c>
      <c r="N6" s="236"/>
      <c r="O6" s="236"/>
      <c r="P6" s="236"/>
      <c r="Q6" s="236"/>
    </row>
    <row r="7" spans="1:26" ht="22">
      <c r="A7" s="20"/>
      <c r="B7" s="20"/>
      <c r="C7" s="20"/>
      <c r="D7" s="20"/>
      <c r="E7" s="194"/>
      <c r="F7" s="194"/>
      <c r="G7" s="195"/>
      <c r="H7" s="195"/>
      <c r="I7" s="195"/>
      <c r="J7" s="196"/>
      <c r="K7" s="196" t="s">
        <v>17</v>
      </c>
      <c r="M7" s="195"/>
      <c r="N7" s="195"/>
      <c r="O7" s="195"/>
      <c r="P7" s="196"/>
      <c r="Q7" s="196" t="s">
        <v>17</v>
      </c>
    </row>
    <row r="8" spans="1:26" ht="22">
      <c r="A8" s="194" t="s">
        <v>15</v>
      </c>
      <c r="B8" s="20"/>
      <c r="C8" s="20"/>
      <c r="D8" s="198" t="s">
        <v>1</v>
      </c>
      <c r="E8" s="197" t="s">
        <v>74</v>
      </c>
      <c r="F8" s="197"/>
      <c r="G8" s="196" t="s">
        <v>31</v>
      </c>
      <c r="H8" s="196"/>
      <c r="I8" s="196" t="s">
        <v>16</v>
      </c>
      <c r="J8" s="196"/>
      <c r="K8" s="196" t="s">
        <v>98</v>
      </c>
      <c r="M8" s="196" t="s">
        <v>31</v>
      </c>
      <c r="N8" s="196"/>
      <c r="O8" s="196" t="s">
        <v>16</v>
      </c>
      <c r="P8" s="196"/>
      <c r="Q8" s="199" t="s">
        <v>98</v>
      </c>
    </row>
    <row r="9" spans="1:26" ht="22">
      <c r="A9" s="20"/>
      <c r="B9" s="20"/>
      <c r="C9" s="20"/>
      <c r="D9" s="20"/>
      <c r="E9" s="20"/>
      <c r="F9" s="20"/>
      <c r="G9" s="233" t="s">
        <v>67</v>
      </c>
      <c r="H9" s="233"/>
      <c r="I9" s="233"/>
      <c r="J9" s="34"/>
      <c r="K9" s="157" t="s">
        <v>86</v>
      </c>
      <c r="M9" s="233" t="s">
        <v>67</v>
      </c>
      <c r="N9" s="233"/>
      <c r="O9" s="233"/>
      <c r="P9" s="34"/>
      <c r="Q9" s="157" t="s">
        <v>86</v>
      </c>
    </row>
    <row r="10" spans="1:26" ht="22">
      <c r="A10" s="20" t="s">
        <v>112</v>
      </c>
      <c r="B10" s="21"/>
      <c r="C10" s="21"/>
      <c r="D10" s="198" t="s">
        <v>125</v>
      </c>
      <c r="E10" s="21"/>
      <c r="F10" s="21"/>
      <c r="G10" s="18"/>
      <c r="H10" s="18"/>
      <c r="I10" s="18"/>
      <c r="J10" s="18"/>
      <c r="K10" s="43"/>
      <c r="M10" s="18"/>
      <c r="N10" s="18"/>
      <c r="O10" s="18"/>
      <c r="P10" s="18"/>
      <c r="Q10" s="43"/>
    </row>
    <row r="11" spans="1:26">
      <c r="A11" s="28" t="s">
        <v>21</v>
      </c>
      <c r="B11" s="28" t="s">
        <v>22</v>
      </c>
      <c r="C11" s="28"/>
      <c r="D11" s="28"/>
      <c r="E11" s="28"/>
      <c r="F11" s="28"/>
      <c r="G11" s="37"/>
      <c r="H11" s="43"/>
      <c r="I11" s="45"/>
      <c r="J11" s="45"/>
      <c r="K11" s="104"/>
      <c r="M11" s="37"/>
      <c r="N11" s="43"/>
      <c r="O11" s="45"/>
      <c r="P11" s="45"/>
      <c r="Q11" s="43"/>
    </row>
    <row r="12" spans="1:26">
      <c r="A12" s="27"/>
      <c r="B12" s="39" t="s">
        <v>79</v>
      </c>
      <c r="C12" s="38" t="s">
        <v>37</v>
      </c>
      <c r="D12" s="38"/>
      <c r="E12" s="38"/>
      <c r="F12" s="38"/>
      <c r="G12" s="37"/>
      <c r="H12" s="43"/>
      <c r="I12" s="46"/>
      <c r="J12" s="46"/>
      <c r="K12" s="104"/>
      <c r="M12" s="37"/>
      <c r="N12" s="43"/>
      <c r="O12" s="46"/>
      <c r="P12" s="46"/>
      <c r="Q12" s="43"/>
      <c r="R12" s="151"/>
    </row>
    <row r="13" spans="1:26">
      <c r="A13" s="27"/>
      <c r="B13" s="38" t="s">
        <v>41</v>
      </c>
      <c r="C13" s="38"/>
      <c r="D13" s="40"/>
      <c r="E13" s="205" t="s">
        <v>154</v>
      </c>
      <c r="F13" s="40"/>
      <c r="G13" s="73">
        <v>3061905</v>
      </c>
      <c r="H13" s="73"/>
      <c r="I13" s="73">
        <v>2958130</v>
      </c>
      <c r="J13" s="76"/>
      <c r="K13" s="76">
        <f>I13/$I$40*100</f>
        <v>40.251803508731044</v>
      </c>
      <c r="L13" s="64"/>
      <c r="M13" s="73">
        <v>3058197</v>
      </c>
      <c r="N13" s="73"/>
      <c r="O13" s="73">
        <v>2954422</v>
      </c>
      <c r="P13" s="76"/>
      <c r="Q13" s="77">
        <v>43.432460061428976</v>
      </c>
      <c r="R13" s="152"/>
      <c r="X13" s="182"/>
      <c r="Z13" s="182"/>
    </row>
    <row r="14" spans="1:26" ht="13" customHeight="1">
      <c r="A14" s="27"/>
      <c r="B14" s="38"/>
      <c r="C14" s="38"/>
      <c r="D14" s="40"/>
      <c r="E14" s="28"/>
      <c r="F14" s="40"/>
      <c r="G14" s="73"/>
      <c r="H14" s="73"/>
      <c r="I14" s="73"/>
      <c r="J14" s="76"/>
      <c r="K14" s="76"/>
      <c r="L14" s="64"/>
      <c r="M14" s="73"/>
      <c r="N14" s="73"/>
      <c r="O14" s="73"/>
      <c r="P14" s="76"/>
      <c r="Q14" s="76"/>
      <c r="R14" s="152"/>
      <c r="X14" s="182"/>
      <c r="Z14" s="182"/>
    </row>
    <row r="15" spans="1:26" ht="22">
      <c r="A15" s="41" t="s">
        <v>24</v>
      </c>
      <c r="B15" s="28" t="s">
        <v>25</v>
      </c>
      <c r="C15" s="28"/>
      <c r="D15" s="28"/>
      <c r="E15" s="28"/>
      <c r="F15" s="28"/>
      <c r="G15" s="75"/>
      <c r="H15" s="75"/>
      <c r="I15" s="75"/>
      <c r="J15" s="80"/>
      <c r="K15" s="80"/>
      <c r="L15" s="64"/>
      <c r="M15" s="75"/>
      <c r="N15" s="75"/>
      <c r="O15" s="75"/>
      <c r="P15" s="80"/>
      <c r="Q15" s="80"/>
      <c r="R15" s="152"/>
      <c r="X15" s="182"/>
      <c r="Z15" s="182"/>
    </row>
    <row r="16" spans="1:26" ht="22">
      <c r="A16" s="27"/>
      <c r="B16" s="39" t="s">
        <v>23</v>
      </c>
      <c r="C16" s="38" t="s">
        <v>38</v>
      </c>
      <c r="D16" s="38"/>
      <c r="E16" s="28"/>
      <c r="F16" s="38"/>
      <c r="G16" s="75"/>
      <c r="H16" s="75"/>
      <c r="I16" s="75"/>
      <c r="J16" s="80"/>
      <c r="K16" s="76"/>
      <c r="L16" s="64"/>
      <c r="M16" s="75"/>
      <c r="N16" s="75"/>
      <c r="O16" s="75"/>
      <c r="P16" s="80"/>
      <c r="Q16" s="76"/>
      <c r="R16" s="152"/>
      <c r="X16" s="182"/>
      <c r="Z16" s="182"/>
    </row>
    <row r="17" spans="1:26">
      <c r="A17" s="27"/>
      <c r="B17" s="38" t="s">
        <v>42</v>
      </c>
      <c r="C17" s="38"/>
      <c r="D17" s="38"/>
      <c r="E17" s="40" t="s">
        <v>155</v>
      </c>
      <c r="F17" s="38"/>
      <c r="G17" s="180">
        <v>409742</v>
      </c>
      <c r="H17" s="180"/>
      <c r="I17" s="180">
        <v>411700</v>
      </c>
      <c r="J17" s="83"/>
      <c r="K17" s="77">
        <v>5.6020754681317486</v>
      </c>
      <c r="L17" s="64"/>
      <c r="M17" s="180">
        <v>409742</v>
      </c>
      <c r="N17" s="180"/>
      <c r="O17" s="180">
        <v>409958</v>
      </c>
      <c r="P17" s="83"/>
      <c r="Q17" s="77">
        <v>6.0267183227450634</v>
      </c>
      <c r="R17" s="152"/>
      <c r="X17" s="182"/>
      <c r="Z17" s="182"/>
    </row>
    <row r="18" spans="1:26" ht="13" customHeight="1">
      <c r="A18" s="27"/>
      <c r="B18" s="38"/>
      <c r="C18" s="38"/>
      <c r="D18" s="38"/>
      <c r="E18" s="40"/>
      <c r="F18" s="38"/>
      <c r="G18" s="180"/>
      <c r="H18" s="180"/>
      <c r="I18" s="180"/>
      <c r="J18" s="83"/>
      <c r="K18" s="76"/>
      <c r="L18" s="64"/>
      <c r="M18" s="180"/>
      <c r="N18" s="180"/>
      <c r="O18" s="180"/>
      <c r="P18" s="83"/>
      <c r="Q18" s="76"/>
      <c r="R18" s="152"/>
      <c r="X18" s="182"/>
      <c r="Z18" s="182"/>
    </row>
    <row r="19" spans="1:26" ht="22">
      <c r="A19" s="41" t="s">
        <v>26</v>
      </c>
      <c r="B19" s="28" t="s">
        <v>27</v>
      </c>
      <c r="C19" s="28"/>
      <c r="D19" s="28"/>
      <c r="E19" s="40"/>
      <c r="F19" s="28"/>
      <c r="G19" s="75"/>
      <c r="H19" s="75"/>
      <c r="I19" s="75"/>
      <c r="J19" s="80"/>
      <c r="K19" s="80"/>
      <c r="L19" s="64"/>
      <c r="M19" s="75"/>
      <c r="N19" s="75"/>
      <c r="O19" s="75"/>
      <c r="P19" s="80"/>
      <c r="Q19" s="80"/>
      <c r="R19" s="152"/>
      <c r="X19" s="182"/>
      <c r="Z19" s="182"/>
    </row>
    <row r="20" spans="1:26" ht="22">
      <c r="A20" s="27"/>
      <c r="B20" s="39" t="s">
        <v>23</v>
      </c>
      <c r="C20" s="38" t="s">
        <v>39</v>
      </c>
      <c r="D20" s="38"/>
      <c r="E20" s="40"/>
      <c r="F20" s="38"/>
      <c r="G20" s="75"/>
      <c r="H20" s="75"/>
      <c r="I20" s="75"/>
      <c r="J20" s="80"/>
      <c r="K20" s="80"/>
      <c r="L20" s="64"/>
      <c r="M20" s="75"/>
      <c r="N20" s="75"/>
      <c r="O20" s="75"/>
      <c r="P20" s="80"/>
      <c r="Q20" s="80"/>
      <c r="R20" s="152"/>
      <c r="X20" s="182"/>
      <c r="Z20" s="182"/>
    </row>
    <row r="21" spans="1:26">
      <c r="A21" s="27"/>
      <c r="B21" s="38" t="s">
        <v>70</v>
      </c>
      <c r="C21" s="38"/>
      <c r="D21" s="38"/>
      <c r="E21" s="40"/>
      <c r="F21" s="38"/>
      <c r="G21" s="73"/>
      <c r="H21" s="73"/>
      <c r="I21" s="73"/>
      <c r="J21" s="76"/>
      <c r="K21" s="76"/>
      <c r="L21" s="64"/>
      <c r="M21" s="73"/>
      <c r="N21" s="73"/>
      <c r="O21" s="73"/>
      <c r="P21" s="76"/>
      <c r="Q21" s="76"/>
      <c r="R21" s="152"/>
      <c r="X21" s="182"/>
      <c r="Z21" s="182"/>
    </row>
    <row r="22" spans="1:26">
      <c r="A22" s="27"/>
      <c r="B22" s="38" t="s">
        <v>43</v>
      </c>
      <c r="C22" s="38"/>
      <c r="D22" s="38"/>
      <c r="E22" s="40" t="s">
        <v>156</v>
      </c>
      <c r="F22" s="38"/>
      <c r="G22" s="180">
        <v>1150901</v>
      </c>
      <c r="H22" s="180"/>
      <c r="I22" s="180">
        <v>1178691</v>
      </c>
      <c r="J22" s="83"/>
      <c r="K22" s="77">
        <v>16.038659061471165</v>
      </c>
      <c r="L22" s="64"/>
      <c r="M22" s="180">
        <v>1061148</v>
      </c>
      <c r="N22" s="180"/>
      <c r="O22" s="180">
        <v>1088939</v>
      </c>
      <c r="P22" s="83"/>
      <c r="Q22" s="77">
        <v>16.008316891221778</v>
      </c>
      <c r="R22" s="152"/>
      <c r="X22" s="182"/>
      <c r="Z22" s="182"/>
    </row>
    <row r="23" spans="1:26" ht="13" customHeight="1">
      <c r="A23" s="27"/>
      <c r="B23" s="38"/>
      <c r="C23" s="38"/>
      <c r="D23" s="38"/>
      <c r="E23" s="40"/>
      <c r="F23" s="38"/>
      <c r="G23" s="180"/>
      <c r="H23" s="180"/>
      <c r="I23" s="180"/>
      <c r="J23" s="83"/>
      <c r="K23" s="84"/>
      <c r="L23" s="101"/>
      <c r="M23" s="180"/>
      <c r="N23" s="180"/>
      <c r="O23" s="180"/>
      <c r="P23" s="83"/>
      <c r="Q23" s="84"/>
      <c r="R23" s="152"/>
      <c r="X23" s="182"/>
      <c r="Z23" s="182"/>
    </row>
    <row r="24" spans="1:26">
      <c r="A24" s="41" t="s">
        <v>51</v>
      </c>
      <c r="B24" s="38" t="s">
        <v>52</v>
      </c>
      <c r="C24" s="38"/>
      <c r="D24" s="38"/>
      <c r="E24" s="40"/>
      <c r="F24" s="38"/>
      <c r="G24" s="180"/>
      <c r="H24" s="180"/>
      <c r="I24" s="180"/>
      <c r="J24" s="83"/>
      <c r="K24" s="84"/>
      <c r="L24" s="101"/>
      <c r="M24" s="180"/>
      <c r="N24" s="180"/>
      <c r="O24" s="180"/>
      <c r="P24" s="83"/>
      <c r="Q24" s="84"/>
      <c r="R24" s="152"/>
      <c r="X24" s="182"/>
      <c r="Z24" s="182"/>
    </row>
    <row r="25" spans="1:26">
      <c r="A25" s="27"/>
      <c r="B25" s="39" t="s">
        <v>23</v>
      </c>
      <c r="C25" s="38" t="s">
        <v>55</v>
      </c>
      <c r="D25" s="38"/>
      <c r="E25" s="40"/>
      <c r="F25" s="38"/>
      <c r="G25" s="180"/>
      <c r="H25" s="180"/>
      <c r="I25" s="180"/>
      <c r="J25" s="83"/>
      <c r="K25" s="84"/>
      <c r="L25" s="101"/>
      <c r="M25" s="180"/>
      <c r="N25" s="180"/>
      <c r="O25" s="180"/>
      <c r="P25" s="83"/>
      <c r="Q25" s="84"/>
      <c r="R25" s="152"/>
      <c r="X25" s="182"/>
      <c r="Z25" s="182"/>
    </row>
    <row r="26" spans="1:26">
      <c r="A26" s="27"/>
      <c r="B26" s="38" t="s">
        <v>71</v>
      </c>
      <c r="C26" s="38"/>
      <c r="D26" s="38"/>
      <c r="E26" s="40" t="s">
        <v>157</v>
      </c>
      <c r="F26" s="38"/>
      <c r="G26" s="180">
        <v>2701430</v>
      </c>
      <c r="H26" s="180"/>
      <c r="I26" s="180">
        <v>2776437</v>
      </c>
      <c r="J26" s="83"/>
      <c r="K26" s="81">
        <v>37.779474390365095</v>
      </c>
      <c r="L26" s="64"/>
      <c r="M26" s="180">
        <v>2368588</v>
      </c>
      <c r="N26" s="180"/>
      <c r="O26" s="180">
        <v>2327354</v>
      </c>
      <c r="P26" s="83"/>
      <c r="Q26" s="81">
        <v>34.214045510764393</v>
      </c>
      <c r="R26" s="152"/>
      <c r="X26" s="182"/>
      <c r="Z26" s="182"/>
    </row>
    <row r="27" spans="1:26" ht="22">
      <c r="A27" s="42" t="s">
        <v>113</v>
      </c>
      <c r="B27" s="22"/>
      <c r="C27" s="22"/>
      <c r="D27" s="22"/>
      <c r="E27" s="22"/>
      <c r="F27" s="22"/>
      <c r="G27" s="74">
        <f>G13+G17+G22+G26</f>
        <v>7323978</v>
      </c>
      <c r="H27" s="73"/>
      <c r="I27" s="74">
        <f>I13+I17+I22+I26</f>
        <v>7324958</v>
      </c>
      <c r="J27" s="82"/>
      <c r="K27" s="99">
        <f>(K13+K17+K22+K26)</f>
        <v>99.672012428699048</v>
      </c>
      <c r="L27" s="64"/>
      <c r="M27" s="74">
        <f>M13+M17+M22+M26</f>
        <v>6897675</v>
      </c>
      <c r="N27" s="73"/>
      <c r="O27" s="74">
        <f>O13+O17+O22+O26</f>
        <v>6780673</v>
      </c>
      <c r="P27" s="82"/>
      <c r="Q27" s="99">
        <f>(Q13+Q17+Q22+Q26)</f>
        <v>99.681540786160213</v>
      </c>
      <c r="R27" s="152"/>
      <c r="X27" s="182"/>
      <c r="Z27" s="182"/>
    </row>
    <row r="28" spans="1:26" ht="13" customHeight="1">
      <c r="A28" s="42"/>
      <c r="B28" s="22"/>
      <c r="C28" s="22"/>
      <c r="D28" s="22"/>
      <c r="E28" s="22"/>
      <c r="F28" s="22"/>
      <c r="G28" s="133"/>
      <c r="H28" s="133"/>
      <c r="I28" s="133"/>
      <c r="J28" s="82"/>
      <c r="K28" s="79"/>
      <c r="L28" s="64"/>
      <c r="M28" s="133"/>
      <c r="N28" s="133"/>
      <c r="O28" s="133"/>
      <c r="R28" s="152"/>
      <c r="X28" s="182"/>
      <c r="Z28" s="182"/>
    </row>
    <row r="29" spans="1:26" ht="22">
      <c r="A29" s="42" t="s">
        <v>46</v>
      </c>
      <c r="B29" s="22"/>
      <c r="C29" s="22"/>
      <c r="D29" s="198" t="s">
        <v>85</v>
      </c>
      <c r="E29" s="22"/>
      <c r="F29" s="22"/>
      <c r="G29" s="133"/>
      <c r="H29" s="133"/>
      <c r="I29" s="133"/>
      <c r="J29" s="82"/>
      <c r="K29" s="79"/>
      <c r="L29" s="64"/>
      <c r="M29" s="133"/>
      <c r="N29" s="133"/>
      <c r="O29" s="133"/>
      <c r="R29" s="152"/>
      <c r="X29" s="182"/>
      <c r="Z29" s="182"/>
    </row>
    <row r="30" spans="1:26" ht="22">
      <c r="A30" s="68" t="s">
        <v>47</v>
      </c>
      <c r="B30" s="22"/>
      <c r="C30" s="22"/>
      <c r="D30" s="22"/>
      <c r="E30" s="22"/>
      <c r="F30" s="22"/>
      <c r="G30" s="133"/>
      <c r="H30" s="133"/>
      <c r="I30" s="133"/>
      <c r="J30" s="82"/>
      <c r="K30" s="105"/>
      <c r="L30" s="64"/>
      <c r="M30" s="133"/>
      <c r="N30" s="133"/>
      <c r="O30" s="133"/>
      <c r="R30" s="152"/>
      <c r="X30" s="182"/>
      <c r="Z30" s="182"/>
    </row>
    <row r="31" spans="1:26" ht="22">
      <c r="A31" s="38" t="s">
        <v>64</v>
      </c>
      <c r="B31" s="100"/>
      <c r="C31" s="100"/>
      <c r="D31" s="22"/>
      <c r="E31" s="22"/>
      <c r="F31" s="22"/>
      <c r="G31" s="180">
        <v>84</v>
      </c>
      <c r="H31" s="73"/>
      <c r="I31" s="180">
        <v>84</v>
      </c>
      <c r="J31" s="82"/>
      <c r="K31" s="210">
        <v>0</v>
      </c>
      <c r="L31" s="64"/>
      <c r="M31" s="180">
        <v>10000</v>
      </c>
      <c r="N31" s="73"/>
      <c r="O31" s="180">
        <v>10018</v>
      </c>
      <c r="P31" s="82"/>
      <c r="Q31" s="84">
        <v>0.15</v>
      </c>
      <c r="R31" s="152"/>
      <c r="X31" s="182"/>
      <c r="Z31" s="182"/>
    </row>
    <row r="32" spans="1:26" ht="22">
      <c r="A32" s="38" t="s">
        <v>48</v>
      </c>
      <c r="B32" s="22"/>
      <c r="C32" s="22"/>
      <c r="D32" s="22"/>
      <c r="E32" s="22"/>
      <c r="F32" s="22"/>
      <c r="G32" s="210">
        <v>24011</v>
      </c>
      <c r="H32" s="73"/>
      <c r="I32" s="180">
        <v>24020</v>
      </c>
      <c r="J32" s="83"/>
      <c r="K32" s="83">
        <f>I32/$I$40*100</f>
        <v>0.32684443221890846</v>
      </c>
      <c r="L32" s="64"/>
      <c r="M32" s="180">
        <v>379</v>
      </c>
      <c r="N32" s="73"/>
      <c r="O32" s="180">
        <v>380</v>
      </c>
      <c r="P32" s="83"/>
      <c r="Q32" s="84">
        <v>0.01</v>
      </c>
      <c r="R32" s="152"/>
      <c r="X32" s="182"/>
      <c r="Z32" s="182"/>
    </row>
    <row r="33" spans="1:26" ht="24" customHeight="1">
      <c r="A33" s="43" t="s">
        <v>50</v>
      </c>
      <c r="B33" s="100"/>
      <c r="C33" s="100"/>
      <c r="D33" s="100"/>
      <c r="E33" s="100"/>
      <c r="F33" s="100"/>
      <c r="G33" s="210">
        <v>0</v>
      </c>
      <c r="H33" s="73"/>
      <c r="I33" s="210">
        <v>0</v>
      </c>
      <c r="J33" s="82"/>
      <c r="K33" s="210">
        <v>0</v>
      </c>
      <c r="L33" s="64"/>
      <c r="M33" s="180">
        <v>10956</v>
      </c>
      <c r="N33" s="73"/>
      <c r="O33" s="180">
        <v>11265</v>
      </c>
      <c r="P33" s="82"/>
      <c r="Q33" s="84">
        <v>0.16</v>
      </c>
      <c r="R33" s="152"/>
      <c r="X33" s="182"/>
      <c r="Z33" s="182"/>
    </row>
    <row r="34" spans="1:26" ht="13" customHeight="1">
      <c r="A34" s="38"/>
      <c r="B34" s="22"/>
      <c r="C34" s="22"/>
      <c r="D34" s="22"/>
      <c r="E34" s="22"/>
      <c r="F34" s="22"/>
      <c r="G34" s="208"/>
      <c r="H34" s="73"/>
      <c r="I34" s="180"/>
      <c r="J34" s="82"/>
      <c r="K34" s="228"/>
      <c r="L34" s="64"/>
      <c r="M34" s="180"/>
      <c r="N34" s="73"/>
      <c r="O34" s="180"/>
      <c r="P34" s="82"/>
      <c r="Q34" s="79"/>
      <c r="R34" s="153"/>
      <c r="X34" s="182"/>
      <c r="Z34" s="182"/>
    </row>
    <row r="35" spans="1:26" ht="22">
      <c r="A35" s="69" t="s">
        <v>28</v>
      </c>
      <c r="B35" s="23"/>
      <c r="C35" s="23"/>
      <c r="D35" s="23"/>
      <c r="E35" s="23"/>
      <c r="F35" s="23"/>
      <c r="G35" s="209"/>
      <c r="H35" s="73"/>
      <c r="I35" s="73"/>
      <c r="J35" s="85"/>
      <c r="K35" s="229"/>
      <c r="L35" s="64"/>
      <c r="M35" s="73"/>
      <c r="N35" s="73"/>
      <c r="O35" s="73"/>
      <c r="P35" s="85"/>
      <c r="Q35" s="78"/>
      <c r="R35" s="153"/>
      <c r="X35" s="182"/>
      <c r="Z35" s="182"/>
    </row>
    <row r="36" spans="1:26">
      <c r="A36" s="38" t="s">
        <v>29</v>
      </c>
      <c r="B36" s="38"/>
      <c r="C36" s="43"/>
      <c r="D36" s="40"/>
      <c r="E36" s="40"/>
      <c r="F36" s="40"/>
      <c r="G36" s="211">
        <v>0.01</v>
      </c>
      <c r="H36" s="76"/>
      <c r="I36" s="76">
        <v>0.01</v>
      </c>
      <c r="J36" s="86"/>
      <c r="K36" s="230">
        <v>0</v>
      </c>
      <c r="L36" s="66"/>
      <c r="M36" s="76">
        <v>0.01</v>
      </c>
      <c r="N36" s="76"/>
      <c r="O36" s="76">
        <v>0.01</v>
      </c>
      <c r="P36" s="86"/>
      <c r="Q36" s="150">
        <v>0</v>
      </c>
      <c r="R36" s="153"/>
      <c r="X36" s="182"/>
      <c r="Z36" s="182"/>
    </row>
    <row r="37" spans="1:26" ht="22">
      <c r="A37" s="42" t="s">
        <v>49</v>
      </c>
      <c r="C37" s="22"/>
      <c r="D37" s="22"/>
      <c r="E37" s="22"/>
      <c r="F37" s="22"/>
      <c r="G37" s="74">
        <f>SUM(G31:G36)</f>
        <v>24095.01</v>
      </c>
      <c r="H37" s="91"/>
      <c r="I37" s="74">
        <f>SUM(I31:I36)</f>
        <v>24104.01</v>
      </c>
      <c r="J37" s="87"/>
      <c r="K37" s="70">
        <f>K36+K33+K32+K31</f>
        <v>0.32684443221890846</v>
      </c>
      <c r="L37" s="66"/>
      <c r="M37" s="74">
        <f>SUM(M31:M36)</f>
        <v>21335.01</v>
      </c>
      <c r="N37" s="91"/>
      <c r="O37" s="74">
        <f>SUM(O31:O36)</f>
        <v>21663.01</v>
      </c>
      <c r="P37" s="87"/>
      <c r="Q37" s="70">
        <f>Q36+Q33+Q32+Q31</f>
        <v>0.32</v>
      </c>
      <c r="R37" s="153"/>
      <c r="X37" s="182"/>
      <c r="Z37" s="182"/>
    </row>
    <row r="38" spans="1:26" ht="13" customHeight="1">
      <c r="A38" s="42"/>
      <c r="C38" s="22"/>
      <c r="D38" s="22"/>
      <c r="E38" s="22"/>
      <c r="F38" s="22"/>
      <c r="G38" s="75"/>
      <c r="H38" s="91"/>
      <c r="I38" s="75"/>
      <c r="J38" s="88"/>
      <c r="K38" s="65"/>
      <c r="L38" s="64"/>
      <c r="M38" s="75"/>
      <c r="N38" s="91"/>
      <c r="O38" s="75"/>
      <c r="P38" s="160"/>
      <c r="Q38" s="161"/>
      <c r="R38" s="153"/>
      <c r="X38" s="182"/>
      <c r="Z38" s="182"/>
    </row>
    <row r="39" spans="1:26" ht="22" hidden="1">
      <c r="A39" s="67" t="s">
        <v>59</v>
      </c>
      <c r="C39" s="22"/>
      <c r="D39" s="22"/>
      <c r="E39" s="22"/>
      <c r="F39" s="22"/>
      <c r="G39" s="142"/>
      <c r="H39" s="91"/>
      <c r="I39" s="142"/>
      <c r="J39" s="88"/>
      <c r="K39" s="142"/>
      <c r="L39" s="64"/>
      <c r="M39" s="142">
        <v>0</v>
      </c>
      <c r="N39" s="91"/>
      <c r="O39" s="142">
        <v>0</v>
      </c>
      <c r="P39" s="88"/>
      <c r="Q39" s="142">
        <v>0</v>
      </c>
      <c r="R39" s="152"/>
      <c r="X39" s="182"/>
      <c r="Z39" s="182"/>
    </row>
    <row r="40" spans="1:26" ht="22.5" thickBot="1">
      <c r="A40" s="20" t="s">
        <v>87</v>
      </c>
      <c r="B40" s="20"/>
      <c r="C40" s="20"/>
      <c r="D40" s="20"/>
      <c r="E40" s="20"/>
      <c r="F40" s="20"/>
      <c r="G40" s="134">
        <f>G37+'invest-4'!G27</f>
        <v>7348073.0099999998</v>
      </c>
      <c r="H40" s="75"/>
      <c r="I40" s="134">
        <f>I37+'invest-4'!I27</f>
        <v>7349062.0099999998</v>
      </c>
      <c r="J40" s="89"/>
      <c r="K40" s="106">
        <f>K37+'invest-4'!K27</f>
        <v>99.998856860917954</v>
      </c>
      <c r="L40" s="64"/>
      <c r="M40" s="134">
        <f>M37+'invest-4'!M27</f>
        <v>6919010.0099999998</v>
      </c>
      <c r="N40" s="75"/>
      <c r="O40" s="134">
        <f>O37+'invest-4'!O27</f>
        <v>6802336.0099999998</v>
      </c>
      <c r="P40" s="89"/>
      <c r="Q40" s="106">
        <f>Q37+'invest-4'!Q27</f>
        <v>100.00154078616021</v>
      </c>
      <c r="X40" s="182"/>
      <c r="Z40" s="182"/>
    </row>
    <row r="41" spans="1:26" ht="22" thickTop="1">
      <c r="G41" s="73"/>
      <c r="H41" s="97"/>
      <c r="I41" s="73"/>
      <c r="O41" s="193"/>
      <c r="X41" s="182"/>
      <c r="Z41" s="182"/>
    </row>
    <row r="42" spans="1:26" s="26" customFormat="1" ht="20.25" customHeight="1">
      <c r="A42" s="181"/>
      <c r="B42" s="181"/>
      <c r="C42" s="181"/>
      <c r="D42" s="181"/>
      <c r="E42" s="181"/>
      <c r="F42" s="181"/>
      <c r="G42" s="60"/>
      <c r="H42" s="60"/>
      <c r="I42" s="60"/>
      <c r="J42" s="60"/>
      <c r="K42" s="60"/>
    </row>
    <row r="43" spans="1:26" s="61" customFormat="1" ht="20.25" customHeight="1">
      <c r="A43" s="181"/>
      <c r="B43" s="181"/>
      <c r="C43" s="181"/>
      <c r="D43" s="181"/>
      <c r="E43" s="181"/>
      <c r="F43" s="181"/>
      <c r="G43" s="60"/>
      <c r="H43" s="60"/>
      <c r="I43" s="60"/>
      <c r="J43" s="60"/>
      <c r="K43" s="60"/>
    </row>
    <row r="44" spans="1:26" s="43" customFormat="1" ht="20.25" customHeight="1">
      <c r="A44" s="181"/>
      <c r="B44" s="181"/>
      <c r="C44" s="181"/>
      <c r="D44" s="181"/>
      <c r="E44" s="181"/>
      <c r="F44" s="181"/>
      <c r="G44" s="56"/>
      <c r="H44" s="56"/>
      <c r="I44" s="56"/>
      <c r="J44" s="56"/>
      <c r="K44" s="56"/>
    </row>
    <row r="45" spans="1:26">
      <c r="A45" s="48"/>
      <c r="B45" s="48"/>
      <c r="C45" s="48"/>
      <c r="D45" s="48"/>
      <c r="E45" s="48"/>
      <c r="F45" s="48"/>
      <c r="L45" s="57"/>
    </row>
    <row r="46" spans="1:26" s="56" customFormat="1">
      <c r="A46" s="48"/>
      <c r="B46" s="48"/>
      <c r="C46" s="48"/>
      <c r="D46" s="48"/>
      <c r="E46" s="48"/>
      <c r="F46" s="48"/>
      <c r="G46" s="47"/>
      <c r="H46" s="49"/>
      <c r="I46" s="47"/>
      <c r="J46" s="47"/>
      <c r="K46" s="47"/>
    </row>
    <row r="47" spans="1:26" s="56" customFormat="1">
      <c r="A47" s="51"/>
      <c r="B47" s="51"/>
      <c r="C47" s="51"/>
      <c r="D47" s="51"/>
      <c r="E47" s="51"/>
      <c r="F47" s="51"/>
      <c r="G47" s="47"/>
      <c r="H47" s="49"/>
      <c r="I47" s="47"/>
      <c r="J47" s="47"/>
      <c r="K47" s="47"/>
    </row>
    <row r="48" spans="1:26" s="56" customFormat="1">
      <c r="A48" s="51"/>
      <c r="B48" s="51"/>
      <c r="C48" s="51"/>
      <c r="D48" s="51"/>
      <c r="E48" s="51"/>
      <c r="F48" s="51"/>
      <c r="G48" s="47"/>
      <c r="H48" s="49"/>
      <c r="I48" s="47"/>
      <c r="J48" s="47"/>
      <c r="K48" s="47"/>
    </row>
    <row r="49" spans="1:11" s="56" customFormat="1">
      <c r="A49" s="51"/>
      <c r="B49" s="51"/>
      <c r="C49" s="51"/>
      <c r="D49" s="51"/>
      <c r="E49" s="51"/>
      <c r="F49" s="51"/>
      <c r="G49" s="47"/>
      <c r="H49" s="49"/>
      <c r="I49" s="47"/>
      <c r="J49" s="47"/>
      <c r="K49" s="47"/>
    </row>
    <row r="50" spans="1:11" s="56" customFormat="1">
      <c r="A50" s="51"/>
      <c r="B50" s="51"/>
      <c r="C50" s="51"/>
      <c r="D50" s="51"/>
      <c r="E50" s="51"/>
      <c r="F50" s="51"/>
      <c r="G50" s="47"/>
      <c r="H50" s="49"/>
      <c r="I50" s="47"/>
      <c r="J50" s="47"/>
      <c r="K50" s="47"/>
    </row>
    <row r="51" spans="1:11" s="56" customFormat="1">
      <c r="A51" s="51"/>
      <c r="B51" s="51"/>
      <c r="C51" s="51"/>
      <c r="D51" s="51"/>
      <c r="E51" s="51"/>
      <c r="F51" s="51"/>
      <c r="G51" s="47"/>
      <c r="H51" s="49"/>
      <c r="I51" s="47"/>
      <c r="J51" s="47"/>
      <c r="K51" s="47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0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5"/>
  <sheetViews>
    <sheetView view="pageBreakPreview" zoomScaleNormal="100" zoomScaleSheetLayoutView="100" workbookViewId="0"/>
  </sheetViews>
  <sheetFormatPr defaultColWidth="9.09765625" defaultRowHeight="21.75" customHeight="1"/>
  <cols>
    <col min="1" max="1" width="73.796875" style="30" customWidth="1"/>
    <col min="2" max="2" width="8.69921875" style="30" customWidth="1"/>
    <col min="3" max="3" width="0.8984375" style="30" customWidth="1"/>
    <col min="4" max="4" width="17.8984375" style="30" customWidth="1"/>
    <col min="5" max="5" width="2" style="30" customWidth="1"/>
    <col min="6" max="6" width="17.8984375" style="30" customWidth="1"/>
    <col min="7" max="7" width="9.09765625" style="30"/>
    <col min="8" max="8" width="9.69921875" style="30" bestFit="1" customWidth="1"/>
    <col min="9" max="9" width="12.296875" style="30" bestFit="1" customWidth="1"/>
    <col min="10" max="10" width="9.09765625" style="30"/>
    <col min="11" max="11" width="9.296875" style="30" bestFit="1" customWidth="1"/>
    <col min="12" max="16384" width="9.09765625" style="30"/>
  </cols>
  <sheetData>
    <row r="1" spans="1:6" ht="21.75" customHeight="1">
      <c r="A1" s="1" t="s">
        <v>54</v>
      </c>
      <c r="B1" s="212"/>
      <c r="C1" s="212"/>
      <c r="D1" s="171"/>
      <c r="E1" s="171"/>
      <c r="F1" s="171"/>
    </row>
    <row r="2" spans="1:6" ht="21.75" customHeight="1">
      <c r="A2" s="7" t="s">
        <v>114</v>
      </c>
      <c r="B2" s="212"/>
      <c r="C2" s="212"/>
      <c r="D2" s="171"/>
      <c r="E2" s="171"/>
      <c r="F2" s="171"/>
    </row>
    <row r="3" spans="1:6" ht="21.75" customHeight="1">
      <c r="A3" s="7"/>
      <c r="B3" s="212"/>
      <c r="C3" s="212"/>
      <c r="D3" s="171"/>
      <c r="E3" s="171"/>
      <c r="F3" s="171"/>
    </row>
    <row r="4" spans="1:6" ht="21.75" customHeight="1">
      <c r="A4" s="7"/>
      <c r="B4" s="212"/>
      <c r="C4" s="212"/>
      <c r="D4" s="238" t="s">
        <v>89</v>
      </c>
      <c r="E4" s="238"/>
      <c r="F4" s="238"/>
    </row>
    <row r="5" spans="1:6" ht="21.75" customHeight="1">
      <c r="A5" s="7"/>
      <c r="B5" s="212"/>
      <c r="C5" s="212"/>
      <c r="D5" s="237" t="s">
        <v>142</v>
      </c>
      <c r="E5" s="237"/>
      <c r="F5" s="237"/>
    </row>
    <row r="6" spans="1:6" ht="21.75" customHeight="1">
      <c r="A6" s="7"/>
      <c r="B6" s="212" t="s">
        <v>1</v>
      </c>
      <c r="C6" s="212"/>
      <c r="D6" s="143">
        <v>2563</v>
      </c>
      <c r="E6" s="144"/>
      <c r="F6" s="143">
        <v>2562</v>
      </c>
    </row>
    <row r="7" spans="1:6" ht="21.75" customHeight="1">
      <c r="A7" s="3"/>
      <c r="D7" s="233" t="s">
        <v>67</v>
      </c>
      <c r="E7" s="233"/>
      <c r="F7" s="233"/>
    </row>
    <row r="8" spans="1:6" ht="21.75" customHeight="1">
      <c r="A8" s="8" t="s">
        <v>99</v>
      </c>
      <c r="B8" s="212"/>
      <c r="C8" s="212"/>
      <c r="D8" s="171"/>
      <c r="E8" s="73"/>
      <c r="F8" s="73"/>
    </row>
    <row r="9" spans="1:6" ht="21.75" customHeight="1">
      <c r="A9" s="29" t="s">
        <v>20</v>
      </c>
      <c r="B9" s="212">
        <v>13</v>
      </c>
      <c r="C9" s="212"/>
      <c r="D9" s="90">
        <v>106086</v>
      </c>
      <c r="E9" s="90"/>
      <c r="F9" s="90">
        <v>42637</v>
      </c>
    </row>
    <row r="10" spans="1:6" ht="21.75" customHeight="1">
      <c r="A10" s="55" t="s">
        <v>100</v>
      </c>
      <c r="B10" s="212">
        <v>13</v>
      </c>
      <c r="C10" s="212"/>
      <c r="D10" s="90">
        <v>52</v>
      </c>
      <c r="E10" s="90"/>
      <c r="F10" s="90">
        <v>55</v>
      </c>
    </row>
    <row r="11" spans="1:6" ht="21.75" customHeight="1">
      <c r="A11" s="55" t="s">
        <v>30</v>
      </c>
      <c r="B11" s="212"/>
      <c r="C11" s="212"/>
      <c r="D11" s="93">
        <v>816</v>
      </c>
      <c r="E11" s="90"/>
      <c r="F11" s="93">
        <v>0</v>
      </c>
    </row>
    <row r="12" spans="1:6" ht="21.75" customHeight="1">
      <c r="A12" s="6" t="s">
        <v>4</v>
      </c>
      <c r="B12" s="212"/>
      <c r="C12" s="212"/>
      <c r="D12" s="98">
        <f>SUM(D9:D11)</f>
        <v>106954</v>
      </c>
      <c r="E12" s="96"/>
      <c r="F12" s="98">
        <f>SUM(F9:F11)</f>
        <v>42692</v>
      </c>
    </row>
    <row r="13" spans="1:6" ht="21.75" customHeight="1">
      <c r="A13" s="3"/>
      <c r="B13" s="212"/>
      <c r="C13" s="212"/>
      <c r="D13" s="171"/>
      <c r="E13" s="73"/>
      <c r="F13" s="171"/>
    </row>
    <row r="14" spans="1:6" ht="21.75" customHeight="1">
      <c r="A14" s="8" t="s">
        <v>5</v>
      </c>
      <c r="B14" s="16"/>
      <c r="C14" s="16"/>
      <c r="D14" s="171"/>
      <c r="E14" s="73"/>
      <c r="F14" s="171"/>
    </row>
    <row r="15" spans="1:6" ht="21.75" customHeight="1">
      <c r="A15" s="29" t="s">
        <v>13</v>
      </c>
      <c r="B15" s="212">
        <v>13</v>
      </c>
      <c r="C15" s="16"/>
      <c r="D15" s="90">
        <v>3488</v>
      </c>
      <c r="E15" s="90"/>
      <c r="F15" s="90">
        <v>2054</v>
      </c>
    </row>
    <row r="16" spans="1:6" ht="21.75" customHeight="1">
      <c r="A16" s="29" t="s">
        <v>36</v>
      </c>
      <c r="B16" s="212">
        <v>13</v>
      </c>
      <c r="C16" s="16"/>
      <c r="D16" s="90">
        <v>2229</v>
      </c>
      <c r="E16" s="90"/>
      <c r="F16" s="90">
        <v>1575</v>
      </c>
    </row>
    <row r="17" spans="1:6" ht="21.75" customHeight="1">
      <c r="A17" s="29" t="s">
        <v>18</v>
      </c>
      <c r="B17" s="16"/>
      <c r="C17" s="16"/>
      <c r="D17" s="90">
        <v>812</v>
      </c>
      <c r="E17" s="90"/>
      <c r="F17" s="90">
        <v>603</v>
      </c>
    </row>
    <row r="18" spans="1:6" ht="21.75" customHeight="1">
      <c r="A18" s="29" t="s">
        <v>19</v>
      </c>
      <c r="B18" s="212"/>
      <c r="C18" s="212"/>
      <c r="D18" s="90">
        <v>270</v>
      </c>
      <c r="E18" s="90"/>
      <c r="F18" s="90">
        <v>1448</v>
      </c>
    </row>
    <row r="19" spans="1:6" ht="21.75" customHeight="1">
      <c r="A19" s="29" t="s">
        <v>88</v>
      </c>
      <c r="B19" s="223" t="s">
        <v>136</v>
      </c>
      <c r="C19" s="212"/>
      <c r="D19" s="102">
        <v>3406</v>
      </c>
      <c r="E19" s="90"/>
      <c r="F19" s="203">
        <v>3587</v>
      </c>
    </row>
    <row r="20" spans="1:6" ht="21.75" customHeight="1">
      <c r="A20" s="29" t="s">
        <v>40</v>
      </c>
      <c r="B20" s="212"/>
      <c r="C20" s="212"/>
      <c r="D20" s="90">
        <v>4940</v>
      </c>
      <c r="E20" s="90"/>
      <c r="F20" s="207">
        <v>1362</v>
      </c>
    </row>
    <row r="21" spans="1:6" ht="21.75" customHeight="1">
      <c r="A21" s="29" t="s">
        <v>45</v>
      </c>
      <c r="B21" s="212"/>
      <c r="C21" s="212"/>
      <c r="D21" s="102">
        <v>17521</v>
      </c>
      <c r="E21" s="102"/>
      <c r="F21" s="102">
        <v>7054</v>
      </c>
    </row>
    <row r="22" spans="1:6" ht="21.75" customHeight="1">
      <c r="A22" s="29" t="s">
        <v>66</v>
      </c>
      <c r="B22" s="212"/>
      <c r="C22" s="212"/>
      <c r="D22" s="93">
        <v>860</v>
      </c>
      <c r="E22" s="90"/>
      <c r="F22" s="93">
        <v>0</v>
      </c>
    </row>
    <row r="23" spans="1:6" ht="21.75" customHeight="1">
      <c r="A23" s="6" t="s">
        <v>6</v>
      </c>
      <c r="B23" s="212"/>
      <c r="C23" s="212"/>
      <c r="D23" s="200">
        <f>SUM(D15:D22)</f>
        <v>33526</v>
      </c>
      <c r="E23" s="96"/>
      <c r="F23" s="200">
        <f>SUM(F15:F22)</f>
        <v>17683</v>
      </c>
    </row>
    <row r="24" spans="1:6" ht="21.75" customHeight="1">
      <c r="A24" s="31" t="s">
        <v>75</v>
      </c>
      <c r="B24" s="32"/>
      <c r="C24" s="32"/>
      <c r="D24" s="200">
        <f>D12-D23</f>
        <v>73428</v>
      </c>
      <c r="E24" s="96"/>
      <c r="F24" s="200">
        <f>F12-F23</f>
        <v>25009</v>
      </c>
    </row>
    <row r="25" spans="1:6" ht="21.75" customHeight="1">
      <c r="A25" s="31"/>
      <c r="B25" s="32"/>
      <c r="C25" s="32"/>
      <c r="D25" s="94"/>
      <c r="E25" s="73"/>
      <c r="F25" s="94"/>
    </row>
    <row r="26" spans="1:6" ht="21.75" customHeight="1">
      <c r="A26" s="31" t="s">
        <v>130</v>
      </c>
      <c r="B26" s="32"/>
      <c r="C26" s="32"/>
      <c r="D26" s="94"/>
      <c r="E26" s="73"/>
      <c r="F26" s="94"/>
    </row>
    <row r="27" spans="1:6" ht="21.75" customHeight="1">
      <c r="A27" s="62" t="s">
        <v>129</v>
      </c>
      <c r="B27" s="63" t="s">
        <v>126</v>
      </c>
      <c r="C27" s="214"/>
      <c r="D27" s="203">
        <v>-217</v>
      </c>
      <c r="E27" s="204"/>
      <c r="F27" s="203">
        <v>0</v>
      </c>
    </row>
    <row r="28" spans="1:6" ht="21.75" customHeight="1">
      <c r="A28" s="62" t="s">
        <v>161</v>
      </c>
      <c r="B28" s="63" t="s">
        <v>126</v>
      </c>
      <c r="C28" s="214"/>
      <c r="D28" s="203">
        <v>-198</v>
      </c>
      <c r="E28" s="204"/>
      <c r="F28" s="203">
        <v>0</v>
      </c>
    </row>
    <row r="29" spans="1:6" ht="21.75" customHeight="1">
      <c r="A29" s="62" t="s">
        <v>149</v>
      </c>
      <c r="B29" s="63"/>
      <c r="C29" s="32"/>
      <c r="D29" s="90">
        <v>0</v>
      </c>
      <c r="E29" s="90"/>
      <c r="F29" s="90">
        <v>-3263</v>
      </c>
    </row>
    <row r="30" spans="1:6" ht="21.75" customHeight="1">
      <c r="A30" s="62" t="s">
        <v>151</v>
      </c>
      <c r="B30" s="63"/>
      <c r="C30" s="32"/>
      <c r="D30" s="90">
        <v>0</v>
      </c>
      <c r="E30" s="90"/>
      <c r="F30" s="90">
        <v>1993</v>
      </c>
    </row>
    <row r="31" spans="1:6" ht="21.75" customHeight="1">
      <c r="A31" s="62" t="s">
        <v>162</v>
      </c>
      <c r="B31" s="63"/>
      <c r="C31" s="32"/>
      <c r="D31" s="102">
        <v>0</v>
      </c>
      <c r="E31" s="102"/>
      <c r="F31" s="102">
        <v>-740</v>
      </c>
    </row>
    <row r="32" spans="1:6" ht="21.75" customHeight="1">
      <c r="A32" s="62" t="s">
        <v>62</v>
      </c>
      <c r="B32" s="63"/>
      <c r="C32" s="32"/>
      <c r="D32" s="93">
        <v>6813</v>
      </c>
      <c r="E32" s="102"/>
      <c r="F32" s="93">
        <v>-7629</v>
      </c>
    </row>
    <row r="33" spans="1:6" ht="21.75" customHeight="1">
      <c r="A33" s="31" t="s">
        <v>131</v>
      </c>
      <c r="B33" s="32"/>
      <c r="C33" s="32"/>
      <c r="D33" s="200">
        <f>SUM(D27:D32)</f>
        <v>6398</v>
      </c>
      <c r="E33" s="96"/>
      <c r="F33" s="200">
        <f>SUM(F27:F32)</f>
        <v>-9639</v>
      </c>
    </row>
    <row r="34" spans="1:6" ht="21.75" customHeight="1">
      <c r="A34" s="31"/>
      <c r="B34" s="32"/>
      <c r="C34" s="32"/>
      <c r="D34" s="32"/>
      <c r="E34" s="32"/>
      <c r="F34" s="32"/>
    </row>
    <row r="35" spans="1:6" ht="21.65" customHeight="1">
      <c r="A35" s="31" t="s">
        <v>14</v>
      </c>
      <c r="B35" s="32"/>
      <c r="C35" s="32"/>
      <c r="D35" s="227">
        <f>D24+D33</f>
        <v>79826</v>
      </c>
      <c r="E35" s="32"/>
      <c r="F35" s="227">
        <f>F24+F33</f>
        <v>15370</v>
      </c>
    </row>
    <row r="36" spans="1:6" ht="21.75" customHeight="1">
      <c r="A36" s="107" t="s">
        <v>53</v>
      </c>
      <c r="B36" s="107"/>
      <c r="C36" s="107"/>
      <c r="D36" s="94"/>
      <c r="E36" s="96"/>
      <c r="F36" s="94"/>
    </row>
    <row r="37" spans="1:6" ht="21.75" customHeight="1">
      <c r="A37" s="108" t="s">
        <v>101</v>
      </c>
      <c r="B37" s="108"/>
      <c r="C37" s="108"/>
      <c r="D37" s="145">
        <v>54238</v>
      </c>
      <c r="E37" s="136"/>
      <c r="F37" s="145">
        <v>8</v>
      </c>
    </row>
    <row r="38" spans="1:6" ht="21.75" customHeight="1">
      <c r="A38" s="107" t="s">
        <v>137</v>
      </c>
      <c r="B38" s="107"/>
      <c r="C38" s="107"/>
      <c r="D38" s="109"/>
      <c r="E38" s="136"/>
      <c r="F38" s="109"/>
    </row>
    <row r="39" spans="1:6" ht="21.75" customHeight="1" thickBot="1">
      <c r="A39" s="107" t="s">
        <v>110</v>
      </c>
      <c r="B39" s="107"/>
      <c r="C39" s="108"/>
      <c r="D39" s="146">
        <f>SUM(D35:D37)</f>
        <v>134064</v>
      </c>
      <c r="E39" s="135"/>
      <c r="F39" s="146">
        <f>SUM(F35:F37)</f>
        <v>15378</v>
      </c>
    </row>
    <row r="40" spans="1:6" ht="21.75" customHeight="1" thickTop="1">
      <c r="A40" s="31"/>
      <c r="B40" s="32"/>
      <c r="C40" s="32"/>
      <c r="D40" s="94"/>
      <c r="E40" s="96"/>
      <c r="F40" s="94"/>
    </row>
    <row r="41" spans="1:6" ht="21.75" customHeight="1">
      <c r="A41" s="31"/>
      <c r="B41" s="32"/>
      <c r="C41" s="32"/>
      <c r="D41" s="94"/>
      <c r="E41" s="96"/>
      <c r="F41" s="94"/>
    </row>
    <row r="42" spans="1:6" ht="21.75" customHeight="1">
      <c r="D42" s="73"/>
      <c r="E42" s="73"/>
      <c r="F42" s="73"/>
    </row>
    <row r="44" spans="1:6" ht="21.75" customHeight="1">
      <c r="D44" s="179"/>
    </row>
    <row r="45" spans="1:6" ht="21.75" customHeight="1">
      <c r="A45" s="1" t="s">
        <v>54</v>
      </c>
      <c r="B45" s="215"/>
      <c r="C45" s="215"/>
      <c r="D45" s="171"/>
      <c r="E45" s="171"/>
      <c r="F45" s="171"/>
    </row>
    <row r="46" spans="1:6" ht="21.75" customHeight="1">
      <c r="A46" s="7" t="s">
        <v>114</v>
      </c>
      <c r="B46" s="215"/>
      <c r="C46" s="215"/>
      <c r="D46" s="171"/>
      <c r="E46" s="171"/>
      <c r="F46" s="171"/>
    </row>
    <row r="47" spans="1:6" ht="21.75" customHeight="1">
      <c r="A47" s="7"/>
      <c r="B47" s="215"/>
      <c r="C47" s="215"/>
      <c r="D47" s="171"/>
      <c r="E47" s="171"/>
      <c r="F47" s="171"/>
    </row>
    <row r="48" spans="1:6" ht="21.75" customHeight="1">
      <c r="A48" s="7"/>
      <c r="B48" s="215"/>
      <c r="C48" s="215"/>
      <c r="D48" s="238" t="s">
        <v>146</v>
      </c>
      <c r="E48" s="238"/>
      <c r="F48" s="238"/>
    </row>
    <row r="49" spans="1:6" ht="21.75" customHeight="1">
      <c r="A49" s="7"/>
      <c r="B49" s="215"/>
      <c r="C49" s="215"/>
      <c r="D49" s="237" t="s">
        <v>142</v>
      </c>
      <c r="E49" s="237"/>
      <c r="F49" s="237"/>
    </row>
    <row r="50" spans="1:6" ht="21.75" customHeight="1">
      <c r="A50" s="7"/>
      <c r="B50" s="215" t="s">
        <v>1</v>
      </c>
      <c r="C50" s="215"/>
      <c r="D50" s="143">
        <v>2563</v>
      </c>
      <c r="E50" s="144"/>
      <c r="F50" s="143">
        <v>2562</v>
      </c>
    </row>
    <row r="51" spans="1:6" ht="21.75" customHeight="1">
      <c r="A51" s="3"/>
      <c r="D51" s="233" t="s">
        <v>67</v>
      </c>
      <c r="E51" s="233"/>
      <c r="F51" s="233"/>
    </row>
    <row r="52" spans="1:6" ht="21.75" customHeight="1">
      <c r="A52" s="8" t="s">
        <v>99</v>
      </c>
      <c r="B52" s="215"/>
      <c r="C52" s="215"/>
      <c r="D52" s="171"/>
      <c r="E52" s="73"/>
      <c r="F52" s="73"/>
    </row>
    <row r="53" spans="1:6" ht="21.75" customHeight="1">
      <c r="A53" s="29" t="s">
        <v>20</v>
      </c>
      <c r="B53" s="215">
        <v>13</v>
      </c>
      <c r="C53" s="215"/>
      <c r="D53" s="90">
        <v>319733</v>
      </c>
      <c r="E53" s="90"/>
      <c r="F53" s="90">
        <v>157606</v>
      </c>
    </row>
    <row r="54" spans="1:6" ht="21.75" customHeight="1">
      <c r="A54" s="55" t="s">
        <v>100</v>
      </c>
      <c r="B54" s="215">
        <v>13</v>
      </c>
      <c r="C54" s="215"/>
      <c r="D54" s="90">
        <v>277</v>
      </c>
      <c r="E54" s="90"/>
      <c r="F54" s="90">
        <v>280</v>
      </c>
    </row>
    <row r="55" spans="1:6" ht="21.75" customHeight="1">
      <c r="A55" s="55" t="s">
        <v>30</v>
      </c>
      <c r="B55" s="215"/>
      <c r="C55" s="215"/>
      <c r="D55" s="93">
        <v>1569</v>
      </c>
      <c r="E55" s="90"/>
      <c r="F55" s="93">
        <v>2331</v>
      </c>
    </row>
    <row r="56" spans="1:6" ht="21.75" customHeight="1">
      <c r="A56" s="6" t="s">
        <v>4</v>
      </c>
      <c r="B56" s="215"/>
      <c r="C56" s="215"/>
      <c r="D56" s="98">
        <f>SUM(D53:D55)</f>
        <v>321579</v>
      </c>
      <c r="E56" s="96"/>
      <c r="F56" s="98">
        <f>SUM(F53:F55)</f>
        <v>160217</v>
      </c>
    </row>
    <row r="57" spans="1:6" ht="21.75" customHeight="1">
      <c r="A57" s="3"/>
      <c r="B57" s="215"/>
      <c r="C57" s="215"/>
      <c r="D57" s="171"/>
      <c r="E57" s="73"/>
      <c r="F57" s="171"/>
    </row>
    <row r="58" spans="1:6" ht="21.75" customHeight="1">
      <c r="A58" s="8" t="s">
        <v>5</v>
      </c>
      <c r="B58" s="16"/>
      <c r="C58" s="16"/>
      <c r="D58" s="171"/>
      <c r="E58" s="73"/>
      <c r="F58" s="171"/>
    </row>
    <row r="59" spans="1:6" ht="21.75" customHeight="1">
      <c r="A59" s="29" t="s">
        <v>13</v>
      </c>
      <c r="B59" s="215">
        <v>13</v>
      </c>
      <c r="C59" s="16"/>
      <c r="D59" s="90">
        <v>10374</v>
      </c>
      <c r="E59" s="90"/>
      <c r="F59" s="90">
        <v>5521</v>
      </c>
    </row>
    <row r="60" spans="1:6" ht="21.75" customHeight="1">
      <c r="A60" s="29" t="s">
        <v>36</v>
      </c>
      <c r="B60" s="215">
        <v>13</v>
      </c>
      <c r="C60" s="16"/>
      <c r="D60" s="90">
        <v>6629</v>
      </c>
      <c r="E60" s="90"/>
      <c r="F60" s="90">
        <v>4233</v>
      </c>
    </row>
    <row r="61" spans="1:6" ht="21.75" customHeight="1">
      <c r="A61" s="29" t="s">
        <v>18</v>
      </c>
      <c r="B61" s="16"/>
      <c r="C61" s="16"/>
      <c r="D61" s="90">
        <v>2137</v>
      </c>
      <c r="E61" s="90"/>
      <c r="F61" s="90">
        <v>1906</v>
      </c>
    </row>
    <row r="62" spans="1:6" ht="21.75" customHeight="1">
      <c r="A62" s="29" t="s">
        <v>19</v>
      </c>
      <c r="B62" s="215"/>
      <c r="C62" s="215"/>
      <c r="D62" s="90">
        <v>1582</v>
      </c>
      <c r="E62" s="90"/>
      <c r="F62" s="90">
        <v>2613</v>
      </c>
    </row>
    <row r="63" spans="1:6" ht="21.75" customHeight="1">
      <c r="A63" s="29" t="s">
        <v>88</v>
      </c>
      <c r="B63" s="215" t="s">
        <v>136</v>
      </c>
      <c r="C63" s="215"/>
      <c r="D63" s="102">
        <v>10142</v>
      </c>
      <c r="E63" s="90"/>
      <c r="F63" s="203">
        <v>3921</v>
      </c>
    </row>
    <row r="64" spans="1:6" ht="21.75" customHeight="1">
      <c r="A64" s="29" t="s">
        <v>40</v>
      </c>
      <c r="B64" s="215"/>
      <c r="C64" s="215"/>
      <c r="D64" s="90">
        <v>13381</v>
      </c>
      <c r="E64" s="90"/>
      <c r="F64" s="207">
        <v>2865</v>
      </c>
    </row>
    <row r="65" spans="1:8" ht="21.75" customHeight="1">
      <c r="A65" s="29" t="s">
        <v>45</v>
      </c>
      <c r="B65" s="215"/>
      <c r="C65" s="215"/>
      <c r="D65" s="102">
        <v>54533</v>
      </c>
      <c r="E65" s="102"/>
      <c r="F65" s="102">
        <v>20790</v>
      </c>
    </row>
    <row r="66" spans="1:8" ht="21.75" customHeight="1">
      <c r="A66" s="29" t="s">
        <v>66</v>
      </c>
      <c r="B66" s="215"/>
      <c r="C66" s="215"/>
      <c r="D66" s="93">
        <v>2591</v>
      </c>
      <c r="E66" s="90"/>
      <c r="F66" s="93">
        <v>0</v>
      </c>
    </row>
    <row r="67" spans="1:8" ht="21.75" customHeight="1">
      <c r="A67" s="6" t="s">
        <v>6</v>
      </c>
      <c r="B67" s="215"/>
      <c r="C67" s="215"/>
      <c r="D67" s="200">
        <f>SUM(D59:D66)</f>
        <v>101369</v>
      </c>
      <c r="E67" s="96"/>
      <c r="F67" s="200">
        <f>SUM(F59:F66)</f>
        <v>41849</v>
      </c>
    </row>
    <row r="68" spans="1:8" ht="21.75" customHeight="1">
      <c r="A68" s="31" t="s">
        <v>75</v>
      </c>
      <c r="B68" s="32"/>
      <c r="C68" s="32"/>
      <c r="D68" s="200">
        <f>D56-D67</f>
        <v>220210</v>
      </c>
      <c r="E68" s="96"/>
      <c r="F68" s="200">
        <f>F56-F67</f>
        <v>118368</v>
      </c>
    </row>
    <row r="69" spans="1:8" ht="21.75" customHeight="1">
      <c r="A69" s="31"/>
      <c r="B69" s="32"/>
      <c r="C69" s="32"/>
      <c r="D69" s="94"/>
      <c r="E69" s="73"/>
      <c r="F69" s="94"/>
    </row>
    <row r="70" spans="1:8" ht="21.75" customHeight="1">
      <c r="A70" s="31" t="s">
        <v>130</v>
      </c>
      <c r="B70" s="32"/>
      <c r="C70" s="32"/>
      <c r="D70" s="94"/>
      <c r="E70" s="73"/>
      <c r="F70" s="94"/>
    </row>
    <row r="71" spans="1:8" ht="21.75" customHeight="1">
      <c r="A71" s="62" t="s">
        <v>129</v>
      </c>
      <c r="B71" s="63" t="s">
        <v>126</v>
      </c>
      <c r="C71" s="214"/>
      <c r="D71" s="203">
        <v>-5409</v>
      </c>
      <c r="E71" s="204"/>
      <c r="F71" s="203">
        <v>0</v>
      </c>
    </row>
    <row r="72" spans="1:8" ht="21.65" customHeight="1">
      <c r="A72" s="62" t="s">
        <v>105</v>
      </c>
      <c r="B72" s="63" t="s">
        <v>126</v>
      </c>
      <c r="C72" s="214"/>
      <c r="D72" s="203">
        <v>1423</v>
      </c>
      <c r="E72" s="204"/>
      <c r="F72" s="203">
        <v>0</v>
      </c>
    </row>
    <row r="73" spans="1:8" ht="21.75" customHeight="1">
      <c r="A73" s="62" t="s">
        <v>149</v>
      </c>
      <c r="B73" s="63"/>
      <c r="C73" s="32"/>
      <c r="D73" s="90">
        <v>0</v>
      </c>
      <c r="E73" s="90"/>
      <c r="F73" s="90">
        <v>-3205</v>
      </c>
    </row>
    <row r="74" spans="1:8" ht="21.75" customHeight="1">
      <c r="A74" s="62" t="s">
        <v>151</v>
      </c>
      <c r="B74" s="63"/>
      <c r="C74" s="63"/>
      <c r="D74" s="90">
        <v>0</v>
      </c>
      <c r="E74" s="90"/>
      <c r="F74" s="90">
        <v>1993</v>
      </c>
    </row>
    <row r="75" spans="1:8" ht="21.65" customHeight="1">
      <c r="A75" s="62" t="s">
        <v>115</v>
      </c>
      <c r="B75" s="63"/>
      <c r="C75" s="63"/>
      <c r="D75" s="90">
        <v>0</v>
      </c>
      <c r="E75" s="90"/>
      <c r="F75" s="90">
        <v>6443</v>
      </c>
    </row>
    <row r="76" spans="1:8" ht="21.75" customHeight="1">
      <c r="A76" s="62" t="s">
        <v>106</v>
      </c>
      <c r="B76" s="63"/>
      <c r="C76" s="32"/>
      <c r="D76" s="102">
        <v>0</v>
      </c>
      <c r="E76" s="102"/>
      <c r="F76" s="102">
        <v>465</v>
      </c>
    </row>
    <row r="77" spans="1:8" ht="21.75" customHeight="1">
      <c r="A77" s="62" t="s">
        <v>62</v>
      </c>
      <c r="B77" s="63"/>
      <c r="C77" s="32"/>
      <c r="D77" s="93">
        <v>36160</v>
      </c>
      <c r="E77" s="102"/>
      <c r="F77" s="93">
        <v>-7629</v>
      </c>
      <c r="H77" s="224"/>
    </row>
    <row r="78" spans="1:8" ht="21.75" customHeight="1">
      <c r="A78" s="31" t="s">
        <v>131</v>
      </c>
      <c r="B78" s="32"/>
      <c r="C78" s="32"/>
      <c r="D78" s="200">
        <f>SUM(D71:D77)</f>
        <v>32174</v>
      </c>
      <c r="E78" s="96"/>
      <c r="F78" s="200">
        <f>SUM(F71:F77)</f>
        <v>-1933</v>
      </c>
    </row>
    <row r="79" spans="1:8" ht="21.75" customHeight="1">
      <c r="A79" s="31"/>
      <c r="B79" s="32"/>
      <c r="C79" s="32"/>
      <c r="D79" s="94"/>
      <c r="E79" s="73"/>
      <c r="F79" s="94"/>
    </row>
    <row r="80" spans="1:8" ht="21.75" customHeight="1" thickTop="1">
      <c r="A80" s="31" t="s">
        <v>14</v>
      </c>
      <c r="B80" s="32"/>
      <c r="C80" s="32"/>
      <c r="D80" s="94">
        <f>D68+D78</f>
        <v>252384</v>
      </c>
      <c r="E80" s="94"/>
      <c r="F80" s="94">
        <f>F68+F78</f>
        <v>116435</v>
      </c>
    </row>
    <row r="81" spans="1:8" ht="21.75" customHeight="1">
      <c r="A81" s="107" t="s">
        <v>53</v>
      </c>
      <c r="B81" s="107"/>
      <c r="C81" s="107"/>
      <c r="D81" s="94"/>
      <c r="E81" s="96"/>
      <c r="F81" s="94"/>
    </row>
    <row r="82" spans="1:8" ht="21.75" customHeight="1">
      <c r="A82" s="108" t="s">
        <v>101</v>
      </c>
      <c r="B82" s="108"/>
      <c r="C82" s="108"/>
      <c r="D82" s="145">
        <v>82043</v>
      </c>
      <c r="E82" s="136"/>
      <c r="F82" s="145">
        <v>8</v>
      </c>
      <c r="H82" s="224"/>
    </row>
    <row r="83" spans="1:8" ht="21.75" customHeight="1">
      <c r="A83" s="107" t="s">
        <v>137</v>
      </c>
      <c r="B83" s="107"/>
      <c r="C83" s="107"/>
      <c r="D83" s="109"/>
      <c r="E83" s="136"/>
      <c r="F83" s="109"/>
    </row>
    <row r="84" spans="1:8" ht="21.75" customHeight="1" thickBot="1">
      <c r="A84" s="107" t="s">
        <v>110</v>
      </c>
      <c r="B84" s="107"/>
      <c r="C84" s="108"/>
      <c r="D84" s="146">
        <f>D80+D82</f>
        <v>334427</v>
      </c>
      <c r="E84" s="135"/>
      <c r="F84" s="146">
        <f>F80+F82</f>
        <v>116443</v>
      </c>
    </row>
    <row r="85" spans="1:8" ht="21.75" customHeight="1" thickTop="1"/>
  </sheetData>
  <mergeCells count="6">
    <mergeCell ref="D51:F51"/>
    <mergeCell ref="D7:F7"/>
    <mergeCell ref="D5:F5"/>
    <mergeCell ref="D4:F4"/>
    <mergeCell ref="D48:F48"/>
    <mergeCell ref="D49:F49"/>
  </mergeCells>
  <phoneticPr fontId="17" type="noConversion"/>
  <pageMargins left="0.8" right="0.8" top="0.48" bottom="0.5" header="0.5" footer="0.5"/>
  <pageSetup paperSize="9" scale="80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9"/>
  <sheetViews>
    <sheetView view="pageBreakPreview" zoomScaleNormal="90" zoomScaleSheetLayoutView="100" workbookViewId="0"/>
  </sheetViews>
  <sheetFormatPr defaultColWidth="9.09765625" defaultRowHeight="19"/>
  <cols>
    <col min="1" max="1" width="82" style="129" bestFit="1" customWidth="1"/>
    <col min="2" max="2" width="10" style="130" customWidth="1"/>
    <col min="3" max="3" width="0.8984375" style="130" customWidth="1"/>
    <col min="4" max="4" width="18.296875" style="130" customWidth="1"/>
    <col min="5" max="5" width="1.8984375" style="130" customWidth="1"/>
    <col min="6" max="6" width="16.296875" style="130" customWidth="1"/>
    <col min="7" max="7" width="2.59765625" style="130" customWidth="1"/>
    <col min="8" max="8" width="9.8984375" style="116" bestFit="1" customWidth="1"/>
    <col min="9" max="9" width="11" style="116" bestFit="1" customWidth="1"/>
    <col min="10" max="16384" width="9.09765625" style="116"/>
  </cols>
  <sheetData>
    <row r="1" spans="1:7" s="111" customFormat="1" ht="23">
      <c r="A1" s="110" t="s">
        <v>54</v>
      </c>
      <c r="B1" s="172"/>
      <c r="C1" s="172"/>
      <c r="D1" s="172"/>
      <c r="E1" s="172"/>
      <c r="F1" s="172"/>
      <c r="G1" s="172"/>
    </row>
    <row r="2" spans="1:7" s="111" customFormat="1" ht="23">
      <c r="A2" s="112" t="s">
        <v>116</v>
      </c>
      <c r="B2" s="172"/>
      <c r="C2" s="172"/>
      <c r="D2" s="172"/>
      <c r="E2" s="172"/>
      <c r="F2" s="172"/>
      <c r="G2" s="172"/>
    </row>
    <row r="3" spans="1:7" s="111" customFormat="1" ht="23">
      <c r="A3" s="112"/>
      <c r="B3" s="172"/>
      <c r="C3" s="172"/>
      <c r="D3" s="172"/>
      <c r="E3" s="172"/>
      <c r="F3" s="172"/>
      <c r="G3" s="172"/>
    </row>
    <row r="4" spans="1:7" s="111" customFormat="1" ht="23">
      <c r="A4" s="112"/>
      <c r="B4" s="172"/>
      <c r="C4" s="172"/>
      <c r="D4" s="238" t="s">
        <v>146</v>
      </c>
      <c r="E4" s="238"/>
      <c r="F4" s="238"/>
      <c r="G4" s="172"/>
    </row>
    <row r="5" spans="1:7" s="111" customFormat="1" ht="23">
      <c r="A5" s="112"/>
      <c r="B5" s="172"/>
      <c r="C5" s="172"/>
      <c r="D5" s="237" t="s">
        <v>142</v>
      </c>
      <c r="E5" s="237"/>
      <c r="F5" s="237"/>
      <c r="G5" s="172"/>
    </row>
    <row r="6" spans="1:7" s="111" customFormat="1" ht="23">
      <c r="A6" s="112"/>
      <c r="B6" s="172" t="s">
        <v>1</v>
      </c>
      <c r="C6" s="172"/>
      <c r="D6" s="143">
        <v>2563</v>
      </c>
      <c r="E6" s="144"/>
      <c r="F6" s="143">
        <v>2562</v>
      </c>
      <c r="G6" s="172"/>
    </row>
    <row r="7" spans="1:7" s="111" customFormat="1" ht="23">
      <c r="A7" s="113"/>
      <c r="D7" s="233" t="s">
        <v>67</v>
      </c>
      <c r="E7" s="233"/>
      <c r="F7" s="233"/>
      <c r="G7" s="114"/>
    </row>
    <row r="8" spans="1:7" ht="22">
      <c r="A8" s="72" t="s">
        <v>76</v>
      </c>
      <c r="B8" s="172"/>
      <c r="C8" s="172"/>
      <c r="D8" s="172"/>
      <c r="E8" s="115"/>
      <c r="F8" s="115"/>
      <c r="G8" s="115"/>
    </row>
    <row r="9" spans="1:7" ht="21.5">
      <c r="A9" s="117" t="s">
        <v>75</v>
      </c>
      <c r="B9" s="172"/>
      <c r="C9" s="172"/>
      <c r="D9" s="118">
        <f>'PL5-6'!D68</f>
        <v>220210</v>
      </c>
      <c r="E9" s="118"/>
      <c r="F9" s="118">
        <v>118368</v>
      </c>
      <c r="G9" s="115"/>
    </row>
    <row r="10" spans="1:7" ht="21.5">
      <c r="A10" s="131" t="s">
        <v>169</v>
      </c>
      <c r="B10" s="172"/>
      <c r="C10" s="172"/>
      <c r="D10" s="120">
        <f>'PL5-6'!D78</f>
        <v>32174</v>
      </c>
      <c r="E10" s="118"/>
      <c r="F10" s="120">
        <f>'PL5-6'!F78</f>
        <v>-1933</v>
      </c>
      <c r="G10" s="115"/>
    </row>
    <row r="11" spans="1:7" ht="22">
      <c r="A11" s="72" t="s">
        <v>91</v>
      </c>
      <c r="B11" s="121"/>
      <c r="C11" s="121"/>
      <c r="D11" s="122">
        <f>SUM(D9:D10)</f>
        <v>252384</v>
      </c>
      <c r="E11" s="122"/>
      <c r="F11" s="122">
        <f>SUM(F9:F10)</f>
        <v>116435</v>
      </c>
      <c r="G11" s="115"/>
    </row>
    <row r="12" spans="1:7" ht="22">
      <c r="A12" s="72"/>
      <c r="B12" s="121"/>
      <c r="C12" s="121"/>
      <c r="D12" s="122"/>
      <c r="E12" s="122"/>
      <c r="F12" s="122"/>
      <c r="G12" s="115"/>
    </row>
    <row r="13" spans="1:7" ht="22">
      <c r="A13" s="123" t="s">
        <v>117</v>
      </c>
      <c r="B13" s="172" t="s">
        <v>127</v>
      </c>
      <c r="C13" s="172"/>
      <c r="D13" s="119">
        <v>-145429</v>
      </c>
      <c r="E13" s="119"/>
      <c r="F13" s="119">
        <v>-173175</v>
      </c>
      <c r="G13" s="115"/>
    </row>
    <row r="14" spans="1:7" ht="22">
      <c r="A14" s="123" t="s">
        <v>150</v>
      </c>
      <c r="B14" s="172"/>
      <c r="C14" s="172"/>
      <c r="D14" s="119">
        <v>0</v>
      </c>
      <c r="E14" s="119"/>
      <c r="F14" s="119">
        <v>1782390</v>
      </c>
      <c r="G14" s="115"/>
    </row>
    <row r="15" spans="1:7" ht="22">
      <c r="A15" s="123" t="s">
        <v>118</v>
      </c>
      <c r="B15" s="172">
        <v>14</v>
      </c>
      <c r="C15" s="172"/>
      <c r="D15" s="119">
        <v>-56493</v>
      </c>
      <c r="E15" s="118"/>
      <c r="F15" s="119">
        <v>-30705</v>
      </c>
      <c r="G15" s="115"/>
    </row>
    <row r="16" spans="1:7" ht="22">
      <c r="A16" s="123" t="s">
        <v>119</v>
      </c>
      <c r="B16" s="172"/>
      <c r="C16" s="172"/>
      <c r="D16" s="120">
        <f>'PL5-6'!D82</f>
        <v>82043</v>
      </c>
      <c r="E16" s="118"/>
      <c r="F16" s="120">
        <v>8</v>
      </c>
      <c r="G16" s="115"/>
    </row>
    <row r="17" spans="1:9" ht="22">
      <c r="A17" s="123"/>
      <c r="B17" s="172"/>
      <c r="C17" s="172"/>
      <c r="D17" s="119"/>
      <c r="E17" s="118"/>
      <c r="F17" s="119"/>
      <c r="G17" s="115"/>
    </row>
    <row r="18" spans="1:9" ht="22">
      <c r="A18" s="72" t="s">
        <v>91</v>
      </c>
      <c r="B18" s="121"/>
      <c r="C18" s="121"/>
      <c r="D18" s="122">
        <f>SUM(D11:D16)</f>
        <v>132505</v>
      </c>
      <c r="E18" s="122"/>
      <c r="F18" s="122">
        <f>SUM(F11:F16)</f>
        <v>1694953</v>
      </c>
      <c r="G18" s="115"/>
    </row>
    <row r="19" spans="1:9" ht="21.5">
      <c r="A19" s="117" t="s">
        <v>77</v>
      </c>
      <c r="B19" s="172"/>
      <c r="C19" s="172"/>
      <c r="D19" s="120">
        <v>5401226</v>
      </c>
      <c r="E19" s="119"/>
      <c r="F19" s="120">
        <v>3728200</v>
      </c>
      <c r="G19" s="115"/>
      <c r="I19" s="183"/>
    </row>
    <row r="20" spans="1:9" ht="22.5" thickBot="1">
      <c r="A20" s="123" t="s">
        <v>143</v>
      </c>
      <c r="B20" s="121"/>
      <c r="C20" s="121"/>
      <c r="D20" s="124">
        <f>SUM(D18:D19)</f>
        <v>5533731</v>
      </c>
      <c r="E20" s="122"/>
      <c r="F20" s="124">
        <f>SUM(F18:F19)</f>
        <v>5423153</v>
      </c>
      <c r="G20" s="115"/>
    </row>
    <row r="21" spans="1:9" ht="22.5" thickTop="1">
      <c r="A21" s="123"/>
      <c r="B21" s="121"/>
      <c r="C21" s="121"/>
      <c r="D21" s="173"/>
      <c r="E21" s="122"/>
      <c r="F21" s="173"/>
      <c r="G21" s="115"/>
    </row>
    <row r="22" spans="1:9" ht="22">
      <c r="A22" s="123" t="s">
        <v>78</v>
      </c>
      <c r="B22" s="121"/>
      <c r="C22" s="121"/>
      <c r="D22" s="173"/>
      <c r="E22" s="122"/>
      <c r="F22" s="122"/>
      <c r="G22" s="115"/>
    </row>
    <row r="23" spans="1:9" ht="22">
      <c r="A23" s="117" t="s">
        <v>102</v>
      </c>
      <c r="B23" s="121"/>
      <c r="C23" s="121"/>
      <c r="D23" s="119">
        <v>711500</v>
      </c>
      <c r="E23" s="118"/>
      <c r="F23" s="119">
        <v>711500</v>
      </c>
      <c r="G23" s="115"/>
      <c r="H23" s="183"/>
    </row>
    <row r="24" spans="1:9" ht="22.5" thickBot="1">
      <c r="A24" s="123" t="s">
        <v>144</v>
      </c>
      <c r="B24" s="121"/>
      <c r="C24" s="121"/>
      <c r="D24" s="174">
        <f>SUM(D23)</f>
        <v>711500</v>
      </c>
      <c r="E24" s="122"/>
      <c r="F24" s="174">
        <f>SUM(F23)</f>
        <v>711500</v>
      </c>
      <c r="G24" s="115"/>
    </row>
    <row r="25" spans="1:9" ht="22" thickTop="1">
      <c r="A25" s="125"/>
      <c r="B25" s="115"/>
      <c r="C25" s="115"/>
      <c r="D25" s="126"/>
      <c r="E25" s="126"/>
      <c r="F25" s="126"/>
      <c r="G25" s="115"/>
    </row>
    <row r="26" spans="1:9" ht="22">
      <c r="A26" s="125"/>
      <c r="B26" s="115"/>
      <c r="C26" s="115"/>
      <c r="D26" s="177"/>
      <c r="E26" s="128"/>
      <c r="F26" s="128"/>
      <c r="G26" s="115"/>
    </row>
    <row r="27" spans="1:9" ht="21.5">
      <c r="A27" s="125"/>
      <c r="B27" s="115"/>
      <c r="C27" s="115"/>
      <c r="D27" s="128"/>
      <c r="E27" s="128"/>
      <c r="F27" s="128"/>
      <c r="G27" s="115"/>
    </row>
    <row r="28" spans="1:9" s="127" customFormat="1" ht="21.5">
      <c r="A28" s="125"/>
      <c r="B28" s="115"/>
      <c r="C28" s="115"/>
      <c r="D28" s="128"/>
      <c r="E28" s="128"/>
      <c r="F28" s="128"/>
      <c r="G28" s="115"/>
    </row>
    <row r="29" spans="1:9" s="127" customFormat="1" ht="21.5">
      <c r="A29" s="125"/>
      <c r="B29" s="115"/>
      <c r="C29" s="115"/>
      <c r="D29" s="128"/>
      <c r="E29" s="128"/>
      <c r="F29" s="128"/>
      <c r="G29" s="115"/>
    </row>
    <row r="30" spans="1:9" s="127" customFormat="1" ht="21.5">
      <c r="A30" s="125"/>
      <c r="B30" s="115"/>
      <c r="C30" s="115"/>
      <c r="D30" s="128"/>
      <c r="E30" s="128"/>
      <c r="F30" s="128"/>
      <c r="G30" s="115"/>
    </row>
    <row r="31" spans="1:9" s="127" customFormat="1" ht="21.5">
      <c r="A31" s="125"/>
      <c r="B31" s="115"/>
      <c r="C31" s="115"/>
      <c r="D31" s="128"/>
      <c r="E31" s="128"/>
      <c r="F31" s="128"/>
      <c r="G31" s="115"/>
    </row>
    <row r="32" spans="1:9" s="127" customFormat="1" ht="21.5">
      <c r="A32" s="125"/>
      <c r="B32" s="115"/>
      <c r="C32" s="115"/>
      <c r="D32" s="128"/>
      <c r="E32" s="128"/>
      <c r="F32" s="128"/>
      <c r="G32" s="115"/>
    </row>
    <row r="33" spans="1:7" s="127" customFormat="1" ht="21.5">
      <c r="A33" s="125"/>
      <c r="B33" s="115"/>
      <c r="C33" s="115"/>
      <c r="D33" s="128"/>
      <c r="E33" s="128"/>
      <c r="F33" s="128"/>
      <c r="G33" s="115"/>
    </row>
    <row r="34" spans="1:7" s="127" customFormat="1" ht="21.5">
      <c r="A34" s="125"/>
      <c r="B34" s="115"/>
      <c r="C34" s="115"/>
      <c r="D34" s="128"/>
      <c r="E34" s="128"/>
      <c r="F34" s="128"/>
      <c r="G34" s="115"/>
    </row>
    <row r="35" spans="1:7" s="127" customFormat="1" ht="21.5">
      <c r="A35" s="125"/>
      <c r="B35" s="115"/>
      <c r="C35" s="115"/>
      <c r="D35" s="128"/>
      <c r="E35" s="128"/>
      <c r="F35" s="128"/>
      <c r="G35" s="115"/>
    </row>
    <row r="36" spans="1:7" s="127" customFormat="1" ht="21.5">
      <c r="A36" s="125"/>
      <c r="B36" s="115"/>
      <c r="C36" s="115"/>
      <c r="D36" s="128"/>
      <c r="E36" s="128"/>
      <c r="F36" s="128"/>
      <c r="G36" s="115"/>
    </row>
    <row r="37" spans="1:7" s="127" customFormat="1" ht="21.5">
      <c r="A37" s="125"/>
      <c r="B37" s="115"/>
      <c r="C37" s="115"/>
      <c r="D37" s="128"/>
      <c r="E37" s="128"/>
      <c r="F37" s="128"/>
      <c r="G37" s="115"/>
    </row>
    <row r="38" spans="1:7" s="127" customFormat="1" ht="21.5">
      <c r="A38" s="125"/>
      <c r="B38" s="115"/>
      <c r="C38" s="115"/>
      <c r="D38" s="128"/>
      <c r="E38" s="128"/>
      <c r="F38" s="128"/>
      <c r="G38" s="115"/>
    </row>
    <row r="39" spans="1:7" s="127" customFormat="1" ht="21.5">
      <c r="A39" s="125"/>
      <c r="B39" s="115"/>
      <c r="C39" s="115"/>
      <c r="D39" s="128"/>
      <c r="E39" s="128"/>
      <c r="F39" s="128"/>
      <c r="G39" s="115"/>
    </row>
    <row r="40" spans="1:7" s="127" customFormat="1" ht="21.5">
      <c r="A40" s="125"/>
      <c r="B40" s="115"/>
      <c r="C40" s="115"/>
      <c r="D40" s="128"/>
      <c r="E40" s="128"/>
      <c r="F40" s="128"/>
      <c r="G40" s="115"/>
    </row>
    <row r="41" spans="1:7" s="127" customFormat="1" ht="21.5">
      <c r="A41" s="125"/>
      <c r="B41" s="115"/>
      <c r="C41" s="115"/>
      <c r="D41" s="128"/>
      <c r="E41" s="128"/>
      <c r="F41" s="128"/>
      <c r="G41" s="115"/>
    </row>
    <row r="42" spans="1:7" s="127" customFormat="1" ht="21.5">
      <c r="A42" s="125"/>
      <c r="B42" s="115"/>
      <c r="C42" s="115"/>
      <c r="D42" s="128"/>
      <c r="E42" s="128"/>
      <c r="F42" s="128"/>
      <c r="G42" s="115"/>
    </row>
    <row r="43" spans="1:7" s="127" customFormat="1" ht="21.5">
      <c r="A43" s="125"/>
      <c r="B43" s="115"/>
      <c r="C43" s="115"/>
      <c r="D43" s="128"/>
      <c r="E43" s="128"/>
      <c r="F43" s="128"/>
      <c r="G43" s="115"/>
    </row>
    <row r="44" spans="1:7" s="127" customFormat="1" ht="21.5">
      <c r="A44" s="125"/>
      <c r="B44" s="115"/>
      <c r="C44" s="115"/>
      <c r="D44" s="128"/>
      <c r="E44" s="128"/>
      <c r="F44" s="128"/>
      <c r="G44" s="115"/>
    </row>
    <row r="45" spans="1:7" s="127" customFormat="1" ht="21.5">
      <c r="A45" s="125"/>
      <c r="B45" s="115"/>
      <c r="C45" s="115"/>
      <c r="D45" s="128"/>
      <c r="E45" s="128"/>
      <c r="F45" s="128"/>
      <c r="G45" s="115"/>
    </row>
    <row r="46" spans="1:7" s="127" customFormat="1" ht="21.5">
      <c r="A46" s="125"/>
      <c r="B46" s="115"/>
      <c r="C46" s="115"/>
      <c r="D46" s="115"/>
      <c r="E46" s="115"/>
      <c r="F46" s="115"/>
      <c r="G46" s="115"/>
    </row>
    <row r="47" spans="1:7" s="127" customFormat="1" ht="21.5">
      <c r="A47" s="125"/>
      <c r="B47" s="115"/>
      <c r="C47" s="115"/>
      <c r="D47" s="115"/>
      <c r="E47" s="115"/>
      <c r="F47" s="115"/>
      <c r="G47" s="115"/>
    </row>
    <row r="48" spans="1:7" s="127" customFormat="1" ht="21.5">
      <c r="A48" s="125"/>
      <c r="B48" s="115"/>
      <c r="C48" s="115"/>
      <c r="D48" s="115"/>
      <c r="E48" s="115"/>
      <c r="F48" s="115"/>
      <c r="G48" s="115"/>
    </row>
    <row r="49" spans="1:7" s="127" customFormat="1" ht="21.5">
      <c r="A49" s="125"/>
      <c r="B49" s="115"/>
      <c r="C49" s="115"/>
      <c r="D49" s="115"/>
      <c r="E49" s="115"/>
      <c r="F49" s="115"/>
      <c r="G49" s="115"/>
    </row>
    <row r="50" spans="1:7" s="127" customFormat="1" ht="21.5">
      <c r="A50" s="125"/>
      <c r="B50" s="115"/>
      <c r="C50" s="115"/>
      <c r="D50" s="115"/>
      <c r="E50" s="115"/>
      <c r="F50" s="115"/>
      <c r="G50" s="115"/>
    </row>
    <row r="51" spans="1:7" s="127" customFormat="1" ht="21.5">
      <c r="A51" s="125"/>
      <c r="B51" s="115"/>
      <c r="C51" s="115"/>
      <c r="D51" s="115"/>
      <c r="E51" s="115"/>
      <c r="F51" s="115"/>
      <c r="G51" s="115"/>
    </row>
    <row r="52" spans="1:7" s="127" customFormat="1" ht="21.5">
      <c r="A52" s="125"/>
      <c r="B52" s="115"/>
      <c r="C52" s="115"/>
      <c r="D52" s="115"/>
      <c r="E52" s="115"/>
      <c r="F52" s="115"/>
      <c r="G52" s="115"/>
    </row>
    <row r="53" spans="1:7" s="127" customFormat="1" ht="21.5">
      <c r="A53" s="125"/>
      <c r="B53" s="115"/>
      <c r="C53" s="115"/>
      <c r="D53" s="115"/>
      <c r="E53" s="115"/>
      <c r="F53" s="115"/>
      <c r="G53" s="115"/>
    </row>
    <row r="54" spans="1:7" s="127" customFormat="1" ht="21.5">
      <c r="A54" s="125"/>
      <c r="B54" s="115"/>
      <c r="C54" s="115"/>
      <c r="D54" s="115"/>
      <c r="E54" s="115"/>
      <c r="F54" s="115"/>
      <c r="G54" s="115"/>
    </row>
    <row r="55" spans="1:7" s="127" customFormat="1" ht="21.5">
      <c r="A55" s="125"/>
      <c r="B55" s="115"/>
      <c r="C55" s="115"/>
      <c r="D55" s="115"/>
      <c r="E55" s="115"/>
      <c r="F55" s="115"/>
      <c r="G55" s="115"/>
    </row>
    <row r="56" spans="1:7" s="127" customFormat="1" ht="21.5">
      <c r="A56" s="125"/>
      <c r="B56" s="115"/>
      <c r="C56" s="115"/>
      <c r="D56" s="115"/>
      <c r="E56" s="115"/>
      <c r="F56" s="115"/>
      <c r="G56" s="115"/>
    </row>
    <row r="57" spans="1:7" s="127" customFormat="1" ht="21.5">
      <c r="A57" s="125"/>
      <c r="B57" s="115"/>
      <c r="C57" s="115"/>
      <c r="D57" s="115"/>
      <c r="E57" s="115"/>
      <c r="F57" s="115"/>
      <c r="G57" s="115"/>
    </row>
    <row r="58" spans="1:7" s="127" customFormat="1" ht="21.5">
      <c r="A58" s="125"/>
      <c r="B58" s="115"/>
      <c r="C58" s="115"/>
      <c r="D58" s="115"/>
      <c r="E58" s="115"/>
      <c r="F58" s="115"/>
      <c r="G58" s="115"/>
    </row>
    <row r="59" spans="1:7" s="127" customFormat="1" ht="21.5">
      <c r="A59" s="125"/>
      <c r="B59" s="115"/>
      <c r="C59" s="115"/>
      <c r="D59" s="115"/>
      <c r="E59" s="115"/>
      <c r="F59" s="115"/>
      <c r="G59" s="115"/>
    </row>
  </sheetData>
  <mergeCells count="3">
    <mergeCell ref="D7:F7"/>
    <mergeCell ref="D4:F4"/>
    <mergeCell ref="D5:F5"/>
  </mergeCells>
  <phoneticPr fontId="17" type="noConversion"/>
  <pageMargins left="0.8" right="0.76" top="0.48" bottom="0.5" header="0.5" footer="0.5"/>
  <pageSetup paperSize="9" scale="76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Z68"/>
  <sheetViews>
    <sheetView view="pageBreakPreview" zoomScaleNormal="100" zoomScaleSheetLayoutView="100" workbookViewId="0"/>
  </sheetViews>
  <sheetFormatPr defaultColWidth="9.09765625" defaultRowHeight="21.75" customHeight="1"/>
  <cols>
    <col min="1" max="1" width="91.3984375" style="10" customWidth="1"/>
    <col min="2" max="2" width="12.09765625" style="14" customWidth="1"/>
    <col min="3" max="3" width="1.69921875" style="14" customWidth="1"/>
    <col min="4" max="4" width="19.3984375" style="191" customWidth="1"/>
    <col min="5" max="5" width="1.69921875" style="14" customWidth="1"/>
    <col min="6" max="6" width="19.3984375" style="219" customWidth="1"/>
    <col min="7" max="7" width="18.3984375" style="11" bestFit="1" customWidth="1"/>
    <col min="8" max="8" width="15" style="11" bestFit="1" customWidth="1"/>
    <col min="9" max="9" width="10.59765625" style="11" bestFit="1" customWidth="1"/>
    <col min="10" max="16384" width="9.09765625" style="11"/>
  </cols>
  <sheetData>
    <row r="1" spans="1:8" s="2" customFormat="1" ht="21.75" customHeight="1">
      <c r="A1" s="1" t="s">
        <v>54</v>
      </c>
      <c r="B1" s="212"/>
      <c r="C1" s="212"/>
      <c r="D1" s="184"/>
      <c r="E1" s="215"/>
      <c r="F1" s="215"/>
    </row>
    <row r="2" spans="1:8" s="2" customFormat="1" ht="21.75" customHeight="1">
      <c r="A2" s="7" t="s">
        <v>120</v>
      </c>
      <c r="B2" s="212"/>
      <c r="C2" s="212"/>
      <c r="D2" s="184"/>
      <c r="E2" s="215"/>
      <c r="F2" s="215"/>
    </row>
    <row r="3" spans="1:8" s="2" customFormat="1" ht="8.5" customHeight="1">
      <c r="A3" s="7"/>
      <c r="B3" s="212"/>
      <c r="C3" s="212"/>
      <c r="D3" s="184"/>
      <c r="E3" s="215"/>
      <c r="F3" s="215"/>
    </row>
    <row r="4" spans="1:8" s="2" customFormat="1" ht="21.75" customHeight="1">
      <c r="A4" s="7"/>
      <c r="B4" s="212"/>
      <c r="C4" s="212"/>
      <c r="D4" s="238" t="s">
        <v>146</v>
      </c>
      <c r="E4" s="238"/>
      <c r="F4" s="238"/>
    </row>
    <row r="5" spans="1:8" s="2" customFormat="1" ht="21.75" customHeight="1">
      <c r="A5" s="7"/>
      <c r="B5" s="212"/>
      <c r="C5" s="212"/>
      <c r="D5" s="237" t="s">
        <v>142</v>
      </c>
      <c r="E5" s="237"/>
      <c r="F5" s="237"/>
    </row>
    <row r="6" spans="1:8" s="2" customFormat="1" ht="21.75" customHeight="1">
      <c r="A6" s="7"/>
      <c r="B6" s="212" t="s">
        <v>1</v>
      </c>
      <c r="C6" s="212"/>
      <c r="D6" s="143">
        <v>2563</v>
      </c>
      <c r="E6" s="144"/>
      <c r="F6" s="143">
        <v>2562</v>
      </c>
    </row>
    <row r="7" spans="1:8" s="2" customFormat="1" ht="20" customHeight="1">
      <c r="A7" s="3"/>
      <c r="D7" s="233" t="s">
        <v>67</v>
      </c>
      <c r="E7" s="233"/>
      <c r="F7" s="233"/>
    </row>
    <row r="8" spans="1:8" s="2" customFormat="1" ht="21.75" customHeight="1">
      <c r="A8" s="8" t="s">
        <v>7</v>
      </c>
      <c r="B8" s="212"/>
      <c r="C8" s="212"/>
      <c r="D8" s="184"/>
      <c r="E8" s="24"/>
    </row>
    <row r="9" spans="1:8" s="2" customFormat="1" ht="23.5" customHeight="1">
      <c r="A9" s="103" t="s">
        <v>14</v>
      </c>
      <c r="B9" s="212"/>
      <c r="C9" s="212"/>
      <c r="D9" s="186">
        <v>252384</v>
      </c>
      <c r="E9" s="137"/>
      <c r="F9" s="90">
        <v>116435</v>
      </c>
      <c r="G9" s="24"/>
    </row>
    <row r="10" spans="1:8" s="2" customFormat="1" ht="4" customHeight="1">
      <c r="A10" s="71"/>
      <c r="B10" s="212"/>
      <c r="C10" s="212"/>
      <c r="D10" s="185"/>
      <c r="E10" s="137"/>
      <c r="F10" s="73"/>
      <c r="G10" s="24"/>
    </row>
    <row r="11" spans="1:8" s="2" customFormat="1" ht="23" customHeight="1">
      <c r="A11" s="232" t="s">
        <v>138</v>
      </c>
      <c r="B11" s="212"/>
      <c r="C11" s="212"/>
      <c r="D11" s="185"/>
      <c r="E11" s="137"/>
      <c r="F11" s="73"/>
      <c r="G11" s="24"/>
    </row>
    <row r="12" spans="1:8" s="2" customFormat="1" ht="21.5" customHeight="1">
      <c r="A12" s="9" t="s">
        <v>90</v>
      </c>
      <c r="B12" s="212"/>
      <c r="C12" s="212"/>
      <c r="D12" s="185"/>
      <c r="E12" s="137"/>
      <c r="F12" s="73"/>
      <c r="G12" s="24"/>
    </row>
    <row r="13" spans="1:8" s="2" customFormat="1" ht="22.5" customHeight="1">
      <c r="A13" s="103" t="s">
        <v>45</v>
      </c>
      <c r="B13" s="212"/>
      <c r="C13" s="212"/>
      <c r="D13" s="185">
        <v>54533</v>
      </c>
      <c r="E13" s="137"/>
      <c r="F13" s="73">
        <v>20790</v>
      </c>
      <c r="G13" s="24"/>
      <c r="H13" s="165"/>
    </row>
    <row r="14" spans="1:8" s="2" customFormat="1" ht="22.5" customHeight="1">
      <c r="A14" s="103" t="s">
        <v>62</v>
      </c>
      <c r="B14" s="212"/>
      <c r="C14" s="212"/>
      <c r="D14" s="185">
        <v>-36160</v>
      </c>
      <c r="E14" s="137"/>
      <c r="F14" s="73">
        <v>7629</v>
      </c>
      <c r="G14" s="24"/>
    </row>
    <row r="15" spans="1:8" s="2" customFormat="1" ht="22.5" customHeight="1">
      <c r="A15" s="103" t="s">
        <v>66</v>
      </c>
      <c r="B15" s="212"/>
      <c r="C15" s="212"/>
      <c r="D15" s="185">
        <v>2591</v>
      </c>
      <c r="E15" s="137"/>
      <c r="F15" s="73">
        <v>0</v>
      </c>
      <c r="G15" s="24"/>
    </row>
    <row r="16" spans="1:8" s="2" customFormat="1" ht="22.5" customHeight="1">
      <c r="A16" s="103" t="s">
        <v>129</v>
      </c>
      <c r="B16" s="212" t="s">
        <v>126</v>
      </c>
      <c r="C16" s="212"/>
      <c r="D16" s="186">
        <v>5409</v>
      </c>
      <c r="E16" s="137"/>
      <c r="F16" s="90">
        <v>0</v>
      </c>
      <c r="G16" s="24"/>
      <c r="H16" s="24"/>
    </row>
    <row r="17" spans="1:9" s="2" customFormat="1" ht="22.5" customHeight="1">
      <c r="A17" s="103" t="s">
        <v>60</v>
      </c>
      <c r="B17" s="63"/>
      <c r="C17" s="212"/>
      <c r="D17" s="185">
        <v>269914</v>
      </c>
      <c r="E17" s="137"/>
      <c r="F17" s="73">
        <v>175000</v>
      </c>
      <c r="G17" s="24"/>
    </row>
    <row r="18" spans="1:9" s="2" customFormat="1" ht="23.5" customHeight="1">
      <c r="A18" s="103" t="s">
        <v>61</v>
      </c>
      <c r="B18" s="63">
        <v>6</v>
      </c>
      <c r="C18" s="212"/>
      <c r="D18" s="185">
        <v>-272000</v>
      </c>
      <c r="E18" s="137"/>
      <c r="F18" s="73">
        <v>-195000</v>
      </c>
      <c r="G18" s="24"/>
    </row>
    <row r="19" spans="1:9" s="2" customFormat="1" ht="23" customHeight="1">
      <c r="A19" s="103" t="s">
        <v>121</v>
      </c>
      <c r="B19" s="212">
        <v>7</v>
      </c>
      <c r="C19" s="212"/>
      <c r="D19" s="186">
        <v>-118010</v>
      </c>
      <c r="E19" s="137"/>
      <c r="F19" s="207">
        <v>-2422969</v>
      </c>
      <c r="G19" s="24"/>
      <c r="H19" s="24"/>
    </row>
    <row r="20" spans="1:9" s="2" customFormat="1" ht="22.5" customHeight="1">
      <c r="A20" s="103" t="s">
        <v>105</v>
      </c>
      <c r="B20" s="213" t="s">
        <v>126</v>
      </c>
      <c r="C20" s="212"/>
      <c r="D20" s="186">
        <v>-1423</v>
      </c>
      <c r="E20" s="137"/>
      <c r="F20" s="207">
        <v>0</v>
      </c>
      <c r="G20" s="24"/>
      <c r="H20" s="24"/>
    </row>
    <row r="21" spans="1:9" s="2" customFormat="1" ht="22.5" customHeight="1">
      <c r="A21" s="103" t="s">
        <v>122</v>
      </c>
      <c r="B21" s="212"/>
      <c r="C21" s="15"/>
      <c r="D21" s="186">
        <v>399</v>
      </c>
      <c r="E21" s="137"/>
      <c r="F21" s="90">
        <v>1187</v>
      </c>
      <c r="G21" s="24"/>
    </row>
    <row r="22" spans="1:9" s="2" customFormat="1" ht="23" customHeight="1">
      <c r="A22" s="103" t="s">
        <v>115</v>
      </c>
      <c r="B22" s="15"/>
      <c r="C22" s="15"/>
      <c r="D22" s="73">
        <v>0</v>
      </c>
      <c r="E22" s="137"/>
      <c r="F22" s="90">
        <v>-6443</v>
      </c>
      <c r="G22" s="24"/>
    </row>
    <row r="23" spans="1:9" s="2" customFormat="1" ht="23" customHeight="1">
      <c r="A23" s="103" t="s">
        <v>149</v>
      </c>
      <c r="B23" s="15"/>
      <c r="C23" s="15"/>
      <c r="D23" s="73">
        <v>0</v>
      </c>
      <c r="E23" s="137"/>
      <c r="F23" s="90">
        <v>3205</v>
      </c>
      <c r="G23" s="24"/>
    </row>
    <row r="24" spans="1:9" s="2" customFormat="1" ht="23" customHeight="1">
      <c r="A24" s="103" t="s">
        <v>151</v>
      </c>
      <c r="B24" s="15"/>
      <c r="C24" s="15"/>
      <c r="D24" s="73">
        <v>0</v>
      </c>
      <c r="E24" s="137"/>
      <c r="F24" s="90">
        <v>-1993</v>
      </c>
      <c r="G24" s="24"/>
    </row>
    <row r="25" spans="1:9" s="2" customFormat="1" ht="23" customHeight="1">
      <c r="A25" s="103" t="s">
        <v>106</v>
      </c>
      <c r="B25" s="63"/>
      <c r="C25" s="15"/>
      <c r="D25" s="73">
        <v>0</v>
      </c>
      <c r="E25" s="137"/>
      <c r="F25" s="73">
        <v>-465</v>
      </c>
      <c r="G25" s="24"/>
    </row>
    <row r="26" spans="1:9" s="2" customFormat="1" ht="23.5" customHeight="1">
      <c r="A26" s="103" t="s">
        <v>133</v>
      </c>
      <c r="B26" s="15"/>
      <c r="C26" s="15"/>
      <c r="D26" s="73">
        <v>-277</v>
      </c>
      <c r="E26" s="137"/>
      <c r="F26" s="90">
        <v>0</v>
      </c>
      <c r="G26" s="24"/>
    </row>
    <row r="27" spans="1:9" s="2" customFormat="1" ht="23.5" customHeight="1">
      <c r="A27" s="103" t="s">
        <v>132</v>
      </c>
      <c r="B27" s="220"/>
      <c r="C27" s="220"/>
      <c r="D27" s="185">
        <v>225</v>
      </c>
      <c r="E27" s="137"/>
      <c r="F27" s="73">
        <v>0</v>
      </c>
      <c r="G27" s="24"/>
    </row>
    <row r="28" spans="1:9" s="2" customFormat="1" ht="23.5" customHeight="1">
      <c r="A28" s="103" t="s">
        <v>134</v>
      </c>
      <c r="B28" s="15"/>
      <c r="C28" s="15"/>
      <c r="D28" s="185">
        <v>-15986</v>
      </c>
      <c r="E28" s="137"/>
      <c r="F28" s="73">
        <v>-14489</v>
      </c>
      <c r="G28" s="24"/>
    </row>
    <row r="29" spans="1:9" s="2" customFormat="1" ht="23.5" customHeight="1">
      <c r="A29" s="103" t="s">
        <v>145</v>
      </c>
      <c r="B29" s="212"/>
      <c r="C29" s="212"/>
      <c r="D29" s="186">
        <v>-614</v>
      </c>
      <c r="E29" s="137"/>
      <c r="F29" s="90">
        <v>-10950</v>
      </c>
      <c r="H29" s="24"/>
    </row>
    <row r="30" spans="1:9" s="2" customFormat="1" ht="22.5" customHeight="1">
      <c r="A30" s="131" t="s">
        <v>83</v>
      </c>
      <c r="B30" s="15" t="s">
        <v>136</v>
      </c>
      <c r="C30" s="15"/>
      <c r="D30" s="185">
        <v>10142</v>
      </c>
      <c r="E30" s="137"/>
      <c r="F30" s="204">
        <v>0</v>
      </c>
      <c r="G30" s="24"/>
    </row>
    <row r="31" spans="1:9" s="2" customFormat="1" ht="22.5" customHeight="1">
      <c r="A31" s="131" t="s">
        <v>153</v>
      </c>
      <c r="B31" s="222"/>
      <c r="C31" s="222"/>
      <c r="D31" s="186">
        <v>69</v>
      </c>
      <c r="E31" s="137"/>
      <c r="F31" s="207">
        <v>-11043</v>
      </c>
      <c r="G31" s="24"/>
      <c r="H31" s="164"/>
      <c r="I31" s="164"/>
    </row>
    <row r="32" spans="1:9" s="2" customFormat="1" ht="22.5" customHeight="1">
      <c r="A32" s="131" t="s">
        <v>163</v>
      </c>
      <c r="B32" s="212"/>
      <c r="C32" s="212"/>
      <c r="D32" s="186">
        <v>-55736</v>
      </c>
      <c r="E32" s="137"/>
      <c r="F32" s="90">
        <v>-5179</v>
      </c>
      <c r="G32" s="24"/>
    </row>
    <row r="33" spans="1:9" s="2" customFormat="1" ht="23.5" customHeight="1">
      <c r="A33" s="103" t="s">
        <v>164</v>
      </c>
      <c r="B33" s="212"/>
      <c r="C33" s="212"/>
      <c r="D33" s="186">
        <v>208</v>
      </c>
      <c r="E33" s="137"/>
      <c r="F33" s="90">
        <v>622</v>
      </c>
      <c r="G33" s="24"/>
    </row>
    <row r="34" spans="1:9" s="2" customFormat="1" ht="22.5" customHeight="1">
      <c r="A34" s="131" t="s">
        <v>170</v>
      </c>
      <c r="B34" s="212"/>
      <c r="C34" s="212"/>
      <c r="D34" s="186">
        <v>-6500</v>
      </c>
      <c r="E34" s="137"/>
      <c r="F34" s="90">
        <v>0</v>
      </c>
      <c r="G34" s="24"/>
    </row>
    <row r="35" spans="1:9" s="2" customFormat="1" ht="23.5" customHeight="1">
      <c r="A35" s="103" t="s">
        <v>135</v>
      </c>
      <c r="B35" s="212"/>
      <c r="C35" s="212"/>
      <c r="D35" s="186">
        <v>-5</v>
      </c>
      <c r="E35" s="137"/>
      <c r="F35" s="90">
        <v>4514</v>
      </c>
      <c r="G35" s="24"/>
    </row>
    <row r="36" spans="1:9" s="2" customFormat="1" ht="23.5" customHeight="1">
      <c r="A36" s="103" t="s">
        <v>82</v>
      </c>
      <c r="B36" s="212"/>
      <c r="C36" s="212"/>
      <c r="D36" s="186">
        <v>73</v>
      </c>
      <c r="E36" s="137"/>
      <c r="F36" s="90" t="s">
        <v>152</v>
      </c>
      <c r="G36" s="24"/>
    </row>
    <row r="37" spans="1:9" s="2" customFormat="1" ht="22.5" customHeight="1">
      <c r="A37" s="131" t="s">
        <v>81</v>
      </c>
      <c r="B37" s="212"/>
      <c r="C37" s="212"/>
      <c r="D37" s="186">
        <v>-15722</v>
      </c>
      <c r="E37" s="137"/>
      <c r="F37" s="90" t="s">
        <v>152</v>
      </c>
      <c r="G37" s="24"/>
    </row>
    <row r="38" spans="1:9" ht="22.5" customHeight="1">
      <c r="A38" s="6" t="s">
        <v>165</v>
      </c>
      <c r="B38" s="212"/>
      <c r="C38" s="212"/>
      <c r="D38" s="74">
        <f>SUM(D9:D37)</f>
        <v>73514</v>
      </c>
      <c r="E38" s="138"/>
      <c r="F38" s="74">
        <f>SUM(F9:F37)</f>
        <v>-2339149</v>
      </c>
      <c r="G38" s="25"/>
      <c r="I38" s="192"/>
    </row>
    <row r="39" spans="1:9" ht="5.5" customHeight="1">
      <c r="A39" s="3"/>
      <c r="B39" s="212"/>
      <c r="C39" s="212"/>
      <c r="D39" s="185"/>
      <c r="E39" s="171"/>
      <c r="F39" s="73"/>
      <c r="G39" s="25"/>
    </row>
    <row r="40" spans="1:9" ht="22.5" customHeight="1">
      <c r="A40" s="8" t="s">
        <v>8</v>
      </c>
      <c r="B40" s="212"/>
      <c r="C40" s="212"/>
      <c r="D40" s="185"/>
      <c r="E40" s="171"/>
      <c r="F40" s="73"/>
      <c r="G40" s="25"/>
    </row>
    <row r="41" spans="1:9" ht="22.5" customHeight="1">
      <c r="A41" s="29" t="s">
        <v>35</v>
      </c>
      <c r="B41" s="212"/>
      <c r="C41" s="212"/>
      <c r="D41" s="185">
        <v>-31203</v>
      </c>
      <c r="E41" s="171"/>
      <c r="F41" s="73">
        <v>-20259</v>
      </c>
      <c r="G41" s="25"/>
    </row>
    <row r="42" spans="1:9" ht="22.5" customHeight="1">
      <c r="A42" s="29" t="s">
        <v>56</v>
      </c>
      <c r="B42" s="212">
        <v>10</v>
      </c>
      <c r="C42" s="212"/>
      <c r="D42" s="73">
        <v>200270</v>
      </c>
      <c r="E42" s="171"/>
      <c r="F42" s="73">
        <v>1673190</v>
      </c>
      <c r="G42" s="25"/>
    </row>
    <row r="43" spans="1:9" ht="22.5" customHeight="1">
      <c r="A43" s="29" t="s">
        <v>57</v>
      </c>
      <c r="B43" s="212"/>
      <c r="C43" s="212"/>
      <c r="D43" s="73">
        <v>0</v>
      </c>
      <c r="E43" s="171"/>
      <c r="F43" s="73">
        <v>-784075</v>
      </c>
      <c r="G43" s="25"/>
    </row>
    <row r="44" spans="1:9" ht="22.5" customHeight="1">
      <c r="A44" s="29" t="s">
        <v>150</v>
      </c>
      <c r="C44" s="212"/>
      <c r="D44" s="73">
        <v>0</v>
      </c>
      <c r="E44" s="171"/>
      <c r="F44" s="73">
        <v>1782390</v>
      </c>
      <c r="G44" s="25"/>
    </row>
    <row r="45" spans="1:9" ht="22.5" customHeight="1">
      <c r="A45" s="29" t="s">
        <v>118</v>
      </c>
      <c r="B45" s="212">
        <v>14</v>
      </c>
      <c r="C45" s="212"/>
      <c r="D45" s="185">
        <v>-56493</v>
      </c>
      <c r="E45" s="138"/>
      <c r="F45" s="73">
        <v>-30705</v>
      </c>
      <c r="G45" s="25"/>
    </row>
    <row r="46" spans="1:9" ht="22.5" customHeight="1">
      <c r="A46" s="29" t="s">
        <v>117</v>
      </c>
      <c r="B46" s="172" t="s">
        <v>127</v>
      </c>
      <c r="C46" s="226"/>
      <c r="D46" s="185">
        <v>-145429</v>
      </c>
      <c r="E46" s="138"/>
      <c r="F46" s="73">
        <v>-173175</v>
      </c>
      <c r="G46" s="25"/>
    </row>
    <row r="47" spans="1:9" ht="22.5" customHeight="1">
      <c r="A47" s="6" t="s">
        <v>166</v>
      </c>
      <c r="B47" s="212"/>
      <c r="C47" s="212"/>
      <c r="D47" s="74">
        <f>SUM(D41:D46)</f>
        <v>-32855</v>
      </c>
      <c r="E47" s="171"/>
      <c r="F47" s="74">
        <f>SUM(F41:F46)</f>
        <v>2447366</v>
      </c>
      <c r="G47" s="25"/>
    </row>
    <row r="48" spans="1:9" ht="5.5" customHeight="1">
      <c r="A48" s="6"/>
      <c r="B48" s="212"/>
      <c r="C48" s="212"/>
      <c r="D48" s="187"/>
      <c r="E48" s="171"/>
      <c r="F48" s="91"/>
      <c r="G48" s="25"/>
    </row>
    <row r="49" spans="1:208" ht="22.5" customHeight="1">
      <c r="A49" s="29" t="s">
        <v>167</v>
      </c>
      <c r="B49" s="212"/>
      <c r="C49" s="212"/>
      <c r="D49" s="188">
        <f>D38+D47</f>
        <v>40659</v>
      </c>
      <c r="E49" s="138"/>
      <c r="F49" s="75">
        <v>108217</v>
      </c>
      <c r="G49" s="25"/>
    </row>
    <row r="50" spans="1:208" ht="22.5" customHeight="1">
      <c r="A50" s="29" t="s">
        <v>103</v>
      </c>
      <c r="B50" s="212"/>
      <c r="C50" s="212"/>
      <c r="D50" s="231">
        <v>-1844</v>
      </c>
      <c r="E50" s="171"/>
      <c r="F50" s="150">
        <v>-7621</v>
      </c>
      <c r="G50" s="25"/>
    </row>
    <row r="51" spans="1:208" s="149" customFormat="1" ht="22.5" customHeight="1">
      <c r="A51" s="6" t="s">
        <v>168</v>
      </c>
      <c r="B51" s="148"/>
      <c r="C51" s="148"/>
      <c r="D51" s="91">
        <f>SUM(D49:D50)</f>
        <v>38815</v>
      </c>
      <c r="E51" s="138"/>
      <c r="F51" s="91">
        <f>F49+F50</f>
        <v>100596</v>
      </c>
      <c r="G51" s="166"/>
    </row>
    <row r="52" spans="1:208" s="25" customFormat="1" ht="22.5" customHeight="1">
      <c r="A52" s="29" t="s">
        <v>104</v>
      </c>
      <c r="B52" s="212"/>
      <c r="C52" s="212"/>
      <c r="D52" s="186">
        <v>52064</v>
      </c>
      <c r="E52" s="171"/>
      <c r="F52" s="90">
        <v>35487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</row>
    <row r="53" spans="1:208" s="25" customFormat="1" ht="22.5" customHeight="1" thickBot="1">
      <c r="A53" s="6" t="s">
        <v>147</v>
      </c>
      <c r="B53" s="15"/>
      <c r="C53" s="15"/>
      <c r="D53" s="92">
        <f>SUM(D51:D52)</f>
        <v>90879</v>
      </c>
      <c r="E53" s="171"/>
      <c r="F53" s="92">
        <f>SUM(F51:F52)</f>
        <v>136083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</row>
    <row r="54" spans="1:208" s="25" customFormat="1" ht="21.75" customHeight="1" thickTop="1">
      <c r="A54" s="103"/>
      <c r="B54" s="15"/>
      <c r="C54" s="15"/>
      <c r="D54" s="189"/>
      <c r="E54" s="139"/>
      <c r="F54" s="217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</row>
    <row r="55" spans="1:208" s="25" customFormat="1" ht="21.75" customHeight="1">
      <c r="A55" s="131"/>
      <c r="B55" s="212"/>
      <c r="C55" s="212"/>
      <c r="D55" s="184"/>
      <c r="E55" s="212"/>
      <c r="F55" s="216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</row>
    <row r="56" spans="1:208" s="25" customFormat="1" ht="21.75" customHeight="1">
      <c r="A56" s="131"/>
      <c r="B56" s="212"/>
      <c r="C56" s="212"/>
      <c r="D56" s="184"/>
      <c r="E56" s="212"/>
      <c r="F56" s="216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</row>
    <row r="57" spans="1:208" s="25" customFormat="1" ht="21.75" customHeight="1">
      <c r="A57" s="29"/>
      <c r="B57" s="212"/>
      <c r="C57" s="212"/>
      <c r="D57" s="184"/>
      <c r="E57" s="212"/>
      <c r="F57" s="216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</row>
    <row r="58" spans="1:208" s="25" customFormat="1" ht="21.75" customHeight="1">
      <c r="A58" s="140"/>
      <c r="B58" s="212"/>
      <c r="C58" s="212"/>
      <c r="D58" s="184"/>
      <c r="E58" s="212"/>
      <c r="F58" s="216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</row>
    <row r="59" spans="1:208" s="25" customFormat="1" ht="21.75" customHeight="1">
      <c r="A59" s="29"/>
      <c r="B59" s="212"/>
      <c r="C59" s="212"/>
      <c r="D59" s="184"/>
      <c r="E59" s="212"/>
      <c r="F59" s="216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</row>
    <row r="60" spans="1:208" s="30" customFormat="1" ht="21.75" customHeight="1">
      <c r="A60" s="141"/>
      <c r="B60" s="15"/>
      <c r="C60" s="15"/>
      <c r="D60" s="190"/>
      <c r="E60" s="15"/>
      <c r="F60" s="218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</row>
    <row r="61" spans="1:208" s="30" customFormat="1" ht="21.75" customHeight="1">
      <c r="A61" s="141"/>
      <c r="B61" s="15"/>
      <c r="C61" s="15"/>
      <c r="D61" s="190"/>
      <c r="E61" s="15"/>
      <c r="F61" s="218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</row>
    <row r="62" spans="1:208" s="30" customFormat="1" ht="21.75" customHeight="1">
      <c r="A62" s="141"/>
      <c r="B62" s="15"/>
      <c r="C62" s="15"/>
      <c r="D62" s="190"/>
      <c r="E62" s="15"/>
      <c r="F62" s="218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</row>
    <row r="63" spans="1:208" s="30" customFormat="1" ht="21.75" customHeight="1">
      <c r="A63" s="141"/>
      <c r="B63" s="15"/>
      <c r="C63" s="15"/>
      <c r="D63" s="190"/>
      <c r="E63" s="15"/>
      <c r="F63" s="218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</row>
    <row r="64" spans="1:208" s="30" customFormat="1" ht="21.75" customHeight="1">
      <c r="A64" s="141"/>
      <c r="B64" s="15"/>
      <c r="C64" s="15"/>
      <c r="D64" s="190"/>
      <c r="E64" s="15"/>
      <c r="F64" s="218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</row>
    <row r="65" spans="1:208" s="30" customFormat="1" ht="21.75" customHeight="1">
      <c r="A65" s="141"/>
      <c r="B65" s="15"/>
      <c r="C65" s="15"/>
      <c r="D65" s="190"/>
      <c r="E65" s="15"/>
      <c r="F65" s="218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</row>
    <row r="66" spans="1:208" s="30" customFormat="1" ht="21.75" customHeight="1">
      <c r="A66" s="141"/>
      <c r="B66" s="15"/>
      <c r="C66" s="15"/>
      <c r="D66" s="190"/>
      <c r="E66" s="15"/>
      <c r="F66" s="218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</row>
    <row r="67" spans="1:208" s="30" customFormat="1" ht="21.75" customHeight="1">
      <c r="A67" s="141"/>
      <c r="B67" s="15"/>
      <c r="C67" s="15"/>
      <c r="D67" s="190"/>
      <c r="E67" s="15"/>
      <c r="F67" s="218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</row>
    <row r="68" spans="1:208" ht="21.75" customHeight="1">
      <c r="A68" s="141"/>
    </row>
  </sheetData>
  <mergeCells count="3">
    <mergeCell ref="D7:F7"/>
    <mergeCell ref="D4:F4"/>
    <mergeCell ref="D5:F5"/>
  </mergeCells>
  <phoneticPr fontId="17" type="noConversion"/>
  <pageMargins left="0.8" right="0.8" top="0.48" bottom="0.5" header="0.5" footer="0.5"/>
  <pageSetup paperSize="9" scale="66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PL5-6</vt:lpstr>
      <vt:lpstr>7</vt:lpstr>
      <vt:lpstr>CF8</vt:lpstr>
      <vt:lpstr>'7'!Print_Area</vt:lpstr>
      <vt:lpstr>'BS-3'!Print_Area</vt:lpstr>
      <vt:lpstr>'CF8'!Print_Area</vt:lpstr>
      <vt:lpstr>'invest-4'!Print_Area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2020-11-05T08:03:42Z</cp:lastPrinted>
  <dcterms:created xsi:type="dcterms:W3CDTF">2006-01-03T07:48:30Z</dcterms:created>
  <dcterms:modified xsi:type="dcterms:W3CDTF">2020-11-05T08:08:57Z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