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ngrudee.k\Desktop\SET\"/>
    </mc:Choice>
  </mc:AlternateContent>
  <xr:revisionPtr revIDLastSave="0" documentId="13_ncr:1_{E8D30EBA-77DD-42C3-A3E1-AE20877ACDF8}" xr6:coauthVersionLast="45" xr6:coauthVersionMax="45" xr10:uidLastSave="{00000000-0000-0000-0000-000000000000}"/>
  <bookViews>
    <workbookView xWindow="-108" yWindow="-108" windowWidth="23256" windowHeight="12576" tabRatio="770" xr2:uid="{00000000-000D-0000-FFFF-FFFF00000000}"/>
  </bookViews>
  <sheets>
    <sheet name="BS Final" sheetId="9" r:id="rId1"/>
    <sheet name="BS FPT+Gold" sheetId="1" state="hidden" r:id="rId2"/>
    <sheet name="BS FPT" sheetId="10" state="hidden" r:id="rId3"/>
    <sheet name="PL Final" sheetId="12" r:id="rId4"/>
    <sheet name="PL FPT+Gold" sheetId="8" state="hidden" r:id="rId5"/>
    <sheet name="PL FPT" sheetId="11" state="hidden" r:id="rId6"/>
    <sheet name="SCSE-Conso" sheetId="4" r:id="rId7"/>
    <sheet name="SCSE-Company" sheetId="5" r:id="rId8"/>
    <sheet name="Cashflows Final" sheetId="13" r:id="rId9"/>
    <sheet name="Cashflows FPT+Gold" sheetId="7" state="hidden" r:id="rId10"/>
    <sheet name="Cashflows FPT" sheetId="14" state="hidden" r:id="rId11"/>
  </sheets>
  <externalReferences>
    <externalReference r:id="rId12"/>
  </externalReferences>
  <definedNames>
    <definedName name="_xlnm.Print_Area" localSheetId="0">'BS Final'!$A$1:$J$101</definedName>
    <definedName name="_xlnm.Print_Area" localSheetId="2">'BS FPT'!$A$1:$J$122</definedName>
    <definedName name="_xlnm.Print_Area" localSheetId="1">'BS FPT+Gold'!$A$1:$I$122</definedName>
    <definedName name="_xlnm.Print_Area" localSheetId="8">'Cashflows Final'!$A$1:$J$115</definedName>
    <definedName name="_xlnm.Print_Area" localSheetId="10">'Cashflows FPT'!$A$1:$J$147</definedName>
    <definedName name="_xlnm.Print_Area" localSheetId="9">'Cashflows FPT+Gold'!$A$1:$H$148</definedName>
    <definedName name="_xlnm.Print_Area" localSheetId="7">'SCSE-Company'!$A$1:$M$45</definedName>
    <definedName name="_xlnm.Print_Area" localSheetId="6">'SCSE-Conso'!$A$1:$Y$78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4" i="14" l="1"/>
  <c r="F45" i="7" s="1"/>
  <c r="H45" i="7" s="1"/>
  <c r="D42" i="14"/>
  <c r="K87" i="10"/>
  <c r="G28" i="7"/>
  <c r="F47" i="11"/>
  <c r="F14" i="11"/>
  <c r="F25" i="11"/>
  <c r="D23" i="14"/>
  <c r="F24" i="7" s="1"/>
  <c r="H24" i="7" s="1"/>
  <c r="D47" i="11"/>
  <c r="E48" i="8" s="1"/>
  <c r="G48" i="8" s="1"/>
  <c r="I48" i="8" s="1"/>
  <c r="D25" i="11"/>
  <c r="E26" i="8" s="1"/>
  <c r="G26" i="8" s="1"/>
  <c r="I26" i="8" s="1"/>
  <c r="H119" i="1"/>
  <c r="H114" i="1"/>
  <c r="F56" i="8"/>
  <c r="F54" i="8"/>
  <c r="F50" i="8"/>
  <c r="F45" i="8"/>
  <c r="F114" i="1"/>
  <c r="F30" i="1"/>
  <c r="F28" i="1"/>
  <c r="D53" i="11"/>
  <c r="D56" i="11" s="1"/>
  <c r="D14" i="14" s="1"/>
  <c r="D49" i="11"/>
  <c r="E50" i="8" s="1"/>
  <c r="H49" i="11"/>
  <c r="D114" i="10"/>
  <c r="D116" i="10" s="1"/>
  <c r="D120" i="10" s="1"/>
  <c r="G34" i="7"/>
  <c r="N33" i="14"/>
  <c r="H21" i="7"/>
  <c r="G44" i="7"/>
  <c r="G51" i="7"/>
  <c r="D17" i="10"/>
  <c r="D15" i="10"/>
  <c r="D14" i="10"/>
  <c r="E14" i="1" s="1"/>
  <c r="G14" i="1" s="1"/>
  <c r="I14" i="1" s="1"/>
  <c r="D43" i="14"/>
  <c r="F44" i="7" s="1"/>
  <c r="H44" i="7" s="1"/>
  <c r="H43" i="14"/>
  <c r="H42" i="14"/>
  <c r="J43" i="14"/>
  <c r="J42" i="14"/>
  <c r="F43" i="14"/>
  <c r="F42" i="14"/>
  <c r="D38" i="11"/>
  <c r="E39" i="8" s="1"/>
  <c r="D37" i="11"/>
  <c r="E38" i="8" s="1"/>
  <c r="G38" i="8" s="1"/>
  <c r="I38" i="8" s="1"/>
  <c r="D36" i="11"/>
  <c r="E37" i="8" s="1"/>
  <c r="G37" i="8" s="1"/>
  <c r="D30" i="11"/>
  <c r="D26" i="11"/>
  <c r="E27" i="8" s="1"/>
  <c r="D14" i="11"/>
  <c r="E14" i="8" s="1"/>
  <c r="G14" i="8" s="1"/>
  <c r="I14" i="8" s="1"/>
  <c r="H30" i="11"/>
  <c r="H38" i="11"/>
  <c r="H37" i="11"/>
  <c r="H41" i="11" s="1"/>
  <c r="H26" i="11"/>
  <c r="H14" i="11"/>
  <c r="H15" i="10"/>
  <c r="H14" i="10"/>
  <c r="H24" i="10" s="1"/>
  <c r="F38" i="11"/>
  <c r="F41" i="11" s="1"/>
  <c r="F37" i="11"/>
  <c r="F30" i="11"/>
  <c r="F26" i="11"/>
  <c r="J38" i="11"/>
  <c r="J37" i="11"/>
  <c r="J30" i="11"/>
  <c r="J26" i="11"/>
  <c r="J14" i="11"/>
  <c r="F15" i="10"/>
  <c r="F14" i="10"/>
  <c r="F24" i="10" s="1"/>
  <c r="J15" i="10"/>
  <c r="J14" i="10"/>
  <c r="F44" i="1"/>
  <c r="F45" i="1" s="1"/>
  <c r="E56" i="8"/>
  <c r="F21" i="8"/>
  <c r="F62" i="1"/>
  <c r="F76" i="1" s="1"/>
  <c r="F15" i="1"/>
  <c r="F24" i="1" s="1"/>
  <c r="F133" i="7"/>
  <c r="F134" i="7"/>
  <c r="H134" i="7" s="1"/>
  <c r="F135" i="7"/>
  <c r="F136" i="7"/>
  <c r="F137" i="7"/>
  <c r="F138" i="7"/>
  <c r="H138" i="7" s="1"/>
  <c r="F139" i="7"/>
  <c r="F140" i="7"/>
  <c r="F141" i="7"/>
  <c r="H141" i="7"/>
  <c r="F142" i="7"/>
  <c r="F143" i="7"/>
  <c r="F144" i="7"/>
  <c r="F145" i="7"/>
  <c r="H145" i="7" s="1"/>
  <c r="F146" i="7"/>
  <c r="F147" i="7"/>
  <c r="H147" i="7" s="1"/>
  <c r="F148" i="7"/>
  <c r="H148" i="7" s="1"/>
  <c r="F132" i="7"/>
  <c r="H132" i="7" s="1"/>
  <c r="F110" i="7"/>
  <c r="F109" i="7"/>
  <c r="H109" i="7" s="1"/>
  <c r="F108" i="7"/>
  <c r="H108" i="7" s="1"/>
  <c r="F107" i="7"/>
  <c r="F106" i="7"/>
  <c r="F105" i="7"/>
  <c r="H105" i="7" s="1"/>
  <c r="F104" i="7"/>
  <c r="H104" i="7" s="1"/>
  <c r="F103" i="7"/>
  <c r="H103" i="7" s="1"/>
  <c r="F102" i="7"/>
  <c r="F101" i="7"/>
  <c r="H101" i="7" s="1"/>
  <c r="F100" i="7"/>
  <c r="H100" i="7" s="1"/>
  <c r="F96" i="7"/>
  <c r="H96" i="7" s="1"/>
  <c r="F95" i="7"/>
  <c r="F94" i="7"/>
  <c r="F93" i="7"/>
  <c r="H93" i="7"/>
  <c r="F92" i="7"/>
  <c r="F91" i="7"/>
  <c r="F90" i="7"/>
  <c r="H90" i="7" s="1"/>
  <c r="F89" i="7"/>
  <c r="H89" i="7" s="1"/>
  <c r="F88" i="7"/>
  <c r="H88" i="7" s="1"/>
  <c r="F87" i="7"/>
  <c r="H87" i="7" s="1"/>
  <c r="F86" i="7"/>
  <c r="H86" i="7" s="1"/>
  <c r="F85" i="7"/>
  <c r="H85" i="7" s="1"/>
  <c r="F84" i="7"/>
  <c r="F83" i="7"/>
  <c r="F82" i="7"/>
  <c r="F81" i="7"/>
  <c r="H81" i="7" s="1"/>
  <c r="F80" i="7"/>
  <c r="H80" i="7" s="1"/>
  <c r="F79" i="7"/>
  <c r="F78" i="7"/>
  <c r="H78" i="7" s="1"/>
  <c r="F77" i="7"/>
  <c r="H77" i="7" s="1"/>
  <c r="F76" i="7"/>
  <c r="F75" i="7"/>
  <c r="F61" i="7"/>
  <c r="F59" i="7"/>
  <c r="H59" i="7" s="1"/>
  <c r="F58" i="7"/>
  <c r="H58" i="7" s="1"/>
  <c r="F57" i="7"/>
  <c r="H57" i="7" s="1"/>
  <c r="F56" i="7"/>
  <c r="H56" i="7" s="1"/>
  <c r="F55" i="7"/>
  <c r="H55" i="7" s="1"/>
  <c r="F54" i="7"/>
  <c r="H54" i="7" s="1"/>
  <c r="F53" i="7"/>
  <c r="F52" i="7"/>
  <c r="H52" i="7" s="1"/>
  <c r="F51" i="7"/>
  <c r="H51" i="7" s="1"/>
  <c r="F50" i="7"/>
  <c r="H50" i="7" s="1"/>
  <c r="F49" i="7"/>
  <c r="F48" i="7"/>
  <c r="F47" i="7"/>
  <c r="F46" i="7"/>
  <c r="H46" i="7" s="1"/>
  <c r="F43" i="7"/>
  <c r="H43" i="7" s="1"/>
  <c r="F35" i="7"/>
  <c r="H35" i="7" s="1"/>
  <c r="F36" i="7"/>
  <c r="H36" i="7" s="1"/>
  <c r="F37" i="7"/>
  <c r="H37" i="7" s="1"/>
  <c r="F38" i="7"/>
  <c r="H38" i="7" s="1"/>
  <c r="F39" i="7"/>
  <c r="H39" i="7" s="1"/>
  <c r="F34" i="7"/>
  <c r="F30" i="7"/>
  <c r="H30" i="7" s="1"/>
  <c r="F29" i="7"/>
  <c r="H29" i="7" s="1"/>
  <c r="F27" i="7"/>
  <c r="H27" i="7" s="1"/>
  <c r="F26" i="7"/>
  <c r="F25" i="7"/>
  <c r="F23" i="7"/>
  <c r="H23" i="7" s="1"/>
  <c r="F22" i="7"/>
  <c r="F19" i="7"/>
  <c r="H19" i="7" s="1"/>
  <c r="F18" i="7"/>
  <c r="H18" i="7" s="1"/>
  <c r="D110" i="14"/>
  <c r="D111" i="14" s="1"/>
  <c r="D30" i="14"/>
  <c r="F31" i="7" s="1"/>
  <c r="H31" i="7" s="1"/>
  <c r="D27" i="14"/>
  <c r="F28" i="7" s="1"/>
  <c r="H113" i="1"/>
  <c r="F24" i="14"/>
  <c r="H95" i="14"/>
  <c r="H96" i="14" s="1"/>
  <c r="H111" i="14"/>
  <c r="H114" i="14"/>
  <c r="J17" i="14"/>
  <c r="H17" i="14"/>
  <c r="D17" i="14"/>
  <c r="F17" i="7" s="1"/>
  <c r="H17" i="7" s="1"/>
  <c r="J16" i="14"/>
  <c r="H16" i="14"/>
  <c r="F14" i="14"/>
  <c r="N111" i="14"/>
  <c r="M111" i="14"/>
  <c r="J111" i="14"/>
  <c r="F111" i="14"/>
  <c r="N96" i="14"/>
  <c r="M96" i="14"/>
  <c r="J96" i="14"/>
  <c r="D96" i="14"/>
  <c r="F96" i="14"/>
  <c r="N39" i="14"/>
  <c r="N59" i="14" s="1"/>
  <c r="N61" i="14" s="1"/>
  <c r="M39" i="14"/>
  <c r="M59" i="14" s="1"/>
  <c r="M61" i="14" s="1"/>
  <c r="F99" i="8"/>
  <c r="F39" i="8"/>
  <c r="F42" i="8" s="1"/>
  <c r="F27" i="8"/>
  <c r="G23" i="8"/>
  <c r="I23" i="8" s="1"/>
  <c r="H115" i="1"/>
  <c r="F89" i="1"/>
  <c r="F90" i="1" s="1"/>
  <c r="H110" i="1"/>
  <c r="H107" i="1"/>
  <c r="H17" i="11"/>
  <c r="H102" i="8"/>
  <c r="H89" i="8"/>
  <c r="H92" i="8" s="1"/>
  <c r="H81" i="8"/>
  <c r="E100" i="8"/>
  <c r="E99" i="8"/>
  <c r="E87" i="8"/>
  <c r="E85" i="8"/>
  <c r="G85" i="8" s="1"/>
  <c r="E79" i="8"/>
  <c r="E45" i="8"/>
  <c r="E41" i="8"/>
  <c r="G41" i="8" s="1"/>
  <c r="I41" i="8" s="1"/>
  <c r="E40" i="8"/>
  <c r="G40" i="8" s="1"/>
  <c r="I40" i="8" s="1"/>
  <c r="E36" i="8"/>
  <c r="E35" i="8"/>
  <c r="E34" i="8"/>
  <c r="E33" i="8"/>
  <c r="G33" i="8" s="1"/>
  <c r="I33" i="8" s="1"/>
  <c r="E32" i="8"/>
  <c r="G32" i="8" s="1"/>
  <c r="I32" i="8" s="1"/>
  <c r="E31" i="8"/>
  <c r="G31" i="8" s="1"/>
  <c r="I31" i="8" s="1"/>
  <c r="E15" i="8"/>
  <c r="E16" i="8"/>
  <c r="G16" i="8" s="1"/>
  <c r="E17" i="8"/>
  <c r="G17" i="8" s="1"/>
  <c r="I17" i="8" s="1"/>
  <c r="E18" i="8"/>
  <c r="G18" i="8" s="1"/>
  <c r="I18" i="8" s="1"/>
  <c r="E19" i="8"/>
  <c r="E20" i="8"/>
  <c r="G20" i="8"/>
  <c r="I20" i="8" s="1"/>
  <c r="E21" i="8"/>
  <c r="E24" i="8"/>
  <c r="G24" i="8" s="1"/>
  <c r="I24" i="8" s="1"/>
  <c r="E25" i="8"/>
  <c r="G25" i="8" s="1"/>
  <c r="I25" i="8" s="1"/>
  <c r="E46" i="8"/>
  <c r="G46" i="8" s="1"/>
  <c r="I46" i="8" s="1"/>
  <c r="J88" i="11"/>
  <c r="H88" i="11"/>
  <c r="F88" i="11"/>
  <c r="D88" i="11"/>
  <c r="D91" i="11" s="1"/>
  <c r="J80" i="11"/>
  <c r="H80" i="11"/>
  <c r="F80" i="11"/>
  <c r="D80" i="11"/>
  <c r="J56" i="11"/>
  <c r="J14" i="14" s="1"/>
  <c r="E119" i="1"/>
  <c r="G119" i="1" s="1"/>
  <c r="I119" i="1" s="1"/>
  <c r="E115" i="1"/>
  <c r="G115" i="1" s="1"/>
  <c r="I115" i="1" s="1"/>
  <c r="E114" i="1"/>
  <c r="G114" i="1" s="1"/>
  <c r="E113" i="1"/>
  <c r="G113" i="1" s="1"/>
  <c r="E110" i="1"/>
  <c r="E109" i="1"/>
  <c r="E107" i="1"/>
  <c r="G107" i="1" s="1"/>
  <c r="E106" i="1"/>
  <c r="G106" i="1" s="1"/>
  <c r="I106" i="1" s="1"/>
  <c r="E89" i="1"/>
  <c r="G89" i="1" s="1"/>
  <c r="I89" i="1" s="1"/>
  <c r="E88" i="1"/>
  <c r="G88" i="1" s="1"/>
  <c r="I88" i="1" s="1"/>
  <c r="E87" i="1"/>
  <c r="G87" i="1" s="1"/>
  <c r="I87" i="1" s="1"/>
  <c r="E86" i="1"/>
  <c r="G86" i="1" s="1"/>
  <c r="I86" i="1" s="1"/>
  <c r="E85" i="1"/>
  <c r="E84" i="1"/>
  <c r="E83" i="1"/>
  <c r="G83" i="1" s="1"/>
  <c r="I83" i="1" s="1"/>
  <c r="E82" i="1"/>
  <c r="E81" i="1"/>
  <c r="G81" i="1" s="1"/>
  <c r="I81" i="1" s="1"/>
  <c r="E79" i="1"/>
  <c r="E61" i="1"/>
  <c r="G61" i="1" s="1"/>
  <c r="I61" i="1" s="1"/>
  <c r="E62" i="1"/>
  <c r="E64" i="1"/>
  <c r="G64" i="1"/>
  <c r="I64" i="1" s="1"/>
  <c r="E66" i="1"/>
  <c r="G66" i="1" s="1"/>
  <c r="I66" i="1" s="1"/>
  <c r="E67" i="1"/>
  <c r="E68" i="1"/>
  <c r="G68" i="1" s="1"/>
  <c r="I68" i="1" s="1"/>
  <c r="E69" i="1"/>
  <c r="G69" i="1" s="1"/>
  <c r="I69" i="1" s="1"/>
  <c r="E70" i="1"/>
  <c r="G70" i="1" s="1"/>
  <c r="I70" i="1" s="1"/>
  <c r="E71" i="1"/>
  <c r="G71" i="1" s="1"/>
  <c r="I71" i="1" s="1"/>
  <c r="E72" i="1"/>
  <c r="E73" i="1"/>
  <c r="E75" i="1"/>
  <c r="G75" i="1" s="1"/>
  <c r="I75" i="1" s="1"/>
  <c r="E60" i="1"/>
  <c r="E33" i="1"/>
  <c r="G33" i="1" s="1"/>
  <c r="I33" i="1" s="1"/>
  <c r="E34" i="1"/>
  <c r="G34" i="1" s="1"/>
  <c r="I34" i="1" s="1"/>
  <c r="E36" i="1"/>
  <c r="G36" i="1" s="1"/>
  <c r="I36" i="1" s="1"/>
  <c r="E37" i="1"/>
  <c r="G37" i="1" s="1"/>
  <c r="I37" i="1" s="1"/>
  <c r="E38" i="1"/>
  <c r="E39" i="1"/>
  <c r="E40" i="1"/>
  <c r="G40" i="1" s="1"/>
  <c r="I40" i="1" s="1"/>
  <c r="E41" i="1"/>
  <c r="E42" i="1"/>
  <c r="G42" i="1" s="1"/>
  <c r="I42" i="1" s="1"/>
  <c r="E43" i="1"/>
  <c r="E44" i="1"/>
  <c r="E28" i="1"/>
  <c r="E29" i="1"/>
  <c r="G29" i="1" s="1"/>
  <c r="E30" i="1"/>
  <c r="E31" i="1"/>
  <c r="G31" i="1" s="1"/>
  <c r="I31" i="1" s="1"/>
  <c r="E32" i="1"/>
  <c r="E27" i="1"/>
  <c r="G27" i="1" s="1"/>
  <c r="I27" i="1" s="1"/>
  <c r="E21" i="1"/>
  <c r="E22" i="1"/>
  <c r="G22" i="1" s="1"/>
  <c r="I22" i="1" s="1"/>
  <c r="E23" i="1"/>
  <c r="G23" i="1" s="1"/>
  <c r="I23" i="1" s="1"/>
  <c r="E13" i="1"/>
  <c r="E16" i="1"/>
  <c r="E17" i="1"/>
  <c r="G17" i="1" s="1"/>
  <c r="I17" i="1" s="1"/>
  <c r="E18" i="1"/>
  <c r="E19" i="1"/>
  <c r="E20" i="1"/>
  <c r="E12" i="1"/>
  <c r="G12" i="1" s="1"/>
  <c r="J116" i="10"/>
  <c r="J120" i="10" s="1"/>
  <c r="H116" i="10"/>
  <c r="H120" i="10"/>
  <c r="F116" i="10"/>
  <c r="F120" i="10" s="1"/>
  <c r="J90" i="10"/>
  <c r="H90" i="10"/>
  <c r="H92" i="10" s="1"/>
  <c r="F90" i="10"/>
  <c r="D90" i="10"/>
  <c r="J76" i="10"/>
  <c r="H76" i="10"/>
  <c r="F76" i="10"/>
  <c r="D76" i="10"/>
  <c r="J45" i="10"/>
  <c r="H45" i="10"/>
  <c r="F45" i="10"/>
  <c r="D45" i="10"/>
  <c r="H59" i="8"/>
  <c r="H42" i="8"/>
  <c r="I36" i="8"/>
  <c r="H28" i="8"/>
  <c r="H49" i="8" s="1"/>
  <c r="H51" i="8" s="1"/>
  <c r="G22" i="8"/>
  <c r="I22" i="8" s="1"/>
  <c r="I109" i="1"/>
  <c r="H90" i="1"/>
  <c r="H76" i="1"/>
  <c r="I35" i="1"/>
  <c r="H24" i="1"/>
  <c r="G67" i="1"/>
  <c r="I67" i="1" s="1"/>
  <c r="G110" i="1"/>
  <c r="G85" i="1"/>
  <c r="I85" i="1" s="1"/>
  <c r="G84" i="1"/>
  <c r="I84" i="1" s="1"/>
  <c r="G82" i="1"/>
  <c r="I82" i="1" s="1"/>
  <c r="G73" i="1"/>
  <c r="I73" i="1" s="1"/>
  <c r="G72" i="1"/>
  <c r="I72" i="1" s="1"/>
  <c r="G60" i="1"/>
  <c r="I60" i="1" s="1"/>
  <c r="G43" i="1"/>
  <c r="I43" i="1" s="1"/>
  <c r="G41" i="1"/>
  <c r="I41" i="1" s="1"/>
  <c r="G39" i="1"/>
  <c r="I39" i="1" s="1"/>
  <c r="G38" i="1"/>
  <c r="I38" i="1" s="1"/>
  <c r="G32" i="1"/>
  <c r="I32" i="1" s="1"/>
  <c r="G30" i="1"/>
  <c r="I30" i="1" s="1"/>
  <c r="G28" i="1"/>
  <c r="I28" i="1" s="1"/>
  <c r="G21" i="1"/>
  <c r="I21" i="1" s="1"/>
  <c r="G20" i="1"/>
  <c r="I20" i="1" s="1"/>
  <c r="G19" i="1"/>
  <c r="I19" i="1" s="1"/>
  <c r="G18" i="1"/>
  <c r="I18" i="1" s="1"/>
  <c r="G16" i="1"/>
  <c r="I16" i="1" s="1"/>
  <c r="G13" i="1"/>
  <c r="I13" i="1" s="1"/>
  <c r="F116" i="1"/>
  <c r="F120" i="1" s="1"/>
  <c r="E81" i="8"/>
  <c r="G19" i="8"/>
  <c r="I19" i="8" s="1"/>
  <c r="H143" i="7"/>
  <c r="H140" i="7"/>
  <c r="H136" i="7"/>
  <c r="H110" i="7"/>
  <c r="H107" i="7"/>
  <c r="H106" i="7"/>
  <c r="H102" i="7"/>
  <c r="H94" i="7"/>
  <c r="H95" i="7"/>
  <c r="H92" i="7"/>
  <c r="H91" i="7"/>
  <c r="H84" i="7"/>
  <c r="H83" i="7"/>
  <c r="H82" i="7"/>
  <c r="H79" i="7"/>
  <c r="H76" i="7"/>
  <c r="H75" i="7"/>
  <c r="H61" i="7"/>
  <c r="H53" i="7"/>
  <c r="H49" i="7"/>
  <c r="H47" i="7"/>
  <c r="H33" i="7"/>
  <c r="H26" i="7"/>
  <c r="H25" i="7"/>
  <c r="H22" i="7"/>
  <c r="G87" i="8"/>
  <c r="I87" i="8" s="1"/>
  <c r="G79" i="8"/>
  <c r="G81" i="8" s="1"/>
  <c r="G55" i="8"/>
  <c r="I55" i="8" s="1"/>
  <c r="G59" i="8"/>
  <c r="I59" i="8"/>
  <c r="G35" i="8"/>
  <c r="I35" i="8" s="1"/>
  <c r="G34" i="8"/>
  <c r="I34" i="8" s="1"/>
  <c r="G15" i="8"/>
  <c r="I15" i="8" s="1"/>
  <c r="H48" i="7"/>
  <c r="D92" i="8"/>
  <c r="F89" i="8"/>
  <c r="F92" i="8" s="1"/>
  <c r="G112" i="7"/>
  <c r="G97" i="7"/>
  <c r="H28" i="7" l="1"/>
  <c r="I110" i="1"/>
  <c r="F27" i="11"/>
  <c r="J39" i="14"/>
  <c r="J59" i="14" s="1"/>
  <c r="J61" i="14" s="1"/>
  <c r="J113" i="14" s="1"/>
  <c r="J115" i="14" s="1"/>
  <c r="H116" i="1"/>
  <c r="H120" i="1" s="1"/>
  <c r="D31" i="14"/>
  <c r="F32" i="7" s="1"/>
  <c r="H32" i="7" s="1"/>
  <c r="J27" i="11"/>
  <c r="F28" i="8"/>
  <c r="I79" i="8"/>
  <c r="I81" i="8" s="1"/>
  <c r="H27" i="11"/>
  <c r="I113" i="1"/>
  <c r="G44" i="1"/>
  <c r="I44" i="1" s="1"/>
  <c r="F100" i="8"/>
  <c r="H47" i="10"/>
  <c r="G27" i="8"/>
  <c r="I27" i="8" s="1"/>
  <c r="D24" i="10"/>
  <c r="D47" i="10" s="1"/>
  <c r="G99" i="8"/>
  <c r="I99" i="8" s="1"/>
  <c r="J41" i="11"/>
  <c r="F48" i="11"/>
  <c r="F50" i="11" s="1"/>
  <c r="F72" i="11" s="1"/>
  <c r="F94" i="11" s="1"/>
  <c r="F101" i="11" s="1"/>
  <c r="E89" i="8"/>
  <c r="G100" i="8"/>
  <c r="I100" i="8" s="1"/>
  <c r="G21" i="8"/>
  <c r="I21" i="8" s="1"/>
  <c r="G56" i="8"/>
  <c r="I56" i="8" s="1"/>
  <c r="J92" i="10"/>
  <c r="J122" i="10" s="1"/>
  <c r="J91" i="11"/>
  <c r="G45" i="8"/>
  <c r="I45" i="8" s="1"/>
  <c r="H34" i="7"/>
  <c r="H48" i="11"/>
  <c r="H50" i="11" s="1"/>
  <c r="F92" i="10"/>
  <c r="F122" i="10" s="1"/>
  <c r="F91" i="11"/>
  <c r="G116" i="1"/>
  <c r="I114" i="1"/>
  <c r="E15" i="1"/>
  <c r="G15" i="1" s="1"/>
  <c r="I15" i="1" s="1"/>
  <c r="M113" i="14"/>
  <c r="M115" i="14" s="1"/>
  <c r="J24" i="10"/>
  <c r="J47" i="10" s="1"/>
  <c r="H92" i="1"/>
  <c r="H122" i="1" s="1"/>
  <c r="D92" i="10"/>
  <c r="D122" i="10" s="1"/>
  <c r="F47" i="1"/>
  <c r="G50" i="8"/>
  <c r="I50" i="8" s="1"/>
  <c r="F49" i="8"/>
  <c r="F51" i="8" s="1"/>
  <c r="G14" i="7" s="1"/>
  <c r="G40" i="7" s="1"/>
  <c r="G60" i="7" s="1"/>
  <c r="G62" i="7" s="1"/>
  <c r="G114" i="7" s="1"/>
  <c r="G116" i="7" s="1"/>
  <c r="E24" i="1"/>
  <c r="E116" i="1"/>
  <c r="E120" i="1" s="1"/>
  <c r="F92" i="1"/>
  <c r="F122" i="1" s="1"/>
  <c r="F47" i="10"/>
  <c r="F124" i="10" s="1"/>
  <c r="H95" i="8"/>
  <c r="H122" i="10"/>
  <c r="E76" i="1"/>
  <c r="H91" i="11"/>
  <c r="N113" i="14"/>
  <c r="N115" i="14" s="1"/>
  <c r="G39" i="8"/>
  <c r="I39" i="8" s="1"/>
  <c r="E90" i="1"/>
  <c r="E92" i="8"/>
  <c r="G79" i="1"/>
  <c r="G90" i="1" s="1"/>
  <c r="E45" i="1"/>
  <c r="F39" i="14"/>
  <c r="F59" i="14" s="1"/>
  <c r="F61" i="14" s="1"/>
  <c r="F113" i="14" s="1"/>
  <c r="F115" i="14" s="1"/>
  <c r="L115" i="14" s="1"/>
  <c r="F97" i="7"/>
  <c r="D41" i="11"/>
  <c r="I37" i="8"/>
  <c r="F14" i="7"/>
  <c r="G28" i="8"/>
  <c r="H97" i="7"/>
  <c r="H29" i="1"/>
  <c r="H45" i="1" s="1"/>
  <c r="H47" i="1" s="1"/>
  <c r="E28" i="8"/>
  <c r="H72" i="11"/>
  <c r="H94" i="11" s="1"/>
  <c r="H53" i="11"/>
  <c r="H56" i="11" s="1"/>
  <c r="H14" i="14" s="1"/>
  <c r="H39" i="14" s="1"/>
  <c r="H59" i="14" s="1"/>
  <c r="H61" i="14" s="1"/>
  <c r="H113" i="14" s="1"/>
  <c r="H115" i="14" s="1"/>
  <c r="H116" i="14" s="1"/>
  <c r="I12" i="1"/>
  <c r="I85" i="8"/>
  <c r="I89" i="8" s="1"/>
  <c r="G89" i="8"/>
  <c r="G92" i="8" s="1"/>
  <c r="J116" i="14"/>
  <c r="L116" i="14"/>
  <c r="G120" i="1"/>
  <c r="F57" i="8"/>
  <c r="H124" i="10"/>
  <c r="I107" i="1"/>
  <c r="I16" i="8"/>
  <c r="I28" i="8" s="1"/>
  <c r="D16" i="14"/>
  <c r="F16" i="7" s="1"/>
  <c r="H16" i="7" s="1"/>
  <c r="F111" i="7"/>
  <c r="H111" i="7" s="1"/>
  <c r="H112" i="7" s="1"/>
  <c r="D27" i="11"/>
  <c r="E42" i="8"/>
  <c r="I79" i="1"/>
  <c r="I90" i="1" s="1"/>
  <c r="G62" i="1"/>
  <c r="E54" i="8"/>
  <c r="H57" i="8"/>
  <c r="G45" i="1"/>
  <c r="I116" i="1" l="1"/>
  <c r="I120" i="1" s="1"/>
  <c r="D124" i="10"/>
  <c r="I92" i="8"/>
  <c r="F73" i="8"/>
  <c r="J124" i="10"/>
  <c r="F95" i="8"/>
  <c r="F98" i="8" s="1"/>
  <c r="F102" i="8" s="1"/>
  <c r="D114" i="14"/>
  <c r="F115" i="7" s="1"/>
  <c r="H115" i="7" s="1"/>
  <c r="I42" i="8"/>
  <c r="J48" i="11"/>
  <c r="J50" i="11" s="1"/>
  <c r="J72" i="11" s="1"/>
  <c r="J94" i="11" s="1"/>
  <c r="J101" i="11" s="1"/>
  <c r="J97" i="11"/>
  <c r="H124" i="1"/>
  <c r="F124" i="1"/>
  <c r="E47" i="1"/>
  <c r="E92" i="1"/>
  <c r="E122" i="1" s="1"/>
  <c r="E124" i="1" s="1"/>
  <c r="F112" i="7"/>
  <c r="F114" i="7" s="1"/>
  <c r="F116" i="7" s="1"/>
  <c r="G42" i="8"/>
  <c r="G49" i="8" s="1"/>
  <c r="G51" i="8" s="1"/>
  <c r="D39" i="14"/>
  <c r="D59" i="14" s="1"/>
  <c r="D61" i="14" s="1"/>
  <c r="D113" i="14" s="1"/>
  <c r="D48" i="11"/>
  <c r="D50" i="11" s="1"/>
  <c r="D72" i="11" s="1"/>
  <c r="D94" i="11" s="1"/>
  <c r="D101" i="11" s="1"/>
  <c r="D97" i="11" s="1"/>
  <c r="E98" i="8" s="1"/>
  <c r="G98" i="8" s="1"/>
  <c r="I24" i="1"/>
  <c r="H14" i="7"/>
  <c r="H40" i="7" s="1"/>
  <c r="H60" i="7" s="1"/>
  <c r="H62" i="7" s="1"/>
  <c r="H114" i="7" s="1"/>
  <c r="F40" i="7"/>
  <c r="F60" i="7" s="1"/>
  <c r="F62" i="7" s="1"/>
  <c r="G24" i="1"/>
  <c r="G47" i="1" s="1"/>
  <c r="E102" i="8"/>
  <c r="H101" i="11"/>
  <c r="H97" i="11"/>
  <c r="E49" i="8"/>
  <c r="E51" i="8" s="1"/>
  <c r="G54" i="8"/>
  <c r="I54" i="8" s="1"/>
  <c r="E57" i="8"/>
  <c r="I62" i="1"/>
  <c r="I76" i="1" s="1"/>
  <c r="I92" i="1" s="1"/>
  <c r="I122" i="1" s="1"/>
  <c r="G76" i="1"/>
  <c r="G92" i="1" s="1"/>
  <c r="G122" i="1" s="1"/>
  <c r="G124" i="1" s="1"/>
  <c r="I49" i="8"/>
  <c r="I51" i="8" s="1"/>
  <c r="I29" i="1"/>
  <c r="I45" i="1" s="1"/>
  <c r="H116" i="7" l="1"/>
  <c r="D115" i="14"/>
  <c r="D116" i="14" s="1"/>
  <c r="G57" i="8"/>
  <c r="G95" i="8"/>
  <c r="G73" i="8"/>
  <c r="I73" i="8" s="1"/>
  <c r="G102" i="8"/>
  <c r="I98" i="8"/>
  <c r="I102" i="8" s="1"/>
  <c r="I95" i="8"/>
  <c r="I57" i="8"/>
  <c r="I47" i="1"/>
  <c r="I124" i="1" s="1"/>
  <c r="E95" i="8"/>
  <c r="E7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Wanwisa Panpanich</author>
  </authors>
  <commentList>
    <comment ref="E2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Wanwisa Panpanich:</t>
        </r>
        <r>
          <rPr>
            <sz val="9"/>
            <color indexed="81"/>
            <rFont val="Tahoma"/>
            <family val="2"/>
          </rPr>
          <t xml:space="preserve">
Investment in Gold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wanwisa</author>
    <author>Wanwisa Panpanich</author>
  </authors>
  <commentList>
    <comment ref="N20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wanwisa:</t>
        </r>
        <r>
          <rPr>
            <sz val="9"/>
            <color indexed="81"/>
            <rFont val="Tahoma"/>
            <family val="2"/>
          </rPr>
          <t xml:space="preserve">
asso.</t>
        </r>
      </text>
    </comment>
    <comment ref="D105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Wanwisa Panpanich:</t>
        </r>
        <r>
          <rPr>
            <sz val="9"/>
            <color indexed="81"/>
            <rFont val="Tahoma"/>
            <family val="2"/>
          </rPr>
          <t xml:space="preserve">
System asset - loan from Bay</t>
        </r>
      </text>
    </comment>
  </commentList>
</comments>
</file>

<file path=xl/sharedStrings.xml><?xml version="1.0" encoding="utf-8"?>
<sst xmlns="http://schemas.openxmlformats.org/spreadsheetml/2006/main" count="1320" uniqueCount="433">
  <si>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</si>
  <si>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</si>
  <si>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</si>
  <si>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</si>
  <si>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</si>
  <si>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</si>
  <si>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Current investments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</si>
  <si>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</si>
  <si>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</si>
  <si>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</si>
  <si>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</si>
  <si>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</si>
  <si>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</si>
  <si>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</si>
  <si>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</si>
  <si>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</si>
  <si>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</si>
  <si>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</si>
  <si>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</si>
  <si>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Customer deposits</t>
  </si>
  <si>
    <t>Total non-current liabilities</t>
  </si>
  <si>
    <t>Total liabilities</t>
  </si>
  <si>
    <t>Share capital</t>
  </si>
  <si>
    <t>Premium on ordinary shares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</si>
  <si>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</si>
  <si>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</si>
  <si>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</si>
  <si>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</si>
  <si>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</si>
  <si>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</si>
  <si>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</si>
  <si>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</si>
  <si>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</si>
  <si>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</si>
  <si>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</si>
  <si>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</si>
  <si>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</si>
  <si>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</si>
  <si>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</si>
  <si>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</si>
  <si>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</si>
  <si>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</si>
  <si>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</si>
  <si>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 xml:space="preserve">Depreciation </t>
  </si>
  <si>
    <t>Unbilled operating leases receivables</t>
  </si>
  <si>
    <t>Interest income</t>
  </si>
  <si>
    <t>Statement of financial position</t>
  </si>
  <si>
    <t>Unearned land rental income</t>
  </si>
  <si>
    <t>Investments in associates</t>
  </si>
  <si>
    <t>Withholding tax deducted at source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</si>
  <si>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</si>
  <si>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</si>
  <si>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</si>
  <si>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</si>
  <si>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</si>
  <si>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</si>
  <si>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</si>
  <si>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</si>
  <si>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</si>
  <si>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</si>
  <si>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</si>
  <si>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>Exchange differences on translating foreign operations</t>
  </si>
  <si>
    <t>Profit attributable to:</t>
  </si>
  <si>
    <t xml:space="preserve">   Non-controlling interests</t>
  </si>
  <si>
    <t xml:space="preserve">Total comprehensive income attributable to: </t>
  </si>
  <si>
    <t>Transactions with owners, recorded directly in equity</t>
  </si>
  <si>
    <t>Recognition of unearned land rental income</t>
  </si>
  <si>
    <t>Cash flows from financing activities</t>
  </si>
  <si>
    <t>Other non-current assets</t>
  </si>
  <si>
    <t xml:space="preserve">Net cash generated from operating </t>
  </si>
  <si>
    <t>Increase in investments in joint ventures</t>
  </si>
  <si>
    <t xml:space="preserve">   and available for rent/sale</t>
  </si>
  <si>
    <t>Redemptions of debentures</t>
  </si>
  <si>
    <t>Interest paid</t>
  </si>
  <si>
    <t>Non-cash transactions</t>
  </si>
  <si>
    <t>Legal</t>
  </si>
  <si>
    <t>reserve</t>
  </si>
  <si>
    <t>Translating</t>
  </si>
  <si>
    <t>foreign</t>
  </si>
  <si>
    <t>operations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</si>
  <si>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</si>
  <si>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</si>
  <si>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</si>
  <si>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</si>
  <si>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</si>
  <si>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</si>
  <si>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</si>
  <si>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</si>
  <si>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</si>
  <si>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</si>
  <si>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</si>
  <si>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</si>
  <si>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>Adjustments to reconcile profit  to cash receipts (payments)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</si>
  <si>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</si>
  <si>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</si>
  <si>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</si>
  <si>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</si>
  <si>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</si>
  <si>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</si>
  <si>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</si>
  <si>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</si>
  <si>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Repayment in short-term loans</t>
  </si>
  <si>
    <t>Deferred tax assets</t>
  </si>
  <si>
    <t>Current portion of unearned land rental income</t>
  </si>
  <si>
    <t>Trade accounts receivable</t>
  </si>
  <si>
    <t>Trade accounts payable</t>
  </si>
  <si>
    <t xml:space="preserve">   financial institution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</si>
  <si>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</si>
  <si>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</si>
  <si>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</si>
  <si>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</si>
  <si>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</si>
  <si>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>Net cash from operating activities</t>
  </si>
  <si>
    <t xml:space="preserve">Dividends received </t>
  </si>
  <si>
    <t>Interest received</t>
  </si>
  <si>
    <t>Repayment of short-term loans from related party</t>
  </si>
  <si>
    <t>Repayment of long-term loans from related party</t>
  </si>
  <si>
    <t xml:space="preserve">Net cash from financing activities  </t>
  </si>
  <si>
    <t>Net increase in cash and cash equivalents</t>
  </si>
  <si>
    <t>Interest received from subsidiaries</t>
  </si>
  <si>
    <t>Proceeds from sales of building and equipment</t>
  </si>
  <si>
    <t>Short-term loans to related parties</t>
  </si>
  <si>
    <t>Dividend receivables</t>
  </si>
  <si>
    <t>Restricted deposits at financial institution</t>
  </si>
  <si>
    <t>Financial lease receivables</t>
  </si>
  <si>
    <t>Prepaid land rental</t>
  </si>
  <si>
    <t xml:space="preserve">Current portion of finance lease liabilities </t>
  </si>
  <si>
    <t>Long term loan from financial institution</t>
  </si>
  <si>
    <t>Revenue</t>
  </si>
  <si>
    <t>Rental and related service revenue</t>
  </si>
  <si>
    <t>Total revenue</t>
  </si>
  <si>
    <t>Cost of rendering of services</t>
  </si>
  <si>
    <t>Distribution costs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</si>
  <si>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</si>
  <si>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</si>
  <si>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in subsidiaries</t>
  </si>
  <si>
    <t xml:space="preserve"> from change in </t>
  </si>
  <si>
    <t xml:space="preserve">Recognition of prepaid land rental </t>
  </si>
  <si>
    <t xml:space="preserve">Trade accounts receivables and unbilled operating </t>
  </si>
  <si>
    <t xml:space="preserve">   leases receivables</t>
  </si>
  <si>
    <t>Taxes paid</t>
  </si>
  <si>
    <t>Proceeds from repayment of long-term loan to related party</t>
  </si>
  <si>
    <t>Payment for long-term loan to related party</t>
  </si>
  <si>
    <t>Proceeds from repayment of short-term loan to related party</t>
  </si>
  <si>
    <t xml:space="preserve">Acquisition of investment properties under development </t>
  </si>
  <si>
    <t xml:space="preserve">Acquisitions of property, plant and equipment </t>
  </si>
  <si>
    <t>Dividends paid to owner of the Company</t>
  </si>
  <si>
    <t xml:space="preserve">    and property, plant and equipment </t>
  </si>
  <si>
    <t xml:space="preserve">    plant and equipment </t>
  </si>
  <si>
    <t>Payables for purchase of investment properties,</t>
  </si>
  <si>
    <t>Current portion of financial lease receivables</t>
  </si>
  <si>
    <t>Investment in related party</t>
  </si>
  <si>
    <t xml:space="preserve">Current portion of long term loan from </t>
  </si>
  <si>
    <t>Revenue from rendering of services</t>
  </si>
  <si>
    <t>Income tax payable</t>
  </si>
  <si>
    <t>Payment for short-term loan to related party</t>
  </si>
  <si>
    <t>Proceeds from capital reduction</t>
  </si>
  <si>
    <t>ownership interests</t>
  </si>
  <si>
    <t>Increase in investments in associates</t>
  </si>
  <si>
    <t xml:space="preserve">   classified as held for sale</t>
  </si>
  <si>
    <t>Disposal groups classified as held for sale</t>
  </si>
  <si>
    <t>Liabilities included in disposal groups</t>
  </si>
  <si>
    <t xml:space="preserve">Transfers of investment properties to property, </t>
  </si>
  <si>
    <t xml:space="preserve">    classified as held for sale</t>
  </si>
  <si>
    <t>Transfers of uncollected lease receivables to disposal groups</t>
  </si>
  <si>
    <t>Realised gain on sales of properties</t>
  </si>
  <si>
    <t>Transfers of investment properties to property to disposal</t>
  </si>
  <si>
    <t xml:space="preserve">    groups classified as held for sale</t>
  </si>
  <si>
    <t>Acquisitions of intangible assets</t>
  </si>
  <si>
    <t>Employee benefit paid</t>
  </si>
  <si>
    <t>Proceeds from issue of shares</t>
  </si>
  <si>
    <t xml:space="preserve">Transfers of deposits from customers to liabilities included </t>
  </si>
  <si>
    <t xml:space="preserve">    in diposal groups classified as held for sale</t>
  </si>
  <si>
    <t>Total transactions with owners, recorded directly in equity</t>
  </si>
  <si>
    <t>Statement of income</t>
  </si>
  <si>
    <t>Statement of comprehensive income</t>
  </si>
  <si>
    <t>Statement of changes in equity</t>
  </si>
  <si>
    <t>Statement of cash flows</t>
  </si>
  <si>
    <t>1 January 2018</t>
  </si>
  <si>
    <t>to 30 September</t>
  </si>
  <si>
    <t>19, 20</t>
  </si>
  <si>
    <t>4, 22</t>
  </si>
  <si>
    <t>Provision related to sales of properties</t>
  </si>
  <si>
    <t>Write-off withholding tax deducted at source</t>
  </si>
  <si>
    <t>Provisions</t>
  </si>
  <si>
    <t>Transfer of investment properties under financial lease</t>
  </si>
  <si>
    <t>Receivable from decrease in value of investment units</t>
  </si>
  <si>
    <t xml:space="preserve">    from capital reduction</t>
  </si>
  <si>
    <t>Decrease (increase) in current investments</t>
  </si>
  <si>
    <t>Unrealised gains on sales of properties to associates</t>
  </si>
  <si>
    <t xml:space="preserve">For the </t>
  </si>
  <si>
    <t>period from</t>
  </si>
  <si>
    <t xml:space="preserve">    joint ventures</t>
  </si>
  <si>
    <t xml:space="preserve">   properties to associates</t>
  </si>
  <si>
    <t xml:space="preserve">   subsequently to profit or loss</t>
  </si>
  <si>
    <t xml:space="preserve">Exchange differences on translating </t>
  </si>
  <si>
    <t xml:space="preserve">   foreign operations</t>
  </si>
  <si>
    <t xml:space="preserve">Items that will not be reclassified </t>
  </si>
  <si>
    <t xml:space="preserve">Total items that will not be reclassified </t>
  </si>
  <si>
    <t>10, 14</t>
  </si>
  <si>
    <t>Transfers advance expense to investment properties</t>
  </si>
  <si>
    <t>Profit for the period / year</t>
  </si>
  <si>
    <t xml:space="preserve">Other comprehensive income for </t>
  </si>
  <si>
    <t xml:space="preserve">   the period / year, net of income tax</t>
  </si>
  <si>
    <t>Comprehensive income for the year</t>
  </si>
  <si>
    <t>Total comprehensive income for the year</t>
  </si>
  <si>
    <t>Net cash from (used in) investing activities</t>
  </si>
  <si>
    <t>4, 11</t>
  </si>
  <si>
    <t>Total comprehensive income for</t>
  </si>
  <si>
    <t xml:space="preserve">   the period / year</t>
  </si>
  <si>
    <t xml:space="preserve">Total comprehensive income for </t>
  </si>
  <si>
    <t xml:space="preserve">    capital of subsidiary</t>
  </si>
  <si>
    <t>Transfer of investment in associate for subscribing of share</t>
  </si>
  <si>
    <t xml:space="preserve"> Transfer of other receivables for subscribing of share </t>
  </si>
  <si>
    <t>Proceeds from disposal of investment in associates</t>
  </si>
  <si>
    <t>Cash and cash equivalents at the beginning of the period / year</t>
  </si>
  <si>
    <t>Cash and cash equivalents at the ending of the period / year</t>
  </si>
  <si>
    <t>25, 24</t>
  </si>
  <si>
    <t>Transfer of legal reserve</t>
  </si>
  <si>
    <t>Share of profits of associates and</t>
  </si>
  <si>
    <t>Unrealised gains on sales of</t>
  </si>
  <si>
    <t>Income tax income (expenses)</t>
  </si>
  <si>
    <t xml:space="preserve">Item that will be reclassified  </t>
  </si>
  <si>
    <t xml:space="preserve">Total item that will be reclassified </t>
  </si>
  <si>
    <t>Gain on measurement of defined benefilt plan</t>
  </si>
  <si>
    <t xml:space="preserve">   reclassified to profit or loss</t>
  </si>
  <si>
    <t xml:space="preserve">   to profit or loss</t>
  </si>
  <si>
    <t>Impairment loss on investment properties</t>
  </si>
  <si>
    <t>(Reversal of) non-current provisions for employee benefit</t>
  </si>
  <si>
    <t>Tax (income) expense</t>
  </si>
  <si>
    <t>Gain on sales of investments in associates</t>
  </si>
  <si>
    <t xml:space="preserve">Income tax relating to item that will not be </t>
  </si>
  <si>
    <t>Share of profits of associates and joint ventures, net of tax</t>
  </si>
  <si>
    <t>Bad and doubtful debts expense</t>
  </si>
  <si>
    <t xml:space="preserve">    Legal reserve</t>
  </si>
  <si>
    <t>(Restated)</t>
  </si>
  <si>
    <t xml:space="preserve">Difference arising from business combinations </t>
  </si>
  <si>
    <t xml:space="preserve">   under common control</t>
  </si>
  <si>
    <t xml:space="preserve">   Owners of the Company</t>
  </si>
  <si>
    <t xml:space="preserve">   Former shareholder before business restructuring</t>
  </si>
  <si>
    <t>Impact of business restructuring</t>
  </si>
  <si>
    <t>Difference arising</t>
  </si>
  <si>
    <t xml:space="preserve">from business </t>
  </si>
  <si>
    <t>combination under</t>
  </si>
  <si>
    <t>common control</t>
  </si>
  <si>
    <t>Former shareholder</t>
  </si>
  <si>
    <t>before business</t>
  </si>
  <si>
    <t>restructuring</t>
  </si>
  <si>
    <t>For the year ended 30 September 2019</t>
  </si>
  <si>
    <t>Balance at 1 October 2018</t>
  </si>
  <si>
    <t>Balance at 30 September 2019</t>
  </si>
  <si>
    <t>Balance at 1 October 2018 - as reported</t>
  </si>
  <si>
    <t>Balance at 1 October 2018 - restated</t>
  </si>
  <si>
    <t xml:space="preserve">Long-term loans and accrued interest to </t>
  </si>
  <si>
    <t xml:space="preserve">   related parties</t>
  </si>
  <si>
    <t>Other non-current liabilities</t>
  </si>
  <si>
    <t>Short-term loans from financial institutions</t>
  </si>
  <si>
    <t xml:space="preserve">   related party</t>
  </si>
  <si>
    <t>Cost of management income</t>
  </si>
  <si>
    <t>Management fee income</t>
  </si>
  <si>
    <t>Investment income</t>
  </si>
  <si>
    <t>Frasers Property (Thailand) Public Company Limited and its Subsidiaries</t>
  </si>
  <si>
    <t>(Formerly TICON Industrial Connection Public Company Limited)</t>
  </si>
  <si>
    <t xml:space="preserve">   restructuring</t>
  </si>
  <si>
    <t>Former shareholder before  business</t>
  </si>
  <si>
    <t>FPT</t>
  </si>
  <si>
    <t>GOLD</t>
  </si>
  <si>
    <t>TOTAL</t>
  </si>
  <si>
    <t>Real estate projects under development</t>
  </si>
  <si>
    <t>Investment properties</t>
  </si>
  <si>
    <t>Goodwill</t>
  </si>
  <si>
    <t>Short-term provisions</t>
  </si>
  <si>
    <t>Long term loans and accrued interest from</t>
  </si>
  <si>
    <t xml:space="preserve">   shareholder of subsidiary</t>
  </si>
  <si>
    <t>Long-term note payables</t>
  </si>
  <si>
    <t>Long-term provisions</t>
  </si>
  <si>
    <t>Gain on sales of properties</t>
  </si>
  <si>
    <t>Revenue from hotel business</t>
  </si>
  <si>
    <t>Revenue from golf course operation</t>
  </si>
  <si>
    <t>Cost of hotel business</t>
  </si>
  <si>
    <t>Cost of golf course operation</t>
  </si>
  <si>
    <t>Impairment loss on invesment in subsidiary and associates</t>
  </si>
  <si>
    <t>(Reversal of) provision for litigation</t>
  </si>
  <si>
    <t>(Gain) loss on disposal of property, plant and equipment and</t>
  </si>
  <si>
    <t>(Gain) loss from disposal of assets classified as non-core assets</t>
  </si>
  <si>
    <t>Loss on write-off assets</t>
  </si>
  <si>
    <t>Deposit for land</t>
  </si>
  <si>
    <t>Cash paid for litigation</t>
  </si>
  <si>
    <t>Decrease in restricted deposits at financial institution</t>
  </si>
  <si>
    <t>Proceeds from sales of assets classified as non-core assets</t>
  </si>
  <si>
    <t>Proceeds from short-term loan from financial institutions</t>
  </si>
  <si>
    <t>Proceeds from long-term loan from financial institutions</t>
  </si>
  <si>
    <t>Repayments of long-term loans from financial institutions</t>
  </si>
  <si>
    <t>RJE</t>
  </si>
  <si>
    <t>Utilities revenue</t>
  </si>
  <si>
    <t>Utilities costs</t>
  </si>
  <si>
    <t xml:space="preserve">Other investment </t>
  </si>
  <si>
    <t>Deposit paid for land</t>
  </si>
  <si>
    <t>Current portion of long-term note payable</t>
  </si>
  <si>
    <t>ELIMINATE</t>
  </si>
  <si>
    <t>CONSO</t>
  </si>
  <si>
    <t>Revenue from sales of real estate</t>
  </si>
  <si>
    <t>Reversal provision against future support</t>
  </si>
  <si>
    <t>Gain from sales investment in subsidiary</t>
  </si>
  <si>
    <t xml:space="preserve">Cost of sale of real estate </t>
  </si>
  <si>
    <t xml:space="preserve">Consolidated </t>
  </si>
  <si>
    <t>financial statements</t>
  </si>
  <si>
    <t>Separate</t>
  </si>
  <si>
    <t>30 September</t>
  </si>
  <si>
    <t>(Unit: Thousand Baht)</t>
  </si>
  <si>
    <t>For the</t>
  </si>
  <si>
    <t xml:space="preserve"> year ended </t>
  </si>
  <si>
    <t xml:space="preserve">   Issue of ordinary shares</t>
  </si>
  <si>
    <t>Consolidated</t>
  </si>
  <si>
    <t>For the period</t>
  </si>
  <si>
    <t>from</t>
  </si>
  <si>
    <t>Gold ใช้คำนี้ allowance for impairment loss on assets</t>
  </si>
  <si>
    <t>Gold - ใช้คำนี้ Proceeds from sales of property, plant and equipment and investment properties</t>
  </si>
  <si>
    <t>Gold - ใช้คำนี้ Acquisitions of plant and equipment, investment properties and intangible assets</t>
  </si>
  <si>
    <t>Gold - ใช้คำนี้ Note payables for purchasing land</t>
  </si>
  <si>
    <t>Repayment in short-term loan from financial institutions</t>
  </si>
  <si>
    <t>Proceeds from sales of investment properties</t>
  </si>
  <si>
    <t>Increase in investments in subsidiaries</t>
  </si>
  <si>
    <t>Increase in other investment</t>
  </si>
  <si>
    <t>Proceeds from increase in share captital in subsidiary</t>
  </si>
  <si>
    <t>Gain on sales of investments in subsidiary</t>
  </si>
  <si>
    <t>Gold เปิดรวมทั้งเงินสดจ่ายเพื่อซื้ออาคารและอุปกรณ์ อสังหาริมทรัพย์เพื่อการลงทุน และสินทรัพย์ไม่มีตัวตน</t>
  </si>
  <si>
    <t xml:space="preserve">Gold เปิด (กำไร) ขาดทุนจากการจำหน่ายที่ดิน อาคารและอุปกรณ์  และอสังหาริมทรัพย์เพื่อการลงทุน </t>
  </si>
  <si>
    <t>Gold มีกรอกยอดมา แต่ไม่น่ามีซื้อ</t>
  </si>
  <si>
    <t>Proceeds from disposal of investment in subsidiary</t>
  </si>
  <si>
    <t xml:space="preserve">Reversal of allowance for impairment loss on </t>
  </si>
  <si>
    <t xml:space="preserve">   investment in subsidiaries and associates</t>
  </si>
  <si>
    <t xml:space="preserve">   invesment in subsidiary and associates</t>
  </si>
  <si>
    <t xml:space="preserve">(Reversal of) allowance for impairment loss on </t>
  </si>
  <si>
    <t>( in thousand Baht )</t>
  </si>
  <si>
    <t xml:space="preserve">   Change in ownership interest in subsidiaries</t>
  </si>
  <si>
    <t xml:space="preserve">   Total change in ownership interest in subsidiaries</t>
  </si>
  <si>
    <t xml:space="preserve">   Changes in interests from business restructuring</t>
  </si>
  <si>
    <t xml:space="preserve">   Total changes in interests from business restructuring</t>
  </si>
  <si>
    <t xml:space="preserve">      Acquisition of non-controlling interests without a change in control</t>
  </si>
  <si>
    <t xml:space="preserve">      Impact of business restructuring</t>
  </si>
  <si>
    <t>Long-term loans and accrued interests to related parties</t>
  </si>
  <si>
    <t>Long-term loans and accrued interest from</t>
  </si>
  <si>
    <t>Reversal of provision against future support</t>
  </si>
  <si>
    <t xml:space="preserve">  Attributable to owners of the Company</t>
  </si>
  <si>
    <t xml:space="preserve">    properties to associates and joint ventures</t>
  </si>
  <si>
    <t xml:space="preserve">    joint ventures net of unrealised gains on sales of</t>
  </si>
  <si>
    <t>Surplus  (Deficit)</t>
  </si>
  <si>
    <t xml:space="preserve">Acquisition of investment properties </t>
  </si>
  <si>
    <t>Long-term loans from financial institutions</t>
  </si>
  <si>
    <t>Gain on sales of investment properties</t>
  </si>
  <si>
    <t xml:space="preserve">    Issue of ordinary shares</t>
  </si>
  <si>
    <t xml:space="preserve">For the year ended </t>
  </si>
  <si>
    <t>For the year ended 30 September 2020</t>
  </si>
  <si>
    <t>Balance at 30 September 2020</t>
  </si>
  <si>
    <t>Balance at 1 October 2019</t>
  </si>
  <si>
    <t>2020</t>
  </si>
  <si>
    <t>Leasehold rights</t>
  </si>
  <si>
    <t>Current portion of unearned leasehold rights</t>
  </si>
  <si>
    <t>Unearned leasehold rights</t>
  </si>
  <si>
    <t>6, 18</t>
  </si>
  <si>
    <t>18, 19</t>
  </si>
  <si>
    <t>6, 21</t>
  </si>
  <si>
    <t>Profit for the year</t>
  </si>
  <si>
    <t xml:space="preserve">   Owners of the parent</t>
  </si>
  <si>
    <t xml:space="preserve">   the year, net of income tax</t>
  </si>
  <si>
    <t>5(b)</t>
  </si>
  <si>
    <t>5(a)</t>
  </si>
  <si>
    <t>Recognition of unearned leaseshold rights</t>
  </si>
  <si>
    <t xml:space="preserve">(Gain) loss on disposal of property, plant and equipment </t>
  </si>
  <si>
    <t>Translation adjustments from subsidiary dissolved</t>
  </si>
  <si>
    <t>Tax received</t>
  </si>
  <si>
    <t>Acquisition of non-controlling interest</t>
  </si>
  <si>
    <t>Proceeds from sales of plant and equipment</t>
  </si>
  <si>
    <t>Proceeds from sales of investment properties - net expenses</t>
  </si>
  <si>
    <t>Repayment of long-term note payable</t>
  </si>
  <si>
    <t>Cash and cash equivalents at the beginning of the year</t>
  </si>
  <si>
    <t>Share of loss of associates and</t>
  </si>
  <si>
    <t>Income tax expenses</t>
  </si>
  <si>
    <t>Loss on measurement of defined benefilt plan</t>
  </si>
  <si>
    <t xml:space="preserve">Other comprehensive income (loss) for </t>
  </si>
  <si>
    <t>Total comprehensive income (loss) for the year</t>
  </si>
  <si>
    <t>Adjustments to reconcile profit to cash receipts (payments)</t>
  </si>
  <si>
    <t>Reversal of provision for litigation</t>
  </si>
  <si>
    <t xml:space="preserve">Net cash from (used in) operating </t>
  </si>
  <si>
    <t>Net cash from (used in) operating activities</t>
  </si>
  <si>
    <t>Acquisition of intangible assets</t>
  </si>
  <si>
    <t xml:space="preserve">Acquisition of property, plant and equipment </t>
  </si>
  <si>
    <t>Net cash used in investing activities</t>
  </si>
  <si>
    <t>Repayment of short-term loans from financial institutions</t>
  </si>
  <si>
    <t xml:space="preserve">Net cash from (used in) financing activities  </t>
  </si>
  <si>
    <t>Net decrease in cash and cash equivalents</t>
  </si>
  <si>
    <t>Cash and cash equivalents at the ending of the year</t>
  </si>
  <si>
    <t>Transfer of investment properties to non-current assets</t>
  </si>
  <si>
    <t>Real estate development for sales</t>
  </si>
  <si>
    <t xml:space="preserve">Share of loss of associates and joint ventures net of unrealised gains </t>
  </si>
  <si>
    <t xml:space="preserve">   on sales of investment properties to associates and joint ventures</t>
  </si>
  <si>
    <t>For the year ended</t>
  </si>
  <si>
    <t>Current investments - fixed deposits</t>
  </si>
  <si>
    <t>Share premium</t>
  </si>
  <si>
    <t>Proceeds from disposal of investments in associates and</t>
  </si>
  <si>
    <t xml:space="preserve">Current portion of long-term loan from </t>
  </si>
  <si>
    <t xml:space="preserve">   financial institutions</t>
  </si>
  <si>
    <t>Other short-term provisions</t>
  </si>
  <si>
    <t>Other long-term provisions</t>
  </si>
  <si>
    <t>Rental and related services revenue</t>
  </si>
  <si>
    <t>Other comprehensive income:</t>
  </si>
  <si>
    <t xml:space="preserve">   Contributions by and distributions to owners of the Company</t>
  </si>
  <si>
    <t xml:space="preserve">   Total contributions by and distributions to owners of the Company</t>
  </si>
  <si>
    <t xml:space="preserve">   Changes in ownership interests in subsidiaries</t>
  </si>
  <si>
    <t xml:space="preserve">      Increase share capital in subsidiaries</t>
  </si>
  <si>
    <r>
      <t xml:space="preserve">   </t>
    </r>
    <r>
      <rPr>
        <b/>
        <i/>
        <sz val="12"/>
        <rFont val="Times New Roman"/>
        <family val="1"/>
      </rPr>
      <t>Total changes in ownership interests in subsidiaries</t>
    </r>
  </si>
  <si>
    <t xml:space="preserve">    Other comprehensive loss</t>
  </si>
  <si>
    <t xml:space="preserve">    Contributions by and distributions to owners of the Company</t>
  </si>
  <si>
    <t xml:space="preserve">   subsidiaries and associates and long-term loan to an associate</t>
  </si>
  <si>
    <t>Gain on disposal of investments in associates and subsidiaries</t>
  </si>
  <si>
    <t>Trade accounts receivables and operating leases receivables</t>
  </si>
  <si>
    <t xml:space="preserve">   subsidaries - net expenses</t>
  </si>
  <si>
    <t>Proceeds from short-term loan to related parties</t>
  </si>
  <si>
    <t>Cash paid for short-term loan to related parties</t>
  </si>
  <si>
    <t>Cash paid for short-term loan for project investment</t>
  </si>
  <si>
    <t>Proceeds from long-term loans to related parties</t>
  </si>
  <si>
    <t>Cash paid for long-term loans to related parties</t>
  </si>
  <si>
    <t>Proceeds from increase in share captital in subsidiaries</t>
  </si>
  <si>
    <t xml:space="preserve">   Dividends to the owners of the Company</t>
  </si>
  <si>
    <t xml:space="preserve">    Dividends to owners of the Company</t>
  </si>
  <si>
    <t>Short-term loans for project investment</t>
  </si>
  <si>
    <t xml:space="preserve">   and subsidiaries</t>
  </si>
  <si>
    <t>Deposit for land - real estate development for sales</t>
  </si>
  <si>
    <t>Amortisation of leasehold rights</t>
  </si>
  <si>
    <t>Provision related to sale of investment properties</t>
  </si>
  <si>
    <t xml:space="preserve">(Reversal of) allowance for impairment loss on invesments in </t>
  </si>
  <si>
    <t>Reversal of allowance for write-down on real estate development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</si>
</sst>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</numFmts>
  <fonts count="32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3"/>
      <name val="Times New Roman"/>
      <family val="1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u/>
      <sz val="12"/>
      <name val="Times New Roman"/>
      <family val="1"/>
    </font>
    <font>
      <sz val="12"/>
      <color theme="1"/>
      <name val="Times New Roman"/>
      <family val="1"/>
    </font>
    <font>
      <b/>
      <sz val="15"/>
      <name val="Times New Roman"/>
      <family val="1"/>
    </font>
    <font>
      <b/>
      <sz val="11"/>
      <color rgb="FF00338D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26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4" fillId="0" borderId="0"/>
    <xf numFmtId="166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" fillId="0" borderId="0"/>
  </cellStyleXfs>
  <cellXfs count="407">
    <xf numFmtId="0" fontId="0" fillId="0" borderId="0" xfId="0"/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Continuous" vertical="center"/>
    </xf>
    <xf numFmtId="37" fontId="9" fillId="0" borderId="0" xfId="10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37" fontId="10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3" fillId="0" borderId="0" xfId="1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0" fillId="0" borderId="0" xfId="13" applyNumberFormat="1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164" fontId="10" fillId="0" borderId="3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 wrapText="1"/>
    </xf>
    <xf numFmtId="164" fontId="10" fillId="0" borderId="0" xfId="1" applyNumberFormat="1" applyFont="1" applyFill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164" fontId="10" fillId="0" borderId="3" xfId="1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5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/>
    </xf>
    <xf numFmtId="0" fontId="13" fillId="0" borderId="0" xfId="13" applyFont="1" applyFill="1" applyAlignment="1"/>
    <xf numFmtId="0" fontId="10" fillId="0" borderId="0" xfId="13" applyFont="1" applyFill="1" applyAlignment="1"/>
    <xf numFmtId="0" fontId="12" fillId="0" borderId="0" xfId="13" applyFont="1" applyFill="1" applyAlignment="1"/>
    <xf numFmtId="0" fontId="16" fillId="0" borderId="0" xfId="10" applyFont="1" applyFill="1" applyAlignment="1"/>
    <xf numFmtId="37" fontId="9" fillId="0" borderId="0" xfId="10" applyNumberFormat="1" applyFont="1" applyFill="1" applyAlignment="1">
      <alignment horizontal="left"/>
    </xf>
    <xf numFmtId="0" fontId="15" fillId="0" borderId="0" xfId="10" applyFont="1" applyFill="1" applyAlignment="1"/>
    <xf numFmtId="0" fontId="9" fillId="0" borderId="0" xfId="10" applyFont="1" applyFill="1" applyAlignment="1"/>
    <xf numFmtId="37" fontId="10" fillId="0" borderId="0" xfId="10" applyNumberFormat="1" applyFont="1" applyFill="1" applyAlignment="1">
      <alignment horizontal="centerContinuous"/>
    </xf>
    <xf numFmtId="37" fontId="10" fillId="0" borderId="0" xfId="10" applyNumberFormat="1" applyFont="1" applyFill="1" applyAlignment="1"/>
    <xf numFmtId="37" fontId="9" fillId="0" borderId="0" xfId="10" applyNumberFormat="1" applyFont="1" applyFill="1" applyAlignment="1"/>
    <xf numFmtId="164" fontId="10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0" fontId="10" fillId="0" borderId="0" xfId="10" applyFont="1" applyFill="1" applyAlignment="1">
      <alignment wrapText="1"/>
    </xf>
    <xf numFmtId="0" fontId="10" fillId="0" borderId="0" xfId="10" applyFont="1" applyFill="1" applyAlignment="1"/>
    <xf numFmtId="164" fontId="10" fillId="0" borderId="3" xfId="1" applyNumberFormat="1" applyFont="1" applyFill="1" applyBorder="1" applyAlignment="1">
      <alignment horizontal="center"/>
    </xf>
    <xf numFmtId="164" fontId="10" fillId="0" borderId="6" xfId="1" applyNumberFormat="1" applyFont="1" applyFill="1" applyBorder="1" applyAlignment="1">
      <alignment horizontal="center"/>
    </xf>
    <xf numFmtId="164" fontId="9" fillId="0" borderId="4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/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10" fillId="0" borderId="6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164" fontId="9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/>
    <xf numFmtId="164" fontId="10" fillId="0" borderId="0" xfId="1" applyNumberFormat="1" applyFont="1" applyFill="1" applyAlignment="1">
      <alignment horizontal="center"/>
    </xf>
    <xf numFmtId="0" fontId="17" fillId="0" borderId="0" xfId="0" applyFont="1" applyFill="1" applyAlignment="1">
      <alignment vertical="center"/>
    </xf>
    <xf numFmtId="37" fontId="10" fillId="0" borderId="0" xfId="0" applyNumberFormat="1" applyFont="1" applyFill="1" applyAlignment="1"/>
    <xf numFmtId="0" fontId="10" fillId="0" borderId="0" xfId="10" applyFont="1" applyFill="1" applyAlignment="1">
      <alignment horizontal="left" wrapText="1"/>
    </xf>
    <xf numFmtId="37" fontId="10" fillId="0" borderId="0" xfId="0" applyNumberFormat="1" applyFont="1" applyFill="1" applyAlignment="1">
      <alignment horizontal="left"/>
    </xf>
    <xf numFmtId="43" fontId="10" fillId="0" borderId="0" xfId="1" applyFont="1" applyFill="1" applyAlignment="1"/>
    <xf numFmtId="0" fontId="13" fillId="0" borderId="0" xfId="0" applyFont="1" applyFill="1" applyAlignment="1">
      <alignment wrapText="1"/>
    </xf>
    <xf numFmtId="0" fontId="9" fillId="0" borderId="0" xfId="0" applyFont="1" applyFill="1" applyAlignment="1"/>
    <xf numFmtId="0" fontId="13" fillId="0" borderId="0" xfId="0" applyFont="1" applyFill="1" applyAlignment="1"/>
    <xf numFmtId="0" fontId="12" fillId="0" borderId="0" xfId="12" applyFont="1" applyFill="1" applyBorder="1" applyAlignment="1">
      <alignment horizontal="center"/>
    </xf>
    <xf numFmtId="41" fontId="15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41" fontId="9" fillId="0" borderId="7" xfId="0" applyNumberFormat="1" applyFont="1" applyFill="1" applyBorder="1" applyAlignment="1">
      <alignment horizontal="right"/>
    </xf>
    <xf numFmtId="0" fontId="12" fillId="0" borderId="0" xfId="10" applyFont="1" applyFill="1" applyAlignment="1">
      <alignment wrapText="1"/>
    </xf>
    <xf numFmtId="0" fontId="10" fillId="0" borderId="0" xfId="0" applyFont="1" applyFill="1" applyAlignment="1">
      <alignment wrapText="1"/>
    </xf>
    <xf numFmtId="43" fontId="10" fillId="0" borderId="0" xfId="1" applyFont="1" applyFill="1" applyAlignment="1">
      <alignment vertical="center"/>
    </xf>
    <xf numFmtId="43" fontId="9" fillId="0" borderId="0" xfId="1" applyFont="1" applyFill="1" applyAlignment="1">
      <alignment horizontal="left" vertical="center"/>
    </xf>
    <xf numFmtId="43" fontId="15" fillId="0" borderId="0" xfId="1" applyFont="1" applyFill="1" applyAlignment="1">
      <alignment horizontal="left" vertical="center"/>
    </xf>
    <xf numFmtId="43" fontId="10" fillId="0" borderId="0" xfId="1" applyFont="1" applyFill="1" applyAlignment="1">
      <alignment horizontal="centerContinuous" vertical="center"/>
    </xf>
    <xf numFmtId="43" fontId="9" fillId="0" borderId="0" xfId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3" fontId="15" fillId="0" borderId="0" xfId="1" applyFont="1" applyFill="1" applyAlignment="1">
      <alignment vertical="center"/>
    </xf>
    <xf numFmtId="43" fontId="10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center" vertical="center"/>
    </xf>
    <xf numFmtId="43" fontId="9" fillId="0" borderId="0" xfId="1" applyFont="1" applyFill="1" applyAlignment="1"/>
    <xf numFmtId="43" fontId="9" fillId="0" borderId="0" xfId="1" applyFont="1" applyFill="1" applyBorder="1" applyAlignment="1">
      <alignment horizontal="right"/>
    </xf>
    <xf numFmtId="43" fontId="9" fillId="0" borderId="0" xfId="1" applyFont="1" applyFill="1" applyBorder="1" applyAlignment="1"/>
    <xf numFmtId="49" fontId="10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vertical="center" wrapText="1"/>
    </xf>
    <xf numFmtId="1" fontId="10" fillId="0" borderId="0" xfId="13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43" fontId="9" fillId="0" borderId="0" xfId="1" applyFont="1" applyFill="1" applyAlignment="1">
      <alignment horizontal="center"/>
    </xf>
    <xf numFmtId="43" fontId="9" fillId="0" borderId="0" xfId="1" applyFont="1" applyFill="1" applyAlignment="1">
      <alignment horizontal="left"/>
    </xf>
    <xf numFmtId="0" fontId="18" fillId="0" borderId="0" xfId="0" applyFont="1" applyFill="1" applyAlignment="1"/>
    <xf numFmtId="43" fontId="15" fillId="0" borderId="0" xfId="1" applyFont="1" applyFill="1" applyAlignment="1">
      <alignment horizontal="left"/>
    </xf>
    <xf numFmtId="37" fontId="15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/>
    <xf numFmtId="37" fontId="10" fillId="0" borderId="0" xfId="0" applyNumberFormat="1" applyFont="1" applyFill="1" applyAlignment="1">
      <alignment horizontal="centerContinuous"/>
    </xf>
    <xf numFmtId="37" fontId="12" fillId="0" borderId="0" xfId="0" applyNumberFormat="1" applyFont="1" applyFill="1" applyAlignment="1">
      <alignment horizontal="centerContinuous"/>
    </xf>
    <xf numFmtId="43" fontId="10" fillId="0" borderId="0" xfId="1" applyFont="1" applyFill="1" applyAlignment="1">
      <alignment horizontal="centerContinuous"/>
    </xf>
    <xf numFmtId="37" fontId="10" fillId="0" borderId="0" xfId="0" applyNumberFormat="1" applyFont="1" applyFill="1" applyBorder="1" applyAlignment="1">
      <alignment horizontal="centerContinuous"/>
    </xf>
    <xf numFmtId="43" fontId="10" fillId="0" borderId="0" xfId="1" applyFont="1" applyFill="1" applyBorder="1" applyAlignment="1">
      <alignment horizontal="centerContinuous"/>
    </xf>
    <xf numFmtId="37" fontId="13" fillId="0" borderId="0" xfId="10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12" fillId="0" borderId="0" xfId="0" applyNumberFormat="1" applyFont="1" applyFill="1" applyAlignment="1"/>
    <xf numFmtId="0" fontId="12" fillId="0" borderId="0" xfId="0" applyFont="1" applyFill="1" applyAlignment="1">
      <alignment horizontal="center" wrapText="1"/>
    </xf>
    <xf numFmtId="43" fontId="10" fillId="0" borderId="0" xfId="1" applyFont="1" applyFill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43" fontId="10" fillId="0" borderId="0" xfId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wrapText="1"/>
    </xf>
    <xf numFmtId="41" fontId="9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164" fontId="10" fillId="0" borderId="0" xfId="1" applyNumberFormat="1" applyFont="1" applyFill="1" applyAlignment="1"/>
    <xf numFmtId="37" fontId="12" fillId="0" borderId="0" xfId="0" quotePrefix="1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3" fontId="10" fillId="0" borderId="0" xfId="1" applyFont="1" applyFill="1" applyBorder="1" applyAlignment="1"/>
    <xf numFmtId="37" fontId="1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1" fontId="10" fillId="0" borderId="3" xfId="0" applyNumberFormat="1" applyFont="1" applyFill="1" applyBorder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2" fillId="0" borderId="0" xfId="0" applyFont="1" applyFill="1" applyAlignment="1"/>
    <xf numFmtId="164" fontId="10" fillId="0" borderId="7" xfId="1" applyNumberFormat="1" applyFont="1" applyFill="1" applyBorder="1" applyAlignment="1">
      <alignment horizontal="right"/>
    </xf>
    <xf numFmtId="41" fontId="10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41" fontId="9" fillId="0" borderId="7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38" fontId="10" fillId="0" borderId="0" xfId="0" applyNumberFormat="1" applyFont="1" applyFill="1" applyBorder="1" applyAlignment="1"/>
    <xf numFmtId="37" fontId="12" fillId="0" borderId="0" xfId="14" applyNumberFormat="1" applyFont="1" applyFill="1" applyAlignment="1">
      <alignment horizontal="center"/>
    </xf>
    <xf numFmtId="37" fontId="9" fillId="0" borderId="0" xfId="0" applyNumberFormat="1" applyFont="1" applyFill="1" applyAlignment="1"/>
    <xf numFmtId="43" fontId="9" fillId="0" borderId="7" xfId="1" applyFont="1" applyFill="1" applyBorder="1" applyAlignment="1"/>
    <xf numFmtId="37" fontId="13" fillId="0" borderId="0" xfId="0" applyNumberFormat="1" applyFont="1" applyFill="1" applyAlignment="1"/>
    <xf numFmtId="37" fontId="16" fillId="0" borderId="0" xfId="10" applyNumberFormat="1" applyFont="1" applyFill="1" applyAlignment="1">
      <alignment horizontal="left"/>
    </xf>
    <xf numFmtId="164" fontId="9" fillId="0" borderId="0" xfId="1" applyNumberFormat="1" applyFont="1" applyFill="1" applyAlignment="1"/>
    <xf numFmtId="164" fontId="9" fillId="0" borderId="7" xfId="1" applyNumberFormat="1" applyFont="1" applyFill="1" applyBorder="1" applyAlignment="1"/>
    <xf numFmtId="0" fontId="3" fillId="0" borderId="0" xfId="12" applyFont="1" applyFill="1" applyAlignment="1"/>
    <xf numFmtId="37" fontId="3" fillId="0" borderId="0" xfId="10" applyNumberFormat="1" applyFont="1" applyFill="1" applyAlignment="1"/>
    <xf numFmtId="37" fontId="20" fillId="0" borderId="0" xfId="10" applyNumberFormat="1" applyFont="1" applyFill="1" applyAlignment="1"/>
    <xf numFmtId="37" fontId="15" fillId="0" borderId="0" xfId="10" applyNumberFormat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0" fontId="20" fillId="0" borderId="0" xfId="10" applyFont="1" applyFill="1" applyAlignment="1">
      <alignment horizontal="left"/>
    </xf>
    <xf numFmtId="0" fontId="3" fillId="0" borderId="0" xfId="10" applyFont="1" applyFill="1" applyAlignment="1">
      <alignment horizontal="left"/>
    </xf>
    <xf numFmtId="0" fontId="0" fillId="0" borderId="0" xfId="0" applyFill="1"/>
    <xf numFmtId="164" fontId="9" fillId="0" borderId="3" xfId="0" applyNumberFormat="1" applyFont="1" applyFill="1" applyBorder="1" applyAlignment="1">
      <alignment horizontal="right"/>
    </xf>
    <xf numFmtId="164" fontId="9" fillId="0" borderId="3" xfId="1" applyNumberFormat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right"/>
    </xf>
    <xf numFmtId="164" fontId="10" fillId="0" borderId="3" xfId="1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9" fillId="4" borderId="0" xfId="0" quotePrefix="1" applyNumberFormat="1" applyFont="1" applyFill="1" applyBorder="1" applyAlignment="1">
      <alignment horizontal="center"/>
    </xf>
    <xf numFmtId="164" fontId="9" fillId="0" borderId="3" xfId="1" applyNumberFormat="1" applyFont="1" applyFill="1" applyBorder="1" applyAlignment="1"/>
    <xf numFmtId="37" fontId="16" fillId="0" borderId="0" xfId="0" applyNumberFormat="1" applyFont="1" applyFill="1" applyAlignment="1"/>
    <xf numFmtId="0" fontId="21" fillId="0" borderId="0" xfId="0" applyFont="1" applyFill="1" applyAlignment="1"/>
    <xf numFmtId="0" fontId="10" fillId="4" borderId="0" xfId="0" applyFont="1" applyFill="1" applyAlignment="1">
      <alignment wrapText="1"/>
    </xf>
    <xf numFmtId="37" fontId="10" fillId="5" borderId="0" xfId="0" applyNumberFormat="1" applyFont="1" applyFill="1" applyBorder="1" applyAlignment="1">
      <alignment horizontal="centerContinuous"/>
    </xf>
    <xf numFmtId="37" fontId="10" fillId="5" borderId="0" xfId="0" applyNumberFormat="1" applyFont="1" applyFill="1" applyAlignment="1">
      <alignment horizontal="center"/>
    </xf>
    <xf numFmtId="37" fontId="10" fillId="0" borderId="3" xfId="0" applyNumberFormat="1" applyFont="1" applyFill="1" applyBorder="1" applyAlignment="1"/>
    <xf numFmtId="37" fontId="10" fillId="0" borderId="7" xfId="0" applyNumberFormat="1" applyFont="1" applyFill="1" applyBorder="1" applyAlignment="1"/>
    <xf numFmtId="37" fontId="10" fillId="0" borderId="0" xfId="10" applyNumberFormat="1" applyFont="1" applyFill="1" applyAlignment="1">
      <alignment horizontal="left"/>
    </xf>
    <xf numFmtId="164" fontId="10" fillId="0" borderId="0" xfId="1" applyNumberFormat="1" applyFont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 vertical="center"/>
    </xf>
    <xf numFmtId="37" fontId="10" fillId="5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right"/>
    </xf>
    <xf numFmtId="0" fontId="13" fillId="0" borderId="0" xfId="0" applyFont="1"/>
    <xf numFmtId="49" fontId="10" fillId="0" borderId="0" xfId="13" applyNumberFormat="1" applyAlignment="1">
      <alignment horizontal="center"/>
    </xf>
    <xf numFmtId="43" fontId="10" fillId="0" borderId="0" xfId="1" applyFont="1" applyAlignment="1">
      <alignment horizontal="center"/>
    </xf>
    <xf numFmtId="43" fontId="11" fillId="0" borderId="0" xfId="1" applyFont="1" applyAlignment="1">
      <alignment horizontal="center"/>
    </xf>
    <xf numFmtId="0" fontId="10" fillId="0" borderId="0" xfId="13" applyAlignment="1">
      <alignment horizontal="center"/>
    </xf>
    <xf numFmtId="0" fontId="19" fillId="4" borderId="0" xfId="0" quotePrefix="1" applyFont="1" applyFill="1" applyAlignment="1">
      <alignment horizontal="center"/>
    </xf>
    <xf numFmtId="43" fontId="9" fillId="0" borderId="0" xfId="1" applyFont="1" applyAlignment="1">
      <alignment horizontal="left"/>
    </xf>
    <xf numFmtId="43" fontId="9" fillId="0" borderId="0" xfId="1" applyFont="1"/>
    <xf numFmtId="41" fontId="9" fillId="0" borderId="6" xfId="0" applyNumberFormat="1" applyFont="1" applyFill="1" applyBorder="1" applyAlignment="1">
      <alignment horizontal="center"/>
    </xf>
    <xf numFmtId="0" fontId="19" fillId="0" borderId="0" xfId="0" quotePrefix="1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" vertical="center" wrapText="1"/>
    </xf>
    <xf numFmtId="1" fontId="10" fillId="0" borderId="0" xfId="13" quotePrefix="1" applyNumberFormat="1" applyAlignment="1">
      <alignment horizontal="center"/>
    </xf>
    <xf numFmtId="164" fontId="10" fillId="0" borderId="0" xfId="0" applyNumberFormat="1" applyFont="1" applyFill="1" applyAlignment="1">
      <alignment vertical="center"/>
    </xf>
    <xf numFmtId="164" fontId="9" fillId="0" borderId="6" xfId="1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/>
    </xf>
    <xf numFmtId="164" fontId="10" fillId="0" borderId="6" xfId="1" applyNumberFormat="1" applyFont="1" applyFill="1" applyBorder="1" applyAlignment="1"/>
    <xf numFmtId="0" fontId="10" fillId="4" borderId="0" xfId="0" applyFont="1" applyFill="1" applyAlignment="1">
      <alignment horizontal="left"/>
    </xf>
    <xf numFmtId="43" fontId="10" fillId="0" borderId="7" xfId="1" applyFont="1" applyFill="1" applyBorder="1" applyAlignment="1"/>
    <xf numFmtId="0" fontId="10" fillId="4" borderId="0" xfId="0" applyNumberFormat="1" applyFont="1" applyFill="1" applyAlignment="1">
      <alignment horizontal="left" vertical="center"/>
    </xf>
    <xf numFmtId="37" fontId="10" fillId="0" borderId="6" xfId="0" applyNumberFormat="1" applyFont="1" applyFill="1" applyBorder="1" applyAlignment="1"/>
    <xf numFmtId="37" fontId="10" fillId="0" borderId="0" xfId="1" applyNumberFormat="1" applyFont="1" applyFill="1" applyAlignment="1"/>
    <xf numFmtId="37" fontId="16" fillId="0" borderId="0" xfId="0" applyNumberFormat="1" applyFont="1"/>
    <xf numFmtId="37" fontId="10" fillId="0" borderId="0" xfId="10" applyNumberFormat="1" applyFont="1"/>
    <xf numFmtId="0" fontId="21" fillId="0" borderId="0" xfId="0" applyFont="1"/>
    <xf numFmtId="0" fontId="16" fillId="0" borderId="0" xfId="10" applyFont="1"/>
    <xf numFmtId="37" fontId="16" fillId="0" borderId="0" xfId="10" applyNumberFormat="1" applyFont="1" applyAlignment="1">
      <alignment horizontal="left"/>
    </xf>
    <xf numFmtId="0" fontId="15" fillId="0" borderId="0" xfId="10" applyFont="1"/>
    <xf numFmtId="37" fontId="15" fillId="0" borderId="0" xfId="10" applyNumberFormat="1" applyFont="1" applyAlignment="1">
      <alignment horizontal="left"/>
    </xf>
    <xf numFmtId="0" fontId="9" fillId="0" borderId="0" xfId="10" applyFont="1"/>
    <xf numFmtId="37" fontId="9" fillId="0" borderId="0" xfId="10" applyNumberFormat="1" applyFont="1" applyAlignment="1">
      <alignment horizontal="left"/>
    </xf>
    <xf numFmtId="37" fontId="9" fillId="0" borderId="0" xfId="10" applyNumberFormat="1" applyFont="1"/>
    <xf numFmtId="49" fontId="10" fillId="0" borderId="0" xfId="0" applyNumberFormat="1" applyFont="1" applyAlignment="1">
      <alignment horizontal="center" vertical="center"/>
    </xf>
    <xf numFmtId="0" fontId="25" fillId="0" borderId="0" xfId="13" applyFont="1" applyAlignment="1">
      <alignment horizontal="center"/>
    </xf>
    <xf numFmtId="37" fontId="10" fillId="0" borderId="0" xfId="10" applyNumberFormat="1" applyFont="1" applyAlignment="1">
      <alignment horizontal="centerContinuous"/>
    </xf>
    <xf numFmtId="1" fontId="10" fillId="0" borderId="0" xfId="13" quotePrefix="1" applyNumberFormat="1" applyAlignment="1">
      <alignment horizontal="center" vertical="center"/>
    </xf>
    <xf numFmtId="43" fontId="10" fillId="0" borderId="0" xfId="1" applyFont="1" applyAlignment="1">
      <alignment horizontal="center" vertical="center"/>
    </xf>
    <xf numFmtId="37" fontId="10" fillId="0" borderId="0" xfId="10" applyNumberFormat="1" applyFont="1" applyAlignment="1">
      <alignment horizontal="center"/>
    </xf>
    <xf numFmtId="0" fontId="13" fillId="0" borderId="0" xfId="13" applyFont="1"/>
    <xf numFmtId="0" fontId="10" fillId="0" borderId="0" xfId="13"/>
    <xf numFmtId="0" fontId="12" fillId="0" borderId="0" xfId="13" applyFont="1"/>
    <xf numFmtId="164" fontId="10" fillId="0" borderId="0" xfId="1" applyNumberFormat="1" applyFont="1" applyAlignment="1">
      <alignment horizontal="right"/>
    </xf>
    <xf numFmtId="0" fontId="10" fillId="0" borderId="0" xfId="10" applyFont="1" applyAlignment="1">
      <alignment wrapText="1"/>
    </xf>
    <xf numFmtId="43" fontId="10" fillId="0" borderId="0" xfId="1" applyFont="1"/>
    <xf numFmtId="0" fontId="10" fillId="4" borderId="0" xfId="10" applyFont="1" applyFill="1" applyAlignment="1">
      <alignment wrapText="1"/>
    </xf>
    <xf numFmtId="0" fontId="10" fillId="0" borderId="0" xfId="10" applyFont="1"/>
    <xf numFmtId="164" fontId="10" fillId="0" borderId="0" xfId="1" applyNumberFormat="1" applyFont="1"/>
    <xf numFmtId="164" fontId="10" fillId="6" borderId="0" xfId="1" applyNumberFormat="1" applyFont="1" applyFill="1" applyAlignment="1">
      <alignment horizontal="center"/>
    </xf>
    <xf numFmtId="164" fontId="10" fillId="6" borderId="0" xfId="1" applyNumberFormat="1" applyFont="1" applyFill="1"/>
    <xf numFmtId="164" fontId="10" fillId="0" borderId="3" xfId="1" applyNumberFormat="1" applyFont="1" applyBorder="1" applyAlignment="1">
      <alignment horizontal="center"/>
    </xf>
    <xf numFmtId="0" fontId="12" fillId="0" borderId="0" xfId="10" applyFont="1" applyAlignment="1">
      <alignment wrapText="1"/>
    </xf>
    <xf numFmtId="164" fontId="10" fillId="7" borderId="0" xfId="1" applyNumberFormat="1" applyFont="1" applyFill="1" applyAlignment="1">
      <alignment horizontal="center"/>
    </xf>
    <xf numFmtId="0" fontId="10" fillId="0" borderId="0" xfId="10" applyFont="1" applyAlignment="1">
      <alignment horizontal="left" wrapText="1"/>
    </xf>
    <xf numFmtId="37" fontId="10" fillId="0" borderId="0" xfId="0" applyNumberFormat="1" applyFont="1" applyAlignment="1">
      <alignment horizontal="left"/>
    </xf>
    <xf numFmtId="37" fontId="10" fillId="4" borderId="0" xfId="0" applyNumberFormat="1" applyFont="1" applyFill="1" applyAlignment="1">
      <alignment horizontal="left"/>
    </xf>
    <xf numFmtId="37" fontId="10" fillId="0" borderId="0" xfId="0" applyNumberFormat="1" applyFont="1"/>
    <xf numFmtId="164" fontId="10" fillId="0" borderId="6" xfId="1" applyNumberFormat="1" applyFont="1" applyBorder="1" applyAlignment="1">
      <alignment horizontal="center"/>
    </xf>
    <xf numFmtId="164" fontId="9" fillId="0" borderId="4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37" fontId="20" fillId="0" borderId="0" xfId="10" applyNumberFormat="1" applyFont="1"/>
    <xf numFmtId="37" fontId="3" fillId="0" borderId="0" xfId="10" applyNumberFormat="1" applyFont="1"/>
    <xf numFmtId="0" fontId="10" fillId="0" borderId="0" xfId="0" applyFont="1"/>
    <xf numFmtId="0" fontId="13" fillId="0" borderId="0" xfId="10" applyFont="1"/>
    <xf numFmtId="37" fontId="10" fillId="4" borderId="0" xfId="10" applyNumberFormat="1" applyFont="1" applyFill="1"/>
    <xf numFmtId="164" fontId="10" fillId="7" borderId="0" xfId="1" applyNumberFormat="1" applyFont="1" applyFill="1"/>
    <xf numFmtId="164" fontId="9" fillId="0" borderId="4" xfId="1" applyNumberFormat="1" applyFont="1" applyBorder="1" applyAlignment="1">
      <alignment horizontal="right"/>
    </xf>
    <xf numFmtId="164" fontId="9" fillId="0" borderId="0" xfId="1" applyNumberFormat="1" applyFont="1" applyAlignment="1">
      <alignment horizontal="right"/>
    </xf>
    <xf numFmtId="0" fontId="13" fillId="0" borderId="0" xfId="0" applyFont="1" applyAlignment="1">
      <alignment wrapText="1"/>
    </xf>
    <xf numFmtId="0" fontId="9" fillId="0" borderId="0" xfId="0" applyFont="1"/>
    <xf numFmtId="164" fontId="10" fillId="0" borderId="6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12" applyFont="1" applyAlignment="1">
      <alignment horizontal="center"/>
    </xf>
    <xf numFmtId="0" fontId="10" fillId="7" borderId="0" xfId="10" applyFont="1" applyFill="1" applyAlignment="1">
      <alignment wrapText="1"/>
    </xf>
    <xf numFmtId="37" fontId="10" fillId="7" borderId="0" xfId="10" applyNumberFormat="1" applyFont="1" applyFill="1"/>
    <xf numFmtId="164" fontId="10" fillId="7" borderId="0" xfId="1" applyNumberFormat="1" applyFont="1" applyFill="1" applyAlignment="1">
      <alignment horizontal="right"/>
    </xf>
    <xf numFmtId="37" fontId="10" fillId="0" borderId="0" xfId="10" applyNumberFormat="1" applyFont="1" applyFill="1" applyAlignment="1">
      <alignment horizontal="right"/>
    </xf>
    <xf numFmtId="39" fontId="10" fillId="0" borderId="0" xfId="0" applyNumberFormat="1" applyFont="1" applyFill="1" applyAlignment="1">
      <alignment vertical="center"/>
    </xf>
    <xf numFmtId="37" fontId="12" fillId="4" borderId="0" xfId="0" quotePrefix="1" applyNumberFormat="1" applyFont="1" applyFill="1" applyAlignment="1">
      <alignment horizontal="center"/>
    </xf>
    <xf numFmtId="43" fontId="12" fillId="4" borderId="0" xfId="1" applyFont="1" applyFill="1" applyAlignment="1">
      <alignment horizontal="center"/>
    </xf>
    <xf numFmtId="43" fontId="10" fillId="4" borderId="0" xfId="1" applyFont="1" applyFill="1" applyAlignment="1">
      <alignment horizontal="right"/>
    </xf>
    <xf numFmtId="164" fontId="10" fillId="4" borderId="0" xfId="1" applyNumberFormat="1" applyFont="1" applyFill="1" applyAlignment="1">
      <alignment horizontal="right"/>
    </xf>
    <xf numFmtId="37" fontId="10" fillId="4" borderId="0" xfId="0" applyNumberFormat="1" applyFont="1" applyFill="1" applyAlignment="1"/>
    <xf numFmtId="164" fontId="10" fillId="8" borderId="0" xfId="1" applyNumberFormat="1" applyFont="1" applyFill="1" applyBorder="1" applyAlignment="1">
      <alignment horizontal="center"/>
    </xf>
    <xf numFmtId="164" fontId="10" fillId="8" borderId="0" xfId="1" applyNumberFormat="1" applyFont="1" applyFill="1" applyBorder="1" applyAlignment="1">
      <alignment horizontal="right"/>
    </xf>
    <xf numFmtId="0" fontId="10" fillId="0" borderId="0" xfId="13" applyFill="1" applyAlignment="1">
      <alignment horizontal="center"/>
    </xf>
    <xf numFmtId="0" fontId="10" fillId="0" borderId="0" xfId="13" applyFill="1"/>
    <xf numFmtId="37" fontId="10" fillId="0" borderId="0" xfId="0" applyNumberFormat="1" applyFont="1" applyFill="1"/>
    <xf numFmtId="37" fontId="10" fillId="0" borderId="0" xfId="10" applyNumberFormat="1" applyFont="1" applyFill="1"/>
    <xf numFmtId="0" fontId="13" fillId="0" borderId="0" xfId="13" applyFont="1" applyFill="1"/>
    <xf numFmtId="0" fontId="12" fillId="0" borderId="0" xfId="13" applyFont="1" applyFill="1"/>
    <xf numFmtId="0" fontId="10" fillId="0" borderId="0" xfId="10" applyFont="1" applyFill="1"/>
    <xf numFmtId="164" fontId="27" fillId="0" borderId="0" xfId="1" applyNumberFormat="1" applyFont="1" applyFill="1"/>
    <xf numFmtId="164" fontId="27" fillId="0" borderId="0" xfId="10" applyNumberFormat="1" applyFont="1" applyFill="1"/>
    <xf numFmtId="164" fontId="27" fillId="0" borderId="0" xfId="1" applyNumberFormat="1" applyFont="1" applyBorder="1" applyAlignment="1">
      <alignment horizontal="right"/>
    </xf>
    <xf numFmtId="164" fontId="27" fillId="0" borderId="0" xfId="1" applyNumberFormat="1" applyFont="1" applyAlignment="1">
      <alignment horizontal="right"/>
    </xf>
    <xf numFmtId="0" fontId="12" fillId="0" borderId="0" xfId="10" applyFont="1" applyAlignment="1">
      <alignment vertical="center" wrapText="1"/>
    </xf>
    <xf numFmtId="0" fontId="10" fillId="0" borderId="0" xfId="10" applyFont="1" applyFill="1" applyAlignment="1">
      <alignment vertical="center" wrapText="1"/>
    </xf>
    <xf numFmtId="43" fontId="12" fillId="0" borderId="0" xfId="1" applyFont="1" applyFill="1" applyAlignment="1">
      <alignment horizontal="center"/>
    </xf>
    <xf numFmtId="49" fontId="10" fillId="0" borderId="0" xfId="0" applyNumberFormat="1" applyFont="1" applyAlignment="1">
      <alignment vertical="center"/>
    </xf>
    <xf numFmtId="0" fontId="3" fillId="0" borderId="0" xfId="12" applyFont="1" applyFill="1" applyAlignment="1">
      <alignment horizontal="distributed"/>
    </xf>
    <xf numFmtId="0" fontId="3" fillId="0" borderId="0" xfId="12" applyFont="1" applyFill="1" applyBorder="1" applyAlignment="1"/>
    <xf numFmtId="37" fontId="15" fillId="0" borderId="0" xfId="0" applyNumberFormat="1" applyFont="1" applyFill="1" applyBorder="1" applyAlignment="1">
      <alignment horizontal="left"/>
    </xf>
    <xf numFmtId="0" fontId="3" fillId="0" borderId="0" xfId="12" applyFont="1" applyFill="1" applyBorder="1" applyAlignment="1">
      <alignment horizontal="center"/>
    </xf>
    <xf numFmtId="0" fontId="15" fillId="0" borderId="0" xfId="12" applyFont="1" applyFill="1" applyBorder="1" applyAlignment="1">
      <alignment horizontal="center"/>
    </xf>
    <xf numFmtId="0" fontId="3" fillId="0" borderId="0" xfId="12" applyFont="1" applyFill="1" applyAlignment="1">
      <alignment horizontal="center"/>
    </xf>
    <xf numFmtId="0" fontId="3" fillId="0" borderId="0" xfId="12" applyFont="1" applyFill="1" applyBorder="1" applyAlignment="1">
      <alignment horizontal="distributed"/>
    </xf>
    <xf numFmtId="37" fontId="18" fillId="0" borderId="0" xfId="0" applyNumberFormat="1" applyFont="1" applyFill="1" applyAlignment="1">
      <alignment horizontal="center" vertical="center"/>
    </xf>
    <xf numFmtId="0" fontId="28" fillId="0" borderId="0" xfId="12" applyFont="1" applyFill="1" applyBorder="1" applyAlignment="1">
      <alignment horizontal="distributed"/>
    </xf>
    <xf numFmtId="0" fontId="15" fillId="0" borderId="0" xfId="11" applyFont="1" applyFill="1" applyBorder="1" applyAlignment="1"/>
    <xf numFmtId="0" fontId="15" fillId="0" borderId="0" xfId="11" applyFont="1" applyFill="1" applyAlignment="1"/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0" fontId="18" fillId="0" borderId="0" xfId="12" applyFont="1" applyFill="1" applyBorder="1" applyAlignment="1">
      <alignment horizontal="center"/>
    </xf>
    <xf numFmtId="164" fontId="15" fillId="0" borderId="3" xfId="1" applyNumberFormat="1" applyFont="1" applyFill="1" applyBorder="1" applyAlignment="1"/>
    <xf numFmtId="164" fontId="15" fillId="0" borderId="0" xfId="1" applyNumberFormat="1" applyFont="1" applyFill="1" applyBorder="1" applyAlignment="1"/>
    <xf numFmtId="164" fontId="15" fillId="0" borderId="0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3" xfId="1" applyNumberFormat="1" applyFont="1" applyFill="1" applyBorder="1" applyAlignment="1"/>
    <xf numFmtId="0" fontId="15" fillId="0" borderId="0" xfId="0" applyFont="1" applyFill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0" fontId="17" fillId="0" borderId="0" xfId="12" applyFont="1" applyFill="1" applyAlignment="1"/>
    <xf numFmtId="0" fontId="18" fillId="0" borderId="0" xfId="11" applyFont="1" applyFill="1" applyAlignment="1">
      <alignment horizont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1" applyFont="1" applyFill="1" applyAlignment="1"/>
    <xf numFmtId="0" fontId="17" fillId="0" borderId="0" xfId="12" applyFont="1" applyFill="1" applyBorder="1" applyAlignment="1"/>
    <xf numFmtId="164" fontId="15" fillId="0" borderId="4" xfId="1" applyNumberFormat="1" applyFont="1" applyFill="1" applyBorder="1" applyAlignment="1"/>
    <xf numFmtId="164" fontId="15" fillId="0" borderId="6" xfId="1" applyNumberFormat="1" applyFont="1" applyFill="1" applyBorder="1" applyAlignment="1"/>
    <xf numFmtId="0" fontId="17" fillId="0" borderId="0" xfId="0" applyFont="1"/>
    <xf numFmtId="0" fontId="3" fillId="0" borderId="0" xfId="12" applyFont="1"/>
    <xf numFmtId="0" fontId="15" fillId="0" borderId="0" xfId="0" applyFont="1" applyAlignment="1">
      <alignment wrapText="1"/>
    </xf>
    <xf numFmtId="0" fontId="15" fillId="0" borderId="0" xfId="12" applyFont="1" applyFill="1" applyBorder="1" applyAlignment="1"/>
    <xf numFmtId="0" fontId="15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4" fontId="15" fillId="0" borderId="7" xfId="1" applyNumberFormat="1" applyFont="1" applyFill="1" applyBorder="1" applyAlignment="1">
      <alignment horizontal="center"/>
    </xf>
    <xf numFmtId="37" fontId="30" fillId="0" borderId="0" xfId="0" applyNumberFormat="1" applyFont="1" applyFill="1" applyAlignment="1"/>
    <xf numFmtId="0" fontId="28" fillId="0" borderId="0" xfId="12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37" fontId="3" fillId="0" borderId="0" xfId="10" applyNumberFormat="1" applyFont="1" applyFill="1" applyBorder="1" applyAlignment="1"/>
    <xf numFmtId="164" fontId="15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/>
    <xf numFmtId="164" fontId="15" fillId="0" borderId="0" xfId="1" applyNumberFormat="1" applyFont="1" applyFill="1" applyAlignment="1">
      <alignment horizontal="right"/>
    </xf>
    <xf numFmtId="37" fontId="18" fillId="0" borderId="0" xfId="1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3" xfId="1" applyNumberFormat="1" applyFont="1" applyFill="1" applyBorder="1" applyAlignment="1">
      <alignment horizontal="right"/>
    </xf>
    <xf numFmtId="164" fontId="15" fillId="0" borderId="4" xfId="1" applyNumberFormat="1" applyFont="1" applyFill="1" applyBorder="1" applyAlignment="1">
      <alignment horizontal="right"/>
    </xf>
    <xf numFmtId="164" fontId="15" fillId="0" borderId="7" xfId="1" applyNumberFormat="1" applyFont="1" applyFill="1" applyBorder="1" applyAlignment="1"/>
    <xf numFmtId="164" fontId="3" fillId="0" borderId="0" xfId="12" applyNumberFormat="1" applyFont="1" applyFill="1" applyAlignment="1"/>
    <xf numFmtId="41" fontId="3" fillId="0" borderId="0" xfId="12" applyNumberFormat="1" applyFont="1" applyFill="1" applyAlignment="1"/>
    <xf numFmtId="37" fontId="10" fillId="9" borderId="0" xfId="0" applyNumberFormat="1" applyFont="1" applyFill="1" applyAlignment="1"/>
    <xf numFmtId="0" fontId="18" fillId="0" borderId="0" xfId="12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right"/>
    </xf>
    <xf numFmtId="38" fontId="12" fillId="0" borderId="0" xfId="0" applyNumberFormat="1" applyFont="1" applyFill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38" fontId="10" fillId="0" borderId="0" xfId="1" applyNumberFormat="1" applyFont="1" applyFill="1" applyAlignment="1"/>
    <xf numFmtId="38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10" fillId="0" borderId="7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41" fontId="10" fillId="0" borderId="3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/>
    <xf numFmtId="41" fontId="19" fillId="0" borderId="0" xfId="17" applyNumberFormat="1" applyFont="1"/>
    <xf numFmtId="41" fontId="19" fillId="0" borderId="0" xfId="0" applyNumberFormat="1" applyFont="1"/>
    <xf numFmtId="164" fontId="19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15" fillId="0" borderId="0" xfId="1" applyNumberFormat="1" applyFont="1" applyFill="1" applyBorder="1" applyAlignment="1"/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/>
    </xf>
    <xf numFmtId="0" fontId="15" fillId="0" borderId="0" xfId="12" applyFont="1" applyFill="1" applyAlignment="1"/>
    <xf numFmtId="37" fontId="10" fillId="0" borderId="0" xfId="1" applyNumberFormat="1" applyFont="1" applyFill="1" applyAlignment="1">
      <alignment horizontal="center"/>
    </xf>
    <xf numFmtId="164" fontId="10" fillId="0" borderId="0" xfId="10" applyNumberFormat="1" applyFont="1"/>
    <xf numFmtId="164" fontId="10" fillId="0" borderId="0" xfId="1" applyNumberFormat="1" applyFont="1" applyBorder="1" applyAlignment="1">
      <alignment horizontal="right"/>
    </xf>
    <xf numFmtId="43" fontId="12" fillId="0" borderId="0" xfId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37" fontId="9" fillId="0" borderId="0" xfId="10" applyNumberFormat="1" applyFont="1" applyAlignment="1">
      <alignment horizontal="left" vertical="center"/>
    </xf>
    <xf numFmtId="37" fontId="9" fillId="0" borderId="0" xfId="10" applyNumberFormat="1" applyFont="1" applyAlignment="1">
      <alignment vertical="center"/>
    </xf>
    <xf numFmtId="0" fontId="25" fillId="0" borderId="0" xfId="13" applyFont="1" applyAlignment="1">
      <alignment horizontal="center" vertical="center"/>
    </xf>
    <xf numFmtId="0" fontId="9" fillId="0" borderId="0" xfId="10" applyFont="1" applyAlignment="1">
      <alignment vertical="center"/>
    </xf>
    <xf numFmtId="37" fontId="10" fillId="0" borderId="0" xfId="1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10" applyNumberFormat="1" applyFont="1" applyAlignment="1">
      <alignment horizontal="centerContinuous" vertical="center"/>
    </xf>
    <xf numFmtId="164" fontId="31" fillId="0" borderId="0" xfId="1" applyNumberFormat="1" applyFont="1" applyFill="1" applyBorder="1" applyAlignment="1">
      <alignment horizontal="right"/>
    </xf>
    <xf numFmtId="43" fontId="12" fillId="0" borderId="0" xfId="1" applyFont="1" applyFill="1" applyAlignment="1">
      <alignment horizontal="center"/>
    </xf>
    <xf numFmtId="164" fontId="10" fillId="0" borderId="0" xfId="10" applyNumberFormat="1" applyFont="1" applyFill="1"/>
    <xf numFmtId="37" fontId="9" fillId="0" borderId="0" xfId="1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49" fontId="10" fillId="0" borderId="0" xfId="13" applyNumberFormat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37" fontId="9" fillId="0" borderId="0" xfId="10" applyNumberFormat="1" applyFont="1" applyFill="1" applyBorder="1" applyAlignment="1">
      <alignment horizontal="center"/>
    </xf>
    <xf numFmtId="43" fontId="12" fillId="0" borderId="0" xfId="1" applyFont="1" applyFill="1" applyAlignment="1">
      <alignment horizontal="center"/>
    </xf>
    <xf numFmtId="37" fontId="9" fillId="0" borderId="0" xfId="10" applyNumberFormat="1" applyFont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8" fillId="0" borderId="0" xfId="12" applyFont="1" applyFill="1" applyBorder="1" applyAlignment="1">
      <alignment horizontal="center"/>
    </xf>
    <xf numFmtId="0" fontId="15" fillId="0" borderId="0" xfId="12" applyFont="1" applyFill="1" applyBorder="1" applyAlignment="1">
      <alignment horizontal="center"/>
    </xf>
    <xf numFmtId="0" fontId="3" fillId="0" borderId="3" xfId="12" applyFont="1" applyFill="1" applyBorder="1" applyAlignment="1">
      <alignment horizontal="center"/>
    </xf>
    <xf numFmtId="0" fontId="21" fillId="0" borderId="0" xfId="12" applyFont="1" applyFill="1" applyAlignment="1">
      <alignment horizontal="left"/>
    </xf>
    <xf numFmtId="164" fontId="12" fillId="0" borderId="0" xfId="0" applyNumberFormat="1" applyFont="1" applyFill="1" applyAlignment="1">
      <alignment horizontal="center"/>
    </xf>
    <xf numFmtId="43" fontId="9" fillId="0" borderId="0" xfId="1" applyFont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_B008 - PLT" xfId="17" xr:uid="{4730F91F-867E-4C63-B9F1-A55491DB232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mruColors>
      <color rgb="FFFF99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95\Accounting\GL\FinancialReports\Auditor'sReport\2018-2019\Q4'2018_2019%20Year%20end\FS%20FPT%20+%20Gold%20Eng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Conso"/>
      <sheetName val="SCSE-Company"/>
      <sheetName val="Cashflows"/>
    </sheetNames>
    <sheetDataSet>
      <sheetData sheetId="0">
        <row r="12">
          <cell r="F12">
            <v>6951410</v>
          </cell>
          <cell r="J12">
            <v>5741098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2"/>
  <sheetViews>
    <sheetView tabSelected="1" view="pageBreakPreview" zoomScale="70" zoomScaleNormal="80" zoomScaleSheetLayoutView="70" workbookViewId="0">
      <selection activeCell="A4" sqref="A4"/>
    </sheetView>
  </sheetViews>
  <sheetFormatPr defaultColWidth="10.77734375" defaultRowHeight="21.45" customHeight="1"/>
  <cols>
    <col min="1" max="1" width="50.44140625" style="72" customWidth="1"/>
    <col min="2" max="2" width="7.77734375" style="118" customWidth="1"/>
    <col min="3" max="3" width="1.21875" style="75" customWidth="1"/>
    <col min="4" max="4" width="15.77734375" style="75" customWidth="1"/>
    <col min="5" max="5" width="1.77734375" style="75" customWidth="1"/>
    <col min="6" max="6" width="15.77734375" style="75" customWidth="1"/>
    <col min="7" max="7" width="2" style="75" customWidth="1"/>
    <col min="8" max="8" width="15.77734375" style="75" customWidth="1"/>
    <col min="9" max="9" width="2" style="75" customWidth="1"/>
    <col min="10" max="10" width="15.77734375" style="75" customWidth="1"/>
    <col min="11" max="16384" width="10.77734375" style="72"/>
  </cols>
  <sheetData>
    <row r="1" spans="1:10" ht="21.45" customHeight="1">
      <c r="A1" s="176" t="s">
        <v>261</v>
      </c>
    </row>
    <row r="2" spans="1:10" s="109" customFormat="1" ht="21.45" customHeight="1">
      <c r="A2" s="66" t="s">
        <v>46</v>
      </c>
      <c r="B2" s="106"/>
      <c r="C2" s="107"/>
      <c r="D2" s="107"/>
      <c r="E2" s="107"/>
      <c r="F2" s="107"/>
      <c r="G2" s="107"/>
      <c r="H2" s="107"/>
      <c r="I2" s="107"/>
      <c r="J2" s="107"/>
    </row>
    <row r="3" spans="1:10" ht="21.45" customHeight="1">
      <c r="A3" s="110"/>
      <c r="B3" s="111"/>
      <c r="C3" s="112"/>
      <c r="D3" s="114"/>
      <c r="E3" s="114"/>
      <c r="F3" s="114"/>
      <c r="G3" s="114"/>
      <c r="H3" s="114"/>
      <c r="I3" s="114"/>
      <c r="J3" s="114"/>
    </row>
    <row r="4" spans="1:10" ht="21.45" customHeight="1">
      <c r="A4" s="110"/>
      <c r="B4" s="111"/>
      <c r="C4" s="112"/>
      <c r="D4" s="388" t="s">
        <v>305</v>
      </c>
      <c r="E4" s="388"/>
      <c r="F4" s="388"/>
      <c r="H4" s="388" t="s">
        <v>307</v>
      </c>
      <c r="I4" s="388"/>
      <c r="J4" s="388"/>
    </row>
    <row r="5" spans="1:10" s="48" customFormat="1" ht="21.45" customHeight="1">
      <c r="B5" s="115"/>
      <c r="C5" s="116"/>
      <c r="D5" s="388" t="s">
        <v>306</v>
      </c>
      <c r="E5" s="388"/>
      <c r="F5" s="388"/>
      <c r="G5" s="75"/>
      <c r="H5" s="388" t="s">
        <v>306</v>
      </c>
      <c r="I5" s="388"/>
      <c r="J5" s="388"/>
    </row>
    <row r="6" spans="1:10" s="48" customFormat="1" ht="21.45" customHeight="1">
      <c r="B6" s="115"/>
      <c r="C6" s="116"/>
      <c r="D6" s="390" t="s">
        <v>308</v>
      </c>
      <c r="E6" s="390"/>
      <c r="F6" s="390"/>
      <c r="G6" s="192"/>
      <c r="H6" s="390" t="s">
        <v>308</v>
      </c>
      <c r="I6" s="390"/>
      <c r="J6" s="390"/>
    </row>
    <row r="7" spans="1:10" ht="21.45" customHeight="1">
      <c r="A7" s="66" t="s">
        <v>3</v>
      </c>
      <c r="B7" s="117" t="s">
        <v>2</v>
      </c>
      <c r="D7" s="193">
        <v>2020</v>
      </c>
      <c r="E7" s="191"/>
      <c r="F7" s="193">
        <v>2019</v>
      </c>
      <c r="G7" s="191"/>
      <c r="H7" s="193">
        <v>2020</v>
      </c>
      <c r="I7" s="191"/>
      <c r="J7" s="193">
        <v>2019</v>
      </c>
    </row>
    <row r="8" spans="1:10" ht="21.45" customHeight="1">
      <c r="D8" s="391" t="s">
        <v>334</v>
      </c>
      <c r="E8" s="391"/>
      <c r="F8" s="391"/>
      <c r="G8" s="391"/>
      <c r="H8" s="391"/>
      <c r="I8" s="391"/>
      <c r="J8" s="391"/>
    </row>
    <row r="9" spans="1:10" ht="21.45" customHeight="1">
      <c r="A9" s="78" t="s">
        <v>4</v>
      </c>
      <c r="B9" s="119"/>
      <c r="C9" s="120"/>
      <c r="D9" s="120"/>
      <c r="E9" s="120"/>
      <c r="F9" s="120"/>
      <c r="G9" s="120"/>
      <c r="H9" s="120"/>
      <c r="I9" s="120"/>
      <c r="J9" s="120"/>
    </row>
    <row r="10" spans="1:10" ht="21.45" customHeight="1">
      <c r="A10" s="72" t="s">
        <v>5</v>
      </c>
      <c r="B10" s="349">
        <v>7</v>
      </c>
      <c r="C10" s="123"/>
      <c r="D10" s="347">
        <v>2572047</v>
      </c>
      <c r="E10" s="60"/>
      <c r="F10" s="347">
        <v>4495092</v>
      </c>
      <c r="G10" s="125"/>
      <c r="H10" s="347">
        <v>346765</v>
      </c>
      <c r="I10" s="60"/>
      <c r="J10" s="347">
        <v>2351652</v>
      </c>
    </row>
    <row r="11" spans="1:10" ht="21.45" customHeight="1">
      <c r="A11" s="72" t="s">
        <v>398</v>
      </c>
      <c r="B11" s="349"/>
      <c r="C11" s="123"/>
      <c r="D11" s="347">
        <v>8907</v>
      </c>
      <c r="E11" s="60"/>
      <c r="F11" s="347">
        <v>8830</v>
      </c>
      <c r="G11" s="125"/>
      <c r="H11" s="60">
        <v>0</v>
      </c>
      <c r="I11" s="60"/>
      <c r="J11" s="60">
        <v>0</v>
      </c>
    </row>
    <row r="12" spans="1:10" ht="21.45" customHeight="1">
      <c r="A12" s="72" t="s">
        <v>104</v>
      </c>
      <c r="B12" s="349">
        <v>8</v>
      </c>
      <c r="D12" s="347">
        <v>480169</v>
      </c>
      <c r="E12" s="60"/>
      <c r="F12" s="347">
        <v>362649</v>
      </c>
      <c r="G12" s="125"/>
      <c r="H12" s="347">
        <v>66101</v>
      </c>
      <c r="I12" s="60"/>
      <c r="J12" s="347">
        <v>58641</v>
      </c>
    </row>
    <row r="13" spans="1:10" ht="21.45" customHeight="1">
      <c r="A13" s="72" t="s">
        <v>55</v>
      </c>
      <c r="B13" s="349"/>
      <c r="D13" s="347">
        <v>284740</v>
      </c>
      <c r="E13" s="60"/>
      <c r="F13" s="347">
        <v>250179</v>
      </c>
      <c r="G13" s="125"/>
      <c r="H13" s="347">
        <v>22017</v>
      </c>
      <c r="I13" s="60"/>
      <c r="J13" s="347">
        <v>30528</v>
      </c>
    </row>
    <row r="14" spans="1:10" ht="21.45" customHeight="1">
      <c r="A14" s="72" t="s">
        <v>426</v>
      </c>
      <c r="B14" s="349">
        <v>11</v>
      </c>
      <c r="D14" s="347">
        <v>1644517</v>
      </c>
      <c r="E14" s="60"/>
      <c r="F14" s="60">
        <v>0</v>
      </c>
      <c r="G14" s="125"/>
      <c r="H14" s="60">
        <v>0</v>
      </c>
      <c r="I14" s="60"/>
      <c r="J14" s="60">
        <v>0</v>
      </c>
    </row>
    <row r="15" spans="1:10" ht="21.45" customHeight="1">
      <c r="A15" s="72" t="s">
        <v>121</v>
      </c>
      <c r="B15" s="349">
        <v>6</v>
      </c>
      <c r="D15" s="60">
        <v>0</v>
      </c>
      <c r="E15" s="60"/>
      <c r="F15" s="347">
        <v>135270</v>
      </c>
      <c r="G15" s="125"/>
      <c r="H15" s="347">
        <v>700000</v>
      </c>
      <c r="I15" s="60"/>
      <c r="J15" s="60">
        <v>0</v>
      </c>
    </row>
    <row r="16" spans="1:10" ht="21.45" customHeight="1">
      <c r="A16" s="72" t="s">
        <v>150</v>
      </c>
      <c r="B16" s="349"/>
      <c r="D16" s="347">
        <v>20317</v>
      </c>
      <c r="E16" s="60"/>
      <c r="F16" s="347">
        <v>17473</v>
      </c>
      <c r="G16" s="125"/>
      <c r="H16" s="60">
        <v>0</v>
      </c>
      <c r="I16" s="60"/>
      <c r="J16" s="60">
        <v>0</v>
      </c>
    </row>
    <row r="17" spans="1:10" ht="21.45" customHeight="1">
      <c r="A17" s="72" t="s">
        <v>394</v>
      </c>
      <c r="B17" s="349">
        <v>9</v>
      </c>
      <c r="D17" s="347">
        <v>32877749</v>
      </c>
      <c r="E17" s="60"/>
      <c r="F17" s="347">
        <v>31078189</v>
      </c>
      <c r="G17" s="125"/>
      <c r="H17" s="60">
        <v>0</v>
      </c>
      <c r="I17" s="60"/>
      <c r="J17" s="60">
        <v>0</v>
      </c>
    </row>
    <row r="18" spans="1:10" ht="21.45" customHeight="1">
      <c r="A18" s="72" t="s">
        <v>428</v>
      </c>
      <c r="B18" s="349"/>
      <c r="D18" s="347">
        <v>321256</v>
      </c>
      <c r="E18" s="60"/>
      <c r="F18" s="347">
        <v>774841</v>
      </c>
      <c r="G18" s="125"/>
      <c r="H18" s="60">
        <v>0</v>
      </c>
      <c r="I18" s="60"/>
      <c r="J18" s="60">
        <v>0</v>
      </c>
    </row>
    <row r="19" spans="1:10" ht="21.45" customHeight="1">
      <c r="A19" s="72" t="s">
        <v>7</v>
      </c>
      <c r="B19" s="349"/>
      <c r="C19" s="123"/>
      <c r="D19" s="347">
        <v>266241</v>
      </c>
      <c r="E19" s="60"/>
      <c r="F19" s="347">
        <v>245892</v>
      </c>
      <c r="G19" s="125"/>
      <c r="H19" s="347">
        <v>548</v>
      </c>
      <c r="I19" s="60"/>
      <c r="J19" s="347">
        <v>617</v>
      </c>
    </row>
    <row r="20" spans="1:10" ht="21.45" customHeight="1">
      <c r="A20" s="127" t="s">
        <v>8</v>
      </c>
      <c r="B20" s="122"/>
      <c r="C20" s="123"/>
      <c r="D20" s="128">
        <v>38475943</v>
      </c>
      <c r="E20" s="97"/>
      <c r="F20" s="128">
        <v>37368415</v>
      </c>
      <c r="G20" s="97"/>
      <c r="H20" s="128">
        <v>1135431</v>
      </c>
      <c r="I20" s="97"/>
      <c r="J20" s="128">
        <v>2441438</v>
      </c>
    </row>
    <row r="21" spans="1:10" ht="21.45" customHeight="1">
      <c r="A21" s="127"/>
      <c r="B21" s="122"/>
      <c r="C21" s="123"/>
      <c r="D21" s="97"/>
      <c r="E21" s="97"/>
      <c r="F21" s="97"/>
      <c r="G21" s="97"/>
      <c r="H21" s="97"/>
      <c r="I21" s="97"/>
      <c r="J21" s="97"/>
    </row>
    <row r="22" spans="1:10" ht="21.45" customHeight="1">
      <c r="A22" s="76" t="s">
        <v>9</v>
      </c>
      <c r="B22" s="122"/>
      <c r="C22" s="123"/>
      <c r="D22" s="125"/>
      <c r="E22" s="125"/>
      <c r="F22" s="125"/>
      <c r="G22" s="125"/>
      <c r="H22" s="125"/>
      <c r="I22" s="125"/>
      <c r="J22" s="125"/>
    </row>
    <row r="23" spans="1:10" ht="21.45" customHeight="1">
      <c r="A23" s="84" t="s">
        <v>123</v>
      </c>
      <c r="B23" s="349"/>
      <c r="C23" s="123"/>
      <c r="D23" s="347">
        <v>1488</v>
      </c>
      <c r="E23" s="347"/>
      <c r="F23" s="347">
        <v>1488</v>
      </c>
      <c r="G23" s="347"/>
      <c r="H23" s="62">
        <v>0</v>
      </c>
      <c r="I23" s="140"/>
      <c r="J23" s="62">
        <v>0</v>
      </c>
    </row>
    <row r="24" spans="1:10" ht="21.45" customHeight="1">
      <c r="A24" s="84" t="s">
        <v>48</v>
      </c>
      <c r="B24" s="349">
        <v>10</v>
      </c>
      <c r="C24" s="123"/>
      <c r="D24" s="347">
        <v>10723496</v>
      </c>
      <c r="E24" s="347"/>
      <c r="F24" s="347">
        <v>9785247</v>
      </c>
      <c r="G24" s="347"/>
      <c r="H24" s="60">
        <v>5140553</v>
      </c>
      <c r="I24" s="347"/>
      <c r="J24" s="60">
        <v>4343619</v>
      </c>
    </row>
    <row r="25" spans="1:10" ht="21.45" customHeight="1">
      <c r="A25" s="84" t="s">
        <v>10</v>
      </c>
      <c r="B25" s="349">
        <v>11</v>
      </c>
      <c r="C25" s="123"/>
      <c r="D25" s="62">
        <v>0</v>
      </c>
      <c r="E25" s="348"/>
      <c r="F25" s="62">
        <v>0</v>
      </c>
      <c r="G25" s="347"/>
      <c r="H25" s="60">
        <v>41609831</v>
      </c>
      <c r="I25" s="347"/>
      <c r="J25" s="60">
        <v>38329419</v>
      </c>
    </row>
    <row r="26" spans="1:10" ht="21.45" customHeight="1">
      <c r="A26" s="84" t="s">
        <v>84</v>
      </c>
      <c r="B26" s="349">
        <v>10</v>
      </c>
      <c r="C26" s="123"/>
      <c r="D26" s="347">
        <v>2934111</v>
      </c>
      <c r="E26" s="347"/>
      <c r="F26" s="347">
        <v>2715213</v>
      </c>
      <c r="G26" s="347"/>
      <c r="H26" s="60">
        <v>261885</v>
      </c>
      <c r="I26" s="347"/>
      <c r="J26" s="60">
        <v>261885</v>
      </c>
    </row>
    <row r="27" spans="1:10" ht="21.45" customHeight="1">
      <c r="A27" s="72" t="s">
        <v>151</v>
      </c>
      <c r="B27" s="349"/>
      <c r="C27" s="123"/>
      <c r="D27" s="347">
        <v>257</v>
      </c>
      <c r="E27" s="347"/>
      <c r="F27" s="347">
        <v>257</v>
      </c>
      <c r="G27" s="347"/>
      <c r="H27" s="60">
        <v>257</v>
      </c>
      <c r="I27" s="347"/>
      <c r="J27" s="60">
        <v>257</v>
      </c>
    </row>
    <row r="28" spans="1:10" ht="21.45" customHeight="1">
      <c r="A28" s="72" t="s">
        <v>296</v>
      </c>
      <c r="B28" s="349">
        <v>12</v>
      </c>
      <c r="C28" s="123"/>
      <c r="D28" s="347">
        <v>669271</v>
      </c>
      <c r="E28" s="347"/>
      <c r="F28" s="347">
        <v>669271</v>
      </c>
      <c r="G28" s="348"/>
      <c r="H28" s="62">
        <v>0</v>
      </c>
      <c r="I28" s="348"/>
      <c r="J28" s="62">
        <v>0</v>
      </c>
    </row>
    <row r="29" spans="1:10" ht="21.45" customHeight="1">
      <c r="A29" s="84" t="s">
        <v>124</v>
      </c>
      <c r="B29" s="349"/>
      <c r="C29" s="123"/>
      <c r="D29" s="347">
        <v>312684</v>
      </c>
      <c r="E29" s="347"/>
      <c r="F29" s="347">
        <v>266127</v>
      </c>
      <c r="G29" s="347"/>
      <c r="H29" s="62">
        <v>0</v>
      </c>
      <c r="I29" s="348"/>
      <c r="J29" s="62">
        <v>0</v>
      </c>
    </row>
    <row r="30" spans="1:10" ht="21.45" customHeight="1">
      <c r="A30" s="136" t="s">
        <v>341</v>
      </c>
      <c r="B30" s="349">
        <v>6</v>
      </c>
      <c r="C30" s="123"/>
      <c r="D30" s="347">
        <v>259342</v>
      </c>
      <c r="E30" s="347"/>
      <c r="F30" s="347">
        <v>232583</v>
      </c>
      <c r="G30" s="347"/>
      <c r="H30" s="60">
        <v>13847726</v>
      </c>
      <c r="I30" s="347"/>
      <c r="J30" s="60">
        <v>10109644</v>
      </c>
    </row>
    <row r="31" spans="1:10" ht="21.45" customHeight="1">
      <c r="A31" s="84" t="s">
        <v>270</v>
      </c>
      <c r="B31" s="349"/>
      <c r="C31" s="123"/>
      <c r="D31" s="347">
        <v>1626</v>
      </c>
      <c r="E31" s="347"/>
      <c r="F31" s="347">
        <v>1626</v>
      </c>
      <c r="G31" s="347"/>
      <c r="H31" s="62">
        <v>0</v>
      </c>
      <c r="I31" s="140"/>
      <c r="J31" s="62">
        <v>0</v>
      </c>
    </row>
    <row r="32" spans="1:10" ht="21.45" customHeight="1">
      <c r="A32" s="84" t="s">
        <v>269</v>
      </c>
      <c r="B32" s="350">
        <v>14</v>
      </c>
      <c r="C32" s="123"/>
      <c r="D32" s="347">
        <v>34364112</v>
      </c>
      <c r="E32" s="347"/>
      <c r="F32" s="347">
        <v>35690101</v>
      </c>
      <c r="G32" s="347"/>
      <c r="H32" s="60">
        <v>5365734</v>
      </c>
      <c r="I32" s="347"/>
      <c r="J32" s="60">
        <v>6377995</v>
      </c>
    </row>
    <row r="33" spans="1:10" s="345" customFormat="1" ht="21.45" customHeight="1">
      <c r="A33" s="72" t="s">
        <v>357</v>
      </c>
      <c r="B33" s="349">
        <v>15</v>
      </c>
      <c r="C33" s="386"/>
      <c r="D33" s="347">
        <v>1795092</v>
      </c>
      <c r="E33" s="347"/>
      <c r="F33" s="347">
        <v>1659655</v>
      </c>
      <c r="G33" s="347"/>
      <c r="H33" s="62">
        <v>0</v>
      </c>
      <c r="I33" s="140"/>
      <c r="J33" s="62">
        <v>0</v>
      </c>
    </row>
    <row r="34" spans="1:10" ht="21.45" customHeight="1">
      <c r="A34" s="84" t="s">
        <v>38</v>
      </c>
      <c r="B34" s="350">
        <v>16</v>
      </c>
      <c r="C34" s="377"/>
      <c r="D34" s="347">
        <v>2545789</v>
      </c>
      <c r="E34" s="347"/>
      <c r="F34" s="347">
        <v>2625985</v>
      </c>
      <c r="G34" s="347"/>
      <c r="H34" s="60">
        <v>58683</v>
      </c>
      <c r="I34" s="347"/>
      <c r="J34" s="60">
        <v>9687</v>
      </c>
    </row>
    <row r="35" spans="1:10" ht="21.45" customHeight="1">
      <c r="A35" s="72" t="s">
        <v>56</v>
      </c>
      <c r="B35" s="349">
        <v>17</v>
      </c>
      <c r="C35" s="377"/>
      <c r="D35" s="347">
        <v>116865</v>
      </c>
      <c r="E35" s="347"/>
      <c r="F35" s="347">
        <v>118323</v>
      </c>
      <c r="G35" s="347"/>
      <c r="H35" s="60">
        <v>35594</v>
      </c>
      <c r="I35" s="347"/>
      <c r="J35" s="60">
        <v>30124</v>
      </c>
    </row>
    <row r="36" spans="1:10" ht="21.45" customHeight="1">
      <c r="A36" s="72" t="s">
        <v>102</v>
      </c>
      <c r="B36" s="349">
        <v>33</v>
      </c>
      <c r="C36" s="377"/>
      <c r="D36" s="347">
        <v>416575</v>
      </c>
      <c r="E36" s="347"/>
      <c r="F36" s="347">
        <v>356538</v>
      </c>
      <c r="G36" s="347"/>
      <c r="H36" s="62">
        <v>0</v>
      </c>
      <c r="I36" s="140"/>
      <c r="J36" s="62">
        <v>0</v>
      </c>
    </row>
    <row r="37" spans="1:10" ht="21.45" customHeight="1">
      <c r="A37" s="72" t="s">
        <v>49</v>
      </c>
      <c r="B37" s="349"/>
      <c r="C37" s="377"/>
      <c r="D37" s="347">
        <v>195339</v>
      </c>
      <c r="E37" s="347"/>
      <c r="F37" s="347">
        <v>767951</v>
      </c>
      <c r="G37" s="347"/>
      <c r="H37" s="60">
        <v>93971</v>
      </c>
      <c r="I37" s="347"/>
      <c r="J37" s="60">
        <v>140958</v>
      </c>
    </row>
    <row r="38" spans="1:10" ht="21.45" customHeight="1">
      <c r="A38" s="84" t="s">
        <v>68</v>
      </c>
      <c r="B38" s="349"/>
      <c r="C38" s="123"/>
      <c r="D38" s="347">
        <v>357303</v>
      </c>
      <c r="E38" s="347"/>
      <c r="F38" s="347">
        <v>104252</v>
      </c>
      <c r="G38" s="347"/>
      <c r="H38" s="347">
        <v>51069</v>
      </c>
      <c r="I38" s="347"/>
      <c r="J38" s="347">
        <v>25471</v>
      </c>
    </row>
    <row r="39" spans="1:10" ht="21.45" customHeight="1">
      <c r="A39" s="77" t="s">
        <v>11</v>
      </c>
      <c r="B39" s="122"/>
      <c r="C39" s="123"/>
      <c r="D39" s="128">
        <v>54693350</v>
      </c>
      <c r="E39" s="72"/>
      <c r="F39" s="128">
        <v>54994617</v>
      </c>
      <c r="G39" s="64"/>
      <c r="H39" s="128">
        <v>66465303</v>
      </c>
      <c r="I39" s="64"/>
      <c r="J39" s="128">
        <v>59629059</v>
      </c>
    </row>
    <row r="40" spans="1:10" ht="21.45" customHeight="1" thickBot="1">
      <c r="A40" s="77" t="s">
        <v>12</v>
      </c>
      <c r="B40" s="122"/>
      <c r="C40" s="123"/>
      <c r="D40" s="82">
        <v>93169293</v>
      </c>
      <c r="E40" s="60"/>
      <c r="F40" s="82">
        <v>92363032</v>
      </c>
      <c r="G40" s="64"/>
      <c r="H40" s="82">
        <v>67600734</v>
      </c>
      <c r="I40" s="64"/>
      <c r="J40" s="82">
        <v>62070497</v>
      </c>
    </row>
    <row r="41" spans="1:10" ht="21.45" customHeight="1" thickTop="1">
      <c r="A41" s="77"/>
      <c r="B41" s="122"/>
      <c r="C41" s="123"/>
      <c r="D41" s="107"/>
      <c r="E41" s="107"/>
      <c r="F41" s="107"/>
      <c r="G41" s="107"/>
      <c r="H41" s="107"/>
      <c r="I41" s="107"/>
      <c r="J41" s="107"/>
    </row>
    <row r="42" spans="1:10" ht="21.45" customHeight="1">
      <c r="A42" s="176" t="s">
        <v>261</v>
      </c>
      <c r="B42" s="122"/>
      <c r="C42" s="123"/>
      <c r="D42" s="105"/>
      <c r="E42" s="105"/>
      <c r="F42" s="105"/>
      <c r="G42" s="105"/>
      <c r="H42" s="105"/>
      <c r="I42" s="105"/>
      <c r="J42" s="105"/>
    </row>
    <row r="43" spans="1:10" ht="21.45" customHeight="1">
      <c r="A43" s="108" t="s">
        <v>46</v>
      </c>
      <c r="B43" s="122"/>
      <c r="C43" s="123"/>
      <c r="D43" s="105"/>
      <c r="E43" s="105"/>
      <c r="F43" s="105"/>
      <c r="G43" s="105"/>
      <c r="H43" s="105"/>
      <c r="I43" s="105"/>
      <c r="J43" s="105"/>
    </row>
    <row r="44" spans="1:10" ht="21.45" customHeight="1">
      <c r="A44" s="108"/>
      <c r="B44" s="122"/>
      <c r="C44" s="123"/>
      <c r="D44" s="105"/>
      <c r="E44" s="105"/>
      <c r="F44" s="105"/>
      <c r="G44" s="105"/>
      <c r="H44" s="105"/>
      <c r="I44" s="105"/>
      <c r="J44" s="105"/>
    </row>
    <row r="45" spans="1:10" ht="21.45" customHeight="1">
      <c r="A45" s="177"/>
      <c r="B45" s="78"/>
      <c r="C45" s="105"/>
      <c r="D45" s="388" t="s">
        <v>305</v>
      </c>
      <c r="E45" s="388"/>
      <c r="F45" s="388"/>
      <c r="G45" s="195"/>
      <c r="H45" s="388" t="s">
        <v>307</v>
      </c>
      <c r="I45" s="388"/>
      <c r="J45" s="388"/>
    </row>
    <row r="46" spans="1:10" s="108" customFormat="1" ht="21.45" customHeight="1">
      <c r="B46" s="132"/>
      <c r="C46" s="107"/>
      <c r="D46" s="388" t="s">
        <v>306</v>
      </c>
      <c r="E46" s="388"/>
      <c r="F46" s="388"/>
      <c r="G46" s="196"/>
      <c r="H46" s="388" t="s">
        <v>306</v>
      </c>
      <c r="I46" s="388"/>
      <c r="J46" s="388"/>
    </row>
    <row r="47" spans="1:10" s="65" customFormat="1" ht="21.45" customHeight="1">
      <c r="A47" s="108"/>
      <c r="B47" s="133"/>
      <c r="C47" s="105"/>
      <c r="D47" s="390" t="s">
        <v>308</v>
      </c>
      <c r="E47" s="390"/>
      <c r="F47" s="390"/>
      <c r="G47" s="192"/>
      <c r="H47" s="390" t="s">
        <v>308</v>
      </c>
      <c r="I47" s="390"/>
      <c r="J47" s="390"/>
    </row>
    <row r="48" spans="1:10" s="65" customFormat="1" ht="21.45" customHeight="1">
      <c r="A48" s="77" t="s">
        <v>86</v>
      </c>
      <c r="B48" s="122" t="s">
        <v>2</v>
      </c>
      <c r="C48" s="105"/>
      <c r="D48" s="193">
        <v>2020</v>
      </c>
      <c r="E48" s="191"/>
      <c r="F48" s="193">
        <v>2019</v>
      </c>
      <c r="G48" s="191"/>
      <c r="H48" s="193">
        <v>2020</v>
      </c>
      <c r="I48" s="191"/>
      <c r="J48" s="193">
        <v>2019</v>
      </c>
    </row>
    <row r="49" spans="1:10" ht="21.45" customHeight="1">
      <c r="A49" s="77"/>
      <c r="B49" s="122"/>
      <c r="C49" s="120"/>
      <c r="D49" s="389" t="s">
        <v>50</v>
      </c>
      <c r="E49" s="389"/>
      <c r="F49" s="389"/>
      <c r="G49" s="389"/>
      <c r="H49" s="389"/>
      <c r="I49" s="389"/>
      <c r="J49" s="389"/>
    </row>
    <row r="50" spans="1:10" ht="21.45" customHeight="1">
      <c r="A50" s="78" t="s">
        <v>13</v>
      </c>
      <c r="D50" s="72"/>
      <c r="E50" s="72"/>
      <c r="F50" s="72"/>
      <c r="G50" s="72"/>
      <c r="H50" s="72"/>
      <c r="I50" s="72"/>
      <c r="J50" s="72"/>
    </row>
    <row r="51" spans="1:10" ht="21.45" customHeight="1">
      <c r="A51" s="72" t="s">
        <v>256</v>
      </c>
      <c r="B51" s="349">
        <v>18</v>
      </c>
      <c r="C51" s="386"/>
      <c r="D51" s="347">
        <v>2228638</v>
      </c>
      <c r="E51" s="347"/>
      <c r="F51" s="347">
        <v>8088718</v>
      </c>
      <c r="G51" s="347"/>
      <c r="H51" s="60">
        <v>498638</v>
      </c>
      <c r="I51" s="347"/>
      <c r="J51" s="60">
        <v>2996671</v>
      </c>
    </row>
    <row r="52" spans="1:10" ht="21.45" customHeight="1">
      <c r="A52" s="72" t="s">
        <v>105</v>
      </c>
      <c r="B52" s="349">
        <v>20</v>
      </c>
      <c r="D52" s="347">
        <v>2776328</v>
      </c>
      <c r="E52" s="351"/>
      <c r="F52" s="347">
        <v>2899519</v>
      </c>
      <c r="G52" s="351"/>
      <c r="H52" s="60">
        <v>97458</v>
      </c>
      <c r="I52" s="352"/>
      <c r="J52" s="60">
        <v>9649</v>
      </c>
    </row>
    <row r="53" spans="1:10" ht="21.45" customHeight="1">
      <c r="A53" s="72" t="s">
        <v>57</v>
      </c>
      <c r="B53" s="349"/>
      <c r="C53" s="123"/>
      <c r="D53" s="347">
        <v>1331165</v>
      </c>
      <c r="E53" s="347"/>
      <c r="F53" s="347">
        <v>1633091</v>
      </c>
      <c r="G53" s="347"/>
      <c r="H53" s="60">
        <v>400806</v>
      </c>
      <c r="I53" s="347"/>
      <c r="J53" s="60">
        <v>369027</v>
      </c>
    </row>
    <row r="54" spans="1:10" ht="21.45" customHeight="1">
      <c r="A54" s="84" t="s">
        <v>401</v>
      </c>
      <c r="B54" s="349"/>
      <c r="C54" s="123"/>
      <c r="D54" s="353"/>
      <c r="E54" s="353"/>
      <c r="F54" s="353"/>
      <c r="G54" s="347"/>
      <c r="H54" s="347"/>
      <c r="I54" s="347"/>
      <c r="J54" s="347"/>
    </row>
    <row r="55" spans="1:10" ht="21.45" customHeight="1">
      <c r="A55" s="72" t="s">
        <v>402</v>
      </c>
      <c r="B55" s="349">
        <v>18</v>
      </c>
      <c r="C55" s="123"/>
      <c r="D55" s="347">
        <v>1019691</v>
      </c>
      <c r="E55" s="347"/>
      <c r="F55" s="347">
        <v>1029949</v>
      </c>
      <c r="G55" s="347"/>
      <c r="H55" s="385">
        <v>0</v>
      </c>
      <c r="I55" s="140"/>
      <c r="J55" s="62">
        <v>0</v>
      </c>
    </row>
    <row r="56" spans="1:10" ht="21.45" customHeight="1">
      <c r="A56" s="72" t="s">
        <v>298</v>
      </c>
      <c r="B56" s="349">
        <v>18</v>
      </c>
      <c r="C56" s="123"/>
      <c r="D56" s="60">
        <v>0</v>
      </c>
      <c r="E56" s="347"/>
      <c r="F56" s="347">
        <v>250899</v>
      </c>
      <c r="G56" s="347"/>
      <c r="H56" s="62">
        <v>0</v>
      </c>
      <c r="I56" s="140"/>
      <c r="J56" s="62">
        <v>0</v>
      </c>
    </row>
    <row r="57" spans="1:10" ht="21.45" customHeight="1">
      <c r="A57" s="84" t="s">
        <v>14</v>
      </c>
      <c r="B57" s="349" t="s">
        <v>361</v>
      </c>
      <c r="C57" s="123"/>
      <c r="D57" s="347">
        <v>8297563</v>
      </c>
      <c r="E57" s="347"/>
      <c r="F57" s="347">
        <v>6820000</v>
      </c>
      <c r="G57" s="347"/>
      <c r="H57" s="60">
        <v>8297563</v>
      </c>
      <c r="I57" s="347"/>
      <c r="J57" s="60">
        <v>1820000</v>
      </c>
    </row>
    <row r="58" spans="1:10" s="345" customFormat="1" ht="21.45" customHeight="1">
      <c r="A58" s="84" t="s">
        <v>358</v>
      </c>
      <c r="B58" s="349">
        <v>21</v>
      </c>
      <c r="C58" s="386"/>
      <c r="D58" s="347">
        <v>361440</v>
      </c>
      <c r="E58" s="347"/>
      <c r="F58" s="347">
        <v>360941</v>
      </c>
      <c r="G58" s="347"/>
      <c r="H58" s="60">
        <v>8180</v>
      </c>
      <c r="I58" s="347"/>
      <c r="J58" s="60">
        <v>8180</v>
      </c>
    </row>
    <row r="59" spans="1:10" ht="21.45" customHeight="1">
      <c r="A59" s="84" t="s">
        <v>154</v>
      </c>
      <c r="B59" s="349"/>
      <c r="C59" s="377"/>
      <c r="D59" s="347">
        <v>193165</v>
      </c>
      <c r="E59" s="347"/>
      <c r="F59" s="347">
        <v>267912</v>
      </c>
      <c r="G59" s="347"/>
      <c r="H59" s="60">
        <v>21845</v>
      </c>
      <c r="I59" s="348"/>
      <c r="J59" s="60">
        <v>0</v>
      </c>
    </row>
    <row r="60" spans="1:10" ht="21.45" customHeight="1">
      <c r="A60" s="84" t="s">
        <v>403</v>
      </c>
      <c r="B60" s="349">
        <v>6</v>
      </c>
      <c r="C60" s="377"/>
      <c r="D60" s="347">
        <v>79716</v>
      </c>
      <c r="E60" s="347"/>
      <c r="F60" s="347">
        <v>12860</v>
      </c>
      <c r="G60" s="347"/>
      <c r="H60" s="60">
        <v>32492</v>
      </c>
      <c r="I60" s="347"/>
      <c r="J60" s="60">
        <v>1645</v>
      </c>
    </row>
    <row r="61" spans="1:10" ht="21.45" customHeight="1">
      <c r="A61" s="84" t="s">
        <v>15</v>
      </c>
      <c r="B61" s="349"/>
      <c r="C61" s="123"/>
      <c r="D61" s="347">
        <v>481881</v>
      </c>
      <c r="E61" s="347"/>
      <c r="F61" s="347">
        <v>446568</v>
      </c>
      <c r="G61" s="354"/>
      <c r="H61" s="60">
        <v>28349</v>
      </c>
      <c r="I61" s="347"/>
      <c r="J61" s="60">
        <v>10669</v>
      </c>
    </row>
    <row r="62" spans="1:10" ht="21.45" customHeight="1">
      <c r="A62" s="77" t="s">
        <v>16</v>
      </c>
      <c r="B62" s="122"/>
      <c r="C62" s="123"/>
      <c r="D62" s="128">
        <v>16769587</v>
      </c>
      <c r="E62" s="59"/>
      <c r="F62" s="128">
        <v>21810457</v>
      </c>
      <c r="G62" s="97"/>
      <c r="H62" s="128">
        <v>9385331</v>
      </c>
      <c r="I62" s="97"/>
      <c r="J62" s="128">
        <v>5215841</v>
      </c>
    </row>
    <row r="63" spans="1:10" ht="21.45" customHeight="1">
      <c r="A63" s="77"/>
      <c r="B63" s="122"/>
      <c r="C63" s="123"/>
      <c r="D63" s="97"/>
      <c r="E63" s="97"/>
      <c r="F63" s="97"/>
      <c r="G63" s="97"/>
      <c r="H63" s="97"/>
      <c r="I63" s="97"/>
      <c r="J63" s="97"/>
    </row>
    <row r="64" spans="1:10" ht="21.45" customHeight="1">
      <c r="A64" s="76" t="s">
        <v>17</v>
      </c>
      <c r="B64" s="122"/>
      <c r="C64" s="123"/>
      <c r="D64" s="64"/>
      <c r="E64" s="64"/>
      <c r="F64" s="64"/>
      <c r="G64" s="64"/>
      <c r="H64" s="64"/>
      <c r="I64" s="64"/>
      <c r="J64" s="64"/>
    </row>
    <row r="65" spans="1:10" ht="21.45" customHeight="1">
      <c r="A65" s="84" t="s">
        <v>349</v>
      </c>
      <c r="B65" s="349">
        <v>18</v>
      </c>
      <c r="C65" s="123"/>
      <c r="D65" s="347">
        <v>2256540</v>
      </c>
      <c r="E65" s="354"/>
      <c r="F65" s="347">
        <v>2518947</v>
      </c>
      <c r="G65" s="354"/>
      <c r="H65" s="62">
        <v>0</v>
      </c>
      <c r="I65" s="140"/>
      <c r="J65" s="62">
        <v>0</v>
      </c>
    </row>
    <row r="66" spans="1:10" ht="21.45" customHeight="1">
      <c r="A66" s="84" t="s">
        <v>342</v>
      </c>
      <c r="B66" s="349"/>
      <c r="C66" s="123"/>
      <c r="D66" s="50"/>
      <c r="E66" s="354"/>
      <c r="F66" s="50"/>
      <c r="G66" s="354"/>
      <c r="H66" s="50"/>
      <c r="I66" s="64"/>
      <c r="J66" s="50"/>
    </row>
    <row r="67" spans="1:10" ht="21.45" customHeight="1">
      <c r="A67" s="84" t="s">
        <v>254</v>
      </c>
      <c r="B67" s="349" t="s">
        <v>360</v>
      </c>
      <c r="C67" s="123"/>
      <c r="D67" s="347">
        <v>555175</v>
      </c>
      <c r="E67" s="354"/>
      <c r="F67" s="347">
        <v>540336</v>
      </c>
      <c r="G67" s="354"/>
      <c r="H67" s="62">
        <v>0</v>
      </c>
      <c r="I67" s="348"/>
      <c r="J67" s="62">
        <v>0</v>
      </c>
    </row>
    <row r="68" spans="1:10" ht="21.45" customHeight="1">
      <c r="A68" s="84" t="s">
        <v>39</v>
      </c>
      <c r="B68" s="349" t="s">
        <v>361</v>
      </c>
      <c r="C68" s="123"/>
      <c r="D68" s="347">
        <v>32978811</v>
      </c>
      <c r="E68" s="347"/>
      <c r="F68" s="347">
        <v>30775562</v>
      </c>
      <c r="G68" s="347"/>
      <c r="H68" s="60">
        <v>23485864</v>
      </c>
      <c r="I68" s="347"/>
      <c r="J68" s="60">
        <v>25780789</v>
      </c>
    </row>
    <row r="69" spans="1:10" s="345" customFormat="1" ht="21.45" customHeight="1">
      <c r="A69" s="52" t="s">
        <v>359</v>
      </c>
      <c r="B69" s="349" t="s">
        <v>362</v>
      </c>
      <c r="C69" s="75"/>
      <c r="D69" s="347">
        <v>7139514</v>
      </c>
      <c r="E69" s="355"/>
      <c r="F69" s="347">
        <v>7484979</v>
      </c>
      <c r="G69" s="355"/>
      <c r="H69" s="60">
        <v>183837</v>
      </c>
      <c r="I69" s="347"/>
      <c r="J69" s="60">
        <v>192016</v>
      </c>
    </row>
    <row r="70" spans="1:10" ht="21.45" customHeight="1">
      <c r="A70" s="84" t="s">
        <v>18</v>
      </c>
      <c r="B70" s="349">
        <v>33</v>
      </c>
      <c r="C70" s="123"/>
      <c r="D70" s="347">
        <v>469437</v>
      </c>
      <c r="E70" s="347"/>
      <c r="F70" s="347">
        <v>499789</v>
      </c>
      <c r="G70" s="347"/>
      <c r="H70" s="60">
        <v>115450</v>
      </c>
      <c r="I70" s="347"/>
      <c r="J70" s="60">
        <v>122903</v>
      </c>
    </row>
    <row r="71" spans="1:10" ht="21.45" customHeight="1">
      <c r="A71" s="84" t="s">
        <v>107</v>
      </c>
      <c r="B71" s="349">
        <v>22</v>
      </c>
      <c r="C71" s="123"/>
      <c r="D71" s="347">
        <v>219579</v>
      </c>
      <c r="E71" s="347"/>
      <c r="F71" s="347">
        <v>187914</v>
      </c>
      <c r="G71" s="347"/>
      <c r="H71" s="60">
        <v>32768</v>
      </c>
      <c r="I71" s="347"/>
      <c r="J71" s="60">
        <v>35741</v>
      </c>
    </row>
    <row r="72" spans="1:10" ht="21.45" customHeight="1">
      <c r="A72" s="52" t="s">
        <v>404</v>
      </c>
      <c r="B72" s="349">
        <v>23</v>
      </c>
      <c r="D72" s="347">
        <v>84998</v>
      </c>
      <c r="E72" s="355"/>
      <c r="F72" s="347">
        <v>85442</v>
      </c>
      <c r="G72" s="355"/>
      <c r="H72" s="62">
        <v>0</v>
      </c>
      <c r="I72" s="140"/>
      <c r="J72" s="62">
        <v>0</v>
      </c>
    </row>
    <row r="73" spans="1:10" ht="21.45" customHeight="1">
      <c r="A73" s="52" t="s">
        <v>255</v>
      </c>
      <c r="B73" s="349"/>
      <c r="D73" s="347">
        <v>575225</v>
      </c>
      <c r="E73" s="353"/>
      <c r="F73" s="347">
        <v>589157</v>
      </c>
      <c r="G73" s="353"/>
      <c r="H73" s="60">
        <v>115606</v>
      </c>
      <c r="I73" s="60"/>
      <c r="J73" s="60">
        <v>145027</v>
      </c>
    </row>
    <row r="74" spans="1:10" ht="21.45" customHeight="1">
      <c r="A74" s="127" t="s">
        <v>20</v>
      </c>
      <c r="B74" s="122"/>
      <c r="C74" s="123"/>
      <c r="D74" s="128">
        <v>44279279</v>
      </c>
      <c r="E74" s="140"/>
      <c r="F74" s="128">
        <v>42682126</v>
      </c>
      <c r="G74" s="140"/>
      <c r="H74" s="128">
        <v>23933525</v>
      </c>
      <c r="I74" s="140"/>
      <c r="J74" s="128">
        <v>26276476</v>
      </c>
    </row>
    <row r="75" spans="1:10" ht="21.45" customHeight="1">
      <c r="A75" s="77" t="s">
        <v>21</v>
      </c>
      <c r="B75" s="122"/>
      <c r="C75" s="123"/>
      <c r="D75" s="139">
        <v>61048866</v>
      </c>
      <c r="E75" s="97"/>
      <c r="F75" s="139">
        <v>64492583</v>
      </c>
      <c r="G75" s="97"/>
      <c r="H75" s="139">
        <v>33318856</v>
      </c>
      <c r="I75" s="97"/>
      <c r="J75" s="139">
        <v>31492317</v>
      </c>
    </row>
    <row r="76" spans="1:10" ht="21.45" customHeight="1">
      <c r="A76" s="84"/>
      <c r="B76" s="122"/>
      <c r="C76" s="120"/>
      <c r="D76" s="107"/>
      <c r="E76" s="107"/>
      <c r="F76" s="107"/>
      <c r="G76" s="107"/>
      <c r="H76" s="107"/>
      <c r="I76" s="107"/>
      <c r="J76" s="107"/>
    </row>
    <row r="77" spans="1:10" ht="21.45" customHeight="1">
      <c r="A77" s="176" t="s">
        <v>261</v>
      </c>
      <c r="B77" s="122"/>
      <c r="C77" s="120"/>
      <c r="D77" s="105"/>
      <c r="E77" s="105"/>
      <c r="F77" s="105"/>
      <c r="G77" s="105"/>
      <c r="H77" s="105"/>
      <c r="I77" s="105"/>
      <c r="J77" s="105"/>
    </row>
    <row r="78" spans="1:10" ht="21.45" customHeight="1">
      <c r="A78" s="66" t="s">
        <v>85</v>
      </c>
      <c r="B78" s="122"/>
      <c r="C78" s="120"/>
      <c r="D78" s="105"/>
      <c r="E78" s="105"/>
      <c r="F78" s="105"/>
      <c r="G78" s="105"/>
      <c r="H78" s="105"/>
      <c r="I78" s="105"/>
      <c r="J78" s="105"/>
    </row>
    <row r="79" spans="1:10" ht="21.45" customHeight="1">
      <c r="A79" s="176"/>
      <c r="B79" s="122"/>
      <c r="C79" s="120"/>
      <c r="D79" s="105"/>
      <c r="E79" s="105"/>
      <c r="F79" s="105"/>
      <c r="G79" s="105"/>
      <c r="H79" s="105"/>
      <c r="I79" s="105"/>
      <c r="J79" s="105"/>
    </row>
    <row r="80" spans="1:10" ht="21.45" customHeight="1">
      <c r="A80" s="177"/>
      <c r="B80" s="78"/>
      <c r="C80" s="105"/>
      <c r="D80" s="388" t="s">
        <v>305</v>
      </c>
      <c r="E80" s="388"/>
      <c r="F80" s="388"/>
      <c r="G80" s="195"/>
      <c r="H80" s="388" t="s">
        <v>307</v>
      </c>
      <c r="I80" s="388"/>
      <c r="J80" s="388"/>
    </row>
    <row r="81" spans="1:10" s="108" customFormat="1" ht="21.45" customHeight="1">
      <c r="A81" s="66"/>
      <c r="B81" s="106"/>
      <c r="C81" s="107"/>
      <c r="D81" s="388" t="s">
        <v>306</v>
      </c>
      <c r="E81" s="388"/>
      <c r="F81" s="388"/>
      <c r="G81" s="196"/>
      <c r="H81" s="388" t="s">
        <v>306</v>
      </c>
      <c r="I81" s="388"/>
      <c r="J81" s="388"/>
    </row>
    <row r="82" spans="1:10" s="65" customFormat="1" ht="21.45" customHeight="1">
      <c r="A82" s="66"/>
      <c r="B82" s="141"/>
      <c r="C82" s="105"/>
      <c r="D82" s="390" t="s">
        <v>308</v>
      </c>
      <c r="E82" s="390"/>
      <c r="F82" s="390"/>
      <c r="G82" s="192"/>
      <c r="H82" s="390" t="s">
        <v>308</v>
      </c>
      <c r="I82" s="390"/>
      <c r="J82" s="390"/>
    </row>
    <row r="83" spans="1:10" s="65" customFormat="1" ht="21.45" customHeight="1">
      <c r="A83" s="66"/>
      <c r="B83" s="141"/>
      <c r="C83" s="105"/>
      <c r="D83" s="193">
        <v>2020</v>
      </c>
      <c r="E83" s="191"/>
      <c r="F83" s="193">
        <v>2019</v>
      </c>
      <c r="G83" s="191"/>
      <c r="H83" s="193">
        <v>2020</v>
      </c>
      <c r="I83" s="191"/>
      <c r="J83" s="193">
        <v>2019</v>
      </c>
    </row>
    <row r="84" spans="1:10" ht="21.45" customHeight="1">
      <c r="A84" s="77" t="s">
        <v>86</v>
      </c>
      <c r="B84" s="122" t="s">
        <v>2</v>
      </c>
      <c r="C84" s="120"/>
      <c r="D84" s="193"/>
      <c r="E84" s="191"/>
      <c r="F84" s="193"/>
      <c r="G84" s="120"/>
      <c r="H84" s="273"/>
      <c r="I84" s="120"/>
      <c r="J84" s="273"/>
    </row>
    <row r="85" spans="1:10" s="48" customFormat="1" ht="21.45" customHeight="1">
      <c r="B85" s="115"/>
      <c r="C85" s="116"/>
      <c r="D85" s="389" t="s">
        <v>50</v>
      </c>
      <c r="E85" s="389"/>
      <c r="F85" s="389"/>
      <c r="G85" s="389"/>
      <c r="H85" s="389"/>
      <c r="I85" s="389"/>
      <c r="J85" s="389"/>
    </row>
    <row r="86" spans="1:10" ht="21.45" customHeight="1">
      <c r="A86" s="78" t="s">
        <v>87</v>
      </c>
      <c r="B86" s="122"/>
      <c r="D86" s="72"/>
      <c r="E86" s="72"/>
      <c r="F86" s="72"/>
      <c r="G86" s="72"/>
      <c r="H86" s="72"/>
      <c r="I86" s="72"/>
      <c r="J86" s="72"/>
    </row>
    <row r="87" spans="1:10" ht="21.45" customHeight="1">
      <c r="A87" s="84" t="s">
        <v>22</v>
      </c>
      <c r="B87" s="122"/>
      <c r="C87" s="120"/>
      <c r="D87" s="72"/>
      <c r="E87" s="72"/>
      <c r="F87" s="72"/>
      <c r="G87" s="72"/>
      <c r="H87" s="72"/>
      <c r="I87" s="72"/>
      <c r="J87" s="72"/>
    </row>
    <row r="88" spans="1:10" ht="21.45" customHeight="1" thickBot="1">
      <c r="A88" s="84" t="s">
        <v>58</v>
      </c>
      <c r="B88" s="122">
        <v>24</v>
      </c>
      <c r="C88" s="94"/>
      <c r="D88" s="356">
        <v>3226821</v>
      </c>
      <c r="E88" s="357"/>
      <c r="F88" s="356">
        <v>2934628</v>
      </c>
      <c r="G88" s="357"/>
      <c r="H88" s="356">
        <v>3226821</v>
      </c>
      <c r="I88" s="357"/>
      <c r="J88" s="356">
        <v>2934628</v>
      </c>
    </row>
    <row r="89" spans="1:10" ht="21.45" customHeight="1" thickTop="1">
      <c r="A89" s="84" t="s">
        <v>59</v>
      </c>
      <c r="B89" s="122">
        <v>24</v>
      </c>
      <c r="C89" s="376"/>
      <c r="D89" s="70">
        <v>2319277</v>
      </c>
      <c r="E89" s="70"/>
      <c r="F89" s="70">
        <v>2016763</v>
      </c>
      <c r="G89" s="120"/>
      <c r="H89" s="70">
        <v>2319277</v>
      </c>
      <c r="I89" s="70"/>
      <c r="J89" s="70">
        <v>2016763</v>
      </c>
    </row>
    <row r="90" spans="1:10" ht="21.45" customHeight="1">
      <c r="A90" s="84" t="s">
        <v>399</v>
      </c>
      <c r="B90" s="122">
        <v>24</v>
      </c>
      <c r="C90" s="286"/>
      <c r="D90" s="130">
        <v>25818624</v>
      </c>
      <c r="E90" s="70"/>
      <c r="F90" s="130">
        <v>22914919</v>
      </c>
      <c r="G90" s="120"/>
      <c r="H90" s="70">
        <v>25818624</v>
      </c>
      <c r="I90" s="70"/>
      <c r="J90" s="70">
        <v>22914919</v>
      </c>
    </row>
    <row r="91" spans="1:10" ht="21.45" customHeight="1">
      <c r="A91" s="84" t="s">
        <v>24</v>
      </c>
      <c r="C91" s="286"/>
      <c r="D91" s="120"/>
      <c r="E91" s="120"/>
      <c r="F91" s="120"/>
      <c r="G91" s="120"/>
      <c r="H91" s="120"/>
      <c r="I91" s="120"/>
      <c r="J91" s="120"/>
    </row>
    <row r="92" spans="1:10" ht="21.45" customHeight="1">
      <c r="A92" s="84" t="s">
        <v>80</v>
      </c>
      <c r="C92" s="286"/>
      <c r="G92" s="120"/>
      <c r="H92" s="120"/>
      <c r="I92" s="120"/>
      <c r="J92" s="120"/>
    </row>
    <row r="93" spans="1:10" ht="21.45" customHeight="1">
      <c r="A93" s="84" t="s">
        <v>234</v>
      </c>
      <c r="B93" s="122">
        <v>25</v>
      </c>
      <c r="C93" s="286"/>
      <c r="D93" s="70">
        <v>322682</v>
      </c>
      <c r="E93" s="70"/>
      <c r="F93" s="70">
        <v>300828</v>
      </c>
      <c r="G93" s="120"/>
      <c r="H93" s="70">
        <v>322682</v>
      </c>
      <c r="I93" s="70"/>
      <c r="J93" s="70">
        <v>293463</v>
      </c>
    </row>
    <row r="94" spans="1:10" ht="21.45" customHeight="1">
      <c r="A94" s="84" t="s">
        <v>81</v>
      </c>
      <c r="B94" s="122"/>
      <c r="C94" s="286"/>
      <c r="D94" s="70">
        <v>6544487</v>
      </c>
      <c r="E94" s="70"/>
      <c r="F94" s="70">
        <v>4702616</v>
      </c>
      <c r="G94" s="120"/>
      <c r="H94" s="70">
        <v>5821295</v>
      </c>
      <c r="I94" s="70"/>
      <c r="J94" s="70">
        <v>5353035</v>
      </c>
    </row>
    <row r="95" spans="1:10" ht="21.45" customHeight="1">
      <c r="A95" s="84" t="s">
        <v>88</v>
      </c>
      <c r="B95" s="122"/>
      <c r="C95" s="286"/>
      <c r="D95" s="70">
        <v>-500282</v>
      </c>
      <c r="E95" s="70"/>
      <c r="F95" s="70">
        <v>-495068</v>
      </c>
      <c r="H95" s="159">
        <v>0</v>
      </c>
      <c r="I95" s="159"/>
      <c r="J95" s="159">
        <v>0</v>
      </c>
    </row>
    <row r="96" spans="1:10" ht="21.45" customHeight="1">
      <c r="A96" s="84" t="s">
        <v>236</v>
      </c>
      <c r="B96" s="122"/>
      <c r="C96" s="286"/>
      <c r="D96" s="70"/>
      <c r="E96" s="70"/>
      <c r="F96" s="70"/>
      <c r="G96" s="120"/>
      <c r="H96" s="120"/>
      <c r="I96" s="120"/>
      <c r="J96" s="120"/>
    </row>
    <row r="97" spans="1:10" ht="21.45" customHeight="1">
      <c r="A97" s="84" t="s">
        <v>237</v>
      </c>
      <c r="B97" s="122">
        <v>5</v>
      </c>
      <c r="C97" s="286"/>
      <c r="D97" s="130">
        <v>-2255622</v>
      </c>
      <c r="F97" s="130">
        <v>-2255622</v>
      </c>
      <c r="G97" s="104"/>
      <c r="H97" s="68">
        <v>0</v>
      </c>
      <c r="I97" s="104"/>
      <c r="J97" s="68">
        <v>0</v>
      </c>
    </row>
    <row r="98" spans="1:10" ht="21.45" customHeight="1">
      <c r="A98" s="127" t="s">
        <v>89</v>
      </c>
      <c r="B98" s="122"/>
      <c r="C98" s="123"/>
      <c r="D98" s="197">
        <v>32249166</v>
      </c>
      <c r="E98" s="116"/>
      <c r="F98" s="197">
        <v>27184436</v>
      </c>
      <c r="G98" s="116"/>
      <c r="H98" s="197">
        <v>34281878</v>
      </c>
      <c r="I98" s="116"/>
      <c r="J98" s="197">
        <v>30578180</v>
      </c>
    </row>
    <row r="99" spans="1:10" ht="21.45" customHeight="1">
      <c r="A99" s="84" t="s">
        <v>90</v>
      </c>
      <c r="B99" s="122">
        <v>13</v>
      </c>
      <c r="C99" s="123"/>
      <c r="D99" s="70">
        <v>-128739</v>
      </c>
      <c r="E99" s="70"/>
      <c r="F99" s="70">
        <v>686013</v>
      </c>
      <c r="G99" s="120"/>
      <c r="H99" s="68">
        <v>0</v>
      </c>
      <c r="I99" s="120"/>
      <c r="J99" s="68">
        <v>0</v>
      </c>
    </row>
    <row r="100" spans="1:10" ht="21.45" customHeight="1">
      <c r="A100" s="127" t="s">
        <v>40</v>
      </c>
      <c r="B100" s="122"/>
      <c r="C100" s="123"/>
      <c r="D100" s="145">
        <v>32120427</v>
      </c>
      <c r="E100" s="104"/>
      <c r="F100" s="145">
        <v>27870449</v>
      </c>
      <c r="G100" s="104"/>
      <c r="H100" s="145">
        <v>34281878</v>
      </c>
      <c r="I100" s="104"/>
      <c r="J100" s="145">
        <v>30578180</v>
      </c>
    </row>
    <row r="101" spans="1:10" ht="21.45" customHeight="1" thickBot="1">
      <c r="A101" s="127" t="s">
        <v>91</v>
      </c>
      <c r="B101" s="122"/>
      <c r="C101" s="120"/>
      <c r="D101" s="146">
        <v>93169293</v>
      </c>
      <c r="E101" s="116"/>
      <c r="F101" s="146">
        <v>92363032</v>
      </c>
      <c r="G101" s="116"/>
      <c r="H101" s="146">
        <v>67600734</v>
      </c>
      <c r="I101" s="116"/>
      <c r="J101" s="146">
        <v>62070497</v>
      </c>
    </row>
    <row r="102" spans="1:10" ht="21.45" customHeight="1" thickTop="1"/>
  </sheetData>
  <mergeCells count="21">
    <mergeCell ref="D4:F4"/>
    <mergeCell ref="H4:J4"/>
    <mergeCell ref="H5:J5"/>
    <mergeCell ref="D45:F45"/>
    <mergeCell ref="H45:J45"/>
    <mergeCell ref="D8:J8"/>
    <mergeCell ref="H80:J80"/>
    <mergeCell ref="D81:F81"/>
    <mergeCell ref="H81:J81"/>
    <mergeCell ref="D5:F5"/>
    <mergeCell ref="D85:J85"/>
    <mergeCell ref="D80:F80"/>
    <mergeCell ref="D46:F46"/>
    <mergeCell ref="H46:J46"/>
    <mergeCell ref="D6:F6"/>
    <mergeCell ref="H6:J6"/>
    <mergeCell ref="D47:F47"/>
    <mergeCell ref="H47:J47"/>
    <mergeCell ref="D82:F82"/>
    <mergeCell ref="H82:J82"/>
    <mergeCell ref="D49:J49"/>
  </mergeCells>
  <pageMargins left="0.7" right="0.7" top="0.48" bottom="0.5" header="0.5" footer="0.5"/>
  <pageSetup paperSize="9" scale="69" firstPageNumber="6" fitToHeight="0" orientation="portrait" useFirstPageNumber="1" r:id="rId1"/>
  <headerFooter>
    <oddFooter>&amp;L&amp;"Times New Roman,Regular"&amp;11The accompanying notes are an integral part of the financial statements.
&amp;C&amp;"Times New Roman,Regular"&amp;11&amp;P</oddFooter>
  </headerFooter>
  <rowBreaks count="2" manualBreakCount="2">
    <brk id="41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4"/>
  <sheetViews>
    <sheetView view="pageBreakPreview" zoomScale="88" zoomScaleNormal="80" zoomScaleSheetLayoutView="88" workbookViewId="0">
      <pane xSplit="4" ySplit="8" topLeftCell="E81" activePane="bottomRight" state="frozen"/>
      <selection pane="topRight" activeCell="E1" sqref="E1"/>
      <selection pane="bottomLeft" activeCell="A9" sqref="A9"/>
      <selection pane="bottomRight" activeCell="E7" sqref="E7"/>
    </sheetView>
  </sheetViews>
  <sheetFormatPr defaultColWidth="10.77734375" defaultRowHeight="21.75" customHeight="1"/>
  <cols>
    <col min="1" max="1" width="42.77734375" style="72" customWidth="1"/>
    <col min="2" max="2" width="7.77734375" style="118" customWidth="1"/>
    <col min="3" max="4" width="1.21875" style="75" customWidth="1"/>
    <col min="5" max="6" width="16" style="72" customWidth="1"/>
    <col min="7" max="7" width="17.77734375" style="72" customWidth="1"/>
    <col min="8" max="8" width="18" style="72" customWidth="1"/>
    <col min="9" max="9" width="17.77734375" style="72" customWidth="1"/>
    <col min="10" max="16384" width="10.77734375" style="72"/>
  </cols>
  <sheetData>
    <row r="1" spans="1:9" ht="21.75" customHeight="1">
      <c r="A1" s="176" t="s">
        <v>261</v>
      </c>
    </row>
    <row r="2" spans="1:9" ht="21.75" customHeight="1">
      <c r="A2" s="177" t="s">
        <v>262</v>
      </c>
      <c r="B2" s="78"/>
      <c r="C2" s="105"/>
      <c r="D2" s="105"/>
      <c r="E2" s="65"/>
    </row>
    <row r="3" spans="1:9" s="109" customFormat="1" ht="21.75" customHeight="1">
      <c r="A3" s="66" t="s">
        <v>46</v>
      </c>
      <c r="B3" s="106"/>
      <c r="C3" s="107"/>
      <c r="D3" s="107"/>
      <c r="E3" s="108"/>
    </row>
    <row r="4" spans="1:9" ht="21.75" customHeight="1">
      <c r="A4" s="110"/>
      <c r="B4" s="111"/>
      <c r="C4" s="112"/>
      <c r="D4" s="114"/>
      <c r="E4" s="113"/>
      <c r="F4" s="113"/>
      <c r="G4" s="135"/>
      <c r="I4" s="188" t="s">
        <v>309</v>
      </c>
    </row>
    <row r="5" spans="1:9" ht="21.75" customHeight="1">
      <c r="A5" s="110"/>
      <c r="B5" s="111"/>
      <c r="C5" s="112"/>
      <c r="E5" s="179" t="s">
        <v>265</v>
      </c>
      <c r="F5" s="187" t="s">
        <v>266</v>
      </c>
      <c r="G5" s="180" t="s">
        <v>267</v>
      </c>
      <c r="H5" s="180" t="s">
        <v>299</v>
      </c>
      <c r="I5" s="180" t="s">
        <v>300</v>
      </c>
    </row>
    <row r="6" spans="1:9" s="48" customFormat="1" ht="21.75" customHeight="1">
      <c r="B6" s="115"/>
      <c r="C6" s="116"/>
      <c r="D6" s="392"/>
      <c r="E6" s="392"/>
    </row>
    <row r="7" spans="1:9" s="48" customFormat="1" ht="21.75" customHeight="1">
      <c r="B7" s="115"/>
      <c r="C7" s="116"/>
      <c r="D7" s="94"/>
      <c r="E7" s="23" t="s">
        <v>308</v>
      </c>
      <c r="F7" s="23" t="s">
        <v>308</v>
      </c>
      <c r="G7" s="23" t="s">
        <v>308</v>
      </c>
      <c r="H7" s="23" t="s">
        <v>308</v>
      </c>
      <c r="I7" s="23" t="s">
        <v>308</v>
      </c>
    </row>
    <row r="8" spans="1:9" ht="21.75" customHeight="1">
      <c r="A8" s="66" t="s">
        <v>3</v>
      </c>
      <c r="B8" s="117" t="s">
        <v>2</v>
      </c>
      <c r="D8" s="94"/>
      <c r="E8" s="24">
        <v>2019</v>
      </c>
      <c r="F8" s="24">
        <v>2019</v>
      </c>
      <c r="G8" s="24">
        <v>2019</v>
      </c>
      <c r="H8" s="24">
        <v>2019</v>
      </c>
      <c r="I8" s="24">
        <v>2019</v>
      </c>
    </row>
    <row r="9" spans="1:9" ht="21.75" customHeight="1">
      <c r="A9" s="66"/>
      <c r="B9" s="117"/>
      <c r="D9" s="94"/>
      <c r="E9" s="198"/>
      <c r="F9" s="198"/>
      <c r="G9" s="198"/>
      <c r="H9" s="198"/>
      <c r="I9" s="198"/>
    </row>
    <row r="10" spans="1:9" ht="21.75" customHeight="1">
      <c r="D10" s="391"/>
      <c r="E10" s="391"/>
    </row>
    <row r="11" spans="1:9" ht="21.75" customHeight="1">
      <c r="A11" s="78" t="s">
        <v>4</v>
      </c>
      <c r="B11" s="119"/>
      <c r="C11" s="120"/>
      <c r="D11" s="120"/>
      <c r="E11" s="121"/>
    </row>
    <row r="12" spans="1:9" ht="21.75" customHeight="1">
      <c r="A12" s="72" t="s">
        <v>5</v>
      </c>
      <c r="B12" s="122"/>
      <c r="C12" s="123"/>
      <c r="D12" s="125"/>
      <c r="E12" s="60">
        <f>+'BS FPT'!D12</f>
        <v>2966892</v>
      </c>
      <c r="F12" s="72">
        <v>1348200</v>
      </c>
      <c r="G12" s="72">
        <f>+E12+F12</f>
        <v>4315092</v>
      </c>
      <c r="I12" s="72">
        <f>SUM(G12:H12)</f>
        <v>4315092</v>
      </c>
    </row>
    <row r="13" spans="1:9" ht="21.75" customHeight="1">
      <c r="A13" s="72" t="s">
        <v>6</v>
      </c>
      <c r="B13" s="122"/>
      <c r="C13" s="123"/>
      <c r="D13" s="125"/>
      <c r="E13" s="60">
        <f>+'BS FPT'!D13</f>
        <v>180000</v>
      </c>
      <c r="F13" s="72">
        <v>8830</v>
      </c>
      <c r="G13" s="72">
        <f t="shared" ref="G13:G23" si="0">+E13+F13</f>
        <v>188830</v>
      </c>
      <c r="I13" s="72">
        <f t="shared" ref="I13:I23" si="1">SUM(G13:H13)</f>
        <v>188830</v>
      </c>
    </row>
    <row r="14" spans="1:9" ht="21.75" customHeight="1">
      <c r="A14" s="72" t="s">
        <v>104</v>
      </c>
      <c r="B14" s="122"/>
      <c r="D14" s="125"/>
      <c r="E14" s="60">
        <f>+'BS FPT'!D14</f>
        <v>136048</v>
      </c>
      <c r="F14" s="72">
        <v>39860</v>
      </c>
      <c r="G14" s="72">
        <f t="shared" si="0"/>
        <v>175908</v>
      </c>
      <c r="I14" s="72">
        <f t="shared" si="1"/>
        <v>175908</v>
      </c>
    </row>
    <row r="15" spans="1:9" ht="21.75" customHeight="1">
      <c r="A15" s="72" t="s">
        <v>55</v>
      </c>
      <c r="B15" s="122"/>
      <c r="D15" s="125"/>
      <c r="E15" s="60">
        <f>+'BS FPT'!D15</f>
        <v>131055</v>
      </c>
      <c r="F15" s="72">
        <f>125083+2</f>
        <v>125085</v>
      </c>
      <c r="G15" s="72">
        <f t="shared" si="0"/>
        <v>256140</v>
      </c>
      <c r="I15" s="72">
        <f t="shared" si="1"/>
        <v>256140</v>
      </c>
    </row>
    <row r="16" spans="1:9" ht="21.75" customHeight="1">
      <c r="A16" s="72" t="s">
        <v>121</v>
      </c>
      <c r="B16" s="122"/>
      <c r="D16" s="125"/>
      <c r="E16" s="60">
        <f>+'BS FPT'!D16</f>
        <v>135270</v>
      </c>
      <c r="F16" s="60">
        <v>0</v>
      </c>
      <c r="G16" s="72">
        <f t="shared" si="0"/>
        <v>135270</v>
      </c>
      <c r="I16" s="72">
        <f t="shared" si="1"/>
        <v>135270</v>
      </c>
    </row>
    <row r="17" spans="1:9" ht="21.75" customHeight="1">
      <c r="A17" s="72" t="s">
        <v>150</v>
      </c>
      <c r="B17" s="122"/>
      <c r="D17" s="125"/>
      <c r="E17" s="60">
        <f>+'BS FPT'!D17</f>
        <v>17473</v>
      </c>
      <c r="F17" s="60">
        <v>0</v>
      </c>
      <c r="G17" s="72">
        <f t="shared" si="0"/>
        <v>17473</v>
      </c>
      <c r="I17" s="72">
        <f t="shared" si="1"/>
        <v>17473</v>
      </c>
    </row>
    <row r="18" spans="1:9" ht="21.75" customHeight="1">
      <c r="A18" s="72" t="s">
        <v>122</v>
      </c>
      <c r="B18" s="122"/>
      <c r="D18" s="125"/>
      <c r="E18" s="60">
        <f>+'BS FPT'!D18</f>
        <v>0</v>
      </c>
      <c r="F18" s="60">
        <v>0</v>
      </c>
      <c r="G18" s="60">
        <f t="shared" si="0"/>
        <v>0</v>
      </c>
      <c r="I18" s="75">
        <f t="shared" si="1"/>
        <v>0</v>
      </c>
    </row>
    <row r="19" spans="1:9" ht="21.6" customHeight="1">
      <c r="A19" s="72" t="s">
        <v>49</v>
      </c>
      <c r="B19" s="122"/>
      <c r="D19" s="125"/>
      <c r="E19" s="60">
        <f>+'BS FPT'!D19</f>
        <v>0</v>
      </c>
      <c r="F19" s="60">
        <v>0</v>
      </c>
      <c r="G19" s="60">
        <f t="shared" si="0"/>
        <v>0</v>
      </c>
      <c r="I19" s="75">
        <f t="shared" si="1"/>
        <v>0</v>
      </c>
    </row>
    <row r="20" spans="1:9" ht="21.6" customHeight="1">
      <c r="A20" s="72" t="s">
        <v>268</v>
      </c>
      <c r="B20" s="122"/>
      <c r="D20" s="125"/>
      <c r="E20" s="60">
        <f>+'BS FPT'!D20</f>
        <v>0</v>
      </c>
      <c r="F20" s="60">
        <v>30991615</v>
      </c>
      <c r="G20" s="60">
        <f t="shared" si="0"/>
        <v>30991615</v>
      </c>
      <c r="I20" s="72">
        <f t="shared" si="1"/>
        <v>30991615</v>
      </c>
    </row>
    <row r="21" spans="1:9" ht="21.6" customHeight="1">
      <c r="A21" s="72" t="s">
        <v>297</v>
      </c>
      <c r="B21" s="122"/>
      <c r="D21" s="125"/>
      <c r="E21" s="60">
        <f>+'BS FPT'!D21</f>
        <v>0</v>
      </c>
      <c r="F21" s="60">
        <v>774841</v>
      </c>
      <c r="G21" s="60">
        <f t="shared" si="0"/>
        <v>774841</v>
      </c>
      <c r="I21" s="72">
        <f t="shared" si="1"/>
        <v>774841</v>
      </c>
    </row>
    <row r="22" spans="1:9" ht="21.6" customHeight="1">
      <c r="A22" s="72" t="s">
        <v>7</v>
      </c>
      <c r="B22" s="122"/>
      <c r="C22" s="123"/>
      <c r="D22" s="125"/>
      <c r="E22" s="60">
        <f>+'BS FPT'!D22</f>
        <v>5862</v>
      </c>
      <c r="F22" s="72">
        <v>240030</v>
      </c>
      <c r="G22" s="72">
        <f t="shared" si="0"/>
        <v>245892</v>
      </c>
      <c r="I22" s="72">
        <f t="shared" si="1"/>
        <v>245892</v>
      </c>
    </row>
    <row r="23" spans="1:9" ht="21.6" customHeight="1">
      <c r="A23" s="72" t="s">
        <v>160</v>
      </c>
      <c r="B23" s="122"/>
      <c r="C23" s="123"/>
      <c r="D23" s="125"/>
      <c r="E23" s="60">
        <f>+'BS FPT'!D23</f>
        <v>0</v>
      </c>
      <c r="F23" s="75">
        <v>0</v>
      </c>
      <c r="G23" s="75">
        <f t="shared" si="0"/>
        <v>0</v>
      </c>
      <c r="I23" s="75">
        <f t="shared" si="1"/>
        <v>0</v>
      </c>
    </row>
    <row r="24" spans="1:9" ht="21.75" customHeight="1">
      <c r="A24" s="127" t="s">
        <v>8</v>
      </c>
      <c r="B24" s="122"/>
      <c r="C24" s="123"/>
      <c r="D24" s="97"/>
      <c r="E24" s="128">
        <f>SUM(E12:E23)</f>
        <v>3572600</v>
      </c>
      <c r="F24" s="128">
        <f>SUM(F12:F23)</f>
        <v>33528461</v>
      </c>
      <c r="G24" s="128">
        <f>SUM(G12:G23)</f>
        <v>37101061</v>
      </c>
      <c r="H24" s="128">
        <f>SUM(H12:H23)</f>
        <v>0</v>
      </c>
      <c r="I24" s="128">
        <f>SUM(I12:I23)</f>
        <v>37101061</v>
      </c>
    </row>
    <row r="25" spans="1:9" ht="9" customHeight="1">
      <c r="A25" s="127"/>
      <c r="B25" s="122"/>
      <c r="C25" s="123"/>
      <c r="D25" s="97"/>
      <c r="E25" s="129"/>
    </row>
    <row r="26" spans="1:9" ht="21.75" customHeight="1">
      <c r="A26" s="76" t="s">
        <v>9</v>
      </c>
      <c r="B26" s="122"/>
      <c r="C26" s="123"/>
      <c r="D26" s="125"/>
      <c r="E26" s="124"/>
    </row>
    <row r="27" spans="1:9" ht="21.75" customHeight="1">
      <c r="A27" s="84" t="s">
        <v>123</v>
      </c>
      <c r="B27" s="122"/>
      <c r="C27" s="123"/>
      <c r="D27" s="125"/>
      <c r="E27" s="60">
        <f>+'BS FPT'!D27</f>
        <v>240</v>
      </c>
      <c r="F27" s="72">
        <v>1248</v>
      </c>
      <c r="G27" s="72">
        <f t="shared" ref="G27:G44" si="2">+E27+F27</f>
        <v>1488</v>
      </c>
      <c r="I27" s="72">
        <f t="shared" ref="I27:I44" si="3">SUM(G27:H27)</f>
        <v>1488</v>
      </c>
    </row>
    <row r="28" spans="1:9" ht="21.75" customHeight="1">
      <c r="A28" s="84" t="s">
        <v>48</v>
      </c>
      <c r="B28" s="122"/>
      <c r="C28" s="123"/>
      <c r="D28" s="125"/>
      <c r="E28" s="60">
        <f>+'BS FPT'!D28</f>
        <v>7658732</v>
      </c>
      <c r="F28" s="72">
        <f>1888697</f>
        <v>1888697</v>
      </c>
      <c r="G28" s="72">
        <f t="shared" si="2"/>
        <v>9547429</v>
      </c>
      <c r="I28" s="72">
        <f t="shared" si="3"/>
        <v>9547429</v>
      </c>
    </row>
    <row r="29" spans="1:9" ht="21.75" customHeight="1">
      <c r="A29" s="84" t="s">
        <v>10</v>
      </c>
      <c r="B29" s="122"/>
      <c r="C29" s="123"/>
      <c r="D29" s="125"/>
      <c r="E29" s="60">
        <f>+'BS FPT'!D29</f>
        <v>18734064</v>
      </c>
      <c r="F29" s="75">
        <v>0</v>
      </c>
      <c r="G29" s="130">
        <f t="shared" si="2"/>
        <v>18734064</v>
      </c>
      <c r="H29" s="72">
        <f>-G29</f>
        <v>-18734064</v>
      </c>
      <c r="I29" s="209">
        <f t="shared" si="3"/>
        <v>0</v>
      </c>
    </row>
    <row r="30" spans="1:9" ht="21.75" customHeight="1">
      <c r="A30" s="84" t="s">
        <v>84</v>
      </c>
      <c r="B30" s="122"/>
      <c r="C30" s="123"/>
      <c r="D30" s="125"/>
      <c r="E30" s="60">
        <f>+'BS FPT'!D30</f>
        <v>1364418</v>
      </c>
      <c r="F30" s="72">
        <f>1299491</f>
        <v>1299491</v>
      </c>
      <c r="G30" s="72">
        <f t="shared" si="2"/>
        <v>2663909</v>
      </c>
      <c r="I30" s="72">
        <f t="shared" si="3"/>
        <v>2663909</v>
      </c>
    </row>
    <row r="31" spans="1:9" ht="21.75" customHeight="1">
      <c r="A31" s="72" t="s">
        <v>151</v>
      </c>
      <c r="B31" s="122"/>
      <c r="C31" s="123"/>
      <c r="D31" s="125"/>
      <c r="E31" s="60">
        <f>+'BS FPT'!D31</f>
        <v>257</v>
      </c>
      <c r="F31" s="75">
        <v>0</v>
      </c>
      <c r="G31" s="72">
        <f t="shared" si="2"/>
        <v>257</v>
      </c>
      <c r="I31" s="72">
        <f t="shared" si="3"/>
        <v>257</v>
      </c>
    </row>
    <row r="32" spans="1:9" ht="21.75" customHeight="1">
      <c r="A32" s="72" t="s">
        <v>296</v>
      </c>
      <c r="B32" s="122"/>
      <c r="C32" s="123"/>
      <c r="D32" s="125"/>
      <c r="E32" s="60">
        <f>+'BS FPT'!D32</f>
        <v>669271</v>
      </c>
      <c r="F32" s="75">
        <v>0</v>
      </c>
      <c r="G32" s="72">
        <f t="shared" si="2"/>
        <v>669271</v>
      </c>
      <c r="I32" s="72">
        <f t="shared" si="3"/>
        <v>669271</v>
      </c>
    </row>
    <row r="33" spans="1:9" ht="21.75" customHeight="1">
      <c r="A33" s="84" t="s">
        <v>124</v>
      </c>
      <c r="B33" s="122"/>
      <c r="C33" s="123"/>
      <c r="D33" s="125"/>
      <c r="E33" s="60">
        <f>+'BS FPT'!D33</f>
        <v>266127</v>
      </c>
      <c r="F33" s="75">
        <v>0</v>
      </c>
      <c r="G33" s="72">
        <f t="shared" si="2"/>
        <v>266127</v>
      </c>
      <c r="I33" s="72">
        <f t="shared" si="3"/>
        <v>266127</v>
      </c>
    </row>
    <row r="34" spans="1:9" ht="21.75" customHeight="1">
      <c r="A34" s="84" t="s">
        <v>44</v>
      </c>
      <c r="B34" s="122"/>
      <c r="C34" s="123"/>
      <c r="D34" s="125"/>
      <c r="E34" s="60">
        <f>+'BS FPT'!D34</f>
        <v>199614</v>
      </c>
      <c r="F34" s="75">
        <v>0</v>
      </c>
      <c r="G34" s="72">
        <f t="shared" si="2"/>
        <v>199614</v>
      </c>
      <c r="I34" s="72">
        <f t="shared" si="3"/>
        <v>199614</v>
      </c>
    </row>
    <row r="35" spans="1:9" ht="21.75" customHeight="1">
      <c r="A35" s="84" t="s">
        <v>253</v>
      </c>
      <c r="B35" s="122"/>
      <c r="C35" s="123"/>
      <c r="D35" s="125"/>
      <c r="E35" s="60"/>
      <c r="I35" s="75">
        <f t="shared" si="3"/>
        <v>0</v>
      </c>
    </row>
    <row r="36" spans="1:9" ht="21.75" customHeight="1">
      <c r="A36" s="84" t="s">
        <v>254</v>
      </c>
      <c r="B36" s="122"/>
      <c r="C36" s="123"/>
      <c r="D36" s="125"/>
      <c r="E36" s="60">
        <f>+'BS FPT'!D36</f>
        <v>0</v>
      </c>
      <c r="F36" s="72">
        <v>232583</v>
      </c>
      <c r="G36" s="72">
        <f t="shared" si="2"/>
        <v>232583</v>
      </c>
      <c r="I36" s="72">
        <f t="shared" si="3"/>
        <v>232583</v>
      </c>
    </row>
    <row r="37" spans="1:9" ht="21.75" customHeight="1">
      <c r="A37" s="84" t="s">
        <v>270</v>
      </c>
      <c r="B37" s="122"/>
      <c r="C37" s="123"/>
      <c r="D37" s="125"/>
      <c r="E37" s="60">
        <f>+'BS FPT'!D37</f>
        <v>0</v>
      </c>
      <c r="F37" s="72">
        <v>1626</v>
      </c>
      <c r="G37" s="75">
        <f t="shared" si="2"/>
        <v>1626</v>
      </c>
      <c r="I37" s="72">
        <f t="shared" si="3"/>
        <v>1626</v>
      </c>
    </row>
    <row r="38" spans="1:9" ht="21.75" customHeight="1">
      <c r="A38" s="178" t="s">
        <v>269</v>
      </c>
      <c r="B38" s="266"/>
      <c r="C38" s="267"/>
      <c r="D38" s="268"/>
      <c r="E38" s="269">
        <f>+'BS FPT'!D38</f>
        <v>29501439</v>
      </c>
      <c r="F38" s="270">
        <v>6188662</v>
      </c>
      <c r="G38" s="270">
        <f t="shared" si="2"/>
        <v>35690101</v>
      </c>
      <c r="H38" s="270"/>
      <c r="I38" s="270">
        <f t="shared" si="3"/>
        <v>35690101</v>
      </c>
    </row>
    <row r="39" spans="1:9" ht="21.75" customHeight="1">
      <c r="A39" s="178" t="s">
        <v>38</v>
      </c>
      <c r="B39" s="266"/>
      <c r="C39" s="267"/>
      <c r="D39" s="268"/>
      <c r="E39" s="269">
        <f>+'BS FPT'!D39</f>
        <v>103791</v>
      </c>
      <c r="F39" s="269">
        <v>2522194</v>
      </c>
      <c r="G39" s="270">
        <f t="shared" si="2"/>
        <v>2625985</v>
      </c>
      <c r="H39" s="270"/>
      <c r="I39" s="270">
        <f t="shared" si="3"/>
        <v>2625985</v>
      </c>
    </row>
    <row r="40" spans="1:9" ht="21.75" customHeight="1">
      <c r="A40" s="72" t="s">
        <v>56</v>
      </c>
      <c r="B40" s="122"/>
      <c r="C40" s="123"/>
      <c r="D40" s="125"/>
      <c r="E40" s="60">
        <f>+'BS FPT'!D40</f>
        <v>58016</v>
      </c>
      <c r="F40" s="60">
        <v>60307</v>
      </c>
      <c r="G40" s="72">
        <f t="shared" si="2"/>
        <v>118323</v>
      </c>
      <c r="I40" s="72">
        <f t="shared" si="3"/>
        <v>118323</v>
      </c>
    </row>
    <row r="41" spans="1:9" ht="21.75" customHeight="1">
      <c r="A41" s="72" t="s">
        <v>102</v>
      </c>
      <c r="B41" s="122"/>
      <c r="C41" s="123"/>
      <c r="D41" s="125"/>
      <c r="E41" s="60">
        <f>+'BS FPT'!D41</f>
        <v>290022</v>
      </c>
      <c r="F41" s="72">
        <v>355638</v>
      </c>
      <c r="G41" s="72">
        <f t="shared" si="2"/>
        <v>645660</v>
      </c>
      <c r="I41" s="72">
        <f t="shared" si="3"/>
        <v>645660</v>
      </c>
    </row>
    <row r="42" spans="1:9" ht="21.75" customHeight="1">
      <c r="A42" s="72" t="s">
        <v>49</v>
      </c>
      <c r="B42" s="122"/>
      <c r="C42" s="123"/>
      <c r="D42" s="125"/>
      <c r="E42" s="60">
        <f>+'BS FPT'!D42</f>
        <v>388440</v>
      </c>
      <c r="F42" s="72">
        <v>376230</v>
      </c>
      <c r="G42" s="72">
        <f t="shared" si="2"/>
        <v>764670</v>
      </c>
      <c r="I42" s="72">
        <f t="shared" si="3"/>
        <v>764670</v>
      </c>
    </row>
    <row r="43" spans="1:9" ht="21.75" customHeight="1">
      <c r="A43" s="72" t="s">
        <v>125</v>
      </c>
      <c r="B43" s="122"/>
      <c r="C43" s="123"/>
      <c r="D43" s="125"/>
      <c r="E43" s="60">
        <f>+'BS FPT'!D43</f>
        <v>628533</v>
      </c>
      <c r="F43" s="72">
        <v>1039034</v>
      </c>
      <c r="G43" s="72">
        <f t="shared" si="2"/>
        <v>1667567</v>
      </c>
      <c r="I43" s="72">
        <f t="shared" si="3"/>
        <v>1667567</v>
      </c>
    </row>
    <row r="44" spans="1:9" ht="21.75" customHeight="1">
      <c r="A44" s="84" t="s">
        <v>68</v>
      </c>
      <c r="B44" s="122"/>
      <c r="C44" s="123"/>
      <c r="D44" s="125"/>
      <c r="E44" s="60">
        <f>+'BS FPT'!D44</f>
        <v>51673</v>
      </c>
      <c r="F44" s="72">
        <f>52578+1</f>
        <v>52579</v>
      </c>
      <c r="G44" s="72">
        <f t="shared" si="2"/>
        <v>104252</v>
      </c>
      <c r="I44" s="72">
        <f t="shared" si="3"/>
        <v>104252</v>
      </c>
    </row>
    <row r="45" spans="1:9" ht="21.75" customHeight="1">
      <c r="A45" s="77" t="s">
        <v>11</v>
      </c>
      <c r="B45" s="122"/>
      <c r="C45" s="123"/>
      <c r="D45" s="64"/>
      <c r="E45" s="128">
        <f>SUM(E27:E44)</f>
        <v>59914637</v>
      </c>
      <c r="F45" s="128">
        <f>SUM(F27:F44)</f>
        <v>14018289</v>
      </c>
      <c r="G45" s="128">
        <f>SUM(G27:G44)</f>
        <v>73932926</v>
      </c>
      <c r="H45" s="128">
        <f>SUM(H27:H44)</f>
        <v>-18734064</v>
      </c>
      <c r="I45" s="128">
        <f>SUM(I27:I44)</f>
        <v>55198862</v>
      </c>
    </row>
    <row r="46" spans="1:9" ht="11.55" customHeight="1">
      <c r="A46" s="77"/>
      <c r="B46" s="122"/>
      <c r="C46" s="123"/>
      <c r="D46" s="64"/>
      <c r="E46" s="129"/>
    </row>
    <row r="47" spans="1:9" ht="21.6" customHeight="1" thickBot="1">
      <c r="A47" s="77" t="s">
        <v>12</v>
      </c>
      <c r="B47" s="122"/>
      <c r="C47" s="123"/>
      <c r="D47" s="64"/>
      <c r="E47" s="82">
        <f>SUM(E24,E45)</f>
        <v>63487237</v>
      </c>
      <c r="F47" s="82">
        <f>SUM(F24,F45)</f>
        <v>47546750</v>
      </c>
      <c r="G47" s="82">
        <f>SUM(G24,G45)</f>
        <v>111033987</v>
      </c>
      <c r="H47" s="82">
        <f>SUM(H24,H45)</f>
        <v>-18734064</v>
      </c>
      <c r="I47" s="82">
        <f>SUM(I24,I45)</f>
        <v>92299923</v>
      </c>
    </row>
    <row r="48" spans="1:9" ht="21.6" customHeight="1" thickTop="1">
      <c r="A48" s="77"/>
      <c r="B48" s="122"/>
      <c r="C48" s="123"/>
      <c r="D48" s="64"/>
      <c r="E48" s="129"/>
    </row>
    <row r="49" spans="1:9" ht="21.6" customHeight="1">
      <c r="A49" s="176" t="s">
        <v>261</v>
      </c>
      <c r="B49" s="122"/>
      <c r="C49" s="123"/>
      <c r="D49" s="64"/>
      <c r="E49" s="129"/>
    </row>
    <row r="50" spans="1:9" ht="21.75" customHeight="1">
      <c r="A50" s="177" t="s">
        <v>262</v>
      </c>
      <c r="B50" s="78"/>
      <c r="C50" s="105"/>
      <c r="D50" s="105"/>
      <c r="E50" s="65"/>
    </row>
    <row r="51" spans="1:9" s="108" customFormat="1" ht="21.75" customHeight="1">
      <c r="A51" s="108" t="s">
        <v>46</v>
      </c>
      <c r="B51" s="132"/>
      <c r="C51" s="107"/>
      <c r="D51" s="107"/>
      <c r="H51" s="72"/>
    </row>
    <row r="52" spans="1:9" s="65" customFormat="1" ht="21.75" customHeight="1">
      <c r="A52" s="108"/>
      <c r="B52" s="133"/>
      <c r="C52" s="105"/>
      <c r="D52" s="105"/>
      <c r="H52" s="72"/>
    </row>
    <row r="53" spans="1:9" s="65" customFormat="1" ht="21.75" customHeight="1">
      <c r="A53" s="108"/>
      <c r="B53" s="133"/>
      <c r="C53" s="105"/>
      <c r="D53" s="392"/>
      <c r="E53" s="392"/>
      <c r="H53" s="72"/>
    </row>
    <row r="54" spans="1:9" ht="21.75" customHeight="1">
      <c r="A54" s="110"/>
      <c r="B54" s="122"/>
      <c r="C54" s="120"/>
      <c r="E54" s="179" t="s">
        <v>265</v>
      </c>
      <c r="F54" s="187" t="s">
        <v>266</v>
      </c>
      <c r="G54" s="180" t="s">
        <v>267</v>
      </c>
      <c r="H54" s="180" t="s">
        <v>299</v>
      </c>
      <c r="I54" s="180" t="s">
        <v>300</v>
      </c>
    </row>
    <row r="55" spans="1:9" s="48" customFormat="1" ht="21.75" customHeight="1">
      <c r="B55" s="115"/>
      <c r="C55" s="116"/>
      <c r="D55" s="94"/>
      <c r="E55" s="23" t="s">
        <v>308</v>
      </c>
      <c r="F55" s="23" t="s">
        <v>308</v>
      </c>
      <c r="G55" s="23" t="s">
        <v>308</v>
      </c>
      <c r="H55" s="23" t="s">
        <v>308</v>
      </c>
      <c r="I55" s="23" t="s">
        <v>308</v>
      </c>
    </row>
    <row r="56" spans="1:9" ht="21.75" customHeight="1">
      <c r="A56" s="77" t="s">
        <v>86</v>
      </c>
      <c r="B56" s="122" t="s">
        <v>2</v>
      </c>
      <c r="D56" s="94"/>
      <c r="E56" s="24">
        <v>2019</v>
      </c>
      <c r="F56" s="24">
        <v>2019</v>
      </c>
      <c r="G56" s="24">
        <v>2019</v>
      </c>
      <c r="H56" s="24">
        <v>2019</v>
      </c>
      <c r="I56" s="24">
        <v>2019</v>
      </c>
    </row>
    <row r="57" spans="1:9" ht="21.75" customHeight="1">
      <c r="A57" s="77"/>
      <c r="B57" s="122"/>
      <c r="D57" s="94"/>
      <c r="E57" s="198"/>
      <c r="F57" s="198"/>
      <c r="G57" s="198"/>
      <c r="H57" s="198"/>
      <c r="I57" s="198"/>
    </row>
    <row r="58" spans="1:9" ht="21.75" customHeight="1">
      <c r="D58" s="391"/>
      <c r="E58" s="391"/>
    </row>
    <row r="59" spans="1:9" ht="21" customHeight="1">
      <c r="A59" s="78" t="s">
        <v>13</v>
      </c>
    </row>
    <row r="60" spans="1:9" ht="21.75" customHeight="1">
      <c r="A60" s="72" t="s">
        <v>105</v>
      </c>
      <c r="B60" s="122">
        <v>21</v>
      </c>
      <c r="E60" s="60">
        <f>+'BS FPT'!D60</f>
        <v>36793</v>
      </c>
      <c r="F60" s="72">
        <v>2776152</v>
      </c>
      <c r="G60" s="72">
        <f t="shared" ref="G60:G73" si="4">+E60+F60</f>
        <v>2812945</v>
      </c>
      <c r="I60" s="72">
        <f>SUM(G60:H60)</f>
        <v>2812945</v>
      </c>
    </row>
    <row r="61" spans="1:9" ht="21.75" customHeight="1">
      <c r="A61" s="72" t="s">
        <v>57</v>
      </c>
      <c r="B61" s="122" t="s">
        <v>181</v>
      </c>
      <c r="C61" s="123"/>
      <c r="D61" s="125"/>
      <c r="E61" s="60">
        <f>+'BS FPT'!D61</f>
        <v>504670</v>
      </c>
      <c r="F61" s="72">
        <v>1096422</v>
      </c>
      <c r="G61" s="72">
        <f t="shared" si="4"/>
        <v>1601092</v>
      </c>
      <c r="I61" s="72">
        <f t="shared" ref="I61:I75" si="5">SUM(G61:H61)</f>
        <v>1601092</v>
      </c>
    </row>
    <row r="62" spans="1:9" ht="21.75" customHeight="1">
      <c r="A62" s="72" t="s">
        <v>256</v>
      </c>
      <c r="B62" s="122"/>
      <c r="C62" s="123"/>
      <c r="D62" s="125"/>
      <c r="E62" s="60">
        <f>+'BS FPT'!D62</f>
        <v>3000000</v>
      </c>
      <c r="F62" s="72">
        <f>5092047</f>
        <v>5092047</v>
      </c>
      <c r="G62" s="72">
        <f t="shared" si="4"/>
        <v>8092047</v>
      </c>
      <c r="I62" s="72">
        <f t="shared" si="5"/>
        <v>8092047</v>
      </c>
    </row>
    <row r="63" spans="1:9" ht="21.75" customHeight="1">
      <c r="A63" s="72" t="s">
        <v>152</v>
      </c>
      <c r="B63" s="122"/>
      <c r="C63" s="123"/>
      <c r="D63" s="125"/>
      <c r="E63" s="60"/>
      <c r="F63" s="60"/>
    </row>
    <row r="64" spans="1:9" ht="21.75" customHeight="1">
      <c r="A64" s="72" t="s">
        <v>257</v>
      </c>
      <c r="B64" s="122"/>
      <c r="C64" s="123"/>
      <c r="D64" s="125"/>
      <c r="E64" s="60">
        <f>+'BS FPT'!D64</f>
        <v>0</v>
      </c>
      <c r="F64" s="75"/>
      <c r="G64" s="72">
        <f t="shared" si="4"/>
        <v>0</v>
      </c>
      <c r="I64" s="72">
        <f t="shared" si="5"/>
        <v>0</v>
      </c>
    </row>
    <row r="65" spans="1:9" ht="21.75" customHeight="1">
      <c r="A65" s="84" t="s">
        <v>152</v>
      </c>
      <c r="B65" s="122"/>
      <c r="C65" s="123"/>
      <c r="D65" s="125"/>
      <c r="E65" s="60"/>
    </row>
    <row r="66" spans="1:9" ht="21.75" customHeight="1">
      <c r="A66" s="72" t="s">
        <v>106</v>
      </c>
      <c r="B66" s="122">
        <v>19</v>
      </c>
      <c r="C66" s="123"/>
      <c r="D66" s="125"/>
      <c r="E66" s="60">
        <f>+'BS FPT'!D66</f>
        <v>126749</v>
      </c>
      <c r="F66" s="72">
        <v>903200</v>
      </c>
      <c r="G66" s="72">
        <f t="shared" si="4"/>
        <v>1029949</v>
      </c>
      <c r="I66" s="72">
        <f t="shared" si="5"/>
        <v>1029949</v>
      </c>
    </row>
    <row r="67" spans="1:9" ht="21.75" customHeight="1">
      <c r="A67" s="72" t="s">
        <v>298</v>
      </c>
      <c r="B67" s="122"/>
      <c r="C67" s="123"/>
      <c r="D67" s="125"/>
      <c r="E67" s="60">
        <f>+'BS FPT'!D67</f>
        <v>0</v>
      </c>
      <c r="F67" s="130">
        <v>250899</v>
      </c>
      <c r="G67" s="72">
        <f>+E67+F67</f>
        <v>250899</v>
      </c>
      <c r="I67" s="72">
        <f t="shared" si="5"/>
        <v>250899</v>
      </c>
    </row>
    <row r="68" spans="1:9" ht="21.75" customHeight="1">
      <c r="A68" s="84" t="s">
        <v>126</v>
      </c>
      <c r="B68" s="122">
        <v>19</v>
      </c>
      <c r="C68" s="123"/>
      <c r="D68" s="125"/>
      <c r="E68" s="60">
        <f>+'BS FPT'!D68</f>
        <v>0</v>
      </c>
      <c r="F68" s="75">
        <v>0</v>
      </c>
      <c r="G68" s="75">
        <f>+E68+F68</f>
        <v>0</v>
      </c>
      <c r="I68" s="72">
        <f t="shared" si="5"/>
        <v>0</v>
      </c>
    </row>
    <row r="69" spans="1:9" ht="21.75" customHeight="1">
      <c r="A69" s="84" t="s">
        <v>14</v>
      </c>
      <c r="B69" s="122" t="s">
        <v>180</v>
      </c>
      <c r="C69" s="123"/>
      <c r="D69" s="125"/>
      <c r="E69" s="60">
        <f>+'BS FPT'!D69</f>
        <v>1820000</v>
      </c>
      <c r="F69" s="72">
        <v>5000000</v>
      </c>
      <c r="G69" s="72">
        <f t="shared" si="4"/>
        <v>6820000</v>
      </c>
      <c r="I69" s="72">
        <f t="shared" si="5"/>
        <v>6820000</v>
      </c>
    </row>
    <row r="70" spans="1:9" ht="21.75" customHeight="1">
      <c r="A70" s="84" t="s">
        <v>154</v>
      </c>
      <c r="B70" s="122"/>
      <c r="C70" s="123"/>
      <c r="D70" s="125"/>
      <c r="E70" s="60">
        <f>+'BS FPT'!D70</f>
        <v>33052</v>
      </c>
      <c r="F70" s="72">
        <v>236411</v>
      </c>
      <c r="G70" s="72">
        <f t="shared" si="4"/>
        <v>269463</v>
      </c>
      <c r="I70" s="72">
        <f t="shared" si="5"/>
        <v>269463</v>
      </c>
    </row>
    <row r="71" spans="1:9" ht="21.75" customHeight="1">
      <c r="A71" s="84" t="s">
        <v>103</v>
      </c>
      <c r="B71" s="122">
        <v>4</v>
      </c>
      <c r="C71" s="123"/>
      <c r="D71" s="125"/>
      <c r="E71" s="60">
        <f>+'BS FPT'!D71</f>
        <v>54123</v>
      </c>
      <c r="F71" s="72">
        <v>306818</v>
      </c>
      <c r="G71" s="72">
        <f t="shared" si="4"/>
        <v>360941</v>
      </c>
      <c r="I71" s="72">
        <f t="shared" si="5"/>
        <v>360941</v>
      </c>
    </row>
    <row r="72" spans="1:9" ht="21.75" customHeight="1">
      <c r="A72" s="84" t="s">
        <v>271</v>
      </c>
      <c r="B72" s="122"/>
      <c r="C72" s="123"/>
      <c r="D72" s="125"/>
      <c r="E72" s="60">
        <f>+'BS FPT'!D72</f>
        <v>12860</v>
      </c>
      <c r="F72" s="75">
        <v>0</v>
      </c>
      <c r="G72" s="72">
        <f t="shared" si="4"/>
        <v>12860</v>
      </c>
      <c r="I72" s="72">
        <f t="shared" si="5"/>
        <v>12860</v>
      </c>
    </row>
    <row r="73" spans="1:9" ht="21.75" customHeight="1">
      <c r="A73" s="84" t="s">
        <v>15</v>
      </c>
      <c r="B73" s="122" t="s">
        <v>207</v>
      </c>
      <c r="C73" s="123"/>
      <c r="D73" s="64"/>
      <c r="E73" s="60">
        <f>+'BS FPT'!D73</f>
        <v>83034</v>
      </c>
      <c r="F73" s="72">
        <v>363534</v>
      </c>
      <c r="G73" s="72">
        <f t="shared" si="4"/>
        <v>446568</v>
      </c>
      <c r="I73" s="72">
        <f t="shared" si="5"/>
        <v>446568</v>
      </c>
    </row>
    <row r="74" spans="1:9" ht="21.75" customHeight="1">
      <c r="A74" s="84" t="s">
        <v>161</v>
      </c>
      <c r="B74" s="122"/>
      <c r="C74" s="123"/>
      <c r="D74" s="64"/>
      <c r="E74" s="60"/>
    </row>
    <row r="75" spans="1:9" ht="21.75" customHeight="1">
      <c r="A75" s="84" t="s">
        <v>159</v>
      </c>
      <c r="B75" s="122">
        <v>10</v>
      </c>
      <c r="C75" s="123"/>
      <c r="D75" s="64"/>
      <c r="E75" s="60">
        <f>+'BS FPT'!D75</f>
        <v>0</v>
      </c>
      <c r="F75" s="75"/>
      <c r="G75" s="75">
        <f>+E75+F75</f>
        <v>0</v>
      </c>
      <c r="I75" s="75">
        <f t="shared" si="5"/>
        <v>0</v>
      </c>
    </row>
    <row r="76" spans="1:9" ht="21.75" customHeight="1">
      <c r="A76" s="77" t="s">
        <v>16</v>
      </c>
      <c r="B76" s="122"/>
      <c r="C76" s="123"/>
      <c r="D76" s="97"/>
      <c r="E76" s="128">
        <f>SUM(E60:E75)</f>
        <v>5671281</v>
      </c>
      <c r="F76" s="128">
        <f>SUM(F60:F75)</f>
        <v>16025483</v>
      </c>
      <c r="G76" s="128">
        <f>SUM(G60:G75)</f>
        <v>21696764</v>
      </c>
      <c r="H76" s="128">
        <f>SUM(H60:H75)</f>
        <v>0</v>
      </c>
      <c r="I76" s="128">
        <f>SUM(I60:I75)</f>
        <v>21696764</v>
      </c>
    </row>
    <row r="77" spans="1:9" ht="9" customHeight="1">
      <c r="A77" s="77"/>
      <c r="B77" s="122"/>
      <c r="C77" s="123"/>
      <c r="D77" s="97"/>
      <c r="E77" s="129"/>
    </row>
    <row r="78" spans="1:9" ht="21.75" customHeight="1">
      <c r="A78" s="76" t="s">
        <v>17</v>
      </c>
      <c r="B78" s="122"/>
      <c r="C78" s="123"/>
      <c r="D78" s="64"/>
      <c r="E78" s="126"/>
    </row>
    <row r="79" spans="1:9" ht="21.75" customHeight="1">
      <c r="A79" s="84" t="s">
        <v>127</v>
      </c>
      <c r="B79" s="122">
        <v>19</v>
      </c>
      <c r="C79" s="123"/>
      <c r="D79" s="64"/>
      <c r="E79" s="60">
        <f>+'BS FPT'!D79</f>
        <v>646997</v>
      </c>
      <c r="F79" s="72">
        <v>1871950</v>
      </c>
      <c r="G79" s="72">
        <f>+E79+F79</f>
        <v>2518947</v>
      </c>
      <c r="I79" s="72">
        <f t="shared" ref="I79:I89" si="6">SUM(G79:H79)</f>
        <v>2518947</v>
      </c>
    </row>
    <row r="80" spans="1:9" ht="21.75" customHeight="1">
      <c r="A80" s="84" t="s">
        <v>272</v>
      </c>
      <c r="B80" s="122"/>
      <c r="C80" s="123"/>
      <c r="D80" s="64"/>
      <c r="E80" s="60"/>
    </row>
    <row r="81" spans="1:9" ht="21.75" customHeight="1">
      <c r="A81" s="84" t="s">
        <v>273</v>
      </c>
      <c r="B81" s="122"/>
      <c r="C81" s="123"/>
      <c r="D81" s="64"/>
      <c r="E81" s="60">
        <f>+'BS FPT'!D81</f>
        <v>0</v>
      </c>
      <c r="F81" s="72">
        <v>540336</v>
      </c>
      <c r="G81" s="72">
        <f t="shared" ref="G81:G89" si="7">+E81+F81</f>
        <v>540336</v>
      </c>
      <c r="I81" s="72">
        <f t="shared" si="6"/>
        <v>540336</v>
      </c>
    </row>
    <row r="82" spans="1:9" ht="21.75" customHeight="1">
      <c r="A82" s="84" t="s">
        <v>274</v>
      </c>
      <c r="B82" s="122"/>
      <c r="C82" s="123"/>
      <c r="D82" s="64"/>
      <c r="E82" s="60">
        <f>+'BS FPT'!D82</f>
        <v>0</v>
      </c>
      <c r="F82" s="60">
        <v>0</v>
      </c>
      <c r="G82" s="75">
        <f t="shared" si="7"/>
        <v>0</v>
      </c>
      <c r="I82" s="75">
        <f t="shared" si="6"/>
        <v>0</v>
      </c>
    </row>
    <row r="83" spans="1:9" ht="21.75" customHeight="1">
      <c r="A83" s="84" t="s">
        <v>39</v>
      </c>
      <c r="B83" s="122" t="s">
        <v>180</v>
      </c>
      <c r="C83" s="123"/>
      <c r="D83" s="125"/>
      <c r="E83" s="60">
        <f>+'BS FPT'!D83</f>
        <v>25780789</v>
      </c>
      <c r="F83" s="72">
        <v>4994773</v>
      </c>
      <c r="G83" s="72">
        <f t="shared" si="7"/>
        <v>30775562</v>
      </c>
      <c r="I83" s="72">
        <f t="shared" si="6"/>
        <v>30775562</v>
      </c>
    </row>
    <row r="84" spans="1:9" ht="21.75" customHeight="1">
      <c r="A84" s="84" t="s">
        <v>18</v>
      </c>
      <c r="B84" s="122">
        <v>18</v>
      </c>
      <c r="C84" s="123"/>
      <c r="D84" s="125"/>
      <c r="E84" s="60">
        <f>+'BS FPT'!D84</f>
        <v>222614</v>
      </c>
      <c r="F84" s="72">
        <v>277175</v>
      </c>
      <c r="G84" s="72">
        <f t="shared" si="7"/>
        <v>499789</v>
      </c>
      <c r="I84" s="72">
        <f t="shared" si="6"/>
        <v>499789</v>
      </c>
    </row>
    <row r="85" spans="1:9" ht="21.75" customHeight="1">
      <c r="A85" s="84" t="s">
        <v>107</v>
      </c>
      <c r="B85" s="122">
        <v>23</v>
      </c>
      <c r="C85" s="123"/>
      <c r="D85" s="125"/>
      <c r="E85" s="60">
        <f>+'BS FPT'!D85</f>
        <v>59428</v>
      </c>
      <c r="F85" s="72">
        <v>128486</v>
      </c>
      <c r="G85" s="72">
        <f t="shared" si="7"/>
        <v>187914</v>
      </c>
      <c r="I85" s="72">
        <f t="shared" si="6"/>
        <v>187914</v>
      </c>
    </row>
    <row r="86" spans="1:9" ht="21.75" customHeight="1">
      <c r="A86" s="84" t="s">
        <v>19</v>
      </c>
      <c r="B86" s="122"/>
      <c r="C86" s="123"/>
      <c r="D86" s="64"/>
      <c r="E86" s="60">
        <f>+'BS FPT'!D86</f>
        <v>425742</v>
      </c>
      <c r="F86" s="72">
        <v>158529</v>
      </c>
      <c r="G86" s="72">
        <f t="shared" si="7"/>
        <v>584271</v>
      </c>
      <c r="I86" s="72">
        <f t="shared" si="6"/>
        <v>584271</v>
      </c>
    </row>
    <row r="87" spans="1:9" ht="21.75" customHeight="1">
      <c r="A87" s="52" t="s">
        <v>47</v>
      </c>
      <c r="B87" s="122">
        <v>4</v>
      </c>
      <c r="D87" s="134"/>
      <c r="E87" s="60">
        <f>+'BS FPT'!D87</f>
        <v>1226053</v>
      </c>
      <c r="F87" s="72">
        <v>6274431</v>
      </c>
      <c r="G87" s="72">
        <f t="shared" si="7"/>
        <v>7500484</v>
      </c>
      <c r="I87" s="72">
        <f t="shared" si="6"/>
        <v>7500484</v>
      </c>
    </row>
    <row r="88" spans="1:9" ht="21.75" customHeight="1">
      <c r="A88" s="52" t="s">
        <v>275</v>
      </c>
      <c r="B88" s="122"/>
      <c r="D88" s="134"/>
      <c r="E88" s="60">
        <f>+'BS FPT'!D88</f>
        <v>0</v>
      </c>
      <c r="F88" s="72">
        <v>85442</v>
      </c>
      <c r="G88" s="72">
        <f t="shared" si="7"/>
        <v>85442</v>
      </c>
      <c r="I88" s="72">
        <f t="shared" si="6"/>
        <v>85442</v>
      </c>
    </row>
    <row r="89" spans="1:9" ht="21.75" customHeight="1">
      <c r="A89" s="52" t="s">
        <v>255</v>
      </c>
      <c r="B89" s="122"/>
      <c r="E89" s="138">
        <f>+'BS FPT'!D89</f>
        <v>9476</v>
      </c>
      <c r="F89" s="181">
        <f>161852-158529-1</f>
        <v>3322</v>
      </c>
      <c r="G89" s="181">
        <f t="shared" si="7"/>
        <v>12798</v>
      </c>
      <c r="H89" s="181"/>
      <c r="I89" s="181">
        <f t="shared" si="6"/>
        <v>12798</v>
      </c>
    </row>
    <row r="90" spans="1:9" ht="21.75" customHeight="1">
      <c r="A90" s="127" t="s">
        <v>20</v>
      </c>
      <c r="B90" s="122"/>
      <c r="C90" s="123"/>
      <c r="D90" s="140"/>
      <c r="E90" s="139">
        <f>SUM(E79:E89)</f>
        <v>28371099</v>
      </c>
      <c r="F90" s="139">
        <f>SUM(F79:F89)</f>
        <v>14334444</v>
      </c>
      <c r="G90" s="139">
        <f>SUM(G79:G89)</f>
        <v>42705543</v>
      </c>
      <c r="H90" s="139">
        <f>SUM(H79:H89)</f>
        <v>0</v>
      </c>
      <c r="I90" s="139">
        <f>SUM(I79:I89)</f>
        <v>42705543</v>
      </c>
    </row>
    <row r="91" spans="1:9" ht="11.55" customHeight="1">
      <c r="A91" s="127"/>
      <c r="B91" s="122"/>
      <c r="C91" s="123"/>
      <c r="D91" s="140"/>
      <c r="E91" s="129"/>
    </row>
    <row r="92" spans="1:9" ht="21.75" customHeight="1">
      <c r="A92" s="77" t="s">
        <v>21</v>
      </c>
      <c r="B92" s="122"/>
      <c r="C92" s="123"/>
      <c r="D92" s="97"/>
      <c r="E92" s="139">
        <f>SUM(E76,E90)</f>
        <v>34042380</v>
      </c>
      <c r="F92" s="139">
        <f>SUM(F76,F90)</f>
        <v>30359927</v>
      </c>
      <c r="G92" s="139">
        <f>SUM(G76,G90)</f>
        <v>64402307</v>
      </c>
      <c r="H92" s="139">
        <f>SUM(H76,H90)</f>
        <v>0</v>
      </c>
      <c r="I92" s="139">
        <f>SUM(I76,I90)</f>
        <v>64402307</v>
      </c>
    </row>
    <row r="93" spans="1:9" ht="21.75" customHeight="1">
      <c r="A93" s="84"/>
      <c r="B93" s="122"/>
      <c r="C93" s="120"/>
    </row>
    <row r="94" spans="1:9" ht="21.75" customHeight="1">
      <c r="A94" s="176" t="s">
        <v>261</v>
      </c>
      <c r="B94" s="122"/>
      <c r="C94" s="120"/>
    </row>
    <row r="95" spans="1:9" ht="21.75" customHeight="1">
      <c r="A95" s="177" t="s">
        <v>262</v>
      </c>
      <c r="B95" s="78"/>
      <c r="C95" s="105"/>
      <c r="D95" s="105"/>
      <c r="E95" s="65"/>
    </row>
    <row r="96" spans="1:9" s="108" customFormat="1" ht="21.75" customHeight="1">
      <c r="A96" s="66" t="s">
        <v>85</v>
      </c>
      <c r="B96" s="106"/>
      <c r="C96" s="107"/>
      <c r="D96" s="107"/>
      <c r="H96" s="72"/>
    </row>
    <row r="97" spans="1:9" s="65" customFormat="1" ht="21.75" customHeight="1">
      <c r="A97" s="66"/>
      <c r="B97" s="141"/>
      <c r="C97" s="105"/>
      <c r="D97" s="105"/>
      <c r="H97" s="72"/>
    </row>
    <row r="98" spans="1:9" s="65" customFormat="1" ht="21.75" customHeight="1">
      <c r="A98" s="66"/>
      <c r="B98" s="141"/>
      <c r="C98" s="105"/>
      <c r="D98" s="392"/>
      <c r="E98" s="392"/>
      <c r="H98" s="72"/>
    </row>
    <row r="99" spans="1:9" ht="21.75" customHeight="1">
      <c r="A99" s="110"/>
      <c r="B99" s="122"/>
      <c r="C99" s="120"/>
      <c r="D99" s="72"/>
      <c r="E99" s="179" t="s">
        <v>265</v>
      </c>
      <c r="F99" s="187" t="s">
        <v>266</v>
      </c>
      <c r="G99" s="180" t="s">
        <v>267</v>
      </c>
      <c r="H99" s="180" t="s">
        <v>299</v>
      </c>
      <c r="I99" s="180" t="s">
        <v>300</v>
      </c>
    </row>
    <row r="100" spans="1:9" s="48" customFormat="1" ht="21.75" customHeight="1">
      <c r="B100" s="115"/>
      <c r="C100" s="116"/>
      <c r="D100" s="94"/>
      <c r="E100" s="23" t="s">
        <v>308</v>
      </c>
      <c r="F100" s="23" t="s">
        <v>308</v>
      </c>
      <c r="G100" s="23" t="s">
        <v>308</v>
      </c>
      <c r="H100" s="23" t="s">
        <v>308</v>
      </c>
      <c r="I100" s="23" t="s">
        <v>308</v>
      </c>
    </row>
    <row r="101" spans="1:9" ht="21.75" customHeight="1">
      <c r="A101" s="77" t="s">
        <v>86</v>
      </c>
      <c r="B101" s="122" t="s">
        <v>2</v>
      </c>
      <c r="D101" s="94"/>
      <c r="E101" s="24">
        <v>2019</v>
      </c>
      <c r="F101" s="24">
        <v>2019</v>
      </c>
      <c r="G101" s="24">
        <v>2019</v>
      </c>
      <c r="H101" s="24">
        <v>2019</v>
      </c>
      <c r="I101" s="24">
        <v>2019</v>
      </c>
    </row>
    <row r="102" spans="1:9" ht="21.75" customHeight="1">
      <c r="A102" s="77"/>
      <c r="B102" s="122"/>
      <c r="D102" s="94"/>
      <c r="E102" s="198"/>
      <c r="F102" s="198"/>
      <c r="G102" s="198"/>
      <c r="H102" s="198"/>
      <c r="I102" s="198"/>
    </row>
    <row r="103" spans="1:9" ht="21.75" customHeight="1">
      <c r="D103" s="391"/>
      <c r="E103" s="391"/>
    </row>
    <row r="104" spans="1:9" ht="21.75" customHeight="1">
      <c r="A104" s="78" t="s">
        <v>87</v>
      </c>
      <c r="B104" s="122"/>
    </row>
    <row r="105" spans="1:9" ht="21.75" customHeight="1">
      <c r="A105" s="84" t="s">
        <v>22</v>
      </c>
      <c r="B105" s="122">
        <v>24</v>
      </c>
      <c r="C105" s="120"/>
      <c r="D105" s="120"/>
    </row>
    <row r="106" spans="1:9" ht="21.75" customHeight="1" thickBot="1">
      <c r="A106" s="84" t="s">
        <v>58</v>
      </c>
      <c r="B106" s="122"/>
      <c r="C106" s="94"/>
      <c r="D106" s="120"/>
      <c r="E106" s="142">
        <f>+'BS FPT'!D106</f>
        <v>2934628</v>
      </c>
      <c r="F106" s="142"/>
      <c r="G106" s="182">
        <f>+E106</f>
        <v>2934628</v>
      </c>
      <c r="H106" s="182"/>
      <c r="I106" s="182">
        <f>+G106+H106</f>
        <v>2934628</v>
      </c>
    </row>
    <row r="107" spans="1:9" ht="21.75" customHeight="1" thickTop="1">
      <c r="A107" s="84" t="s">
        <v>59</v>
      </c>
      <c r="B107" s="122"/>
      <c r="C107" s="123"/>
      <c r="D107" s="120"/>
      <c r="E107" s="70">
        <f>+'BS FPT'!D107</f>
        <v>2016763</v>
      </c>
      <c r="F107" s="72">
        <v>11037670</v>
      </c>
      <c r="G107" s="72">
        <f>+E107+F107</f>
        <v>13054433</v>
      </c>
      <c r="H107" s="72">
        <f>-F107</f>
        <v>-11037670</v>
      </c>
      <c r="I107" s="72">
        <f>SUM(G107:H107)</f>
        <v>2016763</v>
      </c>
    </row>
    <row r="108" spans="1:9" ht="21.75" customHeight="1">
      <c r="A108" s="178" t="s">
        <v>236</v>
      </c>
      <c r="B108" s="122"/>
      <c r="C108" s="123"/>
      <c r="D108" s="120"/>
      <c r="E108" s="70"/>
    </row>
    <row r="109" spans="1:9" ht="21.75" customHeight="1">
      <c r="A109" s="178" t="s">
        <v>237</v>
      </c>
      <c r="B109" s="122"/>
      <c r="C109" s="123"/>
      <c r="D109" s="120"/>
      <c r="E109" s="70">
        <f>+'BS FPT'!D109</f>
        <v>0</v>
      </c>
      <c r="F109" s="130">
        <v>0</v>
      </c>
      <c r="H109" s="72">
        <v>-2255622</v>
      </c>
      <c r="I109" s="72">
        <f>SUM(G109:H109)</f>
        <v>-2255622</v>
      </c>
    </row>
    <row r="110" spans="1:9" ht="21.75" customHeight="1">
      <c r="A110" s="84" t="s">
        <v>23</v>
      </c>
      <c r="B110" s="122">
        <v>24</v>
      </c>
      <c r="C110" s="123"/>
      <c r="D110" s="120"/>
      <c r="E110" s="70">
        <f>+'BS FPT'!D110</f>
        <v>22914919</v>
      </c>
      <c r="F110" s="72">
        <v>1714252</v>
      </c>
      <c r="G110" s="72">
        <f>+E110+F110</f>
        <v>24629171</v>
      </c>
      <c r="H110" s="72">
        <f>-F110</f>
        <v>-1714252</v>
      </c>
      <c r="I110" s="72">
        <f>SUM(G110:H110)</f>
        <v>22914919</v>
      </c>
    </row>
    <row r="111" spans="1:9" ht="21.75" customHeight="1">
      <c r="A111" s="84" t="s">
        <v>24</v>
      </c>
      <c r="C111" s="123"/>
      <c r="D111" s="120"/>
      <c r="E111" s="143"/>
    </row>
    <row r="112" spans="1:9" ht="21.75" customHeight="1">
      <c r="A112" s="84" t="s">
        <v>80</v>
      </c>
      <c r="C112" s="123"/>
      <c r="D112" s="120"/>
      <c r="E112" s="143"/>
    </row>
    <row r="113" spans="1:9" ht="21.75" customHeight="1">
      <c r="A113" s="84" t="s">
        <v>234</v>
      </c>
      <c r="B113" s="122" t="s">
        <v>217</v>
      </c>
      <c r="C113" s="123"/>
      <c r="D113" s="120"/>
      <c r="E113" s="70">
        <f>+'BS FPT'!D113</f>
        <v>293510</v>
      </c>
      <c r="F113" s="72">
        <v>605506</v>
      </c>
      <c r="G113" s="72">
        <f>+E113+F113</f>
        <v>899016</v>
      </c>
      <c r="H113" s="72">
        <f>-463406-134782</f>
        <v>-598188</v>
      </c>
      <c r="I113" s="72">
        <f>SUM(G113:H113)</f>
        <v>300828</v>
      </c>
    </row>
    <row r="114" spans="1:9" ht="21.75" customHeight="1">
      <c r="A114" s="84" t="s">
        <v>81</v>
      </c>
      <c r="B114" s="122"/>
      <c r="C114" s="123"/>
      <c r="D114" s="120"/>
      <c r="E114" s="70">
        <f>+'BS FPT'!D114</f>
        <v>4177789</v>
      </c>
      <c r="F114" s="72">
        <f>4107948</f>
        <v>4107948</v>
      </c>
      <c r="G114" s="72">
        <f>+E114+F114</f>
        <v>8285737</v>
      </c>
      <c r="H114" s="72">
        <f>-3659683+134782-1890-29163</f>
        <v>-3555954</v>
      </c>
      <c r="I114" s="72">
        <f>SUM(G114:H114)</f>
        <v>4729783</v>
      </c>
    </row>
    <row r="115" spans="1:9" ht="21.75" customHeight="1">
      <c r="A115" s="84" t="s">
        <v>88</v>
      </c>
      <c r="B115" s="122">
        <v>25</v>
      </c>
      <c r="C115" s="123"/>
      <c r="E115" s="53">
        <f>+'BS FPT'!D115</f>
        <v>-50582</v>
      </c>
      <c r="F115" s="181">
        <v>29528</v>
      </c>
      <c r="G115" s="181">
        <f>+E115+F115</f>
        <v>-21054</v>
      </c>
      <c r="H115" s="181">
        <f>-29528-434727-9759</f>
        <v>-474014</v>
      </c>
      <c r="I115" s="181">
        <f>SUM(G115:H115)</f>
        <v>-495068</v>
      </c>
    </row>
    <row r="116" spans="1:9" ht="28.5" customHeight="1">
      <c r="A116" s="127" t="s">
        <v>89</v>
      </c>
      <c r="B116" s="122"/>
      <c r="C116" s="123"/>
      <c r="D116" s="116"/>
      <c r="E116" s="144">
        <f>SUM(E107:E115)</f>
        <v>29352399</v>
      </c>
      <c r="F116" s="144">
        <f>SUM(F107:F115)</f>
        <v>17494904</v>
      </c>
      <c r="G116" s="144">
        <f>SUM(G107:G115)</f>
        <v>46847303</v>
      </c>
      <c r="H116" s="144">
        <f>SUM(H107:H115)</f>
        <v>-19635700</v>
      </c>
      <c r="I116" s="144">
        <f>SUM(I107:I115)</f>
        <v>27211603</v>
      </c>
    </row>
    <row r="117" spans="1:9" ht="22.5" customHeight="1">
      <c r="A117" s="178" t="s">
        <v>264</v>
      </c>
      <c r="B117" s="122"/>
      <c r="C117" s="123"/>
      <c r="D117" s="116"/>
      <c r="E117" s="144"/>
    </row>
    <row r="118" spans="1:9" ht="22.5" customHeight="1">
      <c r="A118" s="178" t="s">
        <v>263</v>
      </c>
      <c r="B118" s="122"/>
      <c r="C118" s="123"/>
      <c r="D118" s="116"/>
      <c r="E118" s="144"/>
    </row>
    <row r="119" spans="1:9" ht="21.75" customHeight="1">
      <c r="A119" s="84" t="s">
        <v>90</v>
      </c>
      <c r="B119" s="122">
        <v>13</v>
      </c>
      <c r="C119" s="123"/>
      <c r="D119" s="120"/>
      <c r="E119" s="53">
        <f>+'BS FPT'!D119</f>
        <v>92458</v>
      </c>
      <c r="F119" s="72">
        <v>-308081</v>
      </c>
      <c r="G119" s="72">
        <f>+E119+F119</f>
        <v>-215623</v>
      </c>
      <c r="H119" s="72">
        <f>308082-59166-2586395+3209953-1+29163</f>
        <v>901636</v>
      </c>
      <c r="I119" s="72">
        <f>+G119+H119</f>
        <v>686013</v>
      </c>
    </row>
    <row r="120" spans="1:9" ht="21.75" customHeight="1">
      <c r="A120" s="127" t="s">
        <v>40</v>
      </c>
      <c r="B120" s="122"/>
      <c r="C120" s="123"/>
      <c r="D120" s="104"/>
      <c r="E120" s="145">
        <f>SUM(E116,E119)</f>
        <v>29444857</v>
      </c>
      <c r="F120" s="145">
        <f>SUM(F116,F119,F118)</f>
        <v>17186823</v>
      </c>
      <c r="G120" s="145">
        <f>SUM(G116,G119,G118)</f>
        <v>46631680</v>
      </c>
      <c r="H120" s="145">
        <f>SUM(H116,H119,H118)</f>
        <v>-18734064</v>
      </c>
      <c r="I120" s="145">
        <f>SUM(I116,I119,I118)</f>
        <v>27897616</v>
      </c>
    </row>
    <row r="121" spans="1:9" ht="15" customHeight="1">
      <c r="A121" s="127"/>
      <c r="B121" s="122"/>
      <c r="C121" s="123"/>
      <c r="D121" s="104"/>
      <c r="E121" s="144"/>
    </row>
    <row r="122" spans="1:9" ht="21.75" customHeight="1" thickBot="1">
      <c r="A122" s="127" t="s">
        <v>91</v>
      </c>
      <c r="B122" s="122"/>
      <c r="C122" s="120"/>
      <c r="D122" s="116"/>
      <c r="E122" s="146">
        <f>SUM(E92,E120)</f>
        <v>63487237</v>
      </c>
      <c r="F122" s="146">
        <f>SUM(F92,F120)</f>
        <v>47546750</v>
      </c>
      <c r="G122" s="146">
        <f>SUM(G92,G120)</f>
        <v>111033987</v>
      </c>
      <c r="H122" s="146">
        <f>SUM(H92,H120)</f>
        <v>-18734064</v>
      </c>
      <c r="I122" s="146">
        <f>SUM(I92,I120)</f>
        <v>92299923</v>
      </c>
    </row>
    <row r="123" spans="1:9" ht="21.75" customHeight="1" thickTop="1"/>
    <row r="124" spans="1:9" ht="21.75" customHeight="1">
      <c r="E124" s="75">
        <f>E122-E47</f>
        <v>0</v>
      </c>
      <c r="F124" s="75">
        <f>F122-F47</f>
        <v>0</v>
      </c>
      <c r="G124" s="75">
        <f>G122-G47</f>
        <v>0</v>
      </c>
      <c r="H124" s="75">
        <f>H122-H47</f>
        <v>0</v>
      </c>
      <c r="I124" s="75">
        <f>I122-I47</f>
        <v>0</v>
      </c>
    </row>
  </sheetData>
  <mergeCells count="6">
    <mergeCell ref="D58:E58"/>
    <mergeCell ref="D103:E103"/>
    <mergeCell ref="D98:E98"/>
    <mergeCell ref="D6:E6"/>
    <mergeCell ref="D10:E10"/>
    <mergeCell ref="D53:E53"/>
  </mergeCells>
  <phoneticPr fontId="22" type="noConversion"/>
  <pageMargins left="0.7" right="0.7" top="0.48" bottom="0.5" header="0.5" footer="0.5"/>
  <pageSetup paperSize="9" scale="64" firstPageNumber="6" orientation="portrait" useFirstPageNumber="1" r:id="rId1"/>
  <headerFooter>
    <oddFooter>&amp;L&amp;"Times New Roman,Regular"&amp;11The accompanying notes are an integral part of the financial statements.
&amp;C&amp;"Times New Roman,Regular"&amp;11&amp;P</oddFooter>
  </headerFooter>
  <rowBreaks count="2" manualBreakCount="2">
    <brk id="48" max="8" man="1"/>
    <brk id="93" max="8" man="1"/>
  </rowBreaks>
  <ignoredErrors>
    <ignoredError sqref="D45 D90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4"/>
  <sheetViews>
    <sheetView view="pageBreakPreview" topLeftCell="A79" zoomScaleNormal="80" zoomScaleSheetLayoutView="100" workbookViewId="0">
      <selection activeCell="K88" sqref="K88"/>
    </sheetView>
  </sheetViews>
  <sheetFormatPr defaultColWidth="10.77734375" defaultRowHeight="21.75" customHeight="1"/>
  <cols>
    <col min="1" max="1" width="42.77734375" style="72" customWidth="1"/>
    <col min="2" max="2" width="7.77734375" style="118" customWidth="1"/>
    <col min="3" max="3" width="1.21875" style="75" customWidth="1"/>
    <col min="4" max="4" width="16.5546875" style="75" customWidth="1"/>
    <col min="5" max="5" width="1.77734375" style="75" customWidth="1"/>
    <col min="6" max="6" width="17.21875" style="75" customWidth="1"/>
    <col min="7" max="7" width="2" style="75" customWidth="1"/>
    <col min="8" max="8" width="14.77734375" style="75" customWidth="1"/>
    <col min="9" max="9" width="2" style="75" customWidth="1"/>
    <col min="10" max="10" width="16.77734375" style="75" customWidth="1"/>
    <col min="11" max="16384" width="10.77734375" style="72"/>
  </cols>
  <sheetData>
    <row r="1" spans="1:11" ht="21.75" customHeight="1">
      <c r="A1" s="176" t="s">
        <v>261</v>
      </c>
    </row>
    <row r="2" spans="1:11" ht="21.75" customHeight="1">
      <c r="A2" s="177" t="s">
        <v>262</v>
      </c>
      <c r="B2" s="78"/>
      <c r="C2" s="105"/>
      <c r="D2" s="105"/>
      <c r="E2" s="105"/>
      <c r="F2" s="105"/>
      <c r="G2" s="105"/>
      <c r="H2" s="105"/>
      <c r="I2" s="105"/>
      <c r="J2" s="105"/>
    </row>
    <row r="3" spans="1:11" s="109" customFormat="1" ht="21.75" customHeight="1">
      <c r="A3" s="66" t="s">
        <v>46</v>
      </c>
      <c r="B3" s="106"/>
      <c r="C3" s="107"/>
      <c r="D3" s="107"/>
      <c r="E3" s="107"/>
      <c r="F3" s="107"/>
      <c r="G3" s="107"/>
      <c r="H3" s="107"/>
      <c r="I3" s="107"/>
      <c r="J3" s="107"/>
    </row>
    <row r="4" spans="1:11" ht="21.75" customHeight="1">
      <c r="A4" s="110"/>
      <c r="B4" s="111"/>
      <c r="C4" s="112"/>
      <c r="D4" s="114"/>
      <c r="E4" s="114"/>
      <c r="F4" s="114"/>
      <c r="G4" s="114"/>
      <c r="H4" s="114"/>
      <c r="I4" s="114"/>
      <c r="J4" s="114"/>
    </row>
    <row r="5" spans="1:11" ht="21.75" customHeight="1">
      <c r="A5" s="110"/>
      <c r="B5" s="111"/>
      <c r="C5" s="112"/>
      <c r="D5" s="388" t="s">
        <v>305</v>
      </c>
      <c r="E5" s="388"/>
      <c r="F5" s="388"/>
      <c r="H5" s="388" t="s">
        <v>307</v>
      </c>
      <c r="I5" s="388"/>
      <c r="J5" s="388"/>
    </row>
    <row r="6" spans="1:11" s="48" customFormat="1" ht="21.75" customHeight="1">
      <c r="B6" s="115"/>
      <c r="C6" s="116"/>
      <c r="D6" s="388" t="s">
        <v>306</v>
      </c>
      <c r="E6" s="388"/>
      <c r="F6" s="388"/>
      <c r="G6" s="75"/>
      <c r="H6" s="388" t="s">
        <v>306</v>
      </c>
      <c r="I6" s="388"/>
      <c r="J6" s="388"/>
    </row>
    <row r="7" spans="1:11" s="48" customFormat="1" ht="21.75" customHeight="1">
      <c r="B7" s="115"/>
      <c r="C7" s="116"/>
      <c r="D7" s="190" t="s">
        <v>308</v>
      </c>
      <c r="E7" s="191"/>
      <c r="F7" s="190" t="s">
        <v>308</v>
      </c>
      <c r="G7" s="192"/>
      <c r="H7" s="190" t="s">
        <v>308</v>
      </c>
      <c r="I7" s="191"/>
      <c r="J7" s="190" t="s">
        <v>308</v>
      </c>
    </row>
    <row r="8" spans="1:11" ht="21.75" customHeight="1">
      <c r="A8" s="66" t="s">
        <v>3</v>
      </c>
      <c r="B8" s="117" t="s">
        <v>2</v>
      </c>
      <c r="D8" s="193">
        <v>2019</v>
      </c>
      <c r="E8" s="191"/>
      <c r="F8" s="193">
        <v>2018</v>
      </c>
      <c r="G8" s="191"/>
      <c r="H8" s="193">
        <v>2019</v>
      </c>
      <c r="I8" s="191"/>
      <c r="J8" s="193">
        <v>2018</v>
      </c>
    </row>
    <row r="9" spans="1:11" ht="21.75" customHeight="1">
      <c r="A9" s="66"/>
      <c r="B9" s="117"/>
      <c r="D9" s="94"/>
      <c r="E9" s="94"/>
      <c r="F9" s="194" t="s">
        <v>235</v>
      </c>
      <c r="G9" s="94"/>
      <c r="H9" s="94"/>
      <c r="I9" s="94"/>
      <c r="J9" s="194" t="s">
        <v>235</v>
      </c>
    </row>
    <row r="10" spans="1:11" ht="21.75" customHeight="1">
      <c r="D10" s="393" t="s">
        <v>50</v>
      </c>
      <c r="E10" s="393"/>
      <c r="F10" s="393"/>
      <c r="G10" s="393"/>
      <c r="H10" s="393"/>
      <c r="I10" s="393"/>
      <c r="J10" s="393"/>
      <c r="K10" s="120"/>
    </row>
    <row r="11" spans="1:11" ht="21.75" customHeight="1">
      <c r="A11" s="78" t="s">
        <v>4</v>
      </c>
      <c r="B11" s="119"/>
      <c r="C11" s="120"/>
      <c r="D11" s="120"/>
      <c r="E11" s="120"/>
      <c r="F11" s="120"/>
      <c r="G11" s="120"/>
      <c r="H11" s="120"/>
      <c r="I11" s="120"/>
      <c r="J11" s="120"/>
    </row>
    <row r="12" spans="1:11" ht="21.75" customHeight="1">
      <c r="A12" s="72" t="s">
        <v>5</v>
      </c>
      <c r="B12" s="122"/>
      <c r="C12" s="123"/>
      <c r="D12" s="60">
        <v>2966892</v>
      </c>
      <c r="E12" s="60"/>
      <c r="F12" s="60">
        <v>5932966</v>
      </c>
      <c r="G12" s="125"/>
      <c r="H12" s="60">
        <v>2171652</v>
      </c>
      <c r="I12" s="60"/>
      <c r="J12" s="60">
        <v>5741098</v>
      </c>
    </row>
    <row r="13" spans="1:11" ht="21.75" customHeight="1">
      <c r="A13" s="72" t="s">
        <v>6</v>
      </c>
      <c r="B13" s="122"/>
      <c r="C13" s="123"/>
      <c r="D13" s="60">
        <v>180000</v>
      </c>
      <c r="E13" s="60"/>
      <c r="F13" s="60">
        <v>514962</v>
      </c>
      <c r="G13" s="125"/>
      <c r="H13" s="60">
        <v>180000</v>
      </c>
      <c r="I13" s="60"/>
      <c r="J13" s="60">
        <v>450000</v>
      </c>
    </row>
    <row r="14" spans="1:11" ht="21.75" customHeight="1">
      <c r="A14" s="72" t="s">
        <v>104</v>
      </c>
      <c r="B14" s="122"/>
      <c r="D14" s="60">
        <f>108834+27727-513</f>
        <v>136048</v>
      </c>
      <c r="E14" s="60"/>
      <c r="F14" s="60">
        <f>95622+32204</f>
        <v>127826</v>
      </c>
      <c r="G14" s="125"/>
      <c r="H14" s="60">
        <f>27511+8226</f>
        <v>35737</v>
      </c>
      <c r="I14" s="60"/>
      <c r="J14" s="60">
        <f>22436+7628</f>
        <v>30064</v>
      </c>
    </row>
    <row r="15" spans="1:11" ht="21.75" customHeight="1">
      <c r="A15" s="72" t="s">
        <v>55</v>
      </c>
      <c r="B15" s="122"/>
      <c r="D15" s="60">
        <f>158782-27727</f>
        <v>131055</v>
      </c>
      <c r="E15" s="60"/>
      <c r="F15" s="60">
        <f>211116-32204</f>
        <v>178912</v>
      </c>
      <c r="G15" s="125"/>
      <c r="H15" s="60">
        <f>43915-8226</f>
        <v>35689</v>
      </c>
      <c r="I15" s="60"/>
      <c r="J15" s="60">
        <f>43916-7628</f>
        <v>36288</v>
      </c>
    </row>
    <row r="16" spans="1:11" ht="21.75" customHeight="1">
      <c r="A16" s="72" t="s">
        <v>121</v>
      </c>
      <c r="B16" s="122"/>
      <c r="D16" s="60">
        <v>135270</v>
      </c>
      <c r="E16" s="60"/>
      <c r="F16" s="60">
        <v>143663</v>
      </c>
      <c r="G16" s="125"/>
      <c r="H16" s="60">
        <v>0</v>
      </c>
      <c r="I16" s="60"/>
      <c r="J16" s="60">
        <v>0</v>
      </c>
    </row>
    <row r="17" spans="1:10" ht="21.75" customHeight="1">
      <c r="A17" s="72" t="s">
        <v>150</v>
      </c>
      <c r="B17" s="122"/>
      <c r="D17" s="60">
        <f>16960+513</f>
        <v>17473</v>
      </c>
      <c r="E17" s="60"/>
      <c r="F17" s="60">
        <v>16480</v>
      </c>
      <c r="G17" s="125"/>
      <c r="H17" s="60">
        <v>0</v>
      </c>
      <c r="I17" s="60"/>
      <c r="J17" s="60">
        <v>0</v>
      </c>
    </row>
    <row r="18" spans="1:10" ht="21.75" customHeight="1">
      <c r="A18" s="72" t="s">
        <v>122</v>
      </c>
      <c r="B18" s="122"/>
      <c r="D18" s="60">
        <v>0</v>
      </c>
      <c r="E18" s="60"/>
      <c r="F18" s="60">
        <v>0</v>
      </c>
      <c r="G18" s="125"/>
      <c r="H18" s="60">
        <v>0</v>
      </c>
      <c r="I18" s="60"/>
      <c r="J18" s="60">
        <v>0</v>
      </c>
    </row>
    <row r="19" spans="1:10" ht="21.6" customHeight="1">
      <c r="A19" s="72" t="s">
        <v>49</v>
      </c>
      <c r="B19" s="122"/>
      <c r="D19" s="60">
        <v>0</v>
      </c>
      <c r="E19" s="60"/>
      <c r="F19" s="60">
        <v>0</v>
      </c>
      <c r="G19" s="125"/>
      <c r="H19" s="60">
        <v>0</v>
      </c>
      <c r="I19" s="60"/>
      <c r="J19" s="60">
        <v>0</v>
      </c>
    </row>
    <row r="20" spans="1:10" ht="21.6" customHeight="1">
      <c r="A20" s="72" t="s">
        <v>268</v>
      </c>
      <c r="B20" s="122"/>
      <c r="D20" s="60">
        <v>0</v>
      </c>
      <c r="E20" s="60"/>
      <c r="F20" s="60">
        <v>0</v>
      </c>
      <c r="G20" s="125"/>
      <c r="H20" s="60">
        <v>0</v>
      </c>
      <c r="I20" s="60"/>
      <c r="J20" s="60">
        <v>0</v>
      </c>
    </row>
    <row r="21" spans="1:10" ht="21.6" customHeight="1">
      <c r="A21" s="72" t="s">
        <v>297</v>
      </c>
      <c r="B21" s="122"/>
      <c r="D21" s="60">
        <v>0</v>
      </c>
      <c r="E21" s="60"/>
      <c r="F21" s="60">
        <v>0</v>
      </c>
      <c r="G21" s="125"/>
      <c r="H21" s="60">
        <v>0</v>
      </c>
      <c r="I21" s="60"/>
      <c r="J21" s="60">
        <v>0</v>
      </c>
    </row>
    <row r="22" spans="1:10" ht="21.6" customHeight="1">
      <c r="A22" s="72" t="s">
        <v>7</v>
      </c>
      <c r="B22" s="122"/>
      <c r="C22" s="123"/>
      <c r="D22" s="60">
        <v>5862</v>
      </c>
      <c r="E22" s="60"/>
      <c r="F22" s="60">
        <v>2884</v>
      </c>
      <c r="G22" s="125"/>
      <c r="H22" s="60">
        <v>617</v>
      </c>
      <c r="I22" s="60"/>
      <c r="J22" s="60">
        <v>353</v>
      </c>
    </row>
    <row r="23" spans="1:10" ht="21.6" customHeight="1">
      <c r="A23" s="72" t="s">
        <v>160</v>
      </c>
      <c r="B23" s="122"/>
      <c r="C23" s="123"/>
      <c r="D23" s="60">
        <v>0</v>
      </c>
      <c r="E23" s="60"/>
      <c r="F23" s="60">
        <v>1000663</v>
      </c>
      <c r="G23" s="125"/>
      <c r="H23" s="60">
        <v>0</v>
      </c>
      <c r="I23" s="60"/>
      <c r="J23" s="60">
        <v>589957</v>
      </c>
    </row>
    <row r="24" spans="1:10" ht="21.75" customHeight="1">
      <c r="A24" s="127" t="s">
        <v>8</v>
      </c>
      <c r="B24" s="122"/>
      <c r="C24" s="123"/>
      <c r="D24" s="128">
        <f>SUM(D12:D23)</f>
        <v>3572600</v>
      </c>
      <c r="E24" s="97"/>
      <c r="F24" s="128">
        <f>SUM(F12:F23)</f>
        <v>7918356</v>
      </c>
      <c r="G24" s="97"/>
      <c r="H24" s="128">
        <f>SUM(H12:H23)</f>
        <v>2423695</v>
      </c>
      <c r="I24" s="97"/>
      <c r="J24" s="128">
        <f>SUM(J12:J23)</f>
        <v>6847760</v>
      </c>
    </row>
    <row r="25" spans="1:10" ht="9" customHeight="1">
      <c r="A25" s="127"/>
      <c r="B25" s="122"/>
      <c r="C25" s="123"/>
      <c r="D25" s="97"/>
      <c r="E25" s="97"/>
      <c r="F25" s="97"/>
      <c r="G25" s="97"/>
      <c r="H25" s="97"/>
      <c r="I25" s="97"/>
      <c r="J25" s="97"/>
    </row>
    <row r="26" spans="1:10" ht="21.75" customHeight="1">
      <c r="A26" s="76" t="s">
        <v>9</v>
      </c>
      <c r="B26" s="122"/>
      <c r="C26" s="123"/>
      <c r="D26" s="125"/>
      <c r="E26" s="125"/>
      <c r="F26" s="125"/>
      <c r="G26" s="125"/>
      <c r="H26" s="125"/>
      <c r="I26" s="125"/>
      <c r="J26" s="125"/>
    </row>
    <row r="27" spans="1:10" ht="21.75" customHeight="1">
      <c r="A27" s="84" t="s">
        <v>123</v>
      </c>
      <c r="B27" s="122"/>
      <c r="C27" s="123"/>
      <c r="D27" s="60">
        <v>240</v>
      </c>
      <c r="E27" s="60"/>
      <c r="F27" s="60">
        <v>240</v>
      </c>
      <c r="G27" s="125"/>
      <c r="H27" s="60">
        <v>0</v>
      </c>
      <c r="I27" s="60"/>
      <c r="J27" s="60">
        <v>0</v>
      </c>
    </row>
    <row r="28" spans="1:10" ht="21.75" customHeight="1">
      <c r="A28" s="84" t="s">
        <v>48</v>
      </c>
      <c r="B28" s="122"/>
      <c r="C28" s="123"/>
      <c r="D28" s="60">
        <v>7658732</v>
      </c>
      <c r="E28" s="60"/>
      <c r="F28" s="60">
        <v>3879917</v>
      </c>
      <c r="G28" s="125"/>
      <c r="H28" s="60">
        <v>4343619</v>
      </c>
      <c r="I28" s="60"/>
      <c r="J28" s="60">
        <v>204859</v>
      </c>
    </row>
    <row r="29" spans="1:10" ht="21.75" customHeight="1">
      <c r="A29" s="84" t="s">
        <v>10</v>
      </c>
      <c r="B29" s="122"/>
      <c r="C29" s="123"/>
      <c r="D29" s="60">
        <v>18734064</v>
      </c>
      <c r="E29" s="60"/>
      <c r="F29" s="60">
        <v>0</v>
      </c>
      <c r="G29" s="125"/>
      <c r="H29" s="60">
        <v>38329419</v>
      </c>
      <c r="I29" s="60"/>
      <c r="J29" s="60">
        <v>17916457</v>
      </c>
    </row>
    <row r="30" spans="1:10" ht="21.75" customHeight="1">
      <c r="A30" s="84" t="s">
        <v>84</v>
      </c>
      <c r="B30" s="122"/>
      <c r="C30" s="123"/>
      <c r="D30" s="60">
        <v>1364418</v>
      </c>
      <c r="E30" s="60"/>
      <c r="F30" s="60">
        <v>327321</v>
      </c>
      <c r="G30" s="125"/>
      <c r="H30" s="60">
        <v>261885</v>
      </c>
      <c r="I30" s="60"/>
      <c r="J30" s="60">
        <v>108885</v>
      </c>
    </row>
    <row r="31" spans="1:10" ht="21.75" customHeight="1">
      <c r="A31" s="72" t="s">
        <v>151</v>
      </c>
      <c r="B31" s="122"/>
      <c r="C31" s="123"/>
      <c r="D31" s="60">
        <v>257</v>
      </c>
      <c r="E31" s="60"/>
      <c r="F31" s="60">
        <v>257</v>
      </c>
      <c r="G31" s="125"/>
      <c r="H31" s="60">
        <v>257</v>
      </c>
      <c r="I31" s="60"/>
      <c r="J31" s="60">
        <v>257</v>
      </c>
    </row>
    <row r="32" spans="1:10" ht="21.75" customHeight="1">
      <c r="A32" s="72" t="s">
        <v>296</v>
      </c>
      <c r="B32" s="122"/>
      <c r="C32" s="123"/>
      <c r="D32" s="60">
        <v>669271</v>
      </c>
      <c r="E32" s="60"/>
      <c r="F32" s="60">
        <v>0</v>
      </c>
      <c r="G32" s="125"/>
      <c r="H32" s="60">
        <v>0</v>
      </c>
      <c r="I32" s="60"/>
      <c r="J32" s="60">
        <v>0</v>
      </c>
    </row>
    <row r="33" spans="1:10" ht="21.75" customHeight="1">
      <c r="A33" s="84" t="s">
        <v>124</v>
      </c>
      <c r="B33" s="122"/>
      <c r="C33" s="123"/>
      <c r="D33" s="60">
        <v>266127</v>
      </c>
      <c r="E33" s="60"/>
      <c r="F33" s="60">
        <v>283087</v>
      </c>
      <c r="G33" s="125"/>
      <c r="H33" s="60">
        <v>0</v>
      </c>
      <c r="I33" s="60"/>
      <c r="J33" s="60">
        <v>0</v>
      </c>
    </row>
    <row r="34" spans="1:10" ht="21.75" customHeight="1">
      <c r="A34" s="84" t="s">
        <v>44</v>
      </c>
      <c r="B34" s="122"/>
      <c r="C34" s="123"/>
      <c r="D34" s="60">
        <v>199614</v>
      </c>
      <c r="E34" s="60"/>
      <c r="F34" s="60">
        <v>169073</v>
      </c>
      <c r="G34" s="125"/>
      <c r="H34" s="60">
        <v>21072</v>
      </c>
      <c r="I34" s="60"/>
      <c r="J34" s="60">
        <v>14211</v>
      </c>
    </row>
    <row r="35" spans="1:10" ht="21.75" customHeight="1">
      <c r="A35" s="84" t="s">
        <v>253</v>
      </c>
      <c r="B35" s="122"/>
      <c r="C35" s="123"/>
      <c r="D35" s="60"/>
      <c r="E35" s="60"/>
      <c r="F35" s="60"/>
      <c r="G35" s="125"/>
      <c r="H35" s="125"/>
      <c r="I35" s="125"/>
      <c r="J35" s="125"/>
    </row>
    <row r="36" spans="1:10" ht="21.75" customHeight="1">
      <c r="A36" s="84" t="s">
        <v>254</v>
      </c>
      <c r="B36" s="122"/>
      <c r="C36" s="123"/>
      <c r="D36" s="60">
        <v>0</v>
      </c>
      <c r="E36" s="60"/>
      <c r="F36" s="60">
        <v>0</v>
      </c>
      <c r="G36" s="125"/>
      <c r="H36" s="60">
        <v>10109644</v>
      </c>
      <c r="I36" s="60"/>
      <c r="J36" s="60">
        <v>10703552</v>
      </c>
    </row>
    <row r="37" spans="1:10" ht="21.75" customHeight="1">
      <c r="A37" s="84" t="s">
        <v>270</v>
      </c>
      <c r="B37" s="122"/>
      <c r="C37" s="123"/>
      <c r="D37" s="60">
        <v>0</v>
      </c>
      <c r="E37" s="60"/>
      <c r="F37" s="60">
        <v>0</v>
      </c>
      <c r="G37" s="125"/>
      <c r="H37" s="60">
        <v>0</v>
      </c>
      <c r="I37" s="60"/>
      <c r="J37" s="60">
        <v>0</v>
      </c>
    </row>
    <row r="38" spans="1:10" ht="21.75" customHeight="1">
      <c r="A38" s="84" t="s">
        <v>269</v>
      </c>
      <c r="B38" s="131"/>
      <c r="C38" s="123"/>
      <c r="D38" s="60">
        <v>29501439</v>
      </c>
      <c r="E38" s="60"/>
      <c r="F38" s="60">
        <v>29038433</v>
      </c>
      <c r="G38" s="125"/>
      <c r="H38" s="60">
        <v>6377995</v>
      </c>
      <c r="I38" s="60"/>
      <c r="J38" s="60">
        <v>6479500</v>
      </c>
    </row>
    <row r="39" spans="1:10" ht="21.75" customHeight="1">
      <c r="A39" s="84" t="s">
        <v>38</v>
      </c>
      <c r="B39" s="131"/>
      <c r="C39" s="123"/>
      <c r="D39" s="60">
        <v>103791</v>
      </c>
      <c r="E39" s="60"/>
      <c r="F39" s="60">
        <v>119312</v>
      </c>
      <c r="G39" s="125"/>
      <c r="H39" s="60">
        <v>9687</v>
      </c>
      <c r="I39" s="60"/>
      <c r="J39" s="60">
        <v>9694</v>
      </c>
    </row>
    <row r="40" spans="1:10" ht="21.75" customHeight="1">
      <c r="A40" s="72" t="s">
        <v>56</v>
      </c>
      <c r="B40" s="122"/>
      <c r="C40" s="123"/>
      <c r="D40" s="60">
        <v>58016</v>
      </c>
      <c r="E40" s="60"/>
      <c r="F40" s="60">
        <v>26191</v>
      </c>
      <c r="G40" s="125"/>
      <c r="H40" s="60">
        <v>30124</v>
      </c>
      <c r="I40" s="60"/>
      <c r="J40" s="60">
        <v>14898</v>
      </c>
    </row>
    <row r="41" spans="1:10" ht="21.75" customHeight="1">
      <c r="A41" s="72" t="s">
        <v>102</v>
      </c>
      <c r="B41" s="122"/>
      <c r="C41" s="123"/>
      <c r="D41" s="60">
        <v>290022</v>
      </c>
      <c r="E41" s="60"/>
      <c r="F41" s="60">
        <v>197395</v>
      </c>
      <c r="G41" s="125"/>
      <c r="H41" s="60">
        <v>0</v>
      </c>
      <c r="I41" s="60"/>
      <c r="J41" s="60">
        <v>0</v>
      </c>
    </row>
    <row r="42" spans="1:10" ht="21.75" customHeight="1">
      <c r="A42" s="72" t="s">
        <v>49</v>
      </c>
      <c r="B42" s="122"/>
      <c r="C42" s="123"/>
      <c r="D42" s="60">
        <v>388440</v>
      </c>
      <c r="E42" s="60"/>
      <c r="F42" s="60">
        <v>343076</v>
      </c>
      <c r="G42" s="125"/>
      <c r="H42" s="60">
        <v>137677</v>
      </c>
      <c r="I42" s="60"/>
      <c r="J42" s="60">
        <v>92312</v>
      </c>
    </row>
    <row r="43" spans="1:10" ht="21.75" customHeight="1">
      <c r="A43" s="72" t="s">
        <v>125</v>
      </c>
      <c r="B43" s="122"/>
      <c r="C43" s="123"/>
      <c r="D43" s="60">
        <v>628533</v>
      </c>
      <c r="E43" s="60"/>
      <c r="F43" s="60">
        <v>659266</v>
      </c>
      <c r="G43" s="125"/>
      <c r="H43" s="60">
        <v>0</v>
      </c>
      <c r="I43" s="60"/>
      <c r="J43" s="60">
        <v>0</v>
      </c>
    </row>
    <row r="44" spans="1:10" ht="21.75" customHeight="1">
      <c r="A44" s="84" t="s">
        <v>68</v>
      </c>
      <c r="B44" s="122"/>
      <c r="C44" s="123"/>
      <c r="D44" s="60">
        <v>51673</v>
      </c>
      <c r="E44" s="60"/>
      <c r="F44" s="60">
        <v>37149</v>
      </c>
      <c r="G44" s="125"/>
      <c r="H44" s="60">
        <v>25471</v>
      </c>
      <c r="I44" s="60"/>
      <c r="J44" s="60">
        <v>20703</v>
      </c>
    </row>
    <row r="45" spans="1:10" ht="21.75" customHeight="1">
      <c r="A45" s="77" t="s">
        <v>11</v>
      </c>
      <c r="B45" s="122"/>
      <c r="C45" s="123"/>
      <c r="D45" s="128">
        <f>SUM(D27:D44)</f>
        <v>59914637</v>
      </c>
      <c r="E45" s="72"/>
      <c r="F45" s="128">
        <f>SUM(F27:F44)</f>
        <v>35080717</v>
      </c>
      <c r="G45" s="64"/>
      <c r="H45" s="128">
        <f>SUM(H27:H44)</f>
        <v>59646850</v>
      </c>
      <c r="I45" s="64"/>
      <c r="J45" s="128">
        <f>SUM(J27:J44)</f>
        <v>35565328</v>
      </c>
    </row>
    <row r="46" spans="1:10" ht="11.55" customHeight="1">
      <c r="A46" s="77"/>
      <c r="B46" s="122"/>
      <c r="C46" s="123"/>
      <c r="D46" s="129"/>
      <c r="E46" s="60"/>
      <c r="F46" s="129"/>
      <c r="G46" s="64"/>
      <c r="H46" s="129"/>
      <c r="I46" s="64"/>
      <c r="J46" s="129"/>
    </row>
    <row r="47" spans="1:10" ht="21.6" customHeight="1" thickBot="1">
      <c r="A47" s="77" t="s">
        <v>12</v>
      </c>
      <c r="B47" s="122"/>
      <c r="C47" s="123"/>
      <c r="D47" s="82">
        <f>SUM(D24,D45)</f>
        <v>63487237</v>
      </c>
      <c r="E47" s="60"/>
      <c r="F47" s="82">
        <f>SUM(F24,F45)</f>
        <v>42999073</v>
      </c>
      <c r="G47" s="64"/>
      <c r="H47" s="82">
        <f>SUM(H24,H45)</f>
        <v>62070545</v>
      </c>
      <c r="I47" s="64"/>
      <c r="J47" s="82">
        <f>SUM(J24,J45)</f>
        <v>42413088</v>
      </c>
    </row>
    <row r="48" spans="1:10" ht="21.6" customHeight="1" thickTop="1">
      <c r="A48" s="77"/>
      <c r="B48" s="122"/>
      <c r="C48" s="123"/>
      <c r="D48" s="64"/>
      <c r="E48" s="64"/>
      <c r="F48" s="64"/>
      <c r="G48" s="64"/>
      <c r="H48" s="64"/>
      <c r="I48" s="64"/>
      <c r="J48" s="64"/>
    </row>
    <row r="49" spans="1:10" ht="21.6" customHeight="1">
      <c r="A49" s="176" t="s">
        <v>261</v>
      </c>
      <c r="B49" s="122"/>
      <c r="C49" s="123"/>
      <c r="D49" s="64"/>
      <c r="E49" s="64"/>
      <c r="F49" s="64"/>
      <c r="G49" s="64"/>
      <c r="H49" s="64"/>
      <c r="I49" s="64"/>
      <c r="J49" s="64"/>
    </row>
    <row r="50" spans="1:10" ht="21.75" customHeight="1">
      <c r="A50" s="177" t="s">
        <v>262</v>
      </c>
      <c r="B50" s="78"/>
      <c r="C50" s="105"/>
      <c r="D50" s="105"/>
      <c r="E50" s="105"/>
      <c r="F50" s="105"/>
      <c r="G50" s="105"/>
      <c r="H50" s="105"/>
      <c r="I50" s="105"/>
      <c r="J50" s="105"/>
    </row>
    <row r="51" spans="1:10" s="108" customFormat="1" ht="21.75" customHeight="1">
      <c r="A51" s="108" t="s">
        <v>46</v>
      </c>
      <c r="B51" s="132"/>
      <c r="C51" s="107"/>
      <c r="D51" s="107"/>
      <c r="E51" s="107"/>
      <c r="F51" s="107"/>
      <c r="G51" s="107"/>
      <c r="H51" s="107"/>
      <c r="I51" s="107"/>
      <c r="J51" s="107"/>
    </row>
    <row r="52" spans="1:10" s="65" customFormat="1" ht="21.75" customHeight="1">
      <c r="A52" s="108"/>
      <c r="B52" s="133"/>
      <c r="C52" s="105"/>
      <c r="D52" s="105"/>
      <c r="E52" s="105"/>
      <c r="F52" s="105"/>
      <c r="G52" s="105"/>
      <c r="H52" s="105"/>
      <c r="I52" s="105"/>
      <c r="J52" s="105"/>
    </row>
    <row r="53" spans="1:10" s="65" customFormat="1" ht="21.75" customHeight="1">
      <c r="A53" s="108"/>
      <c r="B53" s="133"/>
      <c r="C53" s="105"/>
      <c r="D53" s="388" t="s">
        <v>305</v>
      </c>
      <c r="E53" s="388"/>
      <c r="F53" s="388"/>
      <c r="G53" s="195"/>
      <c r="H53" s="388" t="s">
        <v>307</v>
      </c>
      <c r="I53" s="388"/>
      <c r="J53" s="388"/>
    </row>
    <row r="54" spans="1:10" ht="21.75" customHeight="1">
      <c r="A54" s="110"/>
      <c r="B54" s="122"/>
      <c r="C54" s="120"/>
      <c r="D54" s="388" t="s">
        <v>306</v>
      </c>
      <c r="E54" s="388"/>
      <c r="F54" s="388"/>
      <c r="G54" s="196"/>
      <c r="H54" s="388" t="s">
        <v>306</v>
      </c>
      <c r="I54" s="388"/>
      <c r="J54" s="388"/>
    </row>
    <row r="55" spans="1:10" s="48" customFormat="1" ht="21.75" customHeight="1">
      <c r="B55" s="115"/>
      <c r="C55" s="116"/>
      <c r="D55" s="190" t="s">
        <v>308</v>
      </c>
      <c r="E55" s="191"/>
      <c r="F55" s="190" t="s">
        <v>308</v>
      </c>
      <c r="G55" s="192"/>
      <c r="H55" s="190" t="s">
        <v>308</v>
      </c>
      <c r="I55" s="191"/>
      <c r="J55" s="190" t="s">
        <v>308</v>
      </c>
    </row>
    <row r="56" spans="1:10" ht="21.75" customHeight="1">
      <c r="A56" s="77" t="s">
        <v>86</v>
      </c>
      <c r="B56" s="122" t="s">
        <v>2</v>
      </c>
      <c r="D56" s="193">
        <v>2019</v>
      </c>
      <c r="E56" s="191"/>
      <c r="F56" s="193">
        <v>2018</v>
      </c>
      <c r="G56" s="191"/>
      <c r="H56" s="193">
        <v>2019</v>
      </c>
      <c r="I56" s="191"/>
      <c r="J56" s="193">
        <v>2018</v>
      </c>
    </row>
    <row r="57" spans="1:10" ht="21.75" customHeight="1">
      <c r="A57" s="77"/>
      <c r="B57" s="122"/>
      <c r="D57" s="193"/>
      <c r="E57" s="191"/>
      <c r="F57" s="194" t="s">
        <v>235</v>
      </c>
      <c r="G57" s="191"/>
      <c r="H57" s="193"/>
      <c r="I57" s="191"/>
      <c r="J57" s="194" t="s">
        <v>235</v>
      </c>
    </row>
    <row r="58" spans="1:10" ht="21.75" customHeight="1">
      <c r="D58" s="389" t="s">
        <v>50</v>
      </c>
      <c r="E58" s="389"/>
      <c r="F58" s="389"/>
      <c r="G58" s="389"/>
      <c r="H58" s="389"/>
      <c r="I58" s="389"/>
      <c r="J58" s="389"/>
    </row>
    <row r="59" spans="1:10" ht="21" customHeight="1">
      <c r="A59" s="78" t="s">
        <v>13</v>
      </c>
    </row>
    <row r="60" spans="1:10" ht="21.75" customHeight="1">
      <c r="A60" s="72" t="s">
        <v>105</v>
      </c>
      <c r="B60" s="122">
        <v>21</v>
      </c>
      <c r="D60" s="130">
        <v>36793</v>
      </c>
      <c r="E60" s="130"/>
      <c r="F60" s="130">
        <v>99011</v>
      </c>
      <c r="H60" s="130">
        <v>9649</v>
      </c>
      <c r="I60" s="130"/>
      <c r="J60" s="130">
        <v>24328</v>
      </c>
    </row>
    <row r="61" spans="1:10" ht="21.75" customHeight="1">
      <c r="A61" s="72" t="s">
        <v>57</v>
      </c>
      <c r="B61" s="122" t="s">
        <v>181</v>
      </c>
      <c r="C61" s="123"/>
      <c r="D61" s="60">
        <v>504670</v>
      </c>
      <c r="E61" s="60"/>
      <c r="F61" s="60">
        <v>308185</v>
      </c>
      <c r="G61" s="125"/>
      <c r="H61" s="60">
        <v>347348</v>
      </c>
      <c r="I61" s="60"/>
      <c r="J61" s="60">
        <v>195513</v>
      </c>
    </row>
    <row r="62" spans="1:10" ht="21.75" customHeight="1">
      <c r="A62" s="72" t="s">
        <v>256</v>
      </c>
      <c r="B62" s="122"/>
      <c r="C62" s="123"/>
      <c r="D62" s="60">
        <v>3000000</v>
      </c>
      <c r="E62" s="60"/>
      <c r="F62" s="60">
        <v>0</v>
      </c>
      <c r="G62" s="125"/>
      <c r="H62" s="60">
        <v>3000000</v>
      </c>
      <c r="I62" s="60"/>
      <c r="J62" s="60">
        <v>0</v>
      </c>
    </row>
    <row r="63" spans="1:10" ht="21.75" customHeight="1">
      <c r="A63" s="72" t="s">
        <v>152</v>
      </c>
      <c r="B63" s="122"/>
      <c r="C63" s="123"/>
      <c r="D63" s="60"/>
      <c r="E63" s="60"/>
      <c r="F63" s="60"/>
      <c r="G63" s="125"/>
      <c r="H63" s="125"/>
      <c r="I63" s="125"/>
      <c r="J63" s="125"/>
    </row>
    <row r="64" spans="1:10" ht="21.75" customHeight="1">
      <c r="A64" s="72" t="s">
        <v>257</v>
      </c>
      <c r="B64" s="122"/>
      <c r="C64" s="123"/>
      <c r="D64" s="60">
        <v>0</v>
      </c>
      <c r="E64" s="60"/>
      <c r="F64" s="60">
        <v>0</v>
      </c>
      <c r="G64" s="125"/>
      <c r="H64" s="125">
        <v>0</v>
      </c>
      <c r="I64" s="125"/>
      <c r="J64" s="125">
        <v>0</v>
      </c>
    </row>
    <row r="65" spans="1:10" ht="21.75" customHeight="1">
      <c r="A65" s="84" t="s">
        <v>152</v>
      </c>
      <c r="B65" s="122"/>
      <c r="C65" s="123"/>
      <c r="D65" s="130"/>
      <c r="E65" s="130"/>
      <c r="F65" s="130"/>
      <c r="G65" s="125"/>
      <c r="H65" s="125"/>
      <c r="I65" s="125"/>
      <c r="J65" s="125"/>
    </row>
    <row r="66" spans="1:10" ht="21.75" customHeight="1">
      <c r="A66" s="72" t="s">
        <v>106</v>
      </c>
      <c r="B66" s="122">
        <v>19</v>
      </c>
      <c r="C66" s="123"/>
      <c r="D66" s="60">
        <v>126749</v>
      </c>
      <c r="E66" s="60"/>
      <c r="F66" s="60">
        <v>126749</v>
      </c>
      <c r="G66" s="125"/>
      <c r="H66" s="125">
        <v>0</v>
      </c>
      <c r="I66" s="125"/>
      <c r="J66" s="125">
        <v>0</v>
      </c>
    </row>
    <row r="67" spans="1:10" ht="21.75" customHeight="1">
      <c r="A67" s="72" t="s">
        <v>298</v>
      </c>
      <c r="B67" s="122"/>
      <c r="C67" s="123"/>
      <c r="D67" s="130">
        <v>0</v>
      </c>
      <c r="E67" s="60"/>
      <c r="F67" s="130">
        <v>0</v>
      </c>
      <c r="G67" s="125"/>
      <c r="H67" s="125">
        <v>0</v>
      </c>
      <c r="I67" s="125"/>
      <c r="J67" s="125">
        <v>0</v>
      </c>
    </row>
    <row r="68" spans="1:10" ht="21.75" customHeight="1">
      <c r="A68" s="84" t="s">
        <v>126</v>
      </c>
      <c r="B68" s="122">
        <v>19</v>
      </c>
      <c r="C68" s="123"/>
      <c r="D68" s="130">
        <v>0</v>
      </c>
      <c r="E68" s="60"/>
      <c r="F68" s="60">
        <v>235</v>
      </c>
      <c r="G68" s="125"/>
      <c r="H68" s="125">
        <v>0</v>
      </c>
      <c r="I68" s="125"/>
      <c r="J68" s="125">
        <v>0</v>
      </c>
    </row>
    <row r="69" spans="1:10" ht="21.75" customHeight="1">
      <c r="A69" s="84" t="s">
        <v>14</v>
      </c>
      <c r="B69" s="122" t="s">
        <v>180</v>
      </c>
      <c r="C69" s="123"/>
      <c r="D69" s="60">
        <v>1820000</v>
      </c>
      <c r="E69" s="60"/>
      <c r="F69" s="60">
        <v>1600000</v>
      </c>
      <c r="G69" s="125"/>
      <c r="H69" s="60">
        <v>1820000</v>
      </c>
      <c r="I69" s="60"/>
      <c r="J69" s="60">
        <v>1600000</v>
      </c>
    </row>
    <row r="70" spans="1:10" ht="21.75" customHeight="1">
      <c r="A70" s="84" t="s">
        <v>154</v>
      </c>
      <c r="B70" s="122"/>
      <c r="C70" s="123"/>
      <c r="D70" s="60">
        <v>33052</v>
      </c>
      <c r="E70" s="60"/>
      <c r="F70" s="60">
        <v>3614</v>
      </c>
      <c r="G70" s="125"/>
      <c r="H70" s="60">
        <v>0</v>
      </c>
      <c r="I70" s="60"/>
      <c r="J70" s="60">
        <v>0</v>
      </c>
    </row>
    <row r="71" spans="1:10" ht="21.75" customHeight="1">
      <c r="A71" s="84" t="s">
        <v>103</v>
      </c>
      <c r="B71" s="122">
        <v>4</v>
      </c>
      <c r="C71" s="123"/>
      <c r="D71" s="60">
        <v>54123</v>
      </c>
      <c r="E71" s="60"/>
      <c r="F71" s="60">
        <v>55803</v>
      </c>
      <c r="G71" s="125"/>
      <c r="H71" s="60">
        <v>8180</v>
      </c>
      <c r="I71" s="60"/>
      <c r="J71" s="60">
        <v>12749</v>
      </c>
    </row>
    <row r="72" spans="1:10" ht="21.75" customHeight="1">
      <c r="A72" s="84" t="s">
        <v>271</v>
      </c>
      <c r="B72" s="122"/>
      <c r="C72" s="123"/>
      <c r="D72" s="60">
        <v>12860</v>
      </c>
      <c r="E72" s="60"/>
      <c r="F72" s="60">
        <v>24215</v>
      </c>
      <c r="G72" s="125"/>
      <c r="H72" s="60">
        <v>1645</v>
      </c>
      <c r="I72" s="60"/>
      <c r="J72" s="60">
        <v>0</v>
      </c>
    </row>
    <row r="73" spans="1:10" ht="21.75" customHeight="1">
      <c r="A73" s="84" t="s">
        <v>15</v>
      </c>
      <c r="B73" s="122" t="s">
        <v>207</v>
      </c>
      <c r="C73" s="123"/>
      <c r="D73" s="60">
        <v>83034</v>
      </c>
      <c r="E73" s="60"/>
      <c r="F73" s="60">
        <v>86121</v>
      </c>
      <c r="G73" s="64"/>
      <c r="H73" s="50">
        <v>10669</v>
      </c>
      <c r="I73" s="50"/>
      <c r="J73" s="50">
        <v>10364</v>
      </c>
    </row>
    <row r="74" spans="1:10" ht="21.75" customHeight="1">
      <c r="A74" s="84" t="s">
        <v>161</v>
      </c>
      <c r="B74" s="122"/>
      <c r="C74" s="123"/>
      <c r="D74" s="60"/>
      <c r="E74" s="50"/>
      <c r="F74" s="60"/>
      <c r="G74" s="64"/>
      <c r="H74" s="50"/>
      <c r="I74" s="50"/>
      <c r="J74" s="50"/>
    </row>
    <row r="75" spans="1:10" ht="21.75" customHeight="1">
      <c r="A75" s="84" t="s">
        <v>159</v>
      </c>
      <c r="B75" s="122">
        <v>10</v>
      </c>
      <c r="C75" s="123"/>
      <c r="D75" s="60">
        <v>0</v>
      </c>
      <c r="E75" s="50"/>
      <c r="F75" s="60">
        <v>47284</v>
      </c>
      <c r="G75" s="64"/>
      <c r="H75" s="50">
        <v>0</v>
      </c>
      <c r="I75" s="50"/>
      <c r="J75" s="50">
        <v>30758</v>
      </c>
    </row>
    <row r="76" spans="1:10" ht="21.75" customHeight="1">
      <c r="A76" s="77" t="s">
        <v>16</v>
      </c>
      <c r="B76" s="122"/>
      <c r="C76" s="123"/>
      <c r="D76" s="128">
        <f>SUM(D60:D75)</f>
        <v>5671281</v>
      </c>
      <c r="E76" s="59"/>
      <c r="F76" s="128">
        <f>SUM(F60:F75)</f>
        <v>2351217</v>
      </c>
      <c r="G76" s="97"/>
      <c r="H76" s="128">
        <f>SUM(H60:H75)</f>
        <v>5197491</v>
      </c>
      <c r="I76" s="97"/>
      <c r="J76" s="128">
        <f>SUM(J60:J75)</f>
        <v>1873712</v>
      </c>
    </row>
    <row r="77" spans="1:10" ht="9" customHeight="1">
      <c r="A77" s="77"/>
      <c r="B77" s="122"/>
      <c r="C77" s="123"/>
      <c r="D77" s="97"/>
      <c r="E77" s="97"/>
      <c r="F77" s="97"/>
      <c r="G77" s="97"/>
      <c r="H77" s="97"/>
      <c r="I77" s="97"/>
      <c r="J77" s="97"/>
    </row>
    <row r="78" spans="1:10" ht="21.75" customHeight="1">
      <c r="A78" s="76" t="s">
        <v>17</v>
      </c>
      <c r="B78" s="122"/>
      <c r="C78" s="123"/>
      <c r="D78" s="64"/>
      <c r="E78" s="64"/>
      <c r="F78" s="64"/>
      <c r="G78" s="64"/>
      <c r="H78" s="64"/>
      <c r="I78" s="64"/>
      <c r="J78" s="64"/>
    </row>
    <row r="79" spans="1:10" ht="21.75" customHeight="1">
      <c r="A79" s="84" t="s">
        <v>127</v>
      </c>
      <c r="B79" s="122">
        <v>19</v>
      </c>
      <c r="C79" s="123"/>
      <c r="D79" s="50">
        <v>646997</v>
      </c>
      <c r="E79" s="50"/>
      <c r="F79" s="50">
        <v>633747</v>
      </c>
      <c r="G79" s="64"/>
      <c r="H79" s="64">
        <v>0</v>
      </c>
      <c r="I79" s="64"/>
      <c r="J79" s="64">
        <v>0</v>
      </c>
    </row>
    <row r="80" spans="1:10" ht="21.75" customHeight="1">
      <c r="A80" s="84" t="s">
        <v>272</v>
      </c>
      <c r="B80" s="122"/>
      <c r="C80" s="123"/>
      <c r="D80" s="64"/>
      <c r="E80" s="64"/>
      <c r="F80" s="64"/>
      <c r="G80" s="64"/>
      <c r="H80" s="64"/>
      <c r="I80" s="64"/>
      <c r="J80" s="64"/>
    </row>
    <row r="81" spans="1:11" ht="21.75" customHeight="1">
      <c r="A81" s="84" t="s">
        <v>273</v>
      </c>
      <c r="B81" s="122"/>
      <c r="C81" s="123"/>
      <c r="D81" s="64">
        <v>0</v>
      </c>
      <c r="E81" s="64"/>
      <c r="F81" s="64">
        <v>0</v>
      </c>
      <c r="G81" s="64"/>
      <c r="H81" s="64">
        <v>0</v>
      </c>
      <c r="I81" s="64"/>
      <c r="J81" s="64">
        <v>0</v>
      </c>
    </row>
    <row r="82" spans="1:11" ht="21.75" customHeight="1">
      <c r="A82" s="84" t="s">
        <v>274</v>
      </c>
      <c r="B82" s="122"/>
      <c r="C82" s="123"/>
      <c r="D82" s="64">
        <v>0</v>
      </c>
      <c r="E82" s="64"/>
      <c r="F82" s="64">
        <v>0</v>
      </c>
      <c r="G82" s="64"/>
      <c r="H82" s="64">
        <v>0</v>
      </c>
      <c r="I82" s="64"/>
      <c r="J82" s="64">
        <v>0</v>
      </c>
    </row>
    <row r="83" spans="1:11" ht="21.75" customHeight="1">
      <c r="A83" s="84" t="s">
        <v>39</v>
      </c>
      <c r="B83" s="122" t="s">
        <v>180</v>
      </c>
      <c r="C83" s="123"/>
      <c r="D83" s="60">
        <v>25780789</v>
      </c>
      <c r="E83" s="60"/>
      <c r="F83" s="60">
        <v>12620000</v>
      </c>
      <c r="G83" s="125"/>
      <c r="H83" s="60">
        <v>25780789</v>
      </c>
      <c r="I83" s="60"/>
      <c r="J83" s="60">
        <v>12620000</v>
      </c>
    </row>
    <row r="84" spans="1:11" ht="21.75" customHeight="1">
      <c r="A84" s="84" t="s">
        <v>18</v>
      </c>
      <c r="B84" s="122">
        <v>18</v>
      </c>
      <c r="C84" s="123"/>
      <c r="D84" s="60">
        <v>222614</v>
      </c>
      <c r="E84" s="60"/>
      <c r="F84" s="60">
        <v>264189</v>
      </c>
      <c r="G84" s="125"/>
      <c r="H84" s="60">
        <v>122903</v>
      </c>
      <c r="I84" s="60"/>
      <c r="J84" s="60">
        <v>168078</v>
      </c>
    </row>
    <row r="85" spans="1:11" ht="21.75" customHeight="1">
      <c r="A85" s="84" t="s">
        <v>107</v>
      </c>
      <c r="B85" s="122">
        <v>23</v>
      </c>
      <c r="C85" s="123"/>
      <c r="D85" s="60">
        <v>59428</v>
      </c>
      <c r="E85" s="60"/>
      <c r="F85" s="60">
        <v>40000</v>
      </c>
      <c r="G85" s="125"/>
      <c r="H85" s="60">
        <v>35741</v>
      </c>
      <c r="I85" s="60"/>
      <c r="J85" s="60">
        <v>23260</v>
      </c>
    </row>
    <row r="86" spans="1:11" ht="21.75" customHeight="1">
      <c r="A86" s="84" t="s">
        <v>19</v>
      </c>
      <c r="B86" s="122"/>
      <c r="C86" s="123"/>
      <c r="D86" s="50">
        <v>425742</v>
      </c>
      <c r="E86" s="50"/>
      <c r="F86" s="50">
        <v>364587</v>
      </c>
      <c r="G86" s="64"/>
      <c r="H86" s="50">
        <v>145027</v>
      </c>
      <c r="I86" s="50"/>
      <c r="J86" s="50">
        <v>123977</v>
      </c>
      <c r="K86" s="72">
        <v>143115</v>
      </c>
    </row>
    <row r="87" spans="1:11" ht="21.75" customHeight="1">
      <c r="A87" s="52" t="s">
        <v>47</v>
      </c>
      <c r="B87" s="122">
        <v>4</v>
      </c>
      <c r="D87" s="69">
        <v>1226053</v>
      </c>
      <c r="E87" s="69"/>
      <c r="F87" s="69">
        <v>1345049</v>
      </c>
      <c r="G87" s="134"/>
      <c r="H87" s="69">
        <v>192016</v>
      </c>
      <c r="I87" s="69"/>
      <c r="J87" s="69">
        <v>314799</v>
      </c>
      <c r="K87" s="72">
        <f>+F86+K86</f>
        <v>507702</v>
      </c>
    </row>
    <row r="88" spans="1:11" ht="21.75" customHeight="1">
      <c r="A88" s="52" t="s">
        <v>275</v>
      </c>
      <c r="B88" s="122"/>
      <c r="D88" s="69">
        <v>0</v>
      </c>
      <c r="E88" s="69"/>
      <c r="F88" s="69">
        <v>0</v>
      </c>
      <c r="G88" s="134"/>
      <c r="H88" s="69">
        <v>0</v>
      </c>
      <c r="I88" s="69"/>
      <c r="J88" s="69">
        <v>0</v>
      </c>
    </row>
    <row r="89" spans="1:11" ht="21.75" customHeight="1">
      <c r="A89" s="52" t="s">
        <v>255</v>
      </c>
      <c r="B89" s="122"/>
      <c r="D89" s="130">
        <v>9476</v>
      </c>
      <c r="E89" s="130"/>
      <c r="F89" s="130">
        <v>0</v>
      </c>
      <c r="H89" s="130">
        <v>0</v>
      </c>
      <c r="I89" s="130"/>
      <c r="J89" s="130">
        <v>0</v>
      </c>
    </row>
    <row r="90" spans="1:11" ht="21.75" customHeight="1">
      <c r="A90" s="127" t="s">
        <v>20</v>
      </c>
      <c r="B90" s="122"/>
      <c r="C90" s="123"/>
      <c r="D90" s="128">
        <f>SUM(D79:D89)</f>
        <v>28371099</v>
      </c>
      <c r="E90" s="140"/>
      <c r="F90" s="128">
        <f>SUM(F79:F89)</f>
        <v>15267572</v>
      </c>
      <c r="G90" s="140"/>
      <c r="H90" s="128">
        <f>SUM(H79:H89)</f>
        <v>26276476</v>
      </c>
      <c r="I90" s="140"/>
      <c r="J90" s="128">
        <f>SUM(J79:J89)</f>
        <v>13250114</v>
      </c>
    </row>
    <row r="91" spans="1:11" ht="11.55" customHeight="1">
      <c r="A91" s="127"/>
      <c r="B91" s="122"/>
      <c r="C91" s="123"/>
      <c r="D91" s="140"/>
      <c r="E91" s="140"/>
      <c r="F91" s="140"/>
      <c r="G91" s="140"/>
      <c r="H91" s="140"/>
      <c r="I91" s="140"/>
      <c r="J91" s="140"/>
    </row>
    <row r="92" spans="1:11" ht="21.75" customHeight="1">
      <c r="A92" s="77" t="s">
        <v>21</v>
      </c>
      <c r="B92" s="122"/>
      <c r="C92" s="123"/>
      <c r="D92" s="139">
        <f>SUM(D76,D90)</f>
        <v>34042380</v>
      </c>
      <c r="E92" s="97"/>
      <c r="F92" s="139">
        <f>SUM(F76,F90)</f>
        <v>17618789</v>
      </c>
      <c r="G92" s="97"/>
      <c r="H92" s="139">
        <f>SUM(H76,H90)</f>
        <v>31473967</v>
      </c>
      <c r="I92" s="97"/>
      <c r="J92" s="139">
        <f>SUM(J76,J90)</f>
        <v>15123826</v>
      </c>
    </row>
    <row r="93" spans="1:11" ht="21.75" customHeight="1">
      <c r="A93" s="84"/>
      <c r="B93" s="122"/>
      <c r="C93" s="120"/>
    </row>
    <row r="94" spans="1:11" ht="21.75" customHeight="1">
      <c r="A94" s="176" t="s">
        <v>261</v>
      </c>
      <c r="B94" s="122"/>
      <c r="C94" s="120"/>
    </row>
    <row r="95" spans="1:11" ht="21.75" customHeight="1">
      <c r="A95" s="177" t="s">
        <v>262</v>
      </c>
      <c r="B95" s="78"/>
      <c r="C95" s="105"/>
      <c r="D95" s="105"/>
      <c r="E95" s="105"/>
      <c r="F95" s="105"/>
      <c r="G95" s="105"/>
      <c r="H95" s="105"/>
      <c r="I95" s="105"/>
      <c r="J95" s="105"/>
    </row>
    <row r="96" spans="1:11" s="108" customFormat="1" ht="21.75" customHeight="1">
      <c r="A96" s="66" t="s">
        <v>85</v>
      </c>
      <c r="B96" s="106"/>
      <c r="C96" s="107"/>
      <c r="D96" s="107"/>
      <c r="E96" s="107"/>
      <c r="F96" s="107"/>
      <c r="G96" s="107"/>
      <c r="H96" s="107"/>
      <c r="I96" s="107"/>
      <c r="J96" s="107"/>
    </row>
    <row r="97" spans="1:10" s="65" customFormat="1" ht="21.75" customHeight="1">
      <c r="A97" s="66"/>
      <c r="B97" s="141"/>
      <c r="C97" s="105"/>
      <c r="D97" s="105"/>
      <c r="E97" s="105"/>
      <c r="F97" s="105"/>
      <c r="G97" s="105"/>
      <c r="H97" s="105"/>
      <c r="I97" s="105"/>
      <c r="J97" s="105"/>
    </row>
    <row r="98" spans="1:10" s="65" customFormat="1" ht="21.75" customHeight="1">
      <c r="A98" s="66"/>
      <c r="B98" s="141"/>
      <c r="C98" s="105"/>
      <c r="D98" s="388" t="s">
        <v>305</v>
      </c>
      <c r="E98" s="388"/>
      <c r="F98" s="388"/>
      <c r="G98" s="195"/>
      <c r="H98" s="388" t="s">
        <v>307</v>
      </c>
      <c r="I98" s="388"/>
      <c r="J98" s="388"/>
    </row>
    <row r="99" spans="1:10" ht="21.75" customHeight="1">
      <c r="A99" s="110"/>
      <c r="B99" s="122"/>
      <c r="C99" s="120"/>
      <c r="D99" s="388" t="s">
        <v>306</v>
      </c>
      <c r="E99" s="388"/>
      <c r="F99" s="388"/>
      <c r="G99" s="196"/>
      <c r="H99" s="388" t="s">
        <v>306</v>
      </c>
      <c r="I99" s="388"/>
      <c r="J99" s="388"/>
    </row>
    <row r="100" spans="1:10" s="48" customFormat="1" ht="21.75" customHeight="1">
      <c r="B100" s="115"/>
      <c r="C100" s="116"/>
      <c r="D100" s="190" t="s">
        <v>308</v>
      </c>
      <c r="E100" s="191"/>
      <c r="F100" s="190" t="s">
        <v>308</v>
      </c>
      <c r="G100" s="192"/>
      <c r="H100" s="190" t="s">
        <v>308</v>
      </c>
      <c r="I100" s="191"/>
      <c r="J100" s="190" t="s">
        <v>308</v>
      </c>
    </row>
    <row r="101" spans="1:10" ht="21.75" customHeight="1">
      <c r="A101" s="77" t="s">
        <v>86</v>
      </c>
      <c r="B101" s="122" t="s">
        <v>2</v>
      </c>
      <c r="D101" s="193">
        <v>2019</v>
      </c>
      <c r="E101" s="191"/>
      <c r="F101" s="193">
        <v>2018</v>
      </c>
      <c r="G101" s="191"/>
      <c r="H101" s="193">
        <v>2019</v>
      </c>
      <c r="I101" s="191"/>
      <c r="J101" s="193">
        <v>2018</v>
      </c>
    </row>
    <row r="102" spans="1:10" ht="21.75" customHeight="1">
      <c r="A102" s="77"/>
      <c r="B102" s="122"/>
      <c r="D102" s="193"/>
      <c r="E102" s="191"/>
      <c r="F102" s="194" t="s">
        <v>235</v>
      </c>
      <c r="G102" s="191"/>
      <c r="H102" s="193"/>
      <c r="I102" s="191"/>
      <c r="J102" s="194" t="s">
        <v>235</v>
      </c>
    </row>
    <row r="103" spans="1:10" ht="21.75" customHeight="1">
      <c r="D103" s="389" t="s">
        <v>50</v>
      </c>
      <c r="E103" s="389"/>
      <c r="F103" s="389"/>
      <c r="G103" s="389"/>
      <c r="H103" s="389"/>
      <c r="I103" s="389"/>
      <c r="J103" s="389"/>
    </row>
    <row r="104" spans="1:10" ht="21.75" customHeight="1">
      <c r="A104" s="78" t="s">
        <v>87</v>
      </c>
      <c r="B104" s="122"/>
    </row>
    <row r="105" spans="1:10" ht="21.75" customHeight="1">
      <c r="A105" s="84" t="s">
        <v>22</v>
      </c>
      <c r="B105" s="122">
        <v>24</v>
      </c>
      <c r="C105" s="120"/>
      <c r="D105" s="120"/>
      <c r="E105" s="120"/>
      <c r="F105" s="120"/>
      <c r="G105" s="120"/>
      <c r="H105" s="120"/>
      <c r="I105" s="120"/>
      <c r="J105" s="120"/>
    </row>
    <row r="106" spans="1:10" ht="21.75" customHeight="1" thickBot="1">
      <c r="A106" s="84" t="s">
        <v>58</v>
      </c>
      <c r="B106" s="122"/>
      <c r="C106" s="94"/>
      <c r="D106" s="142">
        <v>2934628</v>
      </c>
      <c r="E106" s="70"/>
      <c r="F106" s="142">
        <v>2751214</v>
      </c>
      <c r="G106" s="120"/>
      <c r="H106" s="142">
        <v>2934628</v>
      </c>
      <c r="I106" s="120"/>
      <c r="J106" s="142">
        <v>2751214</v>
      </c>
    </row>
    <row r="107" spans="1:10" ht="21.75" customHeight="1" thickTop="1">
      <c r="A107" s="84" t="s">
        <v>59</v>
      </c>
      <c r="B107" s="122"/>
      <c r="C107" s="123"/>
      <c r="D107" s="70">
        <v>2016763</v>
      </c>
      <c r="E107" s="70"/>
      <c r="F107" s="70">
        <v>1834142</v>
      </c>
      <c r="G107" s="120"/>
      <c r="H107" s="70">
        <v>2016763</v>
      </c>
      <c r="I107" s="70"/>
      <c r="J107" s="70">
        <v>1834142</v>
      </c>
    </row>
    <row r="108" spans="1:10" ht="21.75" customHeight="1">
      <c r="A108" s="178" t="s">
        <v>236</v>
      </c>
      <c r="B108" s="122"/>
      <c r="C108" s="123"/>
      <c r="D108" s="70"/>
      <c r="E108" s="70"/>
      <c r="F108" s="70"/>
      <c r="G108" s="120"/>
      <c r="H108" s="120"/>
      <c r="I108" s="120"/>
      <c r="J108" s="120"/>
    </row>
    <row r="109" spans="1:10" ht="21.75" customHeight="1">
      <c r="A109" s="178" t="s">
        <v>237</v>
      </c>
      <c r="B109" s="122"/>
      <c r="C109" s="123"/>
      <c r="G109" s="120"/>
      <c r="H109" s="120"/>
      <c r="I109" s="120"/>
      <c r="J109" s="120"/>
    </row>
    <row r="110" spans="1:10" ht="21.75" customHeight="1">
      <c r="A110" s="84" t="s">
        <v>23</v>
      </c>
      <c r="B110" s="122">
        <v>24</v>
      </c>
      <c r="C110" s="123"/>
      <c r="D110" s="70">
        <v>22914919</v>
      </c>
      <c r="E110" s="70"/>
      <c r="F110" s="70">
        <v>19838380</v>
      </c>
      <c r="G110" s="120"/>
      <c r="H110" s="70">
        <v>22914919</v>
      </c>
      <c r="I110" s="70"/>
      <c r="J110" s="70">
        <v>19838380</v>
      </c>
    </row>
    <row r="111" spans="1:10" ht="21.75" customHeight="1">
      <c r="A111" s="84" t="s">
        <v>24</v>
      </c>
      <c r="C111" s="123"/>
      <c r="D111" s="120"/>
      <c r="E111" s="120"/>
      <c r="F111" s="120"/>
      <c r="G111" s="120"/>
      <c r="H111" s="120"/>
      <c r="I111" s="120"/>
      <c r="J111" s="120"/>
    </row>
    <row r="112" spans="1:10" ht="21.75" customHeight="1">
      <c r="A112" s="84" t="s">
        <v>80</v>
      </c>
      <c r="C112" s="123"/>
      <c r="G112" s="120"/>
      <c r="H112" s="120"/>
      <c r="I112" s="120"/>
      <c r="J112" s="120"/>
    </row>
    <row r="113" spans="1:10" ht="21.75" customHeight="1">
      <c r="A113" s="84" t="s">
        <v>234</v>
      </c>
      <c r="B113" s="122" t="s">
        <v>217</v>
      </c>
      <c r="C113" s="123"/>
      <c r="D113" s="70">
        <v>293510</v>
      </c>
      <c r="E113" s="70"/>
      <c r="F113" s="70">
        <v>275121</v>
      </c>
      <c r="G113" s="120"/>
      <c r="H113" s="70">
        <v>293463</v>
      </c>
      <c r="I113" s="70"/>
      <c r="J113" s="70">
        <v>275121</v>
      </c>
    </row>
    <row r="114" spans="1:10" ht="21.75" customHeight="1">
      <c r="A114" s="84" t="s">
        <v>81</v>
      </c>
      <c r="B114" s="122"/>
      <c r="C114" s="123"/>
      <c r="D114" s="70">
        <f>4173394+4395</f>
        <v>4177789</v>
      </c>
      <c r="E114" s="70"/>
      <c r="F114" s="70">
        <v>3441884</v>
      </c>
      <c r="G114" s="120"/>
      <c r="H114" s="70">
        <v>5371433</v>
      </c>
      <c r="I114" s="70"/>
      <c r="J114" s="70">
        <v>5341619</v>
      </c>
    </row>
    <row r="115" spans="1:10" ht="21.75" customHeight="1">
      <c r="A115" s="84" t="s">
        <v>88</v>
      </c>
      <c r="B115" s="122">
        <v>25</v>
      </c>
      <c r="C115" s="123"/>
      <c r="D115" s="70">
        <v>-50582</v>
      </c>
      <c r="E115" s="70"/>
      <c r="F115" s="70">
        <v>-23201</v>
      </c>
      <c r="H115" s="130">
        <v>0</v>
      </c>
      <c r="I115" s="130"/>
      <c r="J115" s="130">
        <v>0</v>
      </c>
    </row>
    <row r="116" spans="1:10" ht="22.5" customHeight="1">
      <c r="A116" s="127" t="s">
        <v>89</v>
      </c>
      <c r="B116" s="122"/>
      <c r="C116" s="123"/>
      <c r="D116" s="197">
        <f>SUM(D107:D115)</f>
        <v>29352399</v>
      </c>
      <c r="E116" s="116"/>
      <c r="F116" s="197">
        <f>SUM(F107:F115)</f>
        <v>25366326</v>
      </c>
      <c r="G116" s="116"/>
      <c r="H116" s="197">
        <f>SUM(H107:H115)</f>
        <v>30596578</v>
      </c>
      <c r="I116" s="116"/>
      <c r="J116" s="197">
        <f>SUM(J107:J115)</f>
        <v>27289262</v>
      </c>
    </row>
    <row r="117" spans="1:10" ht="22.5" customHeight="1">
      <c r="A117" s="178" t="s">
        <v>264</v>
      </c>
      <c r="B117" s="122"/>
      <c r="C117" s="123"/>
      <c r="D117" s="116"/>
      <c r="E117" s="116"/>
      <c r="F117" s="116"/>
      <c r="G117" s="116"/>
      <c r="H117" s="116"/>
      <c r="I117" s="116"/>
      <c r="J117" s="116"/>
    </row>
    <row r="118" spans="1:10" ht="22.5" customHeight="1">
      <c r="A118" s="178" t="s">
        <v>263</v>
      </c>
      <c r="B118" s="122"/>
      <c r="C118" s="123"/>
      <c r="D118" s="56">
        <v>0</v>
      </c>
      <c r="E118" s="56"/>
      <c r="F118" s="56">
        <v>0</v>
      </c>
      <c r="G118" s="116"/>
      <c r="H118" s="116">
        <v>0</v>
      </c>
      <c r="I118" s="116"/>
      <c r="J118" s="116">
        <v>0</v>
      </c>
    </row>
    <row r="119" spans="1:10" ht="21.75" customHeight="1">
      <c r="A119" s="84" t="s">
        <v>90</v>
      </c>
      <c r="B119" s="122">
        <v>13</v>
      </c>
      <c r="C119" s="123"/>
      <c r="D119" s="70">
        <v>92458</v>
      </c>
      <c r="E119" s="70"/>
      <c r="F119" s="70">
        <v>13958</v>
      </c>
      <c r="G119" s="120"/>
      <c r="H119" s="120">
        <v>0</v>
      </c>
      <c r="I119" s="120"/>
      <c r="J119" s="120">
        <v>0</v>
      </c>
    </row>
    <row r="120" spans="1:10" ht="21.75" customHeight="1">
      <c r="A120" s="127" t="s">
        <v>40</v>
      </c>
      <c r="B120" s="122"/>
      <c r="C120" s="123"/>
      <c r="D120" s="145">
        <f>SUM(D116,D119)</f>
        <v>29444857</v>
      </c>
      <c r="E120" s="104"/>
      <c r="F120" s="145">
        <f>SUM(F116,F119)</f>
        <v>25380284</v>
      </c>
      <c r="G120" s="104"/>
      <c r="H120" s="145">
        <f>SUM(H116,H119)</f>
        <v>30596578</v>
      </c>
      <c r="I120" s="104"/>
      <c r="J120" s="145">
        <f>SUM(J116,J119)</f>
        <v>27289262</v>
      </c>
    </row>
    <row r="121" spans="1:10" ht="15" customHeight="1">
      <c r="A121" s="127"/>
      <c r="B121" s="122"/>
      <c r="C121" s="123"/>
      <c r="D121" s="144"/>
      <c r="E121" s="104"/>
      <c r="F121" s="144"/>
      <c r="G121" s="104"/>
      <c r="H121" s="144"/>
      <c r="I121" s="104"/>
      <c r="J121" s="144"/>
    </row>
    <row r="122" spans="1:10" ht="21.75" customHeight="1" thickBot="1">
      <c r="A122" s="127" t="s">
        <v>91</v>
      </c>
      <c r="B122" s="122"/>
      <c r="C122" s="120"/>
      <c r="D122" s="146">
        <f>SUM(D92,D120)</f>
        <v>63487237</v>
      </c>
      <c r="E122" s="116"/>
      <c r="F122" s="146">
        <f>SUM(F92,F120)</f>
        <v>42999073</v>
      </c>
      <c r="G122" s="116"/>
      <c r="H122" s="146">
        <f>SUM(H92,H120)</f>
        <v>62070545</v>
      </c>
      <c r="I122" s="116"/>
      <c r="J122" s="146">
        <f>SUM(J92,J120)</f>
        <v>42413088</v>
      </c>
    </row>
    <row r="123" spans="1:10" ht="21.75" customHeight="1" thickTop="1">
      <c r="D123" s="72"/>
      <c r="F123" s="72"/>
      <c r="H123" s="72"/>
      <c r="J123" s="72"/>
    </row>
    <row r="124" spans="1:10" ht="21.75" customHeight="1">
      <c r="D124" s="75">
        <f>D122-D47</f>
        <v>0</v>
      </c>
      <c r="F124" s="75">
        <f>F122-F47</f>
        <v>0</v>
      </c>
      <c r="H124" s="75">
        <f>H122-H47</f>
        <v>0</v>
      </c>
      <c r="J124" s="75">
        <f>J122-J47</f>
        <v>0</v>
      </c>
    </row>
  </sheetData>
  <mergeCells count="15">
    <mergeCell ref="D103:J103"/>
    <mergeCell ref="D58:J58"/>
    <mergeCell ref="D98:F98"/>
    <mergeCell ref="H98:J98"/>
    <mergeCell ref="D99:F99"/>
    <mergeCell ref="H99:J99"/>
    <mergeCell ref="D54:F54"/>
    <mergeCell ref="H54:J54"/>
    <mergeCell ref="D5:F5"/>
    <mergeCell ref="D6:F6"/>
    <mergeCell ref="H5:J5"/>
    <mergeCell ref="H6:J6"/>
    <mergeCell ref="D10:J10"/>
    <mergeCell ref="D53:F53"/>
    <mergeCell ref="H53:J53"/>
  </mergeCells>
  <pageMargins left="0.7" right="0.7" top="0.48" bottom="0.5" header="0.5" footer="0.5"/>
  <pageSetup paperSize="9" scale="64" firstPageNumber="6" orientation="portrait" useFirstPageNumber="1" r:id="rId1"/>
  <headerFooter>
    <oddFooter>&amp;L&amp;"Times New Roman,Regular"&amp;11The accompanying notes are an integral part of the financial statements.
&amp;C&amp;"Times New Roman,Regular"&amp;11&amp;P</oddFooter>
  </headerFooter>
  <rowBreaks count="2" manualBreakCount="2">
    <brk id="48" max="8" man="1"/>
    <brk id="9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83"/>
  <sheetViews>
    <sheetView view="pageBreakPreview" topLeftCell="A72" zoomScale="85" zoomScaleNormal="100" zoomScaleSheetLayoutView="85" workbookViewId="0">
      <selection activeCell="A93" sqref="A93"/>
    </sheetView>
  </sheetViews>
  <sheetFormatPr defaultColWidth="9.21875" defaultRowHeight="21.45" customHeight="1"/>
  <cols>
    <col min="1" max="1" width="41.77734375" style="168" customWidth="1"/>
    <col min="2" max="2" width="7.21875" style="168" customWidth="1"/>
    <col min="3" max="3" width="1.44140625" style="168" customWidth="1"/>
    <col min="4" max="4" width="14.77734375" style="168" customWidth="1"/>
    <col min="5" max="5" width="1.5546875" style="168" customWidth="1"/>
    <col min="6" max="6" width="14.77734375" style="168" customWidth="1"/>
    <col min="7" max="7" width="1.77734375" style="168" customWidth="1"/>
    <col min="8" max="8" width="15.21875" style="168" customWidth="1"/>
    <col min="9" max="9" width="1.77734375" style="168" customWidth="1"/>
    <col min="10" max="10" width="15.21875" style="168" customWidth="1"/>
    <col min="11" max="11" width="9.21875" style="168"/>
    <col min="12" max="12" width="10.21875" style="168" bestFit="1" customWidth="1"/>
    <col min="13" max="16384" width="9.21875" style="168"/>
  </cols>
  <sheetData>
    <row r="1" spans="1:10" ht="21.45" customHeight="1">
      <c r="A1" s="176" t="s">
        <v>261</v>
      </c>
    </row>
    <row r="2" spans="1:10" s="29" customFormat="1" ht="21.45" customHeight="1">
      <c r="A2" s="21" t="s">
        <v>174</v>
      </c>
      <c r="B2" s="71"/>
      <c r="C2" s="93"/>
      <c r="D2" s="87"/>
      <c r="E2" s="87"/>
      <c r="F2" s="87"/>
      <c r="G2" s="87"/>
      <c r="H2" s="87"/>
      <c r="I2" s="87"/>
      <c r="J2" s="87"/>
    </row>
    <row r="3" spans="1:10" s="2" customFormat="1" ht="16.95" customHeight="1">
      <c r="A3" s="4"/>
      <c r="B3" s="17"/>
      <c r="C3" s="88"/>
      <c r="D3" s="88"/>
      <c r="E3" s="88"/>
      <c r="F3" s="88"/>
      <c r="G3" s="88"/>
      <c r="H3" s="88"/>
      <c r="I3" s="88"/>
      <c r="J3" s="88"/>
    </row>
    <row r="4" spans="1:10" s="5" customFormat="1" ht="21.45" customHeight="1">
      <c r="B4" s="18"/>
      <c r="C4" s="89"/>
      <c r="D4" s="394" t="s">
        <v>0</v>
      </c>
      <c r="E4" s="395"/>
      <c r="F4" s="395"/>
      <c r="G4" s="88"/>
      <c r="H4" s="394" t="s">
        <v>1</v>
      </c>
      <c r="I4" s="395"/>
      <c r="J4" s="395"/>
    </row>
    <row r="5" spans="1:10" s="5" customFormat="1" ht="21.45" customHeight="1">
      <c r="B5" s="8"/>
      <c r="C5" s="89"/>
      <c r="D5" s="397" t="s">
        <v>352</v>
      </c>
      <c r="E5" s="397"/>
      <c r="F5" s="397"/>
      <c r="G5" s="99"/>
      <c r="H5" s="397" t="s">
        <v>352</v>
      </c>
      <c r="I5" s="397"/>
      <c r="J5" s="397"/>
    </row>
    <row r="6" spans="1:10" s="5" customFormat="1" ht="21.45" customHeight="1">
      <c r="B6" s="8"/>
      <c r="C6" s="89"/>
      <c r="D6" s="398" t="s">
        <v>308</v>
      </c>
      <c r="E6" s="398"/>
      <c r="F6" s="398"/>
      <c r="G6" s="287"/>
      <c r="H6" s="398" t="s">
        <v>308</v>
      </c>
      <c r="I6" s="398"/>
      <c r="J6" s="398"/>
    </row>
    <row r="7" spans="1:10" s="2" customFormat="1" ht="21.45" customHeight="1">
      <c r="B7" s="8" t="s">
        <v>2</v>
      </c>
      <c r="C7" s="85"/>
      <c r="D7" s="200">
        <v>2020</v>
      </c>
      <c r="E7" s="94"/>
      <c r="F7" s="200">
        <v>2019</v>
      </c>
      <c r="G7" s="94"/>
      <c r="H7" s="200">
        <v>2020</v>
      </c>
      <c r="I7" s="94"/>
      <c r="J7" s="200">
        <v>2019</v>
      </c>
    </row>
    <row r="8" spans="1:10" s="2" customFormat="1" ht="21.45" customHeight="1">
      <c r="B8" s="8"/>
      <c r="C8" s="85"/>
      <c r="D8" s="396" t="s">
        <v>50</v>
      </c>
      <c r="E8" s="396"/>
      <c r="F8" s="396"/>
      <c r="G8" s="396"/>
      <c r="H8" s="396"/>
      <c r="I8" s="396"/>
      <c r="J8" s="396"/>
    </row>
    <row r="9" spans="1:10" s="19" customFormat="1" ht="21.45" customHeight="1">
      <c r="A9" s="16" t="s">
        <v>128</v>
      </c>
      <c r="B9" s="8"/>
      <c r="C9" s="91"/>
      <c r="D9" s="91"/>
      <c r="E9" s="91"/>
      <c r="F9" s="91"/>
      <c r="G9" s="91"/>
      <c r="H9" s="91"/>
      <c r="I9" s="91"/>
      <c r="J9" s="91"/>
    </row>
    <row r="10" spans="1:10" s="2" customFormat="1" ht="21.45" customHeight="1">
      <c r="A10" s="10" t="s">
        <v>301</v>
      </c>
      <c r="B10" s="8"/>
      <c r="C10" s="91"/>
      <c r="D10" s="358">
        <v>14648050</v>
      </c>
      <c r="E10" s="358"/>
      <c r="F10" s="358">
        <v>15552858</v>
      </c>
      <c r="G10" s="358"/>
      <c r="H10" s="27">
        <v>0</v>
      </c>
      <c r="I10" s="358"/>
      <c r="J10" s="27">
        <v>0</v>
      </c>
    </row>
    <row r="11" spans="1:10" s="2" customFormat="1" ht="21.45" customHeight="1">
      <c r="A11" s="10" t="s">
        <v>405</v>
      </c>
      <c r="B11" s="8"/>
      <c r="C11" s="91"/>
      <c r="D11" s="358">
        <v>2751771</v>
      </c>
      <c r="E11" s="358"/>
      <c r="F11" s="358">
        <v>2758501</v>
      </c>
      <c r="G11" s="358"/>
      <c r="H11" s="358">
        <v>437196</v>
      </c>
      <c r="I11" s="358"/>
      <c r="J11" s="358">
        <v>450757</v>
      </c>
    </row>
    <row r="12" spans="1:10" s="2" customFormat="1" ht="21.45" customHeight="1">
      <c r="A12" s="10" t="s">
        <v>277</v>
      </c>
      <c r="B12" s="8"/>
      <c r="C12" s="91"/>
      <c r="D12" s="358">
        <v>331434</v>
      </c>
      <c r="E12" s="358"/>
      <c r="F12" s="358">
        <v>565826</v>
      </c>
      <c r="G12" s="358"/>
      <c r="H12" s="27">
        <v>0</v>
      </c>
      <c r="I12" s="358"/>
      <c r="J12" s="27">
        <v>0</v>
      </c>
    </row>
    <row r="13" spans="1:10" s="2" customFormat="1" ht="21.45" customHeight="1">
      <c r="A13" s="3" t="s">
        <v>259</v>
      </c>
      <c r="B13" s="8">
        <v>6</v>
      </c>
      <c r="C13" s="91"/>
      <c r="D13" s="358">
        <v>648116</v>
      </c>
      <c r="E13" s="358"/>
      <c r="F13" s="358">
        <v>540902</v>
      </c>
      <c r="G13" s="358"/>
      <c r="H13" s="358">
        <v>126618</v>
      </c>
      <c r="I13" s="358"/>
      <c r="J13" s="358">
        <v>107824</v>
      </c>
    </row>
    <row r="14" spans="1:10" s="2" customFormat="1" ht="21.45" customHeight="1">
      <c r="A14" s="3" t="s">
        <v>260</v>
      </c>
      <c r="B14" s="8">
        <v>27</v>
      </c>
      <c r="C14" s="91"/>
      <c r="D14" s="358">
        <v>77982</v>
      </c>
      <c r="E14" s="358"/>
      <c r="F14" s="358">
        <v>186893</v>
      </c>
      <c r="G14" s="358"/>
      <c r="H14" s="358">
        <v>1593856</v>
      </c>
      <c r="I14" s="358"/>
      <c r="J14" s="358">
        <v>659258</v>
      </c>
    </row>
    <row r="15" spans="1:10" s="2" customFormat="1" ht="21.45" customHeight="1">
      <c r="A15" s="3" t="s">
        <v>343</v>
      </c>
      <c r="B15" s="8"/>
      <c r="C15" s="91"/>
      <c r="D15" s="27">
        <v>0</v>
      </c>
      <c r="E15" s="358"/>
      <c r="F15" s="358">
        <v>66175</v>
      </c>
      <c r="G15" s="358"/>
      <c r="H15" s="27">
        <v>0</v>
      </c>
      <c r="I15" s="358"/>
      <c r="J15" s="27">
        <v>0</v>
      </c>
    </row>
    <row r="16" spans="1:10" s="2" customFormat="1" ht="21.45" customHeight="1">
      <c r="A16" s="3" t="s">
        <v>230</v>
      </c>
      <c r="B16" s="8"/>
      <c r="C16" s="91"/>
      <c r="D16" s="358"/>
      <c r="E16" s="358"/>
      <c r="F16" s="27"/>
      <c r="G16" s="358"/>
      <c r="H16" s="27"/>
      <c r="I16" s="358"/>
      <c r="J16" s="27"/>
    </row>
    <row r="17" spans="1:14" s="2" customFormat="1" ht="21.45" customHeight="1">
      <c r="A17" s="3" t="s">
        <v>427</v>
      </c>
      <c r="B17" s="8">
        <v>10</v>
      </c>
      <c r="C17" s="91"/>
      <c r="D17" s="358">
        <v>384270</v>
      </c>
      <c r="E17" s="358"/>
      <c r="F17" s="358">
        <v>10322</v>
      </c>
      <c r="G17" s="358"/>
      <c r="H17" s="27">
        <v>3345</v>
      </c>
      <c r="I17" s="358"/>
      <c r="J17" s="27">
        <v>0</v>
      </c>
    </row>
    <row r="18" spans="1:14" s="2" customFormat="1" ht="21.45" customHeight="1">
      <c r="A18" s="3" t="s">
        <v>350</v>
      </c>
      <c r="B18" s="8">
        <v>6</v>
      </c>
      <c r="C18" s="91"/>
      <c r="D18" s="358">
        <v>1360602</v>
      </c>
      <c r="E18" s="358"/>
      <c r="F18" s="358">
        <v>1710149</v>
      </c>
      <c r="G18" s="358"/>
      <c r="H18" s="358">
        <v>1024400</v>
      </c>
      <c r="I18" s="358"/>
      <c r="J18" s="358">
        <v>693649</v>
      </c>
    </row>
    <row r="19" spans="1:14" s="2" customFormat="1" ht="21.45" customHeight="1">
      <c r="A19" s="10" t="s">
        <v>25</v>
      </c>
      <c r="B19" s="8"/>
      <c r="C19" s="91"/>
      <c r="D19" s="358">
        <v>288144</v>
      </c>
      <c r="E19" s="358"/>
      <c r="F19" s="358">
        <v>179727</v>
      </c>
      <c r="G19" s="358"/>
      <c r="H19" s="358">
        <v>42623</v>
      </c>
      <c r="I19" s="358"/>
      <c r="J19" s="358">
        <v>33582</v>
      </c>
    </row>
    <row r="20" spans="1:14" s="7" customFormat="1" ht="21.45" customHeight="1">
      <c r="A20" s="6" t="s">
        <v>130</v>
      </c>
      <c r="B20" s="8"/>
      <c r="C20" s="91"/>
      <c r="D20" s="31">
        <v>20490369</v>
      </c>
      <c r="E20" s="36"/>
      <c r="F20" s="31">
        <v>21571353</v>
      </c>
      <c r="G20" s="36"/>
      <c r="H20" s="31">
        <v>3228038</v>
      </c>
      <c r="I20" s="36"/>
      <c r="J20" s="31">
        <v>1945070</v>
      </c>
      <c r="L20" s="2"/>
    </row>
    <row r="21" spans="1:14" s="7" customFormat="1" ht="16.95" customHeight="1">
      <c r="A21" s="6"/>
      <c r="B21" s="8"/>
      <c r="C21" s="91"/>
      <c r="D21" s="36"/>
      <c r="E21" s="36"/>
      <c r="F21" s="36"/>
      <c r="G21" s="36"/>
      <c r="H21" s="36"/>
      <c r="I21" s="36"/>
      <c r="J21" s="36"/>
      <c r="L21" s="2"/>
    </row>
    <row r="22" spans="1:14" s="2" customFormat="1" ht="21.45" customHeight="1">
      <c r="A22" s="26" t="s">
        <v>26</v>
      </c>
      <c r="B22" s="8"/>
      <c r="C22" s="91"/>
      <c r="D22" s="28"/>
      <c r="E22" s="28"/>
      <c r="F22" s="28"/>
      <c r="G22" s="28"/>
      <c r="H22" s="28"/>
      <c r="I22" s="28"/>
      <c r="J22" s="28"/>
    </row>
    <row r="23" spans="1:14" s="2" customFormat="1" ht="21.45" customHeight="1">
      <c r="A23" s="10" t="s">
        <v>304</v>
      </c>
      <c r="B23" s="8"/>
      <c r="C23" s="91"/>
      <c r="D23" s="358">
        <v>10236827</v>
      </c>
      <c r="E23" s="358"/>
      <c r="F23" s="358">
        <v>10494443</v>
      </c>
      <c r="G23" s="27"/>
      <c r="H23" s="36">
        <v>0</v>
      </c>
      <c r="I23" s="359"/>
      <c r="J23" s="36">
        <v>0</v>
      </c>
    </row>
    <row r="24" spans="1:14" s="2" customFormat="1" ht="21.45" customHeight="1">
      <c r="A24" s="10" t="s">
        <v>27</v>
      </c>
      <c r="B24" s="8"/>
      <c r="C24" s="91"/>
      <c r="D24" s="358">
        <v>1301023</v>
      </c>
      <c r="E24" s="358"/>
      <c r="F24" s="358">
        <v>1354108</v>
      </c>
      <c r="G24" s="27"/>
      <c r="H24" s="358">
        <v>146221</v>
      </c>
      <c r="I24" s="358"/>
      <c r="J24" s="358">
        <v>160362</v>
      </c>
    </row>
    <row r="25" spans="1:14" s="2" customFormat="1" ht="21.45" customHeight="1">
      <c r="A25" s="10" t="s">
        <v>279</v>
      </c>
      <c r="B25" s="8"/>
      <c r="C25" s="91"/>
      <c r="D25" s="358">
        <v>296203</v>
      </c>
      <c r="E25" s="358"/>
      <c r="F25" s="358">
        <v>389303</v>
      </c>
      <c r="G25" s="27"/>
      <c r="H25" s="36">
        <v>0</v>
      </c>
      <c r="I25" s="359"/>
      <c r="J25" s="36">
        <v>0</v>
      </c>
    </row>
    <row r="26" spans="1:14" s="2" customFormat="1" ht="21.45" customHeight="1">
      <c r="A26" s="10" t="s">
        <v>258</v>
      </c>
      <c r="B26" s="8"/>
      <c r="C26" s="91"/>
      <c r="D26" s="358">
        <v>402876</v>
      </c>
      <c r="E26" s="358"/>
      <c r="F26" s="358">
        <v>398599</v>
      </c>
      <c r="G26" s="27"/>
      <c r="H26" s="358">
        <v>115436</v>
      </c>
      <c r="I26" s="358"/>
      <c r="J26" s="358">
        <v>96418</v>
      </c>
    </row>
    <row r="27" spans="1:14" s="2" customFormat="1" ht="21.45" customHeight="1">
      <c r="A27" s="10" t="s">
        <v>132</v>
      </c>
      <c r="B27" s="8">
        <v>28</v>
      </c>
      <c r="C27" s="91"/>
      <c r="D27" s="358">
        <v>1137647</v>
      </c>
      <c r="E27" s="358"/>
      <c r="F27" s="358">
        <v>1346532</v>
      </c>
      <c r="G27" s="27"/>
      <c r="H27" s="358">
        <v>61737</v>
      </c>
      <c r="I27" s="358"/>
      <c r="J27" s="358">
        <v>67290</v>
      </c>
      <c r="K27" s="265"/>
      <c r="L27" s="265"/>
      <c r="M27" s="265"/>
      <c r="N27" s="265"/>
    </row>
    <row r="28" spans="1:14" s="2" customFormat="1" ht="21.45" customHeight="1">
      <c r="A28" s="10" t="s">
        <v>28</v>
      </c>
      <c r="B28" s="8">
        <v>29</v>
      </c>
      <c r="C28" s="91"/>
      <c r="D28" s="358">
        <v>2324317</v>
      </c>
      <c r="E28" s="358"/>
      <c r="F28" s="358">
        <v>2318873</v>
      </c>
      <c r="G28" s="27"/>
      <c r="H28" s="358">
        <v>429993</v>
      </c>
      <c r="I28" s="358"/>
      <c r="J28" s="358">
        <v>370238</v>
      </c>
    </row>
    <row r="29" spans="1:14" s="2" customFormat="1" ht="21.45" customHeight="1">
      <c r="A29" s="10" t="s">
        <v>51</v>
      </c>
      <c r="B29" s="8">
        <v>32</v>
      </c>
      <c r="C29" s="91"/>
      <c r="D29" s="358">
        <v>1131473</v>
      </c>
      <c r="E29" s="358"/>
      <c r="F29" s="358">
        <v>806531</v>
      </c>
      <c r="G29" s="27"/>
      <c r="H29" s="358">
        <v>995923</v>
      </c>
      <c r="I29" s="358"/>
      <c r="J29" s="358">
        <v>694147</v>
      </c>
    </row>
    <row r="30" spans="1:14" s="2" customFormat="1" ht="21.45" customHeight="1">
      <c r="A30" s="100" t="s">
        <v>29</v>
      </c>
      <c r="B30" s="8"/>
      <c r="C30" s="91"/>
      <c r="D30" s="31">
        <v>16830366</v>
      </c>
      <c r="E30" s="36"/>
      <c r="F30" s="31">
        <v>17108389</v>
      </c>
      <c r="G30" s="36"/>
      <c r="H30" s="31">
        <v>1749310</v>
      </c>
      <c r="I30" s="36"/>
      <c r="J30" s="31">
        <v>1388455</v>
      </c>
    </row>
    <row r="31" spans="1:14" s="2" customFormat="1" ht="16.95" customHeight="1">
      <c r="A31" s="22"/>
      <c r="B31" s="16"/>
      <c r="C31" s="86"/>
      <c r="D31" s="86"/>
      <c r="E31" s="86"/>
      <c r="F31" s="86"/>
      <c r="G31" s="86"/>
      <c r="H31" s="86"/>
      <c r="I31" s="86"/>
      <c r="J31" s="86"/>
    </row>
    <row r="32" spans="1:14" s="2" customFormat="1" ht="21.45" customHeight="1">
      <c r="A32" s="81" t="s">
        <v>377</v>
      </c>
    </row>
    <row r="33" spans="1:12" s="2" customFormat="1" ht="21.45" customHeight="1">
      <c r="A33" s="81" t="s">
        <v>346</v>
      </c>
    </row>
    <row r="34" spans="1:12" s="2" customFormat="1" ht="21.45" customHeight="1">
      <c r="A34" s="2" t="s">
        <v>345</v>
      </c>
      <c r="B34" s="8">
        <v>10</v>
      </c>
      <c r="C34" s="86"/>
      <c r="D34" s="358">
        <v>-188337</v>
      </c>
      <c r="E34" s="358"/>
      <c r="F34" s="358">
        <v>-187284</v>
      </c>
      <c r="G34" s="90"/>
      <c r="H34" s="36">
        <v>0</v>
      </c>
      <c r="I34" s="359"/>
      <c r="J34" s="36">
        <v>0</v>
      </c>
    </row>
    <row r="35" spans="1:12" s="2" customFormat="1" ht="21.45" customHeight="1">
      <c r="A35" s="6" t="s">
        <v>133</v>
      </c>
      <c r="B35" s="8"/>
      <c r="C35" s="91"/>
      <c r="D35" s="202">
        <v>3471666</v>
      </c>
      <c r="E35" s="90"/>
      <c r="F35" s="202">
        <v>4275680</v>
      </c>
      <c r="G35" s="90"/>
      <c r="H35" s="202">
        <v>1478728</v>
      </c>
      <c r="I35" s="90"/>
      <c r="J35" s="202">
        <v>556615</v>
      </c>
    </row>
    <row r="36" spans="1:12" s="2" customFormat="1" ht="21.45" customHeight="1">
      <c r="A36" s="10" t="s">
        <v>378</v>
      </c>
      <c r="B36" s="8">
        <v>33</v>
      </c>
      <c r="C36" s="91"/>
      <c r="D36" s="360">
        <v>-631730</v>
      </c>
      <c r="E36" s="361"/>
      <c r="F36" s="360">
        <v>-791497</v>
      </c>
      <c r="G36" s="92"/>
      <c r="H36" s="360">
        <v>-53539</v>
      </c>
      <c r="I36" s="361"/>
      <c r="J36" s="360">
        <v>-31201</v>
      </c>
    </row>
    <row r="37" spans="1:12" s="2" customFormat="1" ht="21.45" customHeight="1" thickBot="1">
      <c r="A37" s="6" t="s">
        <v>363</v>
      </c>
      <c r="B37" s="8"/>
      <c r="C37" s="91"/>
      <c r="D37" s="37">
        <v>2839936</v>
      </c>
      <c r="E37" s="90"/>
      <c r="F37" s="37">
        <v>3484183</v>
      </c>
      <c r="G37" s="90"/>
      <c r="H37" s="37">
        <v>1425189</v>
      </c>
      <c r="I37" s="90"/>
      <c r="J37" s="37">
        <v>525414</v>
      </c>
    </row>
    <row r="38" spans="1:12" s="2" customFormat="1" ht="16.95" customHeight="1" thickTop="1">
      <c r="A38" s="6"/>
      <c r="B38" s="8"/>
      <c r="C38" s="91"/>
      <c r="D38" s="85"/>
      <c r="E38" s="85"/>
      <c r="F38" s="85"/>
      <c r="G38" s="85"/>
      <c r="H38" s="85"/>
      <c r="I38" s="85"/>
      <c r="J38" s="85"/>
    </row>
    <row r="39" spans="1:12" s="72" customFormat="1" ht="21.45" customHeight="1">
      <c r="A39" s="77" t="s">
        <v>62</v>
      </c>
      <c r="B39" s="122"/>
      <c r="C39" s="123"/>
      <c r="D39" s="75"/>
      <c r="E39" s="75"/>
      <c r="F39" s="75"/>
      <c r="G39" s="75"/>
      <c r="H39" s="130"/>
      <c r="I39" s="130"/>
      <c r="J39" s="130"/>
      <c r="L39" s="2"/>
    </row>
    <row r="40" spans="1:12" s="72" customFormat="1" ht="21.45" customHeight="1">
      <c r="A40" s="3" t="s">
        <v>364</v>
      </c>
      <c r="B40" s="122"/>
      <c r="C40" s="123"/>
      <c r="D40" s="130">
        <v>2791483</v>
      </c>
      <c r="E40" s="75"/>
      <c r="F40" s="353">
        <v>1791271</v>
      </c>
      <c r="G40" s="75"/>
      <c r="H40" s="130">
        <v>1425189</v>
      </c>
      <c r="I40" s="130"/>
      <c r="J40" s="130">
        <v>525414</v>
      </c>
      <c r="L40" s="2"/>
    </row>
    <row r="41" spans="1:12" s="72" customFormat="1" ht="21.45" customHeight="1">
      <c r="A41" s="3" t="s">
        <v>239</v>
      </c>
      <c r="B41" s="122"/>
      <c r="C41" s="123"/>
      <c r="D41" s="130">
        <v>0</v>
      </c>
      <c r="E41" s="75"/>
      <c r="F41" s="353">
        <v>1313778</v>
      </c>
      <c r="G41" s="75"/>
      <c r="H41" s="159">
        <v>0</v>
      </c>
      <c r="I41" s="362"/>
      <c r="J41" s="159">
        <v>0</v>
      </c>
      <c r="L41" s="2"/>
    </row>
    <row r="42" spans="1:12" s="72" customFormat="1" ht="21.45" customHeight="1">
      <c r="A42" s="3" t="s">
        <v>63</v>
      </c>
      <c r="B42" s="122"/>
      <c r="C42" s="123"/>
      <c r="D42" s="353">
        <v>48453</v>
      </c>
      <c r="E42" s="75"/>
      <c r="F42" s="353">
        <v>379134</v>
      </c>
      <c r="G42" s="75"/>
      <c r="H42" s="159">
        <v>0</v>
      </c>
      <c r="I42" s="362"/>
      <c r="J42" s="159">
        <v>0</v>
      </c>
      <c r="L42" s="2"/>
    </row>
    <row r="43" spans="1:12" s="72" customFormat="1" ht="21.45" customHeight="1" thickBot="1">
      <c r="A43" s="77" t="s">
        <v>363</v>
      </c>
      <c r="B43" s="122"/>
      <c r="C43" s="123"/>
      <c r="D43" s="63">
        <v>2839936</v>
      </c>
      <c r="E43" s="96"/>
      <c r="F43" s="63">
        <v>3484183</v>
      </c>
      <c r="G43" s="96"/>
      <c r="H43" s="63">
        <v>1425189</v>
      </c>
      <c r="I43" s="59"/>
      <c r="J43" s="63">
        <v>525414</v>
      </c>
      <c r="L43" s="2"/>
    </row>
    <row r="44" spans="1:12" s="72" customFormat="1" ht="16.95" customHeight="1" thickTop="1">
      <c r="A44" s="77"/>
      <c r="B44" s="122"/>
      <c r="C44" s="123"/>
      <c r="D44" s="96"/>
      <c r="E44" s="96"/>
      <c r="F44" s="96"/>
      <c r="G44" s="96"/>
      <c r="H44" s="96"/>
      <c r="I44" s="96"/>
      <c r="J44" s="96"/>
      <c r="L44" s="2"/>
    </row>
    <row r="45" spans="1:12" s="72" customFormat="1" ht="21.45" customHeight="1">
      <c r="A45" s="155" t="s">
        <v>134</v>
      </c>
      <c r="B45" s="122">
        <v>34</v>
      </c>
      <c r="C45" s="123"/>
      <c r="D45" s="96"/>
      <c r="E45" s="96"/>
      <c r="F45" s="96"/>
      <c r="G45" s="96"/>
      <c r="H45" s="96"/>
      <c r="I45" s="96"/>
      <c r="J45" s="96"/>
      <c r="L45" s="2"/>
    </row>
    <row r="46" spans="1:12" s="72" customFormat="1" ht="21.45" customHeight="1" thickBot="1">
      <c r="A46" s="72" t="s">
        <v>344</v>
      </c>
      <c r="C46" s="75"/>
      <c r="D46" s="156">
        <v>1.3380754524035969</v>
      </c>
      <c r="E46" s="134"/>
      <c r="F46" s="156">
        <v>0.95858326666363425</v>
      </c>
      <c r="G46" s="134"/>
      <c r="H46" s="156">
        <v>0.68315315405310728</v>
      </c>
      <c r="I46" s="134"/>
      <c r="J46" s="156">
        <v>0.28000000000000003</v>
      </c>
      <c r="L46" s="2"/>
    </row>
    <row r="47" spans="1:12" s="72" customFormat="1" ht="21.45" customHeight="1" thickTop="1">
      <c r="A47" s="176" t="s">
        <v>261</v>
      </c>
      <c r="B47" s="122"/>
      <c r="C47" s="75"/>
      <c r="D47" s="134"/>
      <c r="E47" s="134"/>
      <c r="F47" s="134"/>
      <c r="G47" s="134"/>
      <c r="H47" s="134"/>
      <c r="I47" s="134"/>
      <c r="J47" s="134"/>
      <c r="L47" s="2"/>
    </row>
    <row r="48" spans="1:12" s="72" customFormat="1" ht="21.45" customHeight="1">
      <c r="A48" s="66" t="s">
        <v>175</v>
      </c>
      <c r="B48" s="122"/>
      <c r="C48" s="123"/>
      <c r="D48" s="75"/>
      <c r="E48" s="75"/>
      <c r="F48" s="75"/>
      <c r="G48" s="75"/>
      <c r="H48" s="75"/>
      <c r="I48" s="75"/>
      <c r="J48" s="75"/>
      <c r="L48" s="2"/>
    </row>
    <row r="49" spans="1:12" s="72" customFormat="1" ht="21.45" customHeight="1">
      <c r="A49" s="66"/>
      <c r="B49" s="122"/>
      <c r="C49" s="123"/>
      <c r="D49" s="75"/>
      <c r="E49" s="75"/>
      <c r="F49" s="75"/>
      <c r="G49" s="75"/>
      <c r="H49" s="75"/>
      <c r="I49" s="75"/>
      <c r="J49" s="75"/>
      <c r="L49" s="2"/>
    </row>
    <row r="50" spans="1:12" s="72" customFormat="1" ht="21.45" customHeight="1">
      <c r="A50" s="48"/>
      <c r="B50" s="115"/>
      <c r="C50" s="116"/>
      <c r="D50" s="394" t="s">
        <v>0</v>
      </c>
      <c r="E50" s="395"/>
      <c r="F50" s="395"/>
      <c r="G50" s="88"/>
      <c r="H50" s="394" t="s">
        <v>1</v>
      </c>
      <c r="I50" s="395"/>
      <c r="J50" s="395"/>
      <c r="L50" s="2"/>
    </row>
    <row r="51" spans="1:12" s="48" customFormat="1" ht="21.45" customHeight="1">
      <c r="B51" s="122"/>
      <c r="C51" s="116"/>
      <c r="D51" s="397" t="s">
        <v>352</v>
      </c>
      <c r="E51" s="397"/>
      <c r="F51" s="397"/>
      <c r="G51" s="99"/>
      <c r="H51" s="397" t="s">
        <v>352</v>
      </c>
      <c r="I51" s="397"/>
      <c r="J51" s="397"/>
      <c r="L51" s="2"/>
    </row>
    <row r="52" spans="1:12" s="48" customFormat="1" ht="21.45" customHeight="1">
      <c r="B52" s="122"/>
      <c r="C52" s="116"/>
      <c r="D52" s="398" t="s">
        <v>308</v>
      </c>
      <c r="E52" s="398"/>
      <c r="F52" s="398"/>
      <c r="G52" s="287"/>
      <c r="H52" s="398" t="s">
        <v>308</v>
      </c>
      <c r="I52" s="398"/>
      <c r="J52" s="398"/>
      <c r="L52" s="2"/>
    </row>
    <row r="53" spans="1:12" s="48" customFormat="1" ht="21.45" customHeight="1">
      <c r="A53" s="72"/>
      <c r="B53" s="122" t="s">
        <v>2</v>
      </c>
      <c r="C53" s="75"/>
      <c r="D53" s="200">
        <v>2020</v>
      </c>
      <c r="E53" s="94"/>
      <c r="F53" s="200">
        <v>2019</v>
      </c>
      <c r="G53" s="94"/>
      <c r="H53" s="200">
        <v>2020</v>
      </c>
      <c r="I53" s="94"/>
      <c r="J53" s="200">
        <v>2019</v>
      </c>
      <c r="L53" s="2"/>
    </row>
    <row r="54" spans="1:12" s="72" customFormat="1" ht="21.45" customHeight="1">
      <c r="B54" s="122"/>
      <c r="C54" s="75"/>
      <c r="D54" s="396" t="s">
        <v>50</v>
      </c>
      <c r="E54" s="396"/>
      <c r="F54" s="396"/>
      <c r="G54" s="396"/>
      <c r="H54" s="396"/>
      <c r="I54" s="396"/>
      <c r="J54" s="396"/>
      <c r="L54" s="2"/>
    </row>
    <row r="55" spans="1:12" s="72" customFormat="1" ht="21.45" customHeight="1">
      <c r="A55" s="127" t="s">
        <v>363</v>
      </c>
      <c r="B55" s="122"/>
      <c r="C55" s="75"/>
      <c r="D55" s="56">
        <v>2839936</v>
      </c>
      <c r="E55" s="150"/>
      <c r="F55" s="56">
        <v>3484183</v>
      </c>
      <c r="G55" s="150"/>
      <c r="H55" s="56">
        <v>1425189</v>
      </c>
      <c r="I55" s="150"/>
      <c r="J55" s="56">
        <v>525414</v>
      </c>
      <c r="L55" s="2"/>
    </row>
    <row r="56" spans="1:12" s="72" customFormat="1" ht="21.45" customHeight="1">
      <c r="A56" s="127"/>
      <c r="B56" s="122"/>
      <c r="C56" s="123"/>
      <c r="D56" s="75"/>
      <c r="E56" s="75"/>
      <c r="F56" s="75"/>
      <c r="G56" s="75"/>
      <c r="H56" s="75"/>
      <c r="I56" s="75"/>
      <c r="J56" s="75"/>
      <c r="L56" s="2"/>
    </row>
    <row r="57" spans="1:12" s="72" customFormat="1" ht="21.45" customHeight="1">
      <c r="A57" s="127" t="s">
        <v>406</v>
      </c>
      <c r="B57" s="122"/>
      <c r="C57" s="123"/>
      <c r="D57" s="75"/>
      <c r="E57" s="75"/>
      <c r="F57" s="75"/>
      <c r="G57" s="75"/>
      <c r="H57" s="75"/>
      <c r="I57" s="75"/>
      <c r="J57" s="75"/>
      <c r="L57" s="2"/>
    </row>
    <row r="58" spans="1:12" s="72" customFormat="1" ht="21.45" customHeight="1">
      <c r="A58" s="78" t="s">
        <v>222</v>
      </c>
      <c r="B58" s="122"/>
      <c r="C58" s="123"/>
      <c r="D58" s="75"/>
      <c r="E58" s="75"/>
      <c r="F58" s="75"/>
      <c r="G58" s="75"/>
      <c r="H58" s="75"/>
      <c r="I58" s="75"/>
      <c r="J58" s="75"/>
      <c r="L58" s="2"/>
    </row>
    <row r="59" spans="1:12" s="72" customFormat="1" ht="21.45" customHeight="1">
      <c r="A59" s="157" t="s">
        <v>194</v>
      </c>
      <c r="B59" s="122"/>
      <c r="C59" s="123"/>
      <c r="D59" s="75"/>
      <c r="E59" s="75"/>
      <c r="F59" s="75"/>
      <c r="G59" s="75"/>
      <c r="H59" s="75"/>
      <c r="I59" s="75"/>
      <c r="J59" s="75"/>
      <c r="L59" s="2"/>
    </row>
    <row r="60" spans="1:12" s="72" customFormat="1" ht="21.45" customHeight="1">
      <c r="A60" s="136" t="s">
        <v>195</v>
      </c>
      <c r="B60" s="122"/>
      <c r="C60" s="123"/>
      <c r="D60" s="75"/>
      <c r="E60" s="75"/>
      <c r="F60" s="75"/>
      <c r="G60" s="75"/>
      <c r="H60" s="75"/>
      <c r="I60" s="75"/>
      <c r="J60" s="75"/>
      <c r="L60" s="2"/>
    </row>
    <row r="61" spans="1:12" s="72" customFormat="1" ht="21.45" customHeight="1">
      <c r="A61" s="72" t="s">
        <v>196</v>
      </c>
      <c r="B61" s="122"/>
      <c r="C61" s="123"/>
      <c r="D61" s="355">
        <v>100680</v>
      </c>
      <c r="E61" s="355"/>
      <c r="F61" s="355">
        <v>-27381</v>
      </c>
      <c r="G61" s="69"/>
      <c r="H61" s="67">
        <v>0</v>
      </c>
      <c r="I61" s="69"/>
      <c r="J61" s="67">
        <v>0</v>
      </c>
      <c r="L61" s="2"/>
    </row>
    <row r="62" spans="1:12" s="72" customFormat="1" ht="21.45" customHeight="1">
      <c r="A62" s="38" t="s">
        <v>223</v>
      </c>
      <c r="B62" s="122"/>
      <c r="C62" s="123"/>
      <c r="D62" s="204"/>
      <c r="E62" s="134"/>
      <c r="F62" s="204"/>
      <c r="G62" s="134"/>
      <c r="H62" s="204"/>
      <c r="I62" s="134"/>
      <c r="J62" s="204"/>
      <c r="L62" s="2"/>
    </row>
    <row r="63" spans="1:12" s="72" customFormat="1" ht="21.45" customHeight="1">
      <c r="A63" s="38" t="s">
        <v>194</v>
      </c>
      <c r="B63" s="122"/>
      <c r="C63" s="150"/>
      <c r="D63" s="175">
        <v>100680</v>
      </c>
      <c r="E63" s="98"/>
      <c r="F63" s="175">
        <v>-27381</v>
      </c>
      <c r="G63" s="98"/>
      <c r="H63" s="172">
        <v>0</v>
      </c>
      <c r="I63" s="134"/>
      <c r="J63" s="172">
        <v>0</v>
      </c>
      <c r="L63" s="2"/>
    </row>
    <row r="64" spans="1:12" s="72" customFormat="1" ht="21.45" customHeight="1">
      <c r="A64" s="38"/>
      <c r="B64" s="122"/>
      <c r="C64" s="150"/>
      <c r="D64" s="98"/>
      <c r="E64" s="98"/>
      <c r="F64" s="98"/>
      <c r="G64" s="98"/>
      <c r="H64" s="98"/>
      <c r="I64" s="98"/>
      <c r="J64" s="98"/>
      <c r="L64" s="2"/>
    </row>
    <row r="65" spans="1:12" s="72" customFormat="1" ht="21.45" customHeight="1">
      <c r="A65" s="173" t="s">
        <v>197</v>
      </c>
      <c r="B65" s="122"/>
      <c r="C65" s="150"/>
      <c r="D65" s="98"/>
      <c r="E65" s="98"/>
      <c r="F65" s="98"/>
      <c r="G65" s="98"/>
      <c r="H65" s="98"/>
      <c r="I65" s="98"/>
      <c r="J65" s="98"/>
      <c r="L65" s="2"/>
    </row>
    <row r="66" spans="1:12" s="72" customFormat="1" ht="21.45" customHeight="1">
      <c r="A66" s="157" t="s">
        <v>194</v>
      </c>
      <c r="B66" s="8"/>
      <c r="C66" s="150"/>
      <c r="D66" s="98"/>
      <c r="E66" s="98"/>
      <c r="F66" s="98"/>
      <c r="G66" s="98"/>
      <c r="H66" s="98"/>
      <c r="I66" s="98"/>
      <c r="J66" s="98"/>
      <c r="L66" s="2"/>
    </row>
    <row r="67" spans="1:12" s="72" customFormat="1" ht="21.45" customHeight="1">
      <c r="A67" s="103" t="s">
        <v>379</v>
      </c>
      <c r="B67" s="8">
        <v>22</v>
      </c>
      <c r="C67" s="150"/>
      <c r="D67" s="69">
        <v>0</v>
      </c>
      <c r="E67" s="134"/>
      <c r="F67" s="69">
        <v>-9508</v>
      </c>
      <c r="G67" s="134"/>
      <c r="H67" s="69">
        <v>0</v>
      </c>
      <c r="I67" s="134"/>
      <c r="J67" s="69">
        <v>-547</v>
      </c>
      <c r="L67" s="2"/>
    </row>
    <row r="68" spans="1:12" s="72" customFormat="1" ht="21.45" customHeight="1">
      <c r="A68" s="103" t="s">
        <v>231</v>
      </c>
      <c r="B68" s="8"/>
      <c r="C68" s="150"/>
      <c r="D68" s="134"/>
      <c r="E68" s="134"/>
      <c r="F68" s="134"/>
      <c r="G68" s="134"/>
      <c r="H68" s="69"/>
      <c r="I68" s="134"/>
      <c r="J68" s="69"/>
      <c r="L68" s="2"/>
    </row>
    <row r="69" spans="1:12" s="72" customFormat="1" ht="21.45" customHeight="1">
      <c r="A69" s="72" t="s">
        <v>225</v>
      </c>
      <c r="B69" s="8"/>
      <c r="C69" s="150"/>
      <c r="D69" s="69">
        <v>0</v>
      </c>
      <c r="E69" s="134"/>
      <c r="F69" s="69">
        <v>-106</v>
      </c>
      <c r="G69" s="134"/>
      <c r="H69" s="69">
        <v>0</v>
      </c>
      <c r="I69" s="134"/>
      <c r="J69" s="69">
        <v>109</v>
      </c>
      <c r="L69" s="2"/>
    </row>
    <row r="70" spans="1:12" s="147" customFormat="1" ht="21.45" customHeight="1">
      <c r="A70" s="38" t="s">
        <v>198</v>
      </c>
      <c r="B70" s="8"/>
      <c r="C70" s="150"/>
      <c r="D70" s="204"/>
      <c r="E70" s="134"/>
      <c r="F70" s="204"/>
      <c r="G70" s="134"/>
      <c r="H70" s="204"/>
      <c r="I70" s="134"/>
      <c r="J70" s="204"/>
      <c r="L70" s="2"/>
    </row>
    <row r="71" spans="1:12" s="72" customFormat="1" ht="21.45" customHeight="1">
      <c r="A71" s="155" t="s">
        <v>226</v>
      </c>
      <c r="B71" s="122"/>
      <c r="C71" s="150"/>
      <c r="D71" s="175">
        <v>0</v>
      </c>
      <c r="E71" s="98"/>
      <c r="F71" s="175">
        <v>-9614</v>
      </c>
      <c r="G71" s="98"/>
      <c r="H71" s="175">
        <v>0</v>
      </c>
      <c r="I71" s="98"/>
      <c r="J71" s="175">
        <v>-438</v>
      </c>
      <c r="L71" s="2"/>
    </row>
    <row r="72" spans="1:12" s="72" customFormat="1" ht="21.45" customHeight="1">
      <c r="A72" s="77" t="s">
        <v>380</v>
      </c>
      <c r="B72" s="122"/>
      <c r="C72" s="123"/>
      <c r="D72" s="134"/>
      <c r="E72" s="134"/>
      <c r="F72" s="134"/>
      <c r="G72" s="134"/>
      <c r="H72" s="134"/>
      <c r="I72" s="134"/>
      <c r="J72" s="134"/>
      <c r="L72" s="2"/>
    </row>
    <row r="73" spans="1:12" s="72" customFormat="1" ht="21.45" customHeight="1">
      <c r="A73" s="77" t="s">
        <v>365</v>
      </c>
      <c r="B73" s="122"/>
      <c r="C73" s="123"/>
      <c r="D73" s="139">
        <v>100680</v>
      </c>
      <c r="E73" s="129"/>
      <c r="F73" s="139">
        <v>-36995</v>
      </c>
      <c r="G73" s="129"/>
      <c r="H73" s="169">
        <v>0</v>
      </c>
      <c r="I73" s="129"/>
      <c r="J73" s="139">
        <v>-438</v>
      </c>
      <c r="L73" s="2"/>
    </row>
    <row r="74" spans="1:12" s="72" customFormat="1" ht="21.45" customHeight="1" thickBot="1">
      <c r="A74" s="38" t="s">
        <v>205</v>
      </c>
      <c r="B74" s="122"/>
      <c r="C74" s="123"/>
      <c r="D74" s="160">
        <v>2940616</v>
      </c>
      <c r="E74" s="134"/>
      <c r="F74" s="160">
        <v>3447188</v>
      </c>
      <c r="G74" s="134"/>
      <c r="H74" s="160">
        <v>1425189</v>
      </c>
      <c r="I74" s="134"/>
      <c r="J74" s="160">
        <v>524976</v>
      </c>
      <c r="L74" s="2"/>
    </row>
    <row r="75" spans="1:12" s="72" customFormat="1" ht="21.45" customHeight="1" thickTop="1">
      <c r="A75" s="127"/>
      <c r="B75" s="122"/>
      <c r="C75" s="123"/>
      <c r="D75" s="75"/>
      <c r="E75" s="75"/>
      <c r="F75" s="75"/>
      <c r="G75" s="75"/>
      <c r="H75" s="75"/>
      <c r="I75" s="75"/>
      <c r="J75" s="75"/>
      <c r="L75" s="2"/>
    </row>
    <row r="76" spans="1:12" s="72" customFormat="1" ht="21.45" customHeight="1">
      <c r="A76" s="77" t="s">
        <v>64</v>
      </c>
      <c r="B76" s="122"/>
      <c r="C76" s="123"/>
      <c r="D76" s="75"/>
      <c r="E76" s="75"/>
      <c r="F76" s="75"/>
      <c r="G76" s="75"/>
      <c r="H76" s="75"/>
      <c r="I76" s="75"/>
      <c r="J76" s="75"/>
      <c r="L76" s="2"/>
    </row>
    <row r="77" spans="1:12" s="72" customFormat="1" ht="21.45" customHeight="1">
      <c r="A77" s="103" t="s">
        <v>364</v>
      </c>
      <c r="B77" s="122"/>
      <c r="C77" s="123"/>
      <c r="D77" s="363">
        <v>2892163</v>
      </c>
      <c r="E77" s="364"/>
      <c r="F77" s="363">
        <v>1754276</v>
      </c>
      <c r="G77" s="75"/>
      <c r="H77" s="363">
        <v>1425189</v>
      </c>
      <c r="I77" s="364"/>
      <c r="J77" s="363">
        <v>524976</v>
      </c>
      <c r="L77" s="2"/>
    </row>
    <row r="78" spans="1:12" s="72" customFormat="1" ht="21.45" customHeight="1">
      <c r="A78" s="103" t="s">
        <v>239</v>
      </c>
      <c r="B78" s="122"/>
      <c r="C78" s="123"/>
      <c r="D78" s="365">
        <v>0</v>
      </c>
      <c r="E78" s="364"/>
      <c r="F78" s="363">
        <v>1313778</v>
      </c>
      <c r="G78" s="75"/>
      <c r="H78" s="365">
        <v>0</v>
      </c>
      <c r="I78" s="364"/>
      <c r="J78" s="365">
        <v>0</v>
      </c>
      <c r="L78" s="2"/>
    </row>
    <row r="79" spans="1:12" s="72" customFormat="1" ht="21.45" customHeight="1">
      <c r="A79" s="103" t="s">
        <v>63</v>
      </c>
      <c r="B79" s="154"/>
      <c r="C79" s="123"/>
      <c r="D79" s="172">
        <v>48453</v>
      </c>
      <c r="E79" s="75"/>
      <c r="F79" s="172">
        <v>379134</v>
      </c>
      <c r="G79" s="75"/>
      <c r="H79" s="172">
        <v>0</v>
      </c>
      <c r="I79" s="75"/>
      <c r="J79" s="172">
        <v>0</v>
      </c>
      <c r="L79" s="2"/>
    </row>
    <row r="80" spans="1:12" s="72" customFormat="1" ht="21.45" customHeight="1" thickBot="1">
      <c r="A80" s="38" t="s">
        <v>205</v>
      </c>
      <c r="B80" s="154"/>
      <c r="C80" s="123"/>
      <c r="D80" s="160">
        <v>2940616</v>
      </c>
      <c r="E80" s="96"/>
      <c r="F80" s="160">
        <v>3447188</v>
      </c>
      <c r="G80" s="96"/>
      <c r="H80" s="160">
        <v>1425189</v>
      </c>
      <c r="I80" s="96"/>
      <c r="J80" s="160">
        <v>524976</v>
      </c>
      <c r="L80" s="2"/>
    </row>
    <row r="81" spans="1:12" s="72" customFormat="1" ht="21.45" customHeight="1" thickTop="1">
      <c r="A81" s="77"/>
      <c r="B81" s="154"/>
      <c r="C81" s="123"/>
      <c r="D81" s="96"/>
      <c r="E81" s="96"/>
      <c r="F81" s="96"/>
      <c r="G81" s="96"/>
      <c r="H81" s="96"/>
      <c r="I81" s="96"/>
      <c r="J81" s="96"/>
      <c r="L81" s="2"/>
    </row>
    <row r="82" spans="1:12" s="72" customFormat="1" ht="21.45" customHeight="1">
      <c r="B82" s="118"/>
      <c r="C82" s="75"/>
      <c r="D82" s="75"/>
      <c r="E82" s="75"/>
      <c r="F82" s="75"/>
      <c r="G82" s="75"/>
      <c r="H82" s="75"/>
      <c r="I82" s="75"/>
      <c r="J82" s="75"/>
    </row>
    <row r="83" spans="1:12" s="72" customFormat="1" ht="21.45" customHeight="1">
      <c r="B83"/>
      <c r="C83" s="75"/>
      <c r="D83" s="75"/>
      <c r="E83" s="75"/>
      <c r="F83" s="75"/>
      <c r="G83" s="75"/>
      <c r="H83" s="75"/>
      <c r="I83" s="75"/>
      <c r="J83" s="75"/>
    </row>
  </sheetData>
  <mergeCells count="14">
    <mergeCell ref="D4:F4"/>
    <mergeCell ref="H4:J4"/>
    <mergeCell ref="D8:J8"/>
    <mergeCell ref="D54:J54"/>
    <mergeCell ref="D50:F50"/>
    <mergeCell ref="H50:J50"/>
    <mergeCell ref="D5:F5"/>
    <mergeCell ref="H6:J6"/>
    <mergeCell ref="H5:J5"/>
    <mergeCell ref="D6:F6"/>
    <mergeCell ref="D52:F52"/>
    <mergeCell ref="H52:J52"/>
    <mergeCell ref="D51:F51"/>
    <mergeCell ref="H51:J51"/>
  </mergeCells>
  <pageMargins left="0.7" right="0.7" top="0.48" bottom="0.5" header="0.5" footer="0.5"/>
  <pageSetup paperSize="9" scale="76" firstPageNumber="9" fitToHeight="0" orientation="portrait" useFirstPageNumber="1" horizontalDpi="1200" verticalDpi="1200" r:id="rId1"/>
  <headerFooter>
    <oddFooter>&amp;L&amp;"Times New Roman,Regular"&amp;11The accompanying notes are an integral part of the financial statements.&amp;"Arial,Regular"&amp;10
&amp;C&amp;"Times New Roman,Regular"&amp;11&amp;P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4"/>
  <sheetViews>
    <sheetView topLeftCell="A32" zoomScale="90" zoomScaleNormal="90" zoomScaleSheetLayoutView="100" workbookViewId="0">
      <selection activeCell="E48" sqref="E48"/>
    </sheetView>
  </sheetViews>
  <sheetFormatPr defaultColWidth="9.21875" defaultRowHeight="13.2"/>
  <cols>
    <col min="1" max="1" width="40.5546875" style="168" customWidth="1"/>
    <col min="2" max="2" width="5.5546875" style="168" customWidth="1"/>
    <col min="3" max="4" width="1.44140625" style="168" customWidth="1"/>
    <col min="5" max="5" width="15.77734375" style="168" customWidth="1"/>
    <col min="6" max="6" width="16.21875" style="168" customWidth="1"/>
    <col min="7" max="7" width="16.77734375" style="168" customWidth="1"/>
    <col min="8" max="8" width="14.21875" style="168" customWidth="1"/>
    <col min="9" max="9" width="16.77734375" style="168" customWidth="1"/>
    <col min="10" max="12" width="9.21875" style="168"/>
    <col min="13" max="13" width="10.21875" style="168" bestFit="1" customWidth="1"/>
    <col min="14" max="16384" width="9.21875" style="168"/>
  </cols>
  <sheetData>
    <row r="1" spans="1:9" ht="17.399999999999999">
      <c r="A1" s="176" t="s">
        <v>261</v>
      </c>
    </row>
    <row r="2" spans="1:9" s="2" customFormat="1" ht="16.8">
      <c r="A2" s="177" t="s">
        <v>262</v>
      </c>
      <c r="B2" s="16"/>
      <c r="C2" s="86"/>
      <c r="D2" s="86"/>
      <c r="E2" s="1"/>
      <c r="F2" s="1"/>
      <c r="G2" s="1"/>
      <c r="H2" s="1"/>
      <c r="I2" s="1"/>
    </row>
    <row r="3" spans="1:9" s="29" customFormat="1" ht="18" customHeight="1">
      <c r="A3" s="21" t="s">
        <v>174</v>
      </c>
      <c r="B3" s="71"/>
      <c r="C3" s="93"/>
      <c r="D3" s="87"/>
      <c r="E3" s="80"/>
      <c r="F3" s="80"/>
      <c r="G3" s="80"/>
      <c r="H3" s="80"/>
      <c r="I3" s="80"/>
    </row>
    <row r="4" spans="1:9" s="2" customFormat="1" ht="18" customHeight="1">
      <c r="A4" s="4"/>
      <c r="B4" s="17"/>
      <c r="C4" s="88"/>
      <c r="D4" s="88"/>
      <c r="E4" s="179" t="s">
        <v>265</v>
      </c>
      <c r="F4" s="179" t="s">
        <v>266</v>
      </c>
      <c r="G4" s="180" t="s">
        <v>267</v>
      </c>
      <c r="H4" s="180" t="s">
        <v>299</v>
      </c>
      <c r="I4" s="180" t="s">
        <v>300</v>
      </c>
    </row>
    <row r="5" spans="1:9" s="5" customFormat="1" ht="18" customHeight="1">
      <c r="B5" s="18"/>
      <c r="C5" s="89"/>
      <c r="D5" s="88"/>
    </row>
    <row r="6" spans="1:9" s="5" customFormat="1" ht="18" customHeight="1">
      <c r="B6" s="18"/>
      <c r="C6" s="89"/>
      <c r="D6" s="101"/>
      <c r="E6" s="99"/>
      <c r="F6" s="99"/>
      <c r="G6" s="99"/>
      <c r="H6" s="99"/>
      <c r="I6" s="99"/>
    </row>
    <row r="7" spans="1:9" s="5" customFormat="1" ht="18" customHeight="1">
      <c r="B7" s="18"/>
      <c r="C7" s="89"/>
      <c r="D7" s="101"/>
      <c r="E7" s="199" t="s">
        <v>310</v>
      </c>
      <c r="F7" s="199" t="s">
        <v>310</v>
      </c>
      <c r="G7" s="199" t="s">
        <v>310</v>
      </c>
      <c r="H7" s="199" t="s">
        <v>310</v>
      </c>
      <c r="I7" s="199" t="s">
        <v>310</v>
      </c>
    </row>
    <row r="8" spans="1:9" s="5" customFormat="1" ht="18" customHeight="1">
      <c r="B8" s="8"/>
      <c r="C8" s="89"/>
      <c r="D8" s="99"/>
      <c r="E8" s="199" t="s">
        <v>311</v>
      </c>
      <c r="F8" s="199" t="s">
        <v>311</v>
      </c>
      <c r="G8" s="199" t="s">
        <v>311</v>
      </c>
      <c r="H8" s="199" t="s">
        <v>311</v>
      </c>
      <c r="I8" s="199" t="s">
        <v>311</v>
      </c>
    </row>
    <row r="9" spans="1:9" s="5" customFormat="1" ht="18" customHeight="1">
      <c r="B9" s="8"/>
      <c r="C9" s="89"/>
      <c r="D9" s="99"/>
      <c r="E9" s="199" t="s">
        <v>308</v>
      </c>
      <c r="F9" s="199" t="s">
        <v>308</v>
      </c>
      <c r="G9" s="199" t="s">
        <v>308</v>
      </c>
      <c r="H9" s="199" t="s">
        <v>308</v>
      </c>
      <c r="I9" s="199" t="s">
        <v>308</v>
      </c>
    </row>
    <row r="10" spans="1:9" s="2" customFormat="1" ht="18" customHeight="1">
      <c r="B10" s="8" t="s">
        <v>2</v>
      </c>
      <c r="C10" s="85"/>
      <c r="D10" s="94"/>
      <c r="E10" s="200">
        <v>2019</v>
      </c>
      <c r="F10" s="200">
        <v>2019</v>
      </c>
      <c r="G10" s="200">
        <v>2019</v>
      </c>
      <c r="H10" s="200">
        <v>2019</v>
      </c>
      <c r="I10" s="200">
        <v>2019</v>
      </c>
    </row>
    <row r="11" spans="1:9" s="2" customFormat="1" ht="18" customHeight="1">
      <c r="B11" s="8"/>
      <c r="C11" s="85"/>
      <c r="D11" s="94"/>
      <c r="E11" s="198"/>
      <c r="F11" s="198"/>
      <c r="G11" s="198"/>
      <c r="H11" s="198"/>
      <c r="I11" s="198"/>
    </row>
    <row r="12" spans="1:9" s="2" customFormat="1" ht="18" customHeight="1">
      <c r="B12" s="8"/>
      <c r="C12" s="85"/>
      <c r="D12" s="399"/>
      <c r="E12" s="399"/>
      <c r="F12" s="399"/>
      <c r="G12" s="399"/>
      <c r="H12" s="186"/>
      <c r="I12" s="186"/>
    </row>
    <row r="13" spans="1:9" s="19" customFormat="1" ht="18" customHeight="1">
      <c r="A13" s="16" t="s">
        <v>128</v>
      </c>
      <c r="B13" s="8"/>
      <c r="C13" s="91"/>
      <c r="D13" s="91"/>
      <c r="E13" s="8"/>
      <c r="F13" s="20"/>
      <c r="G13" s="20"/>
      <c r="H13" s="20"/>
      <c r="I13" s="20"/>
    </row>
    <row r="14" spans="1:9" s="2" customFormat="1" ht="18" customHeight="1">
      <c r="A14" s="10" t="s">
        <v>129</v>
      </c>
      <c r="B14" s="8"/>
      <c r="C14" s="91"/>
      <c r="D14" s="90"/>
      <c r="E14" s="13">
        <f>+'PL FPT'!D14</f>
        <v>1741378</v>
      </c>
      <c r="F14" s="13">
        <v>960630</v>
      </c>
      <c r="G14" s="13">
        <f>+E14+F14</f>
        <v>2702008</v>
      </c>
      <c r="H14" s="13"/>
      <c r="I14" s="13">
        <f>SUM(G14:H14)</f>
        <v>2702008</v>
      </c>
    </row>
    <row r="15" spans="1:9" s="2" customFormat="1" ht="18" customHeight="1">
      <c r="A15" s="10" t="s">
        <v>277</v>
      </c>
      <c r="B15" s="8"/>
      <c r="C15" s="91"/>
      <c r="D15" s="90"/>
      <c r="E15" s="33">
        <f>+'PL FPT'!D15</f>
        <v>0</v>
      </c>
      <c r="F15" s="13">
        <v>565826</v>
      </c>
      <c r="G15" s="13">
        <f t="shared" ref="G15:G27" si="0">+E15+F15</f>
        <v>565826</v>
      </c>
      <c r="H15" s="13"/>
      <c r="I15" s="13">
        <f t="shared" ref="I15:I27" si="1">SUM(G15:H15)</f>
        <v>565826</v>
      </c>
    </row>
    <row r="16" spans="1:9" s="2" customFormat="1" ht="18" customHeight="1">
      <c r="A16" s="10" t="s">
        <v>278</v>
      </c>
      <c r="B16" s="8"/>
      <c r="C16" s="91"/>
      <c r="D16" s="90"/>
      <c r="E16" s="33">
        <f>+'PL FPT'!D16</f>
        <v>0</v>
      </c>
      <c r="F16" s="13">
        <v>31715</v>
      </c>
      <c r="G16" s="13">
        <f t="shared" si="0"/>
        <v>31715</v>
      </c>
      <c r="H16" s="13"/>
      <c r="I16" s="13">
        <f t="shared" si="1"/>
        <v>31715</v>
      </c>
    </row>
    <row r="17" spans="1:13" s="2" customFormat="1" ht="18" customHeight="1">
      <c r="A17" s="10" t="s">
        <v>153</v>
      </c>
      <c r="B17" s="8"/>
      <c r="C17" s="91"/>
      <c r="D17" s="90"/>
      <c r="E17" s="13">
        <f>+'PL FPT'!D17</f>
        <v>56493</v>
      </c>
      <c r="F17" s="92">
        <v>0</v>
      </c>
      <c r="G17" s="13">
        <f t="shared" si="0"/>
        <v>56493</v>
      </c>
      <c r="H17" s="13"/>
      <c r="I17" s="13">
        <f t="shared" si="1"/>
        <v>56493</v>
      </c>
    </row>
    <row r="18" spans="1:13" s="2" customFormat="1" ht="18" customHeight="1">
      <c r="A18" s="10" t="s">
        <v>301</v>
      </c>
      <c r="B18" s="8"/>
      <c r="C18" s="91"/>
      <c r="D18" s="85"/>
      <c r="E18" s="33">
        <f>+'PL FPT'!D18</f>
        <v>0</v>
      </c>
      <c r="F18" s="13">
        <v>15515060</v>
      </c>
      <c r="G18" s="33">
        <f t="shared" si="0"/>
        <v>15515060</v>
      </c>
      <c r="H18" s="33"/>
      <c r="I18" s="13">
        <f t="shared" si="1"/>
        <v>15515060</v>
      </c>
    </row>
    <row r="19" spans="1:13" s="2" customFormat="1" ht="18" hidden="1" customHeight="1">
      <c r="A19" s="10" t="s">
        <v>294</v>
      </c>
      <c r="B19" s="8"/>
      <c r="C19" s="91"/>
      <c r="D19" s="85"/>
      <c r="E19" s="13">
        <f>+'PL FPT'!D19</f>
        <v>0</v>
      </c>
      <c r="F19" s="11"/>
      <c r="G19" s="33">
        <f t="shared" si="0"/>
        <v>0</v>
      </c>
      <c r="H19" s="33"/>
      <c r="I19" s="13">
        <f t="shared" si="1"/>
        <v>0</v>
      </c>
    </row>
    <row r="20" spans="1:13" s="2" customFormat="1" ht="18" customHeight="1">
      <c r="A20" s="3" t="s">
        <v>259</v>
      </c>
      <c r="B20" s="8"/>
      <c r="C20" s="91"/>
      <c r="D20" s="90"/>
      <c r="E20" s="13">
        <f>+'PL FPT'!D20</f>
        <v>328381</v>
      </c>
      <c r="F20" s="33">
        <v>212521</v>
      </c>
      <c r="G20" s="13">
        <f t="shared" si="0"/>
        <v>540902</v>
      </c>
      <c r="H20" s="13"/>
      <c r="I20" s="13">
        <f t="shared" si="1"/>
        <v>540902</v>
      </c>
    </row>
    <row r="21" spans="1:13" s="2" customFormat="1" ht="18" customHeight="1">
      <c r="A21" s="3" t="s">
        <v>260</v>
      </c>
      <c r="B21" s="8"/>
      <c r="C21" s="91"/>
      <c r="D21" s="90"/>
      <c r="E21" s="13">
        <f>+'PL FPT'!D21</f>
        <v>173793</v>
      </c>
      <c r="F21" s="33">
        <f>13099+1</f>
        <v>13100</v>
      </c>
      <c r="G21" s="33">
        <f t="shared" si="0"/>
        <v>186893</v>
      </c>
      <c r="H21" s="33"/>
      <c r="I21" s="13">
        <f t="shared" si="1"/>
        <v>186893</v>
      </c>
    </row>
    <row r="22" spans="1:13" s="2" customFormat="1" ht="18" customHeight="1">
      <c r="A22" s="3" t="s">
        <v>330</v>
      </c>
      <c r="B22" s="8"/>
      <c r="C22" s="91"/>
      <c r="D22" s="90"/>
      <c r="E22" s="33"/>
      <c r="F22" s="13"/>
      <c r="G22" s="33">
        <f t="shared" si="0"/>
        <v>0</v>
      </c>
      <c r="H22" s="13"/>
      <c r="I22" s="13">
        <f t="shared" si="1"/>
        <v>0</v>
      </c>
    </row>
    <row r="23" spans="1:13" s="2" customFormat="1" ht="18" customHeight="1">
      <c r="A23" s="3" t="s">
        <v>331</v>
      </c>
      <c r="B23" s="8"/>
      <c r="C23" s="91"/>
      <c r="D23" s="90"/>
      <c r="E23" s="33">
        <v>0</v>
      </c>
      <c r="F23" s="13">
        <v>49189</v>
      </c>
      <c r="G23" s="33">
        <f t="shared" si="0"/>
        <v>49189</v>
      </c>
      <c r="H23" s="13"/>
      <c r="I23" s="13">
        <f t="shared" si="1"/>
        <v>49189</v>
      </c>
    </row>
    <row r="24" spans="1:13" s="2" customFormat="1" ht="18" customHeight="1">
      <c r="A24" s="3" t="s">
        <v>302</v>
      </c>
      <c r="B24" s="8"/>
      <c r="C24" s="91"/>
      <c r="D24" s="90"/>
      <c r="E24" s="33">
        <f>+'PL FPT'!D23</f>
        <v>0</v>
      </c>
      <c r="F24" s="13">
        <v>66175</v>
      </c>
      <c r="G24" s="33">
        <f t="shared" si="0"/>
        <v>66175</v>
      </c>
      <c r="H24" s="13"/>
      <c r="I24" s="13">
        <f t="shared" si="1"/>
        <v>66175</v>
      </c>
    </row>
    <row r="25" spans="1:13" s="2" customFormat="1" ht="18" customHeight="1">
      <c r="A25" s="3" t="s">
        <v>303</v>
      </c>
      <c r="B25" s="8"/>
      <c r="C25" s="91"/>
      <c r="D25" s="90"/>
      <c r="E25" s="33">
        <f>+'PL FPT'!D24</f>
        <v>0</v>
      </c>
      <c r="F25" s="13">
        <v>10322</v>
      </c>
      <c r="G25" s="33">
        <f t="shared" si="0"/>
        <v>10322</v>
      </c>
      <c r="H25" s="13"/>
      <c r="I25" s="13">
        <f t="shared" si="1"/>
        <v>10322</v>
      </c>
    </row>
    <row r="26" spans="1:13" s="2" customFormat="1" ht="18" customHeight="1">
      <c r="A26" s="3" t="s">
        <v>276</v>
      </c>
      <c r="B26" s="8"/>
      <c r="C26" s="91"/>
      <c r="D26" s="90"/>
      <c r="E26" s="13">
        <f>+'PL FPT'!D25</f>
        <v>1710149</v>
      </c>
      <c r="F26" s="92">
        <v>0</v>
      </c>
      <c r="G26" s="33">
        <f t="shared" si="0"/>
        <v>1710149</v>
      </c>
      <c r="H26" s="33"/>
      <c r="I26" s="13">
        <f t="shared" si="1"/>
        <v>1710149</v>
      </c>
    </row>
    <row r="27" spans="1:13" s="2" customFormat="1" ht="18" customHeight="1">
      <c r="A27" s="10" t="s">
        <v>25</v>
      </c>
      <c r="B27" s="8"/>
      <c r="C27" s="91"/>
      <c r="D27" s="90"/>
      <c r="E27" s="14">
        <f>+'PL FPT'!D26</f>
        <v>31930</v>
      </c>
      <c r="F27" s="14">
        <f>78633+1</f>
        <v>78634</v>
      </c>
      <c r="G27" s="14">
        <f t="shared" si="0"/>
        <v>110564</v>
      </c>
      <c r="H27" s="14"/>
      <c r="I27" s="14">
        <f t="shared" si="1"/>
        <v>110564</v>
      </c>
    </row>
    <row r="28" spans="1:13" s="7" customFormat="1" ht="18" customHeight="1">
      <c r="A28" s="6" t="s">
        <v>130</v>
      </c>
      <c r="B28" s="8"/>
      <c r="C28" s="91"/>
      <c r="D28" s="95"/>
      <c r="E28" s="34">
        <f>SUM(E14:E27)</f>
        <v>4042124</v>
      </c>
      <c r="F28" s="34">
        <f>SUM(F14:F27)</f>
        <v>17503172</v>
      </c>
      <c r="G28" s="34">
        <f>SUM(G14:G27)</f>
        <v>21545296</v>
      </c>
      <c r="H28" s="34">
        <f>SUM(H14:H27)</f>
        <v>0</v>
      </c>
      <c r="I28" s="34">
        <f>SUM(I14:I27)</f>
        <v>21545296</v>
      </c>
      <c r="M28" s="2"/>
    </row>
    <row r="29" spans="1:13" s="7" customFormat="1" ht="18" customHeight="1">
      <c r="A29" s="6"/>
      <c r="B29" s="8"/>
      <c r="C29" s="91"/>
      <c r="D29" s="95"/>
      <c r="E29" s="32"/>
      <c r="F29" s="32"/>
      <c r="G29" s="32"/>
      <c r="H29" s="32"/>
      <c r="I29" s="32"/>
      <c r="M29" s="2"/>
    </row>
    <row r="30" spans="1:13" s="2" customFormat="1" ht="18" customHeight="1">
      <c r="A30" s="26" t="s">
        <v>26</v>
      </c>
      <c r="B30" s="8"/>
      <c r="C30" s="91"/>
      <c r="D30" s="85"/>
      <c r="E30" s="12"/>
      <c r="F30" s="12"/>
      <c r="G30" s="12"/>
      <c r="H30" s="12"/>
      <c r="I30" s="12"/>
    </row>
    <row r="31" spans="1:13" s="2" customFormat="1" ht="18" customHeight="1">
      <c r="A31" s="10" t="s">
        <v>27</v>
      </c>
      <c r="B31" s="8"/>
      <c r="C31" s="91"/>
      <c r="D31" s="90"/>
      <c r="E31" s="13">
        <f>+'PL FPT'!D30</f>
        <v>748996</v>
      </c>
      <c r="F31" s="13">
        <v>563749</v>
      </c>
      <c r="G31" s="13">
        <f t="shared" ref="G31:G41" si="2">+E31+F31</f>
        <v>1312745</v>
      </c>
      <c r="H31" s="13"/>
      <c r="I31" s="13">
        <f t="shared" ref="I31:I41" si="3">SUM(G31:H31)</f>
        <v>1312745</v>
      </c>
    </row>
    <row r="32" spans="1:13" s="2" customFormat="1" ht="18" customHeight="1">
      <c r="A32" s="10" t="s">
        <v>279</v>
      </c>
      <c r="B32" s="8"/>
      <c r="C32" s="91"/>
      <c r="D32" s="90"/>
      <c r="E32" s="92">
        <f>+'PL FPT'!D31</f>
        <v>0</v>
      </c>
      <c r="F32" s="13">
        <v>389303</v>
      </c>
      <c r="G32" s="13">
        <f t="shared" si="2"/>
        <v>389303</v>
      </c>
      <c r="H32" s="13"/>
      <c r="I32" s="13">
        <f t="shared" si="3"/>
        <v>389303</v>
      </c>
    </row>
    <row r="33" spans="1:9" s="2" customFormat="1" ht="18" customHeight="1">
      <c r="A33" s="10" t="s">
        <v>280</v>
      </c>
      <c r="B33" s="8"/>
      <c r="C33" s="91"/>
      <c r="D33" s="90"/>
      <c r="E33" s="92">
        <f>+'PL FPT'!D32</f>
        <v>0</v>
      </c>
      <c r="F33" s="13">
        <v>11741</v>
      </c>
      <c r="G33" s="13">
        <f t="shared" si="2"/>
        <v>11741</v>
      </c>
      <c r="H33" s="13"/>
      <c r="I33" s="13">
        <f t="shared" si="3"/>
        <v>11741</v>
      </c>
    </row>
    <row r="34" spans="1:9" s="2" customFormat="1" ht="18" customHeight="1">
      <c r="A34" s="10" t="s">
        <v>131</v>
      </c>
      <c r="B34" s="8"/>
      <c r="C34" s="91"/>
      <c r="D34" s="90"/>
      <c r="E34" s="13">
        <f>+'PL FPT'!D33</f>
        <v>40618</v>
      </c>
      <c r="F34" s="92">
        <v>0</v>
      </c>
      <c r="G34" s="13">
        <f t="shared" si="2"/>
        <v>40618</v>
      </c>
      <c r="H34" s="13"/>
      <c r="I34" s="13">
        <f t="shared" si="3"/>
        <v>40618</v>
      </c>
    </row>
    <row r="35" spans="1:9" s="2" customFormat="1" ht="18" customHeight="1">
      <c r="A35" s="10" t="s">
        <v>304</v>
      </c>
      <c r="B35" s="8"/>
      <c r="C35" s="91"/>
      <c r="D35" s="90"/>
      <c r="E35" s="33">
        <f>+'PL FPT'!D34</f>
        <v>0</v>
      </c>
      <c r="F35" s="11">
        <v>10456645</v>
      </c>
      <c r="G35" s="33">
        <f t="shared" si="2"/>
        <v>10456645</v>
      </c>
      <c r="H35" s="33"/>
      <c r="I35" s="13">
        <f t="shared" si="3"/>
        <v>10456645</v>
      </c>
    </row>
    <row r="36" spans="1:9" s="2" customFormat="1" ht="18" hidden="1" customHeight="1">
      <c r="A36" s="10" t="s">
        <v>295</v>
      </c>
      <c r="B36" s="8"/>
      <c r="C36" s="91"/>
      <c r="D36" s="90"/>
      <c r="E36" s="33">
        <f>+'PL FPT'!D35</f>
        <v>0</v>
      </c>
      <c r="F36" s="11"/>
      <c r="G36" s="33"/>
      <c r="H36" s="33"/>
      <c r="I36" s="13">
        <f t="shared" si="3"/>
        <v>0</v>
      </c>
    </row>
    <row r="37" spans="1:9" s="2" customFormat="1" ht="18" customHeight="1">
      <c r="A37" s="10" t="s">
        <v>258</v>
      </c>
      <c r="B37" s="8"/>
      <c r="C37" s="91"/>
      <c r="D37" s="90"/>
      <c r="E37" s="33">
        <f>+'PL FPT'!D36</f>
        <v>154635</v>
      </c>
      <c r="F37" s="11">
        <v>199657</v>
      </c>
      <c r="G37" s="33">
        <f t="shared" si="2"/>
        <v>354292</v>
      </c>
      <c r="H37" s="33"/>
      <c r="I37" s="13">
        <f t="shared" si="3"/>
        <v>354292</v>
      </c>
    </row>
    <row r="38" spans="1:9" s="2" customFormat="1" ht="18" customHeight="1">
      <c r="A38" s="10" t="s">
        <v>132</v>
      </c>
      <c r="B38" s="8"/>
      <c r="C38" s="91"/>
      <c r="D38" s="90"/>
      <c r="E38" s="11">
        <f>+'PL FPT'!D37</f>
        <v>105294</v>
      </c>
      <c r="F38" s="11">
        <v>1233691</v>
      </c>
      <c r="G38" s="11">
        <f t="shared" si="2"/>
        <v>1338985</v>
      </c>
      <c r="H38" s="11"/>
      <c r="I38" s="13">
        <f t="shared" si="3"/>
        <v>1338985</v>
      </c>
    </row>
    <row r="39" spans="1:9" s="2" customFormat="1" ht="18" customHeight="1">
      <c r="A39" s="10" t="s">
        <v>28</v>
      </c>
      <c r="B39" s="8"/>
      <c r="C39" s="91"/>
      <c r="D39" s="90"/>
      <c r="E39" s="12">
        <f>+'PL FPT'!D38</f>
        <v>652384</v>
      </c>
      <c r="F39" s="12">
        <f>1675581+11512-1</f>
        <v>1687092</v>
      </c>
      <c r="G39" s="12">
        <f t="shared" si="2"/>
        <v>2339476</v>
      </c>
      <c r="H39" s="12"/>
      <c r="I39" s="13">
        <f t="shared" si="3"/>
        <v>2339476</v>
      </c>
    </row>
    <row r="40" spans="1:9" s="2" customFormat="1" ht="18" hidden="1" customHeight="1">
      <c r="A40" s="3" t="s">
        <v>43</v>
      </c>
      <c r="B40" s="8"/>
      <c r="C40" s="91"/>
      <c r="D40" s="90"/>
      <c r="E40" s="11">
        <f>+'PL FPT'!D39</f>
        <v>0</v>
      </c>
      <c r="F40" s="11">
        <v>0</v>
      </c>
      <c r="G40" s="11">
        <f t="shared" si="2"/>
        <v>0</v>
      </c>
      <c r="H40" s="11"/>
      <c r="I40" s="13">
        <f t="shared" si="3"/>
        <v>0</v>
      </c>
    </row>
    <row r="41" spans="1:9" s="2" customFormat="1" ht="18" customHeight="1">
      <c r="A41" s="10" t="s">
        <v>51</v>
      </c>
      <c r="B41" s="8"/>
      <c r="C41" s="91"/>
      <c r="D41" s="90"/>
      <c r="E41" s="13">
        <f>+'PL FPT'!D40</f>
        <v>718269</v>
      </c>
      <c r="F41" s="13">
        <v>88262</v>
      </c>
      <c r="G41" s="13">
        <f t="shared" si="2"/>
        <v>806531</v>
      </c>
      <c r="H41" s="13"/>
      <c r="I41" s="13">
        <f t="shared" si="3"/>
        <v>806531</v>
      </c>
    </row>
    <row r="42" spans="1:9" s="2" customFormat="1" ht="18" customHeight="1">
      <c r="A42" s="100" t="s">
        <v>29</v>
      </c>
      <c r="B42" s="8"/>
      <c r="C42" s="91"/>
      <c r="D42" s="95"/>
      <c r="E42" s="31">
        <f>SUM(E31:E41)</f>
        <v>2420196</v>
      </c>
      <c r="F42" s="31">
        <f>SUM(F31:F41)</f>
        <v>14630140</v>
      </c>
      <c r="G42" s="31">
        <f>SUM(G31:G41)</f>
        <v>17050336</v>
      </c>
      <c r="H42" s="31">
        <f>SUM(H31:H41)</f>
        <v>0</v>
      </c>
      <c r="I42" s="31">
        <f>SUM(I31:I41)</f>
        <v>17050336</v>
      </c>
    </row>
    <row r="43" spans="1:9" s="2" customFormat="1" ht="18" customHeight="1">
      <c r="A43" s="22"/>
      <c r="B43" s="16"/>
      <c r="C43" s="86"/>
      <c r="D43" s="86"/>
      <c r="E43" s="1"/>
      <c r="F43" s="1"/>
      <c r="G43" s="1"/>
      <c r="H43" s="1"/>
      <c r="I43" s="1"/>
    </row>
    <row r="44" spans="1:9" s="2" customFormat="1" ht="18" customHeight="1">
      <c r="A44" s="81" t="s">
        <v>219</v>
      </c>
    </row>
    <row r="45" spans="1:9" s="2" customFormat="1" ht="18" customHeight="1">
      <c r="A45" s="81" t="s">
        <v>192</v>
      </c>
      <c r="B45" s="8"/>
      <c r="C45" s="86"/>
      <c r="D45" s="90"/>
      <c r="E45" s="28">
        <f>+'PL FPT'!D44</f>
        <v>267759</v>
      </c>
      <c r="F45" s="28">
        <f>-30242</f>
        <v>-30242</v>
      </c>
      <c r="G45" s="28">
        <f>+E45+F45</f>
        <v>237517</v>
      </c>
      <c r="H45" s="28"/>
      <c r="I45" s="13">
        <f>SUM(G45:H45)</f>
        <v>237517</v>
      </c>
    </row>
    <row r="46" spans="1:9" s="2" customFormat="1" ht="18" customHeight="1">
      <c r="A46" s="3" t="s">
        <v>165</v>
      </c>
      <c r="B46" s="8"/>
      <c r="C46" s="91"/>
      <c r="D46" s="90"/>
      <c r="E46" s="13">
        <f>+'PL FPT'!D45</f>
        <v>7601</v>
      </c>
      <c r="F46" s="92">
        <v>0</v>
      </c>
      <c r="G46" s="33">
        <f>+E46+F46</f>
        <v>7601</v>
      </c>
      <c r="H46" s="33"/>
      <c r="I46" s="13">
        <f>SUM(G46:H46)</f>
        <v>7601</v>
      </c>
    </row>
    <row r="47" spans="1:9" s="2" customFormat="1" ht="18" customHeight="1">
      <c r="A47" s="81" t="s">
        <v>220</v>
      </c>
      <c r="I47" s="13"/>
    </row>
    <row r="48" spans="1:9" s="2" customFormat="1" ht="18" customHeight="1">
      <c r="A48" s="81" t="s">
        <v>193</v>
      </c>
      <c r="B48" s="8"/>
      <c r="C48" s="91"/>
      <c r="D48" s="92"/>
      <c r="E48" s="30">
        <f>+'PL FPT'!D47</f>
        <v>-524354</v>
      </c>
      <c r="F48" s="25">
        <v>0</v>
      </c>
      <c r="G48" s="25">
        <f>+E48+F48</f>
        <v>-524354</v>
      </c>
      <c r="H48" s="25"/>
      <c r="I48" s="14">
        <f>SUM(G48:H48)</f>
        <v>-524354</v>
      </c>
    </row>
    <row r="49" spans="1:13" s="2" customFormat="1" ht="18" customHeight="1">
      <c r="A49" s="6" t="s">
        <v>133</v>
      </c>
      <c r="B49" s="8"/>
      <c r="C49" s="91"/>
      <c r="D49" s="90"/>
      <c r="E49" s="35">
        <f>SUM(E28-E42+E48+E45+E46)</f>
        <v>1372934</v>
      </c>
      <c r="F49" s="35">
        <f>SUM(F28-F42+F48+F45)</f>
        <v>2842790</v>
      </c>
      <c r="G49" s="35">
        <f>SUM(G28-G42+G48+G45+G46)</f>
        <v>4215724</v>
      </c>
      <c r="H49" s="35">
        <f>SUM(H28-H42+H48+H45)</f>
        <v>0</v>
      </c>
      <c r="I49" s="35">
        <f>SUM(I28-I42+I48+I45+I46)</f>
        <v>4215724</v>
      </c>
    </row>
    <row r="50" spans="1:13" s="2" customFormat="1" ht="18" customHeight="1">
      <c r="A50" s="10" t="s">
        <v>221</v>
      </c>
      <c r="B50" s="8"/>
      <c r="C50" s="91"/>
      <c r="D50" s="92"/>
      <c r="E50" s="30">
        <f>+'PL FPT'!D49</f>
        <v>-111011</v>
      </c>
      <c r="F50" s="30">
        <f>-593366</f>
        <v>-593366</v>
      </c>
      <c r="G50" s="30">
        <f>+E50+F50</f>
        <v>-704377</v>
      </c>
      <c r="H50" s="30"/>
      <c r="I50" s="30">
        <f>+G50+H50</f>
        <v>-704377</v>
      </c>
    </row>
    <row r="51" spans="1:13" s="2" customFormat="1" ht="18" customHeight="1" thickBot="1">
      <c r="A51" s="6" t="s">
        <v>201</v>
      </c>
      <c r="B51" s="8"/>
      <c r="C51" s="91"/>
      <c r="D51" s="90"/>
      <c r="E51" s="37">
        <f>SUM(E49:E50)</f>
        <v>1261923</v>
      </c>
      <c r="F51" s="37">
        <f>SUM(F49:F50)</f>
        <v>2249424</v>
      </c>
      <c r="G51" s="37">
        <f>SUM(G49:G50)</f>
        <v>3511347</v>
      </c>
      <c r="H51" s="37">
        <f>SUM(H49:H50)</f>
        <v>0</v>
      </c>
      <c r="I51" s="37">
        <f>SUM(I49:I50)</f>
        <v>3511347</v>
      </c>
    </row>
    <row r="52" spans="1:13" s="2" customFormat="1" ht="14.4" thickTop="1">
      <c r="A52" s="6"/>
      <c r="B52" s="8"/>
      <c r="C52" s="91"/>
      <c r="D52" s="85"/>
      <c r="E52" s="9"/>
      <c r="F52" s="15"/>
      <c r="G52" s="15"/>
      <c r="H52" s="15"/>
      <c r="I52" s="15"/>
    </row>
    <row r="53" spans="1:13" s="72" customFormat="1" ht="18" customHeight="1">
      <c r="A53" s="77" t="s">
        <v>62</v>
      </c>
      <c r="B53" s="122"/>
      <c r="C53" s="123"/>
      <c r="D53" s="75"/>
      <c r="E53" s="126"/>
      <c r="F53" s="153"/>
      <c r="G53" s="153"/>
      <c r="H53" s="153"/>
      <c r="I53" s="153"/>
      <c r="M53" s="2"/>
    </row>
    <row r="54" spans="1:13" s="72" customFormat="1" ht="18" customHeight="1">
      <c r="A54" s="207" t="s">
        <v>238</v>
      </c>
      <c r="B54" s="122"/>
      <c r="C54" s="123"/>
      <c r="D54" s="75"/>
      <c r="E54" s="50">
        <f>+'PL FPT'!D53</f>
        <v>1249088</v>
      </c>
      <c r="F54" s="50">
        <f>569346+1</f>
        <v>569347</v>
      </c>
      <c r="G54" s="50">
        <f>+E54+F54</f>
        <v>1818435</v>
      </c>
      <c r="H54" s="50"/>
      <c r="I54" s="13">
        <f>SUM(G54:H54)</f>
        <v>1818435</v>
      </c>
      <c r="M54" s="2"/>
    </row>
    <row r="55" spans="1:13" s="72" customFormat="1" ht="18" customHeight="1">
      <c r="A55" s="207" t="s">
        <v>239</v>
      </c>
      <c r="B55" s="122"/>
      <c r="C55" s="123"/>
      <c r="D55" s="75"/>
      <c r="E55" s="50">
        <v>0</v>
      </c>
      <c r="F55" s="50">
        <v>1313778</v>
      </c>
      <c r="G55" s="50">
        <f>+E55+F55</f>
        <v>1313778</v>
      </c>
      <c r="H55" s="50"/>
      <c r="I55" s="13">
        <f>SUM(G55:H55)</f>
        <v>1313778</v>
      </c>
      <c r="M55" s="2"/>
    </row>
    <row r="56" spans="1:13" s="72" customFormat="1" ht="18" customHeight="1">
      <c r="A56" s="207" t="s">
        <v>63</v>
      </c>
      <c r="B56" s="122"/>
      <c r="C56" s="123"/>
      <c r="D56" s="75"/>
      <c r="E56" s="50">
        <f>+'PL FPT'!D55</f>
        <v>12835</v>
      </c>
      <c r="F56" s="50">
        <f>29163+337137-1</f>
        <v>366299</v>
      </c>
      <c r="G56" s="50">
        <f>+E56+F56</f>
        <v>379134</v>
      </c>
      <c r="H56" s="50"/>
      <c r="I56" s="13">
        <f>SUM(G56:H56)</f>
        <v>379134</v>
      </c>
      <c r="M56" s="2"/>
    </row>
    <row r="57" spans="1:13" s="72" customFormat="1" ht="18" customHeight="1" thickBot="1">
      <c r="A57" s="77" t="s">
        <v>201</v>
      </c>
      <c r="B57" s="122"/>
      <c r="C57" s="123"/>
      <c r="D57" s="96"/>
      <c r="E57" s="63">
        <f>SUM(E54:E56)</f>
        <v>1261923</v>
      </c>
      <c r="F57" s="63">
        <f>F51</f>
        <v>2249424</v>
      </c>
      <c r="G57" s="63">
        <f>G51</f>
        <v>3511347</v>
      </c>
      <c r="H57" s="63">
        <f>H51</f>
        <v>0</v>
      </c>
      <c r="I57" s="63">
        <f>I51</f>
        <v>3511347</v>
      </c>
      <c r="M57" s="2"/>
    </row>
    <row r="58" spans="1:13" s="72" customFormat="1" ht="18" customHeight="1" thickTop="1">
      <c r="A58" s="77"/>
      <c r="B58" s="122"/>
      <c r="C58" s="123"/>
      <c r="D58" s="96"/>
      <c r="E58" s="59"/>
      <c r="F58" s="59"/>
      <c r="G58" s="59"/>
      <c r="H58" s="59"/>
      <c r="I58" s="59"/>
      <c r="M58" s="2"/>
    </row>
    <row r="59" spans="1:13" s="72" customFormat="1" ht="18" customHeight="1" thickBot="1">
      <c r="A59" s="155" t="s">
        <v>134</v>
      </c>
      <c r="B59" s="122"/>
      <c r="C59" s="75"/>
      <c r="D59" s="134"/>
      <c r="E59" s="156"/>
      <c r="F59" s="156">
        <v>0</v>
      </c>
      <c r="G59" s="156">
        <f>+E59</f>
        <v>0</v>
      </c>
      <c r="H59" s="156">
        <f>+F59</f>
        <v>0</v>
      </c>
      <c r="I59" s="156">
        <f>+G59</f>
        <v>0</v>
      </c>
      <c r="M59" s="2"/>
    </row>
    <row r="60" spans="1:13" s="72" customFormat="1" ht="18" customHeight="1" thickTop="1">
      <c r="A60" s="155"/>
      <c r="B60" s="122"/>
      <c r="C60" s="75"/>
      <c r="D60" s="134"/>
      <c r="E60" s="98"/>
      <c r="F60" s="98"/>
      <c r="G60" s="98"/>
      <c r="H60" s="98"/>
      <c r="I60" s="98"/>
      <c r="M60" s="2"/>
    </row>
    <row r="61" spans="1:13" s="72" customFormat="1" ht="18.75" customHeight="1">
      <c r="A61" s="176" t="s">
        <v>261</v>
      </c>
      <c r="B61" s="122"/>
      <c r="C61" s="75"/>
      <c r="D61" s="134"/>
      <c r="E61" s="98"/>
      <c r="F61" s="98"/>
      <c r="G61" s="98"/>
      <c r="H61" s="98"/>
      <c r="I61" s="98"/>
      <c r="M61" s="2"/>
    </row>
    <row r="62" spans="1:13" s="72" customFormat="1" ht="18" customHeight="1">
      <c r="A62" s="177" t="s">
        <v>262</v>
      </c>
      <c r="B62" s="122"/>
      <c r="C62" s="123"/>
      <c r="D62" s="75"/>
      <c r="E62" s="126"/>
      <c r="F62"/>
      <c r="G62" s="148"/>
      <c r="H62" s="148"/>
      <c r="I62" s="148"/>
      <c r="M62" s="2"/>
    </row>
    <row r="63" spans="1:13" s="72" customFormat="1" ht="18" customHeight="1">
      <c r="A63" s="66" t="s">
        <v>175</v>
      </c>
      <c r="B63" s="122"/>
      <c r="C63" s="123"/>
      <c r="D63" s="75"/>
      <c r="E63" s="126"/>
      <c r="F63" s="148"/>
      <c r="G63" s="148"/>
      <c r="H63" s="148"/>
      <c r="I63" s="148"/>
      <c r="M63" s="2"/>
    </row>
    <row r="64" spans="1:13" s="72" customFormat="1" ht="18" customHeight="1">
      <c r="A64" s="66"/>
      <c r="B64" s="122"/>
      <c r="C64" s="123"/>
      <c r="D64" s="75"/>
      <c r="E64" s="126"/>
      <c r="F64" s="148"/>
      <c r="G64" s="148"/>
      <c r="H64" s="148"/>
      <c r="I64" s="148"/>
      <c r="M64" s="2"/>
    </row>
    <row r="65" spans="1:13" s="72" customFormat="1" ht="18" customHeight="1">
      <c r="A65" s="48"/>
      <c r="B65" s="115"/>
      <c r="C65" s="116"/>
      <c r="D65" s="126"/>
      <c r="E65" s="179" t="s">
        <v>265</v>
      </c>
      <c r="F65" s="179" t="s">
        <v>266</v>
      </c>
      <c r="G65" s="180" t="s">
        <v>267</v>
      </c>
      <c r="H65" s="180" t="s">
        <v>299</v>
      </c>
      <c r="I65" s="180" t="s">
        <v>300</v>
      </c>
      <c r="M65" s="2"/>
    </row>
    <row r="66" spans="1:13" s="48" customFormat="1" ht="18" customHeight="1">
      <c r="B66" s="115"/>
      <c r="C66" s="116"/>
      <c r="D66" s="101"/>
      <c r="E66" s="99"/>
      <c r="F66" s="99"/>
      <c r="G66" s="99"/>
      <c r="H66" s="99"/>
      <c r="I66" s="99"/>
      <c r="M66" s="2"/>
    </row>
    <row r="67" spans="1:13" s="48" customFormat="1" ht="18" customHeight="1">
      <c r="B67" s="122"/>
      <c r="C67" s="116"/>
      <c r="D67" s="101"/>
      <c r="E67" s="199" t="s">
        <v>310</v>
      </c>
      <c r="F67" s="199" t="s">
        <v>310</v>
      </c>
      <c r="G67" s="199" t="s">
        <v>310</v>
      </c>
      <c r="H67" s="199" t="s">
        <v>310</v>
      </c>
      <c r="I67" s="199" t="s">
        <v>310</v>
      </c>
      <c r="M67" s="2"/>
    </row>
    <row r="68" spans="1:13" s="48" customFormat="1" ht="18" customHeight="1">
      <c r="B68" s="122"/>
      <c r="C68" s="116"/>
      <c r="D68" s="99"/>
      <c r="E68" s="199" t="s">
        <v>311</v>
      </c>
      <c r="F68" s="199" t="s">
        <v>311</v>
      </c>
      <c r="G68" s="199" t="s">
        <v>311</v>
      </c>
      <c r="H68" s="199" t="s">
        <v>311</v>
      </c>
      <c r="I68" s="199" t="s">
        <v>311</v>
      </c>
      <c r="M68" s="2"/>
    </row>
    <row r="69" spans="1:13" s="48" customFormat="1" ht="18" customHeight="1">
      <c r="B69" s="122"/>
      <c r="C69" s="116"/>
      <c r="D69" s="99"/>
      <c r="E69" s="199" t="s">
        <v>308</v>
      </c>
      <c r="F69" s="199" t="s">
        <v>308</v>
      </c>
      <c r="G69" s="199" t="s">
        <v>308</v>
      </c>
      <c r="H69" s="199" t="s">
        <v>308</v>
      </c>
      <c r="I69" s="199" t="s">
        <v>308</v>
      </c>
      <c r="M69" s="2"/>
    </row>
    <row r="70" spans="1:13" s="48" customFormat="1" ht="18" customHeight="1">
      <c r="A70" s="72"/>
      <c r="B70" s="122" t="s">
        <v>2</v>
      </c>
      <c r="C70" s="75"/>
      <c r="D70" s="94"/>
      <c r="E70" s="200">
        <v>2019</v>
      </c>
      <c r="F70" s="200">
        <v>2019</v>
      </c>
      <c r="G70" s="200">
        <v>2019</v>
      </c>
      <c r="H70" s="200">
        <v>2019</v>
      </c>
      <c r="I70" s="200">
        <v>2019</v>
      </c>
      <c r="M70" s="2"/>
    </row>
    <row r="71" spans="1:13" s="48" customFormat="1" ht="18" customHeight="1">
      <c r="A71" s="72"/>
      <c r="B71" s="122"/>
      <c r="C71" s="75"/>
      <c r="D71" s="94"/>
      <c r="E71" s="174" t="s">
        <v>235</v>
      </c>
      <c r="F71" s="174" t="s">
        <v>235</v>
      </c>
      <c r="G71" s="174" t="s">
        <v>235</v>
      </c>
      <c r="H71" s="174"/>
      <c r="I71" s="174"/>
      <c r="M71" s="2"/>
    </row>
    <row r="72" spans="1:13" s="72" customFormat="1" ht="18" customHeight="1">
      <c r="B72" s="122"/>
      <c r="C72" s="75"/>
      <c r="D72" s="391"/>
      <c r="E72" s="391"/>
      <c r="F72" s="391"/>
      <c r="G72" s="391"/>
      <c r="H72" s="185"/>
      <c r="I72" s="185"/>
      <c r="M72" s="2"/>
    </row>
    <row r="73" spans="1:13" s="72" customFormat="1" ht="18" customHeight="1">
      <c r="A73" s="127" t="s">
        <v>201</v>
      </c>
      <c r="B73" s="122"/>
      <c r="C73" s="75"/>
      <c r="D73" s="150"/>
      <c r="E73" s="149">
        <f>+E51</f>
        <v>1261923</v>
      </c>
      <c r="F73" s="149">
        <f>+F51</f>
        <v>2249424</v>
      </c>
      <c r="G73" s="149">
        <f>+G51</f>
        <v>3511347</v>
      </c>
      <c r="H73" s="149"/>
      <c r="I73" s="149">
        <f>SUM(G73:H73)</f>
        <v>3511347</v>
      </c>
      <c r="M73" s="2"/>
    </row>
    <row r="74" spans="1:13" s="72" customFormat="1" ht="18" customHeight="1">
      <c r="A74" s="127"/>
      <c r="B74" s="122"/>
      <c r="C74" s="123"/>
      <c r="D74" s="75"/>
      <c r="E74" s="126"/>
      <c r="F74" s="148"/>
      <c r="G74" s="148"/>
      <c r="H74" s="148"/>
      <c r="I74" s="148"/>
      <c r="M74" s="2"/>
    </row>
    <row r="75" spans="1:13" s="72" customFormat="1" ht="18" customHeight="1">
      <c r="A75" s="127" t="s">
        <v>60</v>
      </c>
      <c r="B75" s="122"/>
      <c r="C75" s="123"/>
      <c r="D75" s="75"/>
      <c r="E75" s="126"/>
      <c r="F75" s="148"/>
      <c r="G75" s="148"/>
      <c r="H75" s="148"/>
      <c r="I75" s="148"/>
      <c r="M75" s="2"/>
    </row>
    <row r="76" spans="1:13" s="72" customFormat="1" ht="18" customHeight="1">
      <c r="A76" s="78" t="s">
        <v>222</v>
      </c>
      <c r="B76" s="122"/>
      <c r="C76" s="123"/>
      <c r="D76" s="75"/>
      <c r="E76" s="126"/>
      <c r="F76" s="148"/>
      <c r="G76" s="148"/>
      <c r="H76" s="148"/>
      <c r="I76" s="148"/>
      <c r="M76" s="2"/>
    </row>
    <row r="77" spans="1:13" s="72" customFormat="1" ht="18" customHeight="1">
      <c r="A77" s="157" t="s">
        <v>194</v>
      </c>
      <c r="B77" s="122"/>
      <c r="C77" s="123"/>
      <c r="D77" s="75"/>
      <c r="E77" s="126"/>
      <c r="F77" s="148"/>
      <c r="G77" s="148"/>
      <c r="H77" s="148"/>
      <c r="I77" s="148"/>
      <c r="M77" s="2"/>
    </row>
    <row r="78" spans="1:13" s="72" customFormat="1" ht="18" customHeight="1">
      <c r="A78" s="136" t="s">
        <v>195</v>
      </c>
      <c r="B78" s="122"/>
      <c r="C78" s="123"/>
      <c r="D78" s="75"/>
      <c r="E78" s="126"/>
      <c r="F78" s="148"/>
      <c r="G78" s="148"/>
      <c r="H78" s="148"/>
      <c r="I78" s="148"/>
      <c r="M78" s="2"/>
    </row>
    <row r="79" spans="1:13" s="72" customFormat="1" ht="18" customHeight="1">
      <c r="A79" s="72" t="s">
        <v>196</v>
      </c>
      <c r="B79" s="122"/>
      <c r="C79" s="123"/>
      <c r="D79" s="134"/>
      <c r="E79" s="137">
        <f>+'PL FPT'!D78</f>
        <v>-27381</v>
      </c>
      <c r="F79" s="53">
        <v>0</v>
      </c>
      <c r="G79" s="151">
        <f>+E79+F79</f>
        <v>-27381</v>
      </c>
      <c r="H79" s="151"/>
      <c r="I79" s="151">
        <f>+G79+H79</f>
        <v>-27381</v>
      </c>
      <c r="M79" s="2"/>
    </row>
    <row r="80" spans="1:13" s="72" customFormat="1" ht="18" customHeight="1">
      <c r="A80" s="38" t="s">
        <v>223</v>
      </c>
      <c r="B80" s="122"/>
      <c r="C80" s="123"/>
      <c r="D80" s="134"/>
      <c r="E80" s="126"/>
      <c r="F80" s="148"/>
      <c r="G80" s="148"/>
      <c r="H80" s="148"/>
      <c r="I80" s="148"/>
      <c r="M80" s="2"/>
    </row>
    <row r="81" spans="1:13" s="72" customFormat="1" ht="18" customHeight="1">
      <c r="A81" s="38" t="s">
        <v>194</v>
      </c>
      <c r="B81" s="122"/>
      <c r="C81" s="150"/>
      <c r="D81" s="98"/>
      <c r="E81" s="139">
        <f>SUM(E79:E80)</f>
        <v>-27381</v>
      </c>
      <c r="F81" s="170">
        <v>0</v>
      </c>
      <c r="G81" s="169">
        <f>SUM(G79:G80)</f>
        <v>-27381</v>
      </c>
      <c r="H81" s="169">
        <f>SUM(H79:H80)</f>
        <v>0</v>
      </c>
      <c r="I81" s="169">
        <f>SUM(I79:I80)</f>
        <v>-27381</v>
      </c>
      <c r="M81" s="2"/>
    </row>
    <row r="82" spans="1:13" s="72" customFormat="1" ht="15" customHeight="1">
      <c r="A82" s="38"/>
      <c r="B82" s="122"/>
      <c r="C82" s="150"/>
      <c r="D82" s="98"/>
      <c r="E82" s="129"/>
      <c r="F82" s="152"/>
      <c r="G82" s="152"/>
      <c r="H82" s="152"/>
      <c r="I82" s="152"/>
      <c r="M82" s="2"/>
    </row>
    <row r="83" spans="1:13" s="72" customFormat="1" ht="18" customHeight="1">
      <c r="A83" s="173" t="s">
        <v>197</v>
      </c>
      <c r="B83" s="122"/>
      <c r="C83" s="150"/>
      <c r="D83" s="98"/>
      <c r="E83" s="129"/>
      <c r="F83" s="152"/>
      <c r="G83" s="152"/>
      <c r="H83" s="152"/>
      <c r="I83" s="152"/>
      <c r="M83" s="2"/>
    </row>
    <row r="84" spans="1:13" s="72" customFormat="1" ht="18" customHeight="1">
      <c r="A84" s="157" t="s">
        <v>194</v>
      </c>
      <c r="B84" s="8"/>
      <c r="C84" s="150"/>
      <c r="D84" s="98"/>
      <c r="E84" s="129"/>
      <c r="F84" s="152"/>
      <c r="G84" s="152"/>
      <c r="H84" s="152"/>
      <c r="I84" s="152"/>
      <c r="M84" s="2"/>
    </row>
    <row r="85" spans="1:13" s="72" customFormat="1" ht="18" customHeight="1">
      <c r="A85" s="103" t="s">
        <v>224</v>
      </c>
      <c r="B85" s="8">
        <v>23</v>
      </c>
      <c r="C85" s="150"/>
      <c r="D85" s="134"/>
      <c r="E85" s="126">
        <f>+'PL FPT'!D84</f>
        <v>530</v>
      </c>
      <c r="F85" s="148">
        <v>-10038</v>
      </c>
      <c r="G85" s="148">
        <f>+E85+F85</f>
        <v>-9508</v>
      </c>
      <c r="H85" s="148"/>
      <c r="I85" s="148">
        <f>SUM(G85:H85)</f>
        <v>-9508</v>
      </c>
      <c r="M85" s="2"/>
    </row>
    <row r="86" spans="1:13" s="72" customFormat="1" ht="18" customHeight="1">
      <c r="A86" s="103" t="s">
        <v>231</v>
      </c>
      <c r="B86" s="8"/>
      <c r="C86" s="150"/>
      <c r="D86" s="134"/>
      <c r="E86" s="126"/>
      <c r="F86" s="148"/>
      <c r="G86" s="148"/>
      <c r="H86" s="148"/>
      <c r="I86" s="148"/>
      <c r="M86" s="2"/>
    </row>
    <row r="87" spans="1:13" s="72" customFormat="1" ht="18" customHeight="1">
      <c r="A87" s="72" t="s">
        <v>225</v>
      </c>
      <c r="B87" s="8">
        <v>18</v>
      </c>
      <c r="C87" s="150"/>
      <c r="D87" s="134"/>
      <c r="E87" s="137">
        <f>+'PL FPT'!D86</f>
        <v>-106</v>
      </c>
      <c r="F87" s="151">
        <v>0</v>
      </c>
      <c r="G87" s="151">
        <f>+E87+F87</f>
        <v>-106</v>
      </c>
      <c r="H87" s="151"/>
      <c r="I87" s="151">
        <f>SUM(G87:H87)</f>
        <v>-106</v>
      </c>
      <c r="M87" s="2"/>
    </row>
    <row r="88" spans="1:13" s="147" customFormat="1" ht="18" customHeight="1">
      <c r="A88" s="38" t="s">
        <v>198</v>
      </c>
      <c r="B88" s="8"/>
      <c r="C88" s="150"/>
      <c r="D88" s="134"/>
      <c r="E88" s="126"/>
      <c r="F88" s="148"/>
      <c r="G88" s="148"/>
      <c r="H88" s="148"/>
      <c r="I88" s="148"/>
      <c r="M88" s="2"/>
    </row>
    <row r="89" spans="1:13" s="72" customFormat="1" ht="18" customHeight="1">
      <c r="A89" s="155" t="s">
        <v>226</v>
      </c>
      <c r="B89" s="122"/>
      <c r="C89" s="150"/>
      <c r="D89" s="98"/>
      <c r="E89" s="139">
        <f>SUM(E85:E87)</f>
        <v>424</v>
      </c>
      <c r="F89" s="170">
        <f>SUM(F85:F87)</f>
        <v>-10038</v>
      </c>
      <c r="G89" s="139">
        <f>SUM(G85:G87)</f>
        <v>-9614</v>
      </c>
      <c r="H89" s="139">
        <f>SUM(H85:H87)</f>
        <v>0</v>
      </c>
      <c r="I89" s="139">
        <f>SUM(I85:I87)</f>
        <v>-9614</v>
      </c>
      <c r="M89" s="2"/>
    </row>
    <row r="90" spans="1:13" s="72" customFormat="1" ht="15" customHeight="1">
      <c r="A90" s="38"/>
      <c r="B90" s="122"/>
      <c r="C90" s="150"/>
      <c r="D90" s="98"/>
      <c r="E90" s="129"/>
      <c r="F90" s="152"/>
      <c r="G90" s="152"/>
      <c r="H90" s="152"/>
      <c r="I90" s="152"/>
      <c r="M90" s="2"/>
    </row>
    <row r="91" spans="1:13" s="72" customFormat="1" ht="18" customHeight="1">
      <c r="A91" s="77" t="s">
        <v>202</v>
      </c>
      <c r="B91" s="122"/>
      <c r="C91" s="123"/>
      <c r="D91" s="134"/>
      <c r="E91" s="129"/>
      <c r="F91" s="148"/>
      <c r="G91" s="129"/>
      <c r="H91" s="129"/>
      <c r="I91" s="129"/>
      <c r="M91" s="2"/>
    </row>
    <row r="92" spans="1:13" s="72" customFormat="1" ht="18" customHeight="1">
      <c r="A92" s="77" t="s">
        <v>203</v>
      </c>
      <c r="B92" s="122"/>
      <c r="C92" s="123"/>
      <c r="D92" s="129">
        <f t="shared" ref="D92:I92" si="4">+D89+D81</f>
        <v>0</v>
      </c>
      <c r="E92" s="139">
        <f t="shared" si="4"/>
        <v>-26957</v>
      </c>
      <c r="F92" s="169">
        <f t="shared" si="4"/>
        <v>-10038</v>
      </c>
      <c r="G92" s="139">
        <f t="shared" si="4"/>
        <v>-36995</v>
      </c>
      <c r="H92" s="139">
        <f t="shared" si="4"/>
        <v>0</v>
      </c>
      <c r="I92" s="139">
        <f t="shared" si="4"/>
        <v>-36995</v>
      </c>
      <c r="M92" s="2"/>
    </row>
    <row r="93" spans="1:13" s="72" customFormat="1" ht="15" customHeight="1">
      <c r="A93" s="77"/>
      <c r="B93" s="122"/>
      <c r="C93" s="123"/>
      <c r="D93" s="129"/>
      <c r="E93" s="129"/>
      <c r="F93" s="129"/>
      <c r="G93" s="129"/>
      <c r="H93" s="129"/>
      <c r="I93" s="129"/>
      <c r="M93" s="2"/>
    </row>
    <row r="94" spans="1:13" s="72" customFormat="1" ht="18" customHeight="1">
      <c r="A94" s="38" t="s">
        <v>208</v>
      </c>
      <c r="B94" s="122"/>
      <c r="C94" s="123"/>
      <c r="D94" s="134"/>
      <c r="E94" s="129"/>
      <c r="F94" s="152"/>
      <c r="G94" s="152"/>
      <c r="H94" s="152"/>
      <c r="I94" s="152"/>
      <c r="M94" s="2"/>
    </row>
    <row r="95" spans="1:13" s="72" customFormat="1" ht="18" customHeight="1" thickBot="1">
      <c r="A95" s="77" t="s">
        <v>209</v>
      </c>
      <c r="B95" s="122"/>
      <c r="C95" s="123"/>
      <c r="D95" s="134"/>
      <c r="E95" s="82">
        <f>E51+E92</f>
        <v>1234966</v>
      </c>
      <c r="F95" s="82">
        <f>F51+F92</f>
        <v>2239386</v>
      </c>
      <c r="G95" s="82">
        <f>G51+G92</f>
        <v>3474352</v>
      </c>
      <c r="H95" s="82">
        <f>H51+H92</f>
        <v>0</v>
      </c>
      <c r="I95" s="82">
        <f>I51+I92</f>
        <v>3474352</v>
      </c>
      <c r="M95" s="2"/>
    </row>
    <row r="96" spans="1:13" s="72" customFormat="1" ht="15" customHeight="1" thickTop="1">
      <c r="A96" s="127"/>
      <c r="B96" s="122"/>
      <c r="C96" s="123"/>
      <c r="D96" s="75"/>
      <c r="E96" s="126"/>
      <c r="F96" s="148"/>
      <c r="G96" s="148"/>
      <c r="H96" s="148"/>
      <c r="I96" s="148"/>
      <c r="M96" s="2"/>
    </row>
    <row r="97" spans="1:13" s="72" customFormat="1" ht="18" customHeight="1">
      <c r="A97" s="77" t="s">
        <v>64</v>
      </c>
      <c r="B97" s="122"/>
      <c r="C97" s="123"/>
      <c r="D97" s="75"/>
      <c r="E97" s="130"/>
      <c r="F97" s="130"/>
      <c r="G97" s="130"/>
      <c r="H97" s="130"/>
      <c r="I97" s="130"/>
      <c r="M97" s="2"/>
    </row>
    <row r="98" spans="1:13" s="72" customFormat="1" ht="18" customHeight="1">
      <c r="A98" s="205" t="s">
        <v>238</v>
      </c>
      <c r="B98" s="122"/>
      <c r="C98" s="123"/>
      <c r="D98" s="75"/>
      <c r="E98" s="50">
        <f>+'PL FPT'!D97</f>
        <v>1222131</v>
      </c>
      <c r="F98" s="50">
        <f>+F95-F99-F100</f>
        <v>559309</v>
      </c>
      <c r="G98" s="50">
        <f>+E98+F98</f>
        <v>1781440</v>
      </c>
      <c r="H98" s="50"/>
      <c r="I98" s="50">
        <f>+G98+H98</f>
        <v>1781440</v>
      </c>
      <c r="M98" s="2"/>
    </row>
    <row r="99" spans="1:13" s="72" customFormat="1" ht="18" customHeight="1">
      <c r="A99" s="205" t="s">
        <v>239</v>
      </c>
      <c r="B99" s="122"/>
      <c r="C99" s="123"/>
      <c r="D99" s="75"/>
      <c r="E99" s="50">
        <f>+'PL FPT'!D98</f>
        <v>0</v>
      </c>
      <c r="F99" s="50">
        <f>+F55</f>
        <v>1313778</v>
      </c>
      <c r="G99" s="50">
        <f>+E99+F99</f>
        <v>1313778</v>
      </c>
      <c r="H99" s="50"/>
      <c r="I99" s="50">
        <f>+G99+H99</f>
        <v>1313778</v>
      </c>
      <c r="M99" s="2"/>
    </row>
    <row r="100" spans="1:13" s="72" customFormat="1" ht="18" customHeight="1">
      <c r="A100" s="205" t="s">
        <v>63</v>
      </c>
      <c r="B100" s="154">
        <v>13</v>
      </c>
      <c r="C100" s="123"/>
      <c r="D100" s="75"/>
      <c r="E100" s="172">
        <f>+'PL FPT'!D99</f>
        <v>12835</v>
      </c>
      <c r="F100" s="172">
        <f>+F56</f>
        <v>366299</v>
      </c>
      <c r="G100" s="138">
        <f>+E100+F100</f>
        <v>379134</v>
      </c>
      <c r="H100" s="138"/>
      <c r="I100" s="138">
        <f>+G100+H100</f>
        <v>379134</v>
      </c>
      <c r="M100" s="2"/>
    </row>
    <row r="101" spans="1:13" s="72" customFormat="1" ht="18" customHeight="1">
      <c r="A101" s="77" t="s">
        <v>210</v>
      </c>
      <c r="B101" s="154"/>
      <c r="C101" s="123"/>
      <c r="D101" s="134"/>
      <c r="E101" s="69"/>
      <c r="F101" s="69"/>
      <c r="G101" s="69"/>
      <c r="H101" s="69"/>
      <c r="I101" s="69"/>
      <c r="M101" s="2"/>
    </row>
    <row r="102" spans="1:13" s="72" customFormat="1" ht="18" customHeight="1" thickBot="1">
      <c r="A102" s="77" t="s">
        <v>209</v>
      </c>
      <c r="B102" s="154"/>
      <c r="C102" s="123"/>
      <c r="D102" s="96"/>
      <c r="E102" s="171">
        <f>SUM(E98:E100)</f>
        <v>1234966</v>
      </c>
      <c r="F102" s="171">
        <f>SUM(F98:F100)</f>
        <v>2239386</v>
      </c>
      <c r="G102" s="171">
        <f>SUM(G98:G100)</f>
        <v>3474352</v>
      </c>
      <c r="H102" s="171">
        <f>SUM(H98:H100)</f>
        <v>0</v>
      </c>
      <c r="I102" s="171">
        <f>SUM(I98:I100)</f>
        <v>3474352</v>
      </c>
      <c r="M102" s="2"/>
    </row>
    <row r="103" spans="1:13" s="72" customFormat="1" ht="18" customHeight="1" thickTop="1">
      <c r="B103" s="118"/>
      <c r="C103" s="75"/>
      <c r="D103" s="75"/>
    </row>
    <row r="104" spans="1:13" s="72" customFormat="1" ht="13.8">
      <c r="B104"/>
      <c r="C104" s="75"/>
      <c r="D104" s="75"/>
    </row>
  </sheetData>
  <mergeCells count="2">
    <mergeCell ref="D72:G72"/>
    <mergeCell ref="D12:G12"/>
  </mergeCells>
  <pageMargins left="0.7" right="0.7" top="0.48" bottom="0.5" header="0.5" footer="0.5"/>
  <pageSetup paperSize="9" scale="80" firstPageNumber="9" orientation="portrait" useFirstPageNumber="1" horizontalDpi="1200" verticalDpi="1200" r:id="rId1"/>
  <headerFooter>
    <oddFooter>&amp;L&amp;"Times New Roman,Regular"&amp;11The accompanying notes are an integral part of the financial statements.&amp;"Arial,Regular"&amp;10
&amp;C&amp;"Times New Roman,Regular"&amp;11&amp;P</oddFooter>
  </headerFooter>
  <rowBreaks count="1" manualBreakCount="1">
    <brk id="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3"/>
  <sheetViews>
    <sheetView topLeftCell="A70" zoomScale="90" zoomScaleNormal="90" zoomScaleSheetLayoutView="100" workbookViewId="0">
      <selection activeCell="D84" sqref="D84"/>
    </sheetView>
  </sheetViews>
  <sheetFormatPr defaultColWidth="9.21875" defaultRowHeight="13.2"/>
  <cols>
    <col min="1" max="1" width="44.21875" style="168" customWidth="1"/>
    <col min="2" max="2" width="5.5546875" style="168" customWidth="1"/>
    <col min="3" max="3" width="1.44140625" style="168" customWidth="1"/>
    <col min="4" max="4" width="14.77734375" style="168" customWidth="1"/>
    <col min="5" max="5" width="1.5546875" style="168" customWidth="1"/>
    <col min="6" max="6" width="14.77734375" style="168" customWidth="1"/>
    <col min="7" max="7" width="1.77734375" style="168" customWidth="1"/>
    <col min="8" max="8" width="15.21875" style="168" customWidth="1"/>
    <col min="9" max="9" width="1.77734375" style="168" customWidth="1"/>
    <col min="10" max="10" width="14.77734375" style="168" customWidth="1"/>
    <col min="11" max="13" width="9.21875" style="168"/>
    <col min="14" max="14" width="10.21875" style="168" bestFit="1" customWidth="1"/>
    <col min="15" max="16384" width="9.21875" style="168"/>
  </cols>
  <sheetData>
    <row r="1" spans="1:10" ht="17.399999999999999">
      <c r="A1" s="176" t="s">
        <v>261</v>
      </c>
    </row>
    <row r="2" spans="1:10" s="2" customFormat="1" ht="16.8">
      <c r="A2" s="177" t="s">
        <v>262</v>
      </c>
      <c r="B2" s="16"/>
      <c r="C2" s="86"/>
      <c r="D2" s="86"/>
      <c r="E2" s="86"/>
      <c r="F2" s="86"/>
      <c r="G2" s="86"/>
      <c r="H2" s="86"/>
      <c r="I2" s="86"/>
      <c r="J2" s="86"/>
    </row>
    <row r="3" spans="1:10" s="29" customFormat="1" ht="18" customHeight="1">
      <c r="A3" s="21" t="s">
        <v>174</v>
      </c>
      <c r="B3" s="71"/>
      <c r="C3" s="93"/>
      <c r="D3" s="87"/>
      <c r="E3" s="87"/>
      <c r="F3" s="87"/>
      <c r="G3" s="87"/>
      <c r="H3" s="87"/>
      <c r="I3" s="87"/>
      <c r="J3" s="87"/>
    </row>
    <row r="4" spans="1:10" s="2" customFormat="1" ht="18" customHeight="1">
      <c r="A4" s="4"/>
      <c r="B4" s="17"/>
      <c r="C4" s="88"/>
      <c r="D4" s="88"/>
      <c r="E4" s="88"/>
      <c r="F4" s="88"/>
      <c r="G4" s="88"/>
      <c r="H4" s="88"/>
      <c r="I4" s="88"/>
      <c r="J4" s="88"/>
    </row>
    <row r="5" spans="1:10" s="5" customFormat="1" ht="18" customHeight="1">
      <c r="B5" s="18"/>
      <c r="C5" s="89"/>
      <c r="D5" s="394" t="s">
        <v>0</v>
      </c>
      <c r="E5" s="395"/>
      <c r="F5" s="395"/>
      <c r="G5" s="88"/>
      <c r="H5" s="394" t="s">
        <v>1</v>
      </c>
      <c r="I5" s="395"/>
      <c r="J5" s="395"/>
    </row>
    <row r="6" spans="1:10" s="5" customFormat="1" ht="18" customHeight="1">
      <c r="B6" s="18"/>
      <c r="C6" s="89"/>
      <c r="D6" s="101"/>
      <c r="E6" s="101"/>
      <c r="F6" s="199" t="s">
        <v>190</v>
      </c>
      <c r="G6" s="101"/>
      <c r="H6" s="101"/>
      <c r="I6" s="101"/>
      <c r="J6" s="199" t="s">
        <v>190</v>
      </c>
    </row>
    <row r="7" spans="1:10" s="5" customFormat="1" ht="18" customHeight="1">
      <c r="B7" s="18"/>
      <c r="C7" s="89"/>
      <c r="D7" s="199" t="s">
        <v>310</v>
      </c>
      <c r="E7" s="101"/>
      <c r="F7" s="199" t="s">
        <v>191</v>
      </c>
      <c r="G7" s="101"/>
      <c r="H7" s="199" t="s">
        <v>310</v>
      </c>
      <c r="I7" s="101"/>
      <c r="J7" s="199" t="s">
        <v>191</v>
      </c>
    </row>
    <row r="8" spans="1:10" s="5" customFormat="1" ht="18" customHeight="1">
      <c r="B8" s="8"/>
      <c r="C8" s="89"/>
      <c r="D8" s="199" t="s">
        <v>311</v>
      </c>
      <c r="E8" s="99"/>
      <c r="F8" s="199" t="s">
        <v>178</v>
      </c>
      <c r="G8" s="99"/>
      <c r="H8" s="199" t="s">
        <v>311</v>
      </c>
      <c r="I8" s="99"/>
      <c r="J8" s="199" t="s">
        <v>178</v>
      </c>
    </row>
    <row r="9" spans="1:10" s="5" customFormat="1" ht="18" customHeight="1">
      <c r="B9" s="8"/>
      <c r="C9" s="89"/>
      <c r="D9" s="199" t="s">
        <v>308</v>
      </c>
      <c r="E9" s="99"/>
      <c r="F9" s="199" t="s">
        <v>179</v>
      </c>
      <c r="G9" s="99"/>
      <c r="H9" s="199" t="s">
        <v>308</v>
      </c>
      <c r="I9" s="99"/>
      <c r="J9" s="199" t="s">
        <v>179</v>
      </c>
    </row>
    <row r="10" spans="1:10" s="2" customFormat="1" ht="18" customHeight="1">
      <c r="B10" s="8" t="s">
        <v>2</v>
      </c>
      <c r="C10" s="85"/>
      <c r="D10" s="200">
        <v>2019</v>
      </c>
      <c r="E10" s="94"/>
      <c r="F10" s="200">
        <v>2018</v>
      </c>
      <c r="G10" s="94"/>
      <c r="H10" s="200">
        <v>2019</v>
      </c>
      <c r="I10" s="94"/>
      <c r="J10" s="200">
        <v>2018</v>
      </c>
    </row>
    <row r="11" spans="1:10" s="2" customFormat="1" ht="18" customHeight="1">
      <c r="B11" s="8"/>
      <c r="C11" s="85"/>
      <c r="D11" s="94"/>
      <c r="E11" s="94"/>
      <c r="F11" s="194" t="s">
        <v>235</v>
      </c>
      <c r="G11" s="94"/>
      <c r="H11" s="94"/>
      <c r="I11" s="94"/>
      <c r="J11" s="194" t="s">
        <v>235</v>
      </c>
    </row>
    <row r="12" spans="1:10" s="2" customFormat="1" ht="18" customHeight="1">
      <c r="B12" s="8"/>
      <c r="C12" s="85"/>
      <c r="D12" s="396" t="s">
        <v>50</v>
      </c>
      <c r="E12" s="396"/>
      <c r="F12" s="396"/>
      <c r="G12" s="396"/>
      <c r="H12" s="396"/>
      <c r="I12" s="396"/>
      <c r="J12" s="396"/>
    </row>
    <row r="13" spans="1:10" s="19" customFormat="1" ht="18" customHeight="1">
      <c r="A13" s="16" t="s">
        <v>128</v>
      </c>
      <c r="B13" s="8"/>
      <c r="C13" s="91"/>
      <c r="D13" s="91"/>
      <c r="E13" s="91"/>
      <c r="F13" s="91"/>
      <c r="G13" s="91"/>
      <c r="H13" s="91"/>
      <c r="I13" s="91"/>
      <c r="J13" s="91"/>
    </row>
    <row r="14" spans="1:10" s="2" customFormat="1" ht="18" customHeight="1">
      <c r="A14" s="10" t="s">
        <v>129</v>
      </c>
      <c r="B14" s="8"/>
      <c r="C14" s="91"/>
      <c r="D14" s="27">
        <f>1677078+64300</f>
        <v>1741378</v>
      </c>
      <c r="E14" s="27"/>
      <c r="F14" s="27">
        <f>1166847+31314</f>
        <v>1198161</v>
      </c>
      <c r="G14" s="27"/>
      <c r="H14" s="27">
        <f>398819+30780</f>
        <v>429599</v>
      </c>
      <c r="I14" s="27"/>
      <c r="J14" s="27">
        <f>300512+16078</f>
        <v>316590</v>
      </c>
    </row>
    <row r="15" spans="1:10" s="2" customFormat="1" ht="18" customHeight="1">
      <c r="A15" s="10" t="s">
        <v>277</v>
      </c>
      <c r="B15" s="8"/>
      <c r="C15" s="91"/>
      <c r="D15" s="27">
        <v>0</v>
      </c>
      <c r="E15" s="27"/>
      <c r="F15" s="27">
        <v>0</v>
      </c>
      <c r="G15" s="27"/>
      <c r="H15" s="27">
        <v>0</v>
      </c>
      <c r="I15" s="27"/>
      <c r="J15" s="27">
        <v>0</v>
      </c>
    </row>
    <row r="16" spans="1:10" s="2" customFormat="1" ht="18" customHeight="1">
      <c r="A16" s="10" t="s">
        <v>278</v>
      </c>
      <c r="B16" s="8"/>
      <c r="C16" s="91"/>
      <c r="D16" s="27">
        <v>0</v>
      </c>
      <c r="E16" s="27"/>
      <c r="F16" s="27">
        <v>0</v>
      </c>
      <c r="G16" s="27"/>
      <c r="H16" s="27">
        <v>0</v>
      </c>
      <c r="I16" s="27"/>
      <c r="J16" s="27">
        <v>0</v>
      </c>
    </row>
    <row r="17" spans="1:14" s="2" customFormat="1" ht="18" customHeight="1">
      <c r="A17" s="10" t="s">
        <v>153</v>
      </c>
      <c r="B17" s="8"/>
      <c r="C17" s="91"/>
      <c r="D17" s="27">
        <v>56493</v>
      </c>
      <c r="E17" s="27"/>
      <c r="F17" s="27">
        <v>55581</v>
      </c>
      <c r="G17" s="27"/>
      <c r="H17" s="27">
        <f>21157+1</f>
        <v>21158</v>
      </c>
      <c r="I17" s="27"/>
      <c r="J17" s="27">
        <v>22355</v>
      </c>
    </row>
    <row r="18" spans="1:14" s="2" customFormat="1" ht="18" customHeight="1">
      <c r="A18" s="10" t="s">
        <v>301</v>
      </c>
      <c r="B18" s="8"/>
      <c r="C18" s="91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</row>
    <row r="19" spans="1:14" s="2" customFormat="1" ht="18" hidden="1" customHeight="1">
      <c r="A19" s="10" t="s">
        <v>294</v>
      </c>
      <c r="B19" s="8"/>
      <c r="C19" s="91"/>
      <c r="D19" s="28"/>
      <c r="E19" s="28"/>
      <c r="F19" s="28"/>
      <c r="G19" s="28"/>
      <c r="H19" s="28"/>
      <c r="I19" s="28"/>
      <c r="J19" s="28"/>
    </row>
    <row r="20" spans="1:14" s="2" customFormat="1" ht="18" customHeight="1">
      <c r="A20" s="3" t="s">
        <v>259</v>
      </c>
      <c r="B20" s="8"/>
      <c r="C20" s="91"/>
      <c r="D20" s="27">
        <v>328381</v>
      </c>
      <c r="E20" s="27"/>
      <c r="F20" s="27">
        <v>226897</v>
      </c>
      <c r="G20" s="27"/>
      <c r="H20" s="27">
        <v>107824</v>
      </c>
      <c r="I20" s="27"/>
      <c r="J20" s="27">
        <v>90789</v>
      </c>
    </row>
    <row r="21" spans="1:14" s="2" customFormat="1" ht="18" customHeight="1">
      <c r="A21" s="3" t="s">
        <v>260</v>
      </c>
      <c r="B21" s="8"/>
      <c r="C21" s="91"/>
      <c r="D21" s="27">
        <v>173793</v>
      </c>
      <c r="E21" s="27"/>
      <c r="F21" s="27">
        <v>60286</v>
      </c>
      <c r="G21" s="27"/>
      <c r="H21" s="27">
        <v>659258</v>
      </c>
      <c r="I21" s="27"/>
      <c r="J21" s="27">
        <v>515651</v>
      </c>
    </row>
    <row r="22" spans="1:14" s="2" customFormat="1" ht="18" hidden="1" customHeight="1">
      <c r="A22" s="3" t="s">
        <v>45</v>
      </c>
      <c r="B22" s="8"/>
      <c r="C22" s="91"/>
      <c r="D22" s="27"/>
      <c r="E22" s="27"/>
      <c r="F22" s="27"/>
      <c r="G22" s="27"/>
      <c r="H22" s="27"/>
      <c r="I22" s="27"/>
      <c r="J22" s="27"/>
    </row>
    <row r="23" spans="1:14" s="2" customFormat="1" ht="18" customHeight="1">
      <c r="A23" s="3" t="s">
        <v>302</v>
      </c>
      <c r="B23" s="8"/>
      <c r="C23" s="91"/>
      <c r="D23" s="27">
        <v>0</v>
      </c>
      <c r="E23" s="27"/>
      <c r="F23" s="27">
        <v>0</v>
      </c>
      <c r="G23" s="27"/>
      <c r="H23" s="27">
        <v>0</v>
      </c>
      <c r="J23" s="27">
        <v>0</v>
      </c>
    </row>
    <row r="24" spans="1:14" s="2" customFormat="1" ht="18" customHeight="1">
      <c r="A24" s="3" t="s">
        <v>303</v>
      </c>
      <c r="B24" s="8"/>
      <c r="C24" s="91"/>
      <c r="D24" s="27">
        <v>0</v>
      </c>
      <c r="E24" s="27"/>
      <c r="F24" s="27">
        <v>0</v>
      </c>
      <c r="G24" s="27"/>
      <c r="H24" s="27">
        <v>0</v>
      </c>
      <c r="J24" s="27">
        <v>0</v>
      </c>
    </row>
    <row r="25" spans="1:14" s="2" customFormat="1" ht="18" customHeight="1">
      <c r="A25" s="3" t="s">
        <v>276</v>
      </c>
      <c r="B25" s="8"/>
      <c r="C25" s="91"/>
      <c r="D25" s="27">
        <f>1714381-4232</f>
        <v>1710149</v>
      </c>
      <c r="E25" s="27"/>
      <c r="F25" s="27">
        <f>616036-6279</f>
        <v>609757</v>
      </c>
      <c r="G25" s="27"/>
      <c r="H25" s="27">
        <v>693649</v>
      </c>
      <c r="I25" s="27"/>
      <c r="J25" s="27">
        <v>84133</v>
      </c>
    </row>
    <row r="26" spans="1:14" s="2" customFormat="1" ht="18" customHeight="1">
      <c r="A26" s="10" t="s">
        <v>25</v>
      </c>
      <c r="B26" s="8"/>
      <c r="C26" s="91"/>
      <c r="D26" s="27">
        <f>96120+110-64300</f>
        <v>31930</v>
      </c>
      <c r="E26" s="27"/>
      <c r="F26" s="27">
        <f>95384-31314</f>
        <v>64070</v>
      </c>
      <c r="G26" s="27"/>
      <c r="H26" s="27">
        <f>172186-138604</f>
        <v>33582</v>
      </c>
      <c r="I26" s="27"/>
      <c r="J26" s="27">
        <f>138360-106867</f>
        <v>31493</v>
      </c>
    </row>
    <row r="27" spans="1:14" s="7" customFormat="1" ht="18" customHeight="1">
      <c r="A27" s="6" t="s">
        <v>130</v>
      </c>
      <c r="B27" s="8"/>
      <c r="C27" s="91"/>
      <c r="D27" s="31">
        <f>SUM(D14:D26)</f>
        <v>4042124</v>
      </c>
      <c r="E27" s="36"/>
      <c r="F27" s="31">
        <f>SUM(F14:F26)</f>
        <v>2214752</v>
      </c>
      <c r="G27" s="36"/>
      <c r="H27" s="31">
        <f>SUM(H14:H26)</f>
        <v>1945070</v>
      </c>
      <c r="I27" s="36"/>
      <c r="J27" s="31">
        <f>SUM(J14:J26)</f>
        <v>1061011</v>
      </c>
      <c r="N27" s="2"/>
    </row>
    <row r="28" spans="1:14" s="7" customFormat="1" ht="18" customHeight="1">
      <c r="A28" s="6"/>
      <c r="B28" s="8"/>
      <c r="C28" s="91"/>
      <c r="D28" s="36"/>
      <c r="E28" s="36"/>
      <c r="F28" s="36"/>
      <c r="G28" s="36"/>
      <c r="H28" s="36"/>
      <c r="I28" s="36"/>
      <c r="J28" s="36"/>
      <c r="N28" s="2"/>
    </row>
    <row r="29" spans="1:14" s="2" customFormat="1" ht="18" customHeight="1">
      <c r="A29" s="26" t="s">
        <v>26</v>
      </c>
      <c r="B29" s="8"/>
      <c r="C29" s="91"/>
      <c r="D29" s="28"/>
      <c r="E29" s="28"/>
      <c r="F29" s="28"/>
      <c r="G29" s="28"/>
      <c r="H29" s="28"/>
      <c r="I29" s="28"/>
      <c r="J29" s="28"/>
    </row>
    <row r="30" spans="1:14" s="2" customFormat="1" ht="18" customHeight="1">
      <c r="A30" s="10" t="s">
        <v>27</v>
      </c>
      <c r="B30" s="8"/>
      <c r="C30" s="91"/>
      <c r="D30" s="27">
        <f>519146+229850</f>
        <v>748996</v>
      </c>
      <c r="E30" s="27"/>
      <c r="F30" s="27">
        <f>354962+164258</f>
        <v>519220</v>
      </c>
      <c r="G30" s="27"/>
      <c r="H30" s="27">
        <f>75575+69023-1</f>
        <v>144597</v>
      </c>
      <c r="I30" s="27"/>
      <c r="J30" s="27">
        <f>55831+48733</f>
        <v>104564</v>
      </c>
    </row>
    <row r="31" spans="1:14" s="2" customFormat="1" ht="18" customHeight="1">
      <c r="A31" s="10" t="s">
        <v>279</v>
      </c>
      <c r="B31" s="8"/>
      <c r="C31" s="91"/>
      <c r="D31" s="27">
        <v>0</v>
      </c>
      <c r="E31" s="27"/>
      <c r="F31" s="27">
        <v>0</v>
      </c>
      <c r="G31" s="27"/>
      <c r="H31" s="27">
        <v>0</v>
      </c>
      <c r="I31" s="27"/>
      <c r="J31" s="27">
        <v>0</v>
      </c>
    </row>
    <row r="32" spans="1:14" s="2" customFormat="1" ht="18" customHeight="1">
      <c r="A32" s="10" t="s">
        <v>280</v>
      </c>
      <c r="B32" s="8"/>
      <c r="C32" s="91"/>
      <c r="D32" s="27">
        <v>0</v>
      </c>
      <c r="E32" s="27"/>
      <c r="F32" s="27">
        <v>0</v>
      </c>
      <c r="G32" s="27"/>
      <c r="H32" s="27">
        <v>0</v>
      </c>
      <c r="I32" s="27"/>
      <c r="J32" s="27">
        <v>0</v>
      </c>
    </row>
    <row r="33" spans="1:10" s="2" customFormat="1" ht="18" customHeight="1">
      <c r="A33" s="10" t="s">
        <v>131</v>
      </c>
      <c r="B33" s="8"/>
      <c r="C33" s="91"/>
      <c r="D33" s="27">
        <v>40618</v>
      </c>
      <c r="E33" s="27"/>
      <c r="F33" s="27">
        <v>42305</v>
      </c>
      <c r="G33" s="27"/>
      <c r="H33" s="27">
        <v>15764</v>
      </c>
      <c r="I33" s="27"/>
      <c r="J33" s="27">
        <v>19033</v>
      </c>
    </row>
    <row r="34" spans="1:10" s="2" customFormat="1" ht="18" customHeight="1">
      <c r="A34" s="10" t="s">
        <v>304</v>
      </c>
      <c r="B34" s="8"/>
      <c r="C34" s="91"/>
      <c r="D34" s="27">
        <v>0</v>
      </c>
      <c r="E34" s="27"/>
      <c r="F34" s="27">
        <v>0</v>
      </c>
      <c r="G34" s="27"/>
      <c r="H34" s="27">
        <v>0</v>
      </c>
      <c r="I34" s="27"/>
      <c r="J34" s="27">
        <v>0</v>
      </c>
    </row>
    <row r="35" spans="1:10" s="2" customFormat="1" ht="18" hidden="1" customHeight="1">
      <c r="A35" s="10" t="s">
        <v>295</v>
      </c>
      <c r="B35" s="8"/>
      <c r="C35" s="91"/>
      <c r="D35" s="27"/>
      <c r="E35" s="27"/>
      <c r="F35" s="27"/>
      <c r="G35" s="27"/>
      <c r="H35" s="27"/>
      <c r="I35" s="27"/>
      <c r="J35" s="27"/>
    </row>
    <row r="36" spans="1:10" s="2" customFormat="1" ht="18" customHeight="1">
      <c r="A36" s="10" t="s">
        <v>258</v>
      </c>
      <c r="B36" s="8"/>
      <c r="C36" s="91"/>
      <c r="D36" s="27">
        <f>400+154235</f>
        <v>154635</v>
      </c>
      <c r="E36" s="27"/>
      <c r="F36" s="27">
        <v>108153</v>
      </c>
      <c r="G36" s="27"/>
      <c r="H36" s="27">
        <v>99087</v>
      </c>
      <c r="I36" s="27"/>
      <c r="J36" s="27">
        <v>68078</v>
      </c>
    </row>
    <row r="37" spans="1:10" s="2" customFormat="1" ht="18" customHeight="1">
      <c r="A37" s="10" t="s">
        <v>132</v>
      </c>
      <c r="B37" s="8"/>
      <c r="C37" s="91"/>
      <c r="D37" s="27">
        <f>50632+54662</f>
        <v>105294</v>
      </c>
      <c r="E37" s="27"/>
      <c r="F37" s="27">
        <f>32058+29792</f>
        <v>61850</v>
      </c>
      <c r="G37" s="27"/>
      <c r="H37" s="27">
        <f>21489+38967</f>
        <v>60456</v>
      </c>
      <c r="I37" s="27"/>
      <c r="J37" s="27">
        <f>10266+16227</f>
        <v>26493</v>
      </c>
    </row>
    <row r="38" spans="1:10" s="2" customFormat="1" ht="18" customHeight="1">
      <c r="A38" s="10" t="s">
        <v>28</v>
      </c>
      <c r="B38" s="8"/>
      <c r="C38" s="91"/>
      <c r="D38" s="27">
        <f>944918+146213-438748+1</f>
        <v>652384</v>
      </c>
      <c r="E38" s="27"/>
      <c r="F38" s="27">
        <f>612973+150407-302203</f>
        <v>461177</v>
      </c>
      <c r="G38" s="27"/>
      <c r="H38" s="27">
        <f>506795+53006-207076</f>
        <v>352725</v>
      </c>
      <c r="I38" s="27"/>
      <c r="J38" s="27">
        <f>336448+45367-133038</f>
        <v>248777</v>
      </c>
    </row>
    <row r="39" spans="1:10" s="2" customFormat="1" ht="18" hidden="1" customHeight="1">
      <c r="A39" s="3" t="s">
        <v>43</v>
      </c>
      <c r="B39" s="8"/>
      <c r="C39" s="91"/>
      <c r="D39" s="27"/>
      <c r="E39" s="27"/>
      <c r="F39" s="27"/>
      <c r="G39" s="27"/>
      <c r="H39" s="27"/>
      <c r="I39" s="27"/>
      <c r="J39" s="27"/>
    </row>
    <row r="40" spans="1:10" s="2" customFormat="1" ht="18" customHeight="1">
      <c r="A40" s="10" t="s">
        <v>51</v>
      </c>
      <c r="B40" s="8"/>
      <c r="C40" s="91"/>
      <c r="D40" s="27">
        <v>718269</v>
      </c>
      <c r="E40" s="27"/>
      <c r="F40" s="27">
        <v>414952</v>
      </c>
      <c r="G40" s="27"/>
      <c r="H40" s="27">
        <v>694147</v>
      </c>
      <c r="I40" s="27"/>
      <c r="J40" s="27">
        <v>399721</v>
      </c>
    </row>
    <row r="41" spans="1:10" s="2" customFormat="1" ht="18" customHeight="1">
      <c r="A41" s="100" t="s">
        <v>29</v>
      </c>
      <c r="B41" s="8"/>
      <c r="C41" s="91"/>
      <c r="D41" s="31">
        <f>SUM(D30:D40)</f>
        <v>2420196</v>
      </c>
      <c r="E41" s="36"/>
      <c r="F41" s="31">
        <f>SUM(F30:F40)</f>
        <v>1607657</v>
      </c>
      <c r="G41" s="36"/>
      <c r="H41" s="31">
        <f>SUM(H30:H40)</f>
        <v>1366776</v>
      </c>
      <c r="I41" s="36"/>
      <c r="J41" s="31">
        <f>SUM(J30:J40)</f>
        <v>866666</v>
      </c>
    </row>
    <row r="42" spans="1:10" s="2" customFormat="1" ht="18" customHeight="1">
      <c r="A42" s="22"/>
      <c r="B42" s="16"/>
      <c r="C42" s="86"/>
      <c r="D42" s="86"/>
      <c r="E42" s="86"/>
      <c r="F42" s="86"/>
      <c r="G42" s="86"/>
      <c r="H42" s="86"/>
      <c r="I42" s="86"/>
      <c r="J42" s="86"/>
    </row>
    <row r="43" spans="1:10" s="2" customFormat="1" ht="18" customHeight="1">
      <c r="A43" s="81" t="s">
        <v>219</v>
      </c>
    </row>
    <row r="44" spans="1:10" s="2" customFormat="1" ht="18" customHeight="1">
      <c r="A44" s="81" t="s">
        <v>192</v>
      </c>
      <c r="B44" s="8"/>
      <c r="C44" s="86"/>
      <c r="D44" s="27">
        <v>267759</v>
      </c>
      <c r="E44" s="27"/>
      <c r="F44" s="27">
        <v>195564</v>
      </c>
      <c r="G44" s="90"/>
      <c r="H44" s="27">
        <v>0</v>
      </c>
      <c r="I44" s="27"/>
      <c r="J44" s="27">
        <v>0</v>
      </c>
    </row>
    <row r="45" spans="1:10" s="2" customFormat="1" ht="18" customHeight="1">
      <c r="A45" s="3" t="s">
        <v>165</v>
      </c>
      <c r="B45" s="8"/>
      <c r="C45" s="91"/>
      <c r="D45" s="27">
        <v>7601</v>
      </c>
      <c r="E45" s="27"/>
      <c r="F45" s="27">
        <v>2693</v>
      </c>
      <c r="G45" s="27"/>
      <c r="H45" s="27">
        <v>0</v>
      </c>
      <c r="I45" s="27"/>
      <c r="J45" s="27">
        <v>0</v>
      </c>
    </row>
    <row r="46" spans="1:10" s="2" customFormat="1" ht="18" customHeight="1">
      <c r="A46" s="81" t="s">
        <v>220</v>
      </c>
      <c r="D46" s="201"/>
      <c r="E46" s="201"/>
      <c r="F46" s="201"/>
    </row>
    <row r="47" spans="1:10" s="2" customFormat="1" ht="18" customHeight="1">
      <c r="A47" s="81" t="s">
        <v>193</v>
      </c>
      <c r="B47" s="8"/>
      <c r="C47" s="91"/>
      <c r="D47" s="33">
        <f>-528586+4232</f>
        <v>-524354</v>
      </c>
      <c r="E47" s="33"/>
      <c r="F47" s="33">
        <f>-102005+6279</f>
        <v>-95726</v>
      </c>
      <c r="G47" s="92"/>
      <c r="H47" s="27">
        <v>0</v>
      </c>
      <c r="I47" s="27"/>
      <c r="J47" s="27">
        <v>0</v>
      </c>
    </row>
    <row r="48" spans="1:10" s="2" customFormat="1" ht="18" customHeight="1">
      <c r="A48" s="6" t="s">
        <v>133</v>
      </c>
      <c r="B48" s="8"/>
      <c r="C48" s="91"/>
      <c r="D48" s="202">
        <f>SUM(D27-D41+D47+D44+D45)</f>
        <v>1372934</v>
      </c>
      <c r="E48" s="90"/>
      <c r="F48" s="202">
        <f>SUM(F27-F41+F47+F44+F45)</f>
        <v>709626</v>
      </c>
      <c r="G48" s="90"/>
      <c r="H48" s="202">
        <f>SUM(H27-H41+H47+H44)</f>
        <v>578294</v>
      </c>
      <c r="I48" s="90"/>
      <c r="J48" s="202">
        <f>SUM(J27-J41+J47+J44)</f>
        <v>194345</v>
      </c>
    </row>
    <row r="49" spans="1:14" s="2" customFormat="1" ht="18" customHeight="1">
      <c r="A49" s="10" t="s">
        <v>221</v>
      </c>
      <c r="B49" s="8"/>
      <c r="C49" s="91"/>
      <c r="D49" s="30">
        <f>-115406+4395</f>
        <v>-111011</v>
      </c>
      <c r="E49" s="92"/>
      <c r="F49" s="30">
        <v>-41962</v>
      </c>
      <c r="G49" s="92"/>
      <c r="H49" s="30">
        <f>-38877+4395</f>
        <v>-34482</v>
      </c>
      <c r="I49" s="92"/>
      <c r="J49" s="30">
        <v>-29730</v>
      </c>
    </row>
    <row r="50" spans="1:14" s="2" customFormat="1" ht="18" customHeight="1" thickBot="1">
      <c r="A50" s="6" t="s">
        <v>201</v>
      </c>
      <c r="B50" s="8"/>
      <c r="C50" s="91"/>
      <c r="D50" s="37">
        <f>SUM(D48:D49)</f>
        <v>1261923</v>
      </c>
      <c r="E50" s="90"/>
      <c r="F50" s="37">
        <f>SUM(F48:F49)</f>
        <v>667664</v>
      </c>
      <c r="G50" s="90"/>
      <c r="H50" s="37">
        <f>SUM(H48:H49)</f>
        <v>543812</v>
      </c>
      <c r="I50" s="90"/>
      <c r="J50" s="37">
        <f>SUM(J48:J49)</f>
        <v>164615</v>
      </c>
    </row>
    <row r="51" spans="1:14" s="2" customFormat="1" ht="14.4" thickTop="1">
      <c r="A51" s="6"/>
      <c r="B51" s="8"/>
      <c r="C51" s="91"/>
      <c r="D51" s="85"/>
      <c r="E51" s="85"/>
      <c r="F51" s="85"/>
      <c r="G51" s="85"/>
      <c r="H51" s="85"/>
      <c r="I51" s="85"/>
      <c r="J51" s="85"/>
    </row>
    <row r="52" spans="1:14" s="72" customFormat="1" ht="18" customHeight="1">
      <c r="A52" s="77" t="s">
        <v>62</v>
      </c>
      <c r="B52" s="122"/>
      <c r="C52" s="123"/>
      <c r="D52" s="75"/>
      <c r="E52" s="75"/>
      <c r="F52" s="75"/>
      <c r="G52" s="75"/>
      <c r="H52" s="130"/>
      <c r="I52" s="130"/>
      <c r="J52" s="130"/>
      <c r="N52" s="2"/>
    </row>
    <row r="53" spans="1:14" s="72" customFormat="1" ht="18" customHeight="1">
      <c r="A53" s="203" t="s">
        <v>238</v>
      </c>
      <c r="B53" s="122"/>
      <c r="C53" s="123"/>
      <c r="D53" s="130">
        <f>1244693+4395</f>
        <v>1249088</v>
      </c>
      <c r="E53" s="75"/>
      <c r="F53" s="130">
        <v>657349</v>
      </c>
      <c r="G53" s="75"/>
      <c r="H53" s="130">
        <f>+H50</f>
        <v>543812</v>
      </c>
      <c r="I53" s="130"/>
      <c r="J53" s="130">
        <v>164615</v>
      </c>
      <c r="N53" s="2"/>
    </row>
    <row r="54" spans="1:14" s="72" customFormat="1" ht="18" customHeight="1">
      <c r="A54" s="203" t="s">
        <v>239</v>
      </c>
      <c r="B54" s="122"/>
      <c r="C54" s="123"/>
      <c r="D54" s="130">
        <v>0</v>
      </c>
      <c r="E54" s="75"/>
      <c r="F54" s="75">
        <v>0</v>
      </c>
      <c r="G54" s="75"/>
      <c r="H54" s="75">
        <v>0</v>
      </c>
      <c r="I54" s="75"/>
      <c r="J54" s="75">
        <v>0</v>
      </c>
      <c r="N54" s="2"/>
    </row>
    <row r="55" spans="1:14" s="72" customFormat="1" ht="18" customHeight="1">
      <c r="A55" s="203" t="s">
        <v>63</v>
      </c>
      <c r="B55" s="122"/>
      <c r="C55" s="123"/>
      <c r="D55" s="130">
        <v>12835</v>
      </c>
      <c r="E55" s="75"/>
      <c r="F55" s="75">
        <v>10315</v>
      </c>
      <c r="G55" s="75"/>
      <c r="H55" s="75">
        <v>0</v>
      </c>
      <c r="I55" s="75"/>
      <c r="J55" s="75">
        <v>0</v>
      </c>
      <c r="N55" s="2"/>
    </row>
    <row r="56" spans="1:14" s="72" customFormat="1" ht="18" customHeight="1" thickBot="1">
      <c r="A56" s="77" t="s">
        <v>201</v>
      </c>
      <c r="B56" s="122"/>
      <c r="C56" s="123"/>
      <c r="D56" s="63">
        <f>SUM(D53:D55)</f>
        <v>1261923</v>
      </c>
      <c r="E56" s="96"/>
      <c r="F56" s="63">
        <v>667664</v>
      </c>
      <c r="G56" s="96"/>
      <c r="H56" s="63">
        <f>SUM(H53:H55)</f>
        <v>543812</v>
      </c>
      <c r="I56" s="63"/>
      <c r="J56" s="63">
        <f>SUM(J53:J55)</f>
        <v>164615</v>
      </c>
      <c r="N56" s="2"/>
    </row>
    <row r="57" spans="1:14" s="72" customFormat="1" ht="18" customHeight="1" thickTop="1">
      <c r="A57" s="77"/>
      <c r="B57" s="122"/>
      <c r="C57" s="123"/>
      <c r="D57" s="96"/>
      <c r="E57" s="96"/>
      <c r="F57" s="96"/>
      <c r="G57" s="96"/>
      <c r="H57" s="96"/>
      <c r="I57" s="96"/>
      <c r="J57" s="96"/>
      <c r="N57" s="2"/>
    </row>
    <row r="58" spans="1:14" s="72" customFormat="1" ht="18" customHeight="1" thickBot="1">
      <c r="A58" s="155" t="s">
        <v>134</v>
      </c>
      <c r="B58" s="122"/>
      <c r="C58" s="75"/>
      <c r="D58" s="206"/>
      <c r="E58" s="134"/>
      <c r="F58" s="156">
        <v>0.36</v>
      </c>
      <c r="G58" s="134"/>
      <c r="H58" s="156">
        <v>0.28999999999999998</v>
      </c>
      <c r="I58" s="134"/>
      <c r="J58" s="156">
        <v>0.09</v>
      </c>
      <c r="N58" s="2"/>
    </row>
    <row r="59" spans="1:14" s="72" customFormat="1" ht="18" customHeight="1" thickTop="1">
      <c r="A59" s="155"/>
      <c r="B59" s="122"/>
      <c r="C59" s="75"/>
      <c r="D59" s="134"/>
      <c r="E59" s="134"/>
      <c r="F59" s="134"/>
      <c r="G59" s="134"/>
      <c r="H59" s="134"/>
      <c r="I59" s="134"/>
      <c r="J59" s="134"/>
      <c r="N59" s="2"/>
    </row>
    <row r="60" spans="1:14" s="72" customFormat="1" ht="18.75" customHeight="1">
      <c r="A60" s="176" t="s">
        <v>261</v>
      </c>
      <c r="B60" s="122"/>
      <c r="C60" s="75"/>
      <c r="D60" s="134"/>
      <c r="E60" s="134"/>
      <c r="F60" s="134"/>
      <c r="G60" s="134"/>
      <c r="H60" s="134"/>
      <c r="I60" s="134"/>
      <c r="J60" s="134"/>
      <c r="N60" s="2"/>
    </row>
    <row r="61" spans="1:14" s="72" customFormat="1" ht="18" customHeight="1">
      <c r="A61" s="177" t="s">
        <v>262</v>
      </c>
      <c r="B61" s="122"/>
      <c r="C61" s="123"/>
      <c r="D61" s="75"/>
      <c r="E61" s="75"/>
      <c r="F61" s="75"/>
      <c r="G61" s="75"/>
      <c r="H61" s="75"/>
      <c r="I61" s="75"/>
      <c r="J61" s="75"/>
      <c r="N61" s="2"/>
    </row>
    <row r="62" spans="1:14" s="72" customFormat="1" ht="18" customHeight="1">
      <c r="A62" s="66" t="s">
        <v>175</v>
      </c>
      <c r="B62" s="122"/>
      <c r="C62" s="123"/>
      <c r="D62" s="75"/>
      <c r="E62" s="75"/>
      <c r="F62" s="75"/>
      <c r="G62" s="75"/>
      <c r="H62" s="75"/>
      <c r="I62" s="75"/>
      <c r="J62" s="75"/>
      <c r="N62" s="2"/>
    </row>
    <row r="63" spans="1:14" s="72" customFormat="1" ht="18" customHeight="1">
      <c r="A63" s="66"/>
      <c r="B63" s="122"/>
      <c r="C63" s="123"/>
      <c r="D63" s="75"/>
      <c r="E63" s="75"/>
      <c r="F63" s="75"/>
      <c r="G63" s="75"/>
      <c r="H63" s="75"/>
      <c r="I63" s="75"/>
      <c r="J63" s="75"/>
      <c r="N63" s="2"/>
    </row>
    <row r="64" spans="1:14" s="72" customFormat="1" ht="18" customHeight="1">
      <c r="A64" s="48"/>
      <c r="B64" s="115"/>
      <c r="C64" s="116"/>
      <c r="D64" s="394" t="s">
        <v>0</v>
      </c>
      <c r="E64" s="395"/>
      <c r="F64" s="395"/>
      <c r="G64" s="88"/>
      <c r="H64" s="394" t="s">
        <v>1</v>
      </c>
      <c r="I64" s="395"/>
      <c r="J64" s="395"/>
      <c r="N64" s="2"/>
    </row>
    <row r="65" spans="1:14" s="48" customFormat="1" ht="18" customHeight="1">
      <c r="B65" s="115"/>
      <c r="C65" s="116"/>
      <c r="D65" s="101"/>
      <c r="E65" s="101"/>
      <c r="F65" s="199" t="s">
        <v>190</v>
      </c>
      <c r="G65" s="101"/>
      <c r="H65" s="101"/>
      <c r="I65" s="101"/>
      <c r="J65" s="199" t="s">
        <v>190</v>
      </c>
      <c r="N65" s="2"/>
    </row>
    <row r="66" spans="1:14" s="48" customFormat="1" ht="18" customHeight="1">
      <c r="B66" s="122"/>
      <c r="C66" s="116"/>
      <c r="D66" s="199" t="s">
        <v>310</v>
      </c>
      <c r="E66" s="101"/>
      <c r="F66" s="199" t="s">
        <v>191</v>
      </c>
      <c r="G66" s="101"/>
      <c r="H66" s="199" t="s">
        <v>310</v>
      </c>
      <c r="I66" s="101"/>
      <c r="J66" s="199" t="s">
        <v>191</v>
      </c>
      <c r="N66" s="2"/>
    </row>
    <row r="67" spans="1:14" s="48" customFormat="1" ht="18" customHeight="1">
      <c r="B67" s="122"/>
      <c r="C67" s="116"/>
      <c r="D67" s="199" t="s">
        <v>311</v>
      </c>
      <c r="E67" s="99"/>
      <c r="F67" s="199" t="s">
        <v>178</v>
      </c>
      <c r="G67" s="99"/>
      <c r="H67" s="199" t="s">
        <v>311</v>
      </c>
      <c r="I67" s="99"/>
      <c r="J67" s="199" t="s">
        <v>178</v>
      </c>
      <c r="N67" s="2"/>
    </row>
    <row r="68" spans="1:14" s="48" customFormat="1" ht="18" customHeight="1">
      <c r="B68" s="122"/>
      <c r="C68" s="116"/>
      <c r="D68" s="199" t="s">
        <v>308</v>
      </c>
      <c r="E68" s="99"/>
      <c r="F68" s="199" t="s">
        <v>179</v>
      </c>
      <c r="G68" s="99"/>
      <c r="H68" s="199" t="s">
        <v>308</v>
      </c>
      <c r="I68" s="99"/>
      <c r="J68" s="199" t="s">
        <v>179</v>
      </c>
      <c r="N68" s="2"/>
    </row>
    <row r="69" spans="1:14" s="48" customFormat="1" ht="18" customHeight="1">
      <c r="A69" s="72"/>
      <c r="B69" s="122" t="s">
        <v>2</v>
      </c>
      <c r="C69" s="75"/>
      <c r="D69" s="200">
        <v>2019</v>
      </c>
      <c r="E69" s="94"/>
      <c r="F69" s="200">
        <v>2018</v>
      </c>
      <c r="G69" s="94"/>
      <c r="H69" s="200">
        <v>2019</v>
      </c>
      <c r="I69" s="94"/>
      <c r="J69" s="200">
        <v>2018</v>
      </c>
      <c r="N69" s="2"/>
    </row>
    <row r="70" spans="1:14" s="48" customFormat="1" ht="18" customHeight="1">
      <c r="A70" s="72"/>
      <c r="B70" s="122"/>
      <c r="C70" s="75"/>
      <c r="D70" s="94"/>
      <c r="E70" s="94"/>
      <c r="F70" s="194" t="s">
        <v>235</v>
      </c>
      <c r="G70" s="94"/>
      <c r="H70" s="94"/>
      <c r="I70" s="94"/>
      <c r="J70" s="194" t="s">
        <v>235</v>
      </c>
      <c r="N70" s="2"/>
    </row>
    <row r="71" spans="1:14" s="72" customFormat="1" ht="18" customHeight="1">
      <c r="B71" s="122"/>
      <c r="C71" s="75"/>
      <c r="D71" s="396" t="s">
        <v>50</v>
      </c>
      <c r="E71" s="396"/>
      <c r="F71" s="396"/>
      <c r="G71" s="396"/>
      <c r="H71" s="396"/>
      <c r="I71" s="396"/>
      <c r="J71" s="396"/>
      <c r="N71" s="2"/>
    </row>
    <row r="72" spans="1:14" s="72" customFormat="1" ht="18" customHeight="1">
      <c r="A72" s="127" t="s">
        <v>201</v>
      </c>
      <c r="B72" s="122"/>
      <c r="C72" s="75"/>
      <c r="D72" s="56">
        <f>+D50</f>
        <v>1261923</v>
      </c>
      <c r="E72" s="150"/>
      <c r="F72" s="56">
        <f>+F50</f>
        <v>667664</v>
      </c>
      <c r="G72" s="150"/>
      <c r="H72" s="56">
        <f>+H50</f>
        <v>543812</v>
      </c>
      <c r="I72" s="150"/>
      <c r="J72" s="56">
        <f>+J50</f>
        <v>164615</v>
      </c>
      <c r="N72" s="2"/>
    </row>
    <row r="73" spans="1:14" s="72" customFormat="1" ht="18" customHeight="1">
      <c r="A73" s="127"/>
      <c r="B73" s="122"/>
      <c r="C73" s="123"/>
      <c r="D73" s="75"/>
      <c r="E73" s="75"/>
      <c r="F73" s="75"/>
      <c r="G73" s="75"/>
      <c r="H73" s="75"/>
      <c r="I73" s="75"/>
      <c r="J73" s="75"/>
      <c r="N73" s="2"/>
    </row>
    <row r="74" spans="1:14" s="72" customFormat="1" ht="18" customHeight="1">
      <c r="A74" s="127" t="s">
        <v>60</v>
      </c>
      <c r="B74" s="122"/>
      <c r="C74" s="123"/>
      <c r="D74" s="75"/>
      <c r="E74" s="75"/>
      <c r="F74" s="75"/>
      <c r="G74" s="75"/>
      <c r="H74" s="75"/>
      <c r="I74" s="75"/>
      <c r="J74" s="75"/>
      <c r="N74" s="2"/>
    </row>
    <row r="75" spans="1:14" s="72" customFormat="1" ht="18" customHeight="1">
      <c r="A75" s="78" t="s">
        <v>222</v>
      </c>
      <c r="B75" s="122"/>
      <c r="C75" s="123"/>
      <c r="D75" s="75"/>
      <c r="E75" s="75"/>
      <c r="F75" s="75"/>
      <c r="G75" s="75"/>
      <c r="H75" s="75"/>
      <c r="I75" s="75"/>
      <c r="J75" s="75"/>
      <c r="N75" s="2"/>
    </row>
    <row r="76" spans="1:14" s="72" customFormat="1" ht="18" customHeight="1">
      <c r="A76" s="157" t="s">
        <v>194</v>
      </c>
      <c r="B76" s="122"/>
      <c r="C76" s="123"/>
      <c r="D76" s="75"/>
      <c r="E76" s="75"/>
      <c r="F76" s="75"/>
      <c r="G76" s="75"/>
      <c r="H76" s="75"/>
      <c r="I76" s="75"/>
      <c r="J76" s="75"/>
      <c r="N76" s="2"/>
    </row>
    <row r="77" spans="1:14" s="72" customFormat="1" ht="18" customHeight="1">
      <c r="A77" s="136" t="s">
        <v>195</v>
      </c>
      <c r="B77" s="122"/>
      <c r="C77" s="123"/>
      <c r="D77" s="75"/>
      <c r="E77" s="75"/>
      <c r="F77" s="75"/>
      <c r="G77" s="75"/>
      <c r="H77" s="75"/>
      <c r="I77" s="75"/>
      <c r="J77" s="75"/>
      <c r="N77" s="2"/>
    </row>
    <row r="78" spans="1:14" s="72" customFormat="1" ht="18" customHeight="1">
      <c r="A78" s="72" t="s">
        <v>196</v>
      </c>
      <c r="B78" s="122"/>
      <c r="C78" s="123"/>
      <c r="D78" s="69">
        <v>-27381</v>
      </c>
      <c r="E78" s="69"/>
      <c r="F78" s="69">
        <v>-33648</v>
      </c>
      <c r="G78" s="69"/>
      <c r="H78" s="69">
        <v>0</v>
      </c>
      <c r="I78" s="69"/>
      <c r="J78" s="69">
        <v>0</v>
      </c>
      <c r="N78" s="2"/>
    </row>
    <row r="79" spans="1:14" s="72" customFormat="1" ht="18" customHeight="1">
      <c r="A79" s="38" t="s">
        <v>223</v>
      </c>
      <c r="B79" s="122"/>
      <c r="C79" s="123"/>
      <c r="D79" s="204"/>
      <c r="E79" s="134"/>
      <c r="F79" s="204"/>
      <c r="G79" s="134"/>
      <c r="H79" s="204"/>
      <c r="I79" s="134"/>
      <c r="J79" s="204"/>
      <c r="N79" s="2"/>
    </row>
    <row r="80" spans="1:14" s="72" customFormat="1" ht="18" customHeight="1">
      <c r="A80" s="38" t="s">
        <v>194</v>
      </c>
      <c r="B80" s="122"/>
      <c r="C80" s="150"/>
      <c r="D80" s="175">
        <f>SUM(D78:D79)</f>
        <v>-27381</v>
      </c>
      <c r="E80" s="98"/>
      <c r="F80" s="175">
        <f>SUM(F78:F79)</f>
        <v>-33648</v>
      </c>
      <c r="G80" s="98"/>
      <c r="H80" s="175">
        <f>SUM(H78:H79)</f>
        <v>0</v>
      </c>
      <c r="I80" s="98"/>
      <c r="J80" s="175">
        <f>SUM(J78:J79)</f>
        <v>0</v>
      </c>
      <c r="N80" s="2"/>
    </row>
    <row r="81" spans="1:14" s="72" customFormat="1" ht="15" customHeight="1">
      <c r="A81" s="38"/>
      <c r="B81" s="122"/>
      <c r="C81" s="150"/>
      <c r="D81" s="98"/>
      <c r="E81" s="98"/>
      <c r="F81" s="98"/>
      <c r="G81" s="98"/>
      <c r="H81" s="98"/>
      <c r="I81" s="98"/>
      <c r="J81" s="98"/>
      <c r="N81" s="2"/>
    </row>
    <row r="82" spans="1:14" s="72" customFormat="1" ht="18" customHeight="1">
      <c r="A82" s="173" t="s">
        <v>197</v>
      </c>
      <c r="B82" s="122"/>
      <c r="C82" s="150"/>
      <c r="D82" s="98"/>
      <c r="E82" s="98"/>
      <c r="F82" s="98"/>
      <c r="G82" s="98"/>
      <c r="H82" s="98"/>
      <c r="I82" s="98"/>
      <c r="J82" s="98"/>
      <c r="N82" s="2"/>
    </row>
    <row r="83" spans="1:14" s="72" customFormat="1" ht="18" customHeight="1">
      <c r="A83" s="157" t="s">
        <v>194</v>
      </c>
      <c r="B83" s="8"/>
      <c r="C83" s="150"/>
      <c r="D83" s="98"/>
      <c r="E83" s="98"/>
      <c r="F83" s="98"/>
      <c r="G83" s="98"/>
      <c r="H83" s="98"/>
      <c r="I83" s="98"/>
      <c r="J83" s="98"/>
      <c r="N83" s="2"/>
    </row>
    <row r="84" spans="1:14" s="72" customFormat="1" ht="18" customHeight="1">
      <c r="A84" s="103" t="s">
        <v>224</v>
      </c>
      <c r="B84" s="8">
        <v>23</v>
      </c>
      <c r="C84" s="150"/>
      <c r="D84" s="69">
        <v>530</v>
      </c>
      <c r="E84" s="134"/>
      <c r="F84" s="134">
        <v>0</v>
      </c>
      <c r="G84" s="134"/>
      <c r="H84" s="69">
        <v>-547</v>
      </c>
      <c r="I84" s="134"/>
      <c r="J84" s="134">
        <v>0</v>
      </c>
      <c r="N84" s="2"/>
    </row>
    <row r="85" spans="1:14" s="72" customFormat="1" ht="18" customHeight="1">
      <c r="A85" s="103" t="s">
        <v>231</v>
      </c>
      <c r="B85" s="8"/>
      <c r="C85" s="150"/>
      <c r="D85" s="134"/>
      <c r="E85" s="134"/>
      <c r="F85" s="134"/>
      <c r="G85" s="134"/>
      <c r="H85" s="69"/>
      <c r="I85" s="134"/>
      <c r="J85" s="134"/>
      <c r="N85" s="2"/>
    </row>
    <row r="86" spans="1:14" s="72" customFormat="1" ht="18" customHeight="1">
      <c r="A86" s="72" t="s">
        <v>225</v>
      </c>
      <c r="B86" s="8">
        <v>18</v>
      </c>
      <c r="C86" s="150"/>
      <c r="D86" s="69">
        <v>-106</v>
      </c>
      <c r="E86" s="134"/>
      <c r="F86" s="134">
        <v>0</v>
      </c>
      <c r="G86" s="134"/>
      <c r="H86" s="69">
        <v>109</v>
      </c>
      <c r="I86" s="134"/>
      <c r="J86" s="134">
        <v>0</v>
      </c>
      <c r="N86" s="2"/>
    </row>
    <row r="87" spans="1:14" s="147" customFormat="1" ht="18" customHeight="1">
      <c r="A87" s="38" t="s">
        <v>198</v>
      </c>
      <c r="B87" s="8"/>
      <c r="C87" s="150"/>
      <c r="D87" s="204"/>
      <c r="E87" s="134"/>
      <c r="F87" s="204"/>
      <c r="G87" s="134"/>
      <c r="H87" s="204"/>
      <c r="I87" s="134"/>
      <c r="J87" s="204"/>
      <c r="N87" s="2"/>
    </row>
    <row r="88" spans="1:14" s="72" customFormat="1" ht="18" customHeight="1">
      <c r="A88" s="155" t="s">
        <v>226</v>
      </c>
      <c r="B88" s="122"/>
      <c r="C88" s="150"/>
      <c r="D88" s="175">
        <f>SUM(D84:D86)</f>
        <v>424</v>
      </c>
      <c r="E88" s="98"/>
      <c r="F88" s="175">
        <f>SUM(F84:F86)</f>
        <v>0</v>
      </c>
      <c r="G88" s="98"/>
      <c r="H88" s="175">
        <f>SUM(H84:H86)</f>
        <v>-438</v>
      </c>
      <c r="I88" s="98"/>
      <c r="J88" s="175">
        <f>SUM(J84:J86)</f>
        <v>0</v>
      </c>
      <c r="N88" s="2"/>
    </row>
    <row r="89" spans="1:14" s="72" customFormat="1" ht="15" customHeight="1">
      <c r="A89" s="38"/>
      <c r="B89" s="122"/>
      <c r="C89" s="150"/>
      <c r="D89" s="98"/>
      <c r="E89" s="98"/>
      <c r="F89" s="98"/>
      <c r="G89" s="98"/>
      <c r="H89" s="98"/>
      <c r="I89" s="98"/>
      <c r="J89" s="98"/>
      <c r="N89" s="2"/>
    </row>
    <row r="90" spans="1:14" s="72" customFormat="1" ht="18" customHeight="1">
      <c r="A90" s="77" t="s">
        <v>202</v>
      </c>
      <c r="B90" s="122"/>
      <c r="C90" s="123"/>
      <c r="D90" s="134"/>
      <c r="E90" s="134"/>
      <c r="F90" s="134"/>
      <c r="G90" s="134"/>
      <c r="H90" s="134"/>
      <c r="I90" s="134"/>
      <c r="J90" s="134"/>
      <c r="N90" s="2"/>
    </row>
    <row r="91" spans="1:14" s="72" customFormat="1" ht="18" customHeight="1">
      <c r="A91" s="77" t="s">
        <v>203</v>
      </c>
      <c r="B91" s="122"/>
      <c r="C91" s="123"/>
      <c r="D91" s="139">
        <f>+D88+D80</f>
        <v>-26957</v>
      </c>
      <c r="E91" s="129"/>
      <c r="F91" s="139">
        <f>+F88+F80</f>
        <v>-33648</v>
      </c>
      <c r="G91" s="129"/>
      <c r="H91" s="139">
        <f>+H88+H80</f>
        <v>-438</v>
      </c>
      <c r="I91" s="129"/>
      <c r="J91" s="139">
        <f>+J88+J80</f>
        <v>0</v>
      </c>
      <c r="N91" s="2"/>
    </row>
    <row r="92" spans="1:14" s="72" customFormat="1" ht="15" customHeight="1">
      <c r="A92" s="77"/>
      <c r="B92" s="122"/>
      <c r="C92" s="123"/>
      <c r="D92" s="129"/>
      <c r="E92" s="129"/>
      <c r="F92" s="129"/>
      <c r="G92" s="129"/>
      <c r="H92" s="129"/>
      <c r="I92" s="129"/>
      <c r="J92" s="129"/>
      <c r="N92" s="2"/>
    </row>
    <row r="93" spans="1:14" s="72" customFormat="1" ht="18" customHeight="1">
      <c r="A93" s="38" t="s">
        <v>208</v>
      </c>
      <c r="B93" s="122"/>
      <c r="C93" s="123"/>
      <c r="D93" s="134"/>
      <c r="E93" s="134"/>
      <c r="F93" s="134"/>
      <c r="G93" s="134"/>
      <c r="H93" s="134"/>
      <c r="I93" s="134"/>
      <c r="J93" s="134"/>
      <c r="N93" s="2"/>
    </row>
    <row r="94" spans="1:14" s="72" customFormat="1" ht="18" customHeight="1" thickBot="1">
      <c r="A94" s="77" t="s">
        <v>209</v>
      </c>
      <c r="B94" s="122"/>
      <c r="C94" s="123"/>
      <c r="D94" s="160">
        <f>SUM(D72,D91)</f>
        <v>1234966</v>
      </c>
      <c r="E94" s="134"/>
      <c r="F94" s="160">
        <f>SUM(F72,F91)</f>
        <v>634016</v>
      </c>
      <c r="G94" s="134"/>
      <c r="H94" s="160">
        <f>SUM(H72,H91)</f>
        <v>543374</v>
      </c>
      <c r="I94" s="134"/>
      <c r="J94" s="160">
        <f>SUM(J72,J91)</f>
        <v>164615</v>
      </c>
      <c r="N94" s="2"/>
    </row>
    <row r="95" spans="1:14" s="72" customFormat="1" ht="15" customHeight="1" thickTop="1">
      <c r="A95" s="127"/>
      <c r="B95" s="122"/>
      <c r="C95" s="123"/>
      <c r="D95" s="75"/>
      <c r="E95" s="75"/>
      <c r="F95" s="75"/>
      <c r="G95" s="75"/>
      <c r="H95" s="75"/>
      <c r="I95" s="75"/>
      <c r="J95" s="75"/>
      <c r="N95" s="2"/>
    </row>
    <row r="96" spans="1:14" s="72" customFormat="1" ht="18" customHeight="1">
      <c r="A96" s="77" t="s">
        <v>64</v>
      </c>
      <c r="B96" s="122"/>
      <c r="C96" s="123"/>
      <c r="D96" s="75"/>
      <c r="E96" s="75"/>
      <c r="F96" s="75"/>
      <c r="G96" s="75"/>
      <c r="H96" s="75"/>
      <c r="I96" s="75"/>
      <c r="J96" s="75"/>
      <c r="N96" s="2"/>
    </row>
    <row r="97" spans="1:14" s="72" customFormat="1" ht="18" customHeight="1">
      <c r="A97" s="205" t="s">
        <v>238</v>
      </c>
      <c r="B97" s="122"/>
      <c r="C97" s="123"/>
      <c r="D97" s="130">
        <f>+D101-D99</f>
        <v>1222131</v>
      </c>
      <c r="E97" s="130"/>
      <c r="F97" s="130">
        <v>623701</v>
      </c>
      <c r="G97" s="75"/>
      <c r="H97" s="130">
        <f>+H94</f>
        <v>543374</v>
      </c>
      <c r="I97" s="75"/>
      <c r="J97" s="130">
        <f>+J94</f>
        <v>164615</v>
      </c>
      <c r="N97" s="2"/>
    </row>
    <row r="98" spans="1:14" s="72" customFormat="1" ht="18" customHeight="1">
      <c r="A98" s="205" t="s">
        <v>239</v>
      </c>
      <c r="B98" s="122"/>
      <c r="C98" s="123"/>
      <c r="D98" s="130">
        <v>0</v>
      </c>
      <c r="E98" s="130"/>
      <c r="F98" s="130">
        <v>0</v>
      </c>
      <c r="G98" s="75"/>
      <c r="H98" s="75"/>
      <c r="I98" s="75"/>
      <c r="J98" s="75"/>
      <c r="N98" s="2"/>
    </row>
    <row r="99" spans="1:14" s="72" customFormat="1" ht="18" customHeight="1">
      <c r="A99" s="205" t="s">
        <v>63</v>
      </c>
      <c r="B99" s="154">
        <v>13</v>
      </c>
      <c r="C99" s="123"/>
      <c r="D99" s="172">
        <v>12835</v>
      </c>
      <c r="E99" s="130"/>
      <c r="F99" s="130">
        <v>10315</v>
      </c>
      <c r="G99" s="75"/>
      <c r="H99" s="75">
        <v>0</v>
      </c>
      <c r="I99" s="75"/>
      <c r="J99" s="75">
        <v>0</v>
      </c>
      <c r="N99" s="2"/>
    </row>
    <row r="100" spans="1:14" s="72" customFormat="1" ht="18" customHeight="1">
      <c r="A100" s="77" t="s">
        <v>210</v>
      </c>
      <c r="B100" s="154"/>
      <c r="C100" s="123"/>
      <c r="D100" s="208"/>
      <c r="E100" s="69"/>
      <c r="F100" s="208"/>
      <c r="G100" s="134"/>
      <c r="H100" s="208"/>
      <c r="I100" s="134"/>
      <c r="J100" s="208"/>
      <c r="N100" s="2"/>
    </row>
    <row r="101" spans="1:14" s="72" customFormat="1" ht="18" customHeight="1" thickBot="1">
      <c r="A101" s="77" t="s">
        <v>209</v>
      </c>
      <c r="B101" s="154"/>
      <c r="C101" s="123"/>
      <c r="D101" s="160">
        <f>+D94</f>
        <v>1234966</v>
      </c>
      <c r="E101" s="96"/>
      <c r="F101" s="160">
        <f>+F94</f>
        <v>634016</v>
      </c>
      <c r="G101" s="96"/>
      <c r="H101" s="160">
        <f>+H94</f>
        <v>543374</v>
      </c>
      <c r="I101" s="96"/>
      <c r="J101" s="160">
        <f>+J94</f>
        <v>164615</v>
      </c>
      <c r="N101" s="2"/>
    </row>
    <row r="102" spans="1:14" s="72" customFormat="1" ht="18" customHeight="1" thickTop="1">
      <c r="B102" s="118"/>
      <c r="C102" s="75"/>
      <c r="D102" s="75"/>
      <c r="E102" s="75"/>
      <c r="F102" s="75"/>
      <c r="G102" s="75"/>
      <c r="H102" s="75"/>
      <c r="I102" s="75"/>
      <c r="J102" s="75"/>
    </row>
    <row r="103" spans="1:14" s="72" customFormat="1" ht="13.8">
      <c r="B103"/>
      <c r="C103" s="75"/>
      <c r="D103" s="75"/>
      <c r="E103" s="75"/>
      <c r="F103" s="75"/>
      <c r="G103" s="75"/>
      <c r="H103" s="75"/>
      <c r="I103" s="75"/>
      <c r="J103" s="75"/>
    </row>
  </sheetData>
  <mergeCells count="6">
    <mergeCell ref="D71:J71"/>
    <mergeCell ref="D5:F5"/>
    <mergeCell ref="H5:J5"/>
    <mergeCell ref="D12:J12"/>
    <mergeCell ref="D64:F64"/>
    <mergeCell ref="H64:J64"/>
  </mergeCells>
  <pageMargins left="0.7" right="0.7" top="0.48" bottom="0.5" header="0.5" footer="0.5"/>
  <pageSetup paperSize="9" scale="80" firstPageNumber="9" orientation="portrait" useFirstPageNumber="1" horizontalDpi="1200" verticalDpi="1200" r:id="rId1"/>
  <headerFooter>
    <oddFooter>&amp;L&amp;"Times New Roman,Regular"&amp;11The accompanying notes are an integral part of the financial statements.&amp;"Arial,Regular"&amp;10
&amp;C&amp;"Times New Roman,Regular"&amp;11&amp;P</oddFooter>
  </headerFooter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78"/>
  <sheetViews>
    <sheetView view="pageBreakPreview" topLeftCell="A53" zoomScale="55" zoomScaleNormal="75" zoomScaleSheetLayoutView="55" workbookViewId="0">
      <selection activeCell="A84" sqref="A84"/>
    </sheetView>
  </sheetViews>
  <sheetFormatPr defaultColWidth="9.21875" defaultRowHeight="24" customHeight="1"/>
  <cols>
    <col min="1" max="1" width="64.88671875" style="161" customWidth="1"/>
    <col min="2" max="2" width="8.33203125" style="161" customWidth="1"/>
    <col min="3" max="3" width="14.5546875" style="161" customWidth="1"/>
    <col min="4" max="4" width="1.21875" style="288" customWidth="1"/>
    <col min="5" max="5" width="16.44140625" style="161" bestFit="1" customWidth="1"/>
    <col min="6" max="6" width="1.21875" style="288" customWidth="1"/>
    <col min="7" max="7" width="14.88671875" style="161" customWidth="1"/>
    <col min="8" max="8" width="1.21875" style="288" customWidth="1"/>
    <col min="9" max="9" width="14.77734375" style="161" customWidth="1"/>
    <col min="10" max="10" width="1.21875" style="288" customWidth="1"/>
    <col min="11" max="11" width="16.21875" style="161" customWidth="1"/>
    <col min="12" max="12" width="1.21875" style="289" customWidth="1"/>
    <col min="13" max="13" width="19.109375" style="289" customWidth="1"/>
    <col min="14" max="14" width="1.21875" style="289" customWidth="1"/>
    <col min="15" max="15" width="17.6640625" style="289" customWidth="1"/>
    <col min="16" max="16" width="1.21875" style="289" customWidth="1"/>
    <col min="17" max="17" width="17.6640625" style="161" customWidth="1"/>
    <col min="18" max="18" width="1.21875" style="289" customWidth="1"/>
    <col min="19" max="19" width="16.88671875" style="161" bestFit="1" customWidth="1"/>
    <col min="20" max="20" width="1.21875" style="288" customWidth="1"/>
    <col min="21" max="21" width="18.33203125" style="288" customWidth="1"/>
    <col min="22" max="22" width="1.21875" style="288" customWidth="1"/>
    <col min="23" max="23" width="16.21875" style="161" customWidth="1"/>
    <col min="24" max="24" width="1.21875" style="161" customWidth="1"/>
    <col min="25" max="25" width="17.44140625" style="161" bestFit="1" customWidth="1"/>
    <col min="26" max="16384" width="9.21875" style="161"/>
  </cols>
  <sheetData>
    <row r="1" spans="1:25" ht="25.05" customHeight="1">
      <c r="A1" s="330" t="s">
        <v>261</v>
      </c>
    </row>
    <row r="2" spans="1:25" s="108" customFormat="1" ht="22.05" customHeight="1">
      <c r="A2" s="177" t="s">
        <v>176</v>
      </c>
      <c r="B2" s="66"/>
      <c r="L2" s="290"/>
      <c r="M2" s="290"/>
      <c r="N2" s="290"/>
      <c r="O2" s="290"/>
      <c r="P2" s="290"/>
      <c r="R2" s="290"/>
    </row>
    <row r="3" spans="1:25" s="108" customFormat="1" ht="17.55" customHeight="1">
      <c r="A3" s="66"/>
      <c r="B3" s="66"/>
      <c r="L3" s="290"/>
      <c r="M3" s="290"/>
      <c r="N3" s="290"/>
      <c r="O3" s="290"/>
      <c r="P3" s="290"/>
      <c r="R3" s="290"/>
    </row>
    <row r="4" spans="1:25" ht="17.55" customHeight="1">
      <c r="C4" s="402" t="s">
        <v>0</v>
      </c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</row>
    <row r="5" spans="1:25" ht="17.55" customHeight="1">
      <c r="C5" s="291"/>
      <c r="D5" s="291"/>
      <c r="E5" s="291"/>
      <c r="F5" s="291"/>
      <c r="G5" s="400" t="s">
        <v>24</v>
      </c>
      <c r="H5" s="400"/>
      <c r="I5" s="400"/>
      <c r="J5" s="289"/>
      <c r="K5" s="403" t="s">
        <v>36</v>
      </c>
      <c r="L5" s="403"/>
      <c r="M5" s="403"/>
      <c r="N5" s="403"/>
      <c r="O5" s="403"/>
      <c r="Q5" s="289"/>
      <c r="R5" s="291"/>
      <c r="S5" s="291"/>
      <c r="T5" s="292"/>
      <c r="U5" s="292"/>
      <c r="V5" s="292"/>
      <c r="W5" s="289"/>
      <c r="X5" s="289"/>
      <c r="Y5" s="289"/>
    </row>
    <row r="6" spans="1:25" ht="17.55" customHeight="1">
      <c r="C6" s="291"/>
      <c r="D6" s="292"/>
      <c r="E6" s="292"/>
      <c r="F6" s="292"/>
      <c r="G6" s="292"/>
      <c r="H6" s="292"/>
      <c r="I6" s="292"/>
      <c r="J6" s="292"/>
      <c r="K6" s="291"/>
      <c r="L6" s="291"/>
      <c r="M6" s="291" t="s">
        <v>347</v>
      </c>
      <c r="N6" s="291"/>
      <c r="O6" s="291" t="s">
        <v>93</v>
      </c>
      <c r="P6" s="291"/>
      <c r="Q6" s="291" t="s">
        <v>241</v>
      </c>
      <c r="R6" s="291"/>
      <c r="S6" s="291" t="s">
        <v>87</v>
      </c>
      <c r="T6" s="292"/>
      <c r="U6" s="292"/>
      <c r="V6" s="292"/>
      <c r="W6" s="289"/>
      <c r="X6" s="289"/>
      <c r="Y6" s="289"/>
    </row>
    <row r="7" spans="1:25" s="293" customFormat="1" ht="17.55" customHeight="1">
      <c r="C7" s="291" t="s">
        <v>31</v>
      </c>
      <c r="D7" s="294"/>
      <c r="E7" s="289"/>
      <c r="F7" s="294"/>
      <c r="G7" s="289"/>
      <c r="H7" s="289"/>
      <c r="I7" s="289"/>
      <c r="J7" s="294"/>
      <c r="K7" s="291" t="s">
        <v>77</v>
      </c>
      <c r="L7" s="291"/>
      <c r="M7" s="291" t="s">
        <v>136</v>
      </c>
      <c r="N7" s="291"/>
      <c r="O7" s="291" t="s">
        <v>94</v>
      </c>
      <c r="P7" s="291"/>
      <c r="Q7" s="291" t="s">
        <v>242</v>
      </c>
      <c r="R7" s="291"/>
      <c r="S7" s="291" t="s">
        <v>41</v>
      </c>
      <c r="T7" s="294"/>
      <c r="U7" s="291" t="s">
        <v>245</v>
      </c>
      <c r="V7" s="294"/>
      <c r="W7" s="291"/>
      <c r="X7" s="291"/>
      <c r="Y7" s="291"/>
    </row>
    <row r="8" spans="1:25" s="293" customFormat="1" ht="17.55" customHeight="1">
      <c r="C8" s="291" t="s">
        <v>98</v>
      </c>
      <c r="D8" s="294"/>
      <c r="E8" s="291" t="s">
        <v>110</v>
      </c>
      <c r="F8" s="294"/>
      <c r="G8" s="291" t="s">
        <v>75</v>
      </c>
      <c r="H8" s="289"/>
      <c r="I8" s="289"/>
      <c r="J8" s="294"/>
      <c r="K8" s="291" t="s">
        <v>78</v>
      </c>
      <c r="L8" s="291"/>
      <c r="M8" s="291" t="s">
        <v>157</v>
      </c>
      <c r="N8" s="291"/>
      <c r="O8" s="291" t="s">
        <v>95</v>
      </c>
      <c r="P8" s="291"/>
      <c r="Q8" s="291" t="s">
        <v>243</v>
      </c>
      <c r="R8" s="291"/>
      <c r="S8" s="291" t="s">
        <v>42</v>
      </c>
      <c r="T8" s="294"/>
      <c r="U8" s="291" t="s">
        <v>246</v>
      </c>
      <c r="V8" s="294"/>
      <c r="W8" s="291" t="s">
        <v>109</v>
      </c>
      <c r="X8" s="291"/>
      <c r="Y8" s="291" t="s">
        <v>30</v>
      </c>
    </row>
    <row r="9" spans="1:25" ht="17.55" customHeight="1">
      <c r="A9" s="293"/>
      <c r="B9" s="295" t="s">
        <v>2</v>
      </c>
      <c r="C9" s="291" t="s">
        <v>32</v>
      </c>
      <c r="D9" s="296"/>
      <c r="E9" s="291" t="s">
        <v>111</v>
      </c>
      <c r="F9" s="296"/>
      <c r="G9" s="291" t="s">
        <v>76</v>
      </c>
      <c r="H9" s="296"/>
      <c r="I9" s="291" t="s">
        <v>33</v>
      </c>
      <c r="J9" s="296"/>
      <c r="K9" s="291" t="s">
        <v>79</v>
      </c>
      <c r="L9" s="291"/>
      <c r="M9" s="291" t="s">
        <v>135</v>
      </c>
      <c r="N9" s="291"/>
      <c r="O9" s="291" t="s">
        <v>96</v>
      </c>
      <c r="P9" s="291"/>
      <c r="Q9" s="291" t="s">
        <v>244</v>
      </c>
      <c r="R9" s="291"/>
      <c r="S9" s="291" t="s">
        <v>97</v>
      </c>
      <c r="T9" s="296"/>
      <c r="U9" s="291" t="s">
        <v>247</v>
      </c>
      <c r="V9" s="296"/>
      <c r="W9" s="291" t="s">
        <v>108</v>
      </c>
      <c r="X9" s="289"/>
      <c r="Y9" s="291" t="s">
        <v>37</v>
      </c>
    </row>
    <row r="10" spans="1:25" ht="17.55" customHeight="1">
      <c r="A10" s="293"/>
      <c r="B10" s="293"/>
      <c r="C10" s="401" t="s">
        <v>50</v>
      </c>
      <c r="D10" s="401"/>
      <c r="E10" s="401"/>
      <c r="F10" s="401"/>
      <c r="G10" s="401"/>
      <c r="H10" s="401"/>
      <c r="I10" s="401"/>
      <c r="J10" s="401"/>
      <c r="K10" s="401"/>
      <c r="L10" s="401"/>
      <c r="M10" s="401"/>
      <c r="N10" s="401"/>
      <c r="O10" s="401"/>
      <c r="P10" s="401"/>
      <c r="Q10" s="401"/>
      <c r="R10" s="401"/>
      <c r="S10" s="401"/>
      <c r="T10" s="401"/>
      <c r="U10" s="401"/>
      <c r="V10" s="401"/>
      <c r="W10" s="401"/>
      <c r="X10" s="401"/>
      <c r="Y10" s="401"/>
    </row>
    <row r="11" spans="1:25" s="289" customFormat="1" ht="17.55" customHeight="1">
      <c r="A11" s="297" t="s">
        <v>248</v>
      </c>
      <c r="B11" s="298"/>
      <c r="C11" s="299"/>
      <c r="D11" s="299"/>
      <c r="E11" s="299"/>
      <c r="F11" s="299"/>
      <c r="G11" s="299"/>
      <c r="H11" s="299"/>
      <c r="I11" s="299"/>
      <c r="J11" s="299"/>
      <c r="K11" s="300"/>
      <c r="L11" s="300"/>
      <c r="M11" s="299"/>
      <c r="N11" s="300"/>
      <c r="O11" s="299"/>
      <c r="P11" s="300"/>
      <c r="Q11" s="300"/>
      <c r="R11" s="300"/>
      <c r="S11" s="301"/>
      <c r="T11" s="301"/>
      <c r="U11" s="301"/>
      <c r="V11" s="301"/>
      <c r="W11" s="299"/>
      <c r="X11" s="301"/>
      <c r="Y11" s="299"/>
    </row>
    <row r="12" spans="1:25" s="289" customFormat="1" ht="17.55" customHeight="1">
      <c r="A12" s="298" t="s">
        <v>251</v>
      </c>
      <c r="B12" s="298"/>
      <c r="C12" s="299">
        <v>1834142</v>
      </c>
      <c r="D12" s="299"/>
      <c r="E12" s="299">
        <v>19838380</v>
      </c>
      <c r="F12" s="299"/>
      <c r="G12" s="299">
        <v>275121</v>
      </c>
      <c r="H12" s="299"/>
      <c r="I12" s="299">
        <v>3441884</v>
      </c>
      <c r="J12" s="299"/>
      <c r="K12" s="300">
        <v>-71723</v>
      </c>
      <c r="L12" s="300"/>
      <c r="M12" s="299">
        <v>48522</v>
      </c>
      <c r="N12" s="300"/>
      <c r="O12" s="299">
        <v>-23201</v>
      </c>
      <c r="P12" s="300"/>
      <c r="Q12" s="300">
        <v>0</v>
      </c>
      <c r="R12" s="300"/>
      <c r="S12" s="301">
        <v>25366326</v>
      </c>
      <c r="T12" s="301"/>
      <c r="U12" s="301">
        <v>0</v>
      </c>
      <c r="V12" s="301"/>
      <c r="W12" s="299">
        <v>13958</v>
      </c>
      <c r="X12" s="301"/>
      <c r="Y12" s="299">
        <v>25380284</v>
      </c>
    </row>
    <row r="13" spans="1:25" s="289" customFormat="1" ht="17.55" customHeight="1">
      <c r="A13" s="289" t="s">
        <v>240</v>
      </c>
      <c r="B13" s="302">
        <v>5</v>
      </c>
      <c r="C13" s="311">
        <v>0</v>
      </c>
      <c r="D13" s="313"/>
      <c r="E13" s="311">
        <v>0</v>
      </c>
      <c r="F13" s="313"/>
      <c r="G13" s="311">
        <v>0</v>
      </c>
      <c r="H13" s="313"/>
      <c r="I13" s="311">
        <v>0</v>
      </c>
      <c r="J13" s="313"/>
      <c r="K13" s="309">
        <v>0</v>
      </c>
      <c r="L13" s="314"/>
      <c r="M13" s="309">
        <v>0</v>
      </c>
      <c r="N13" s="314"/>
      <c r="O13" s="306">
        <v>0</v>
      </c>
      <c r="P13" s="314"/>
      <c r="Q13" s="309">
        <v>0</v>
      </c>
      <c r="R13" s="314"/>
      <c r="S13" s="307">
        <v>0</v>
      </c>
      <c r="T13" s="310"/>
      <c r="U13" s="309">
        <v>12921195</v>
      </c>
      <c r="V13" s="310"/>
      <c r="W13" s="311">
        <v>3095150</v>
      </c>
      <c r="X13" s="310"/>
      <c r="Y13" s="311">
        <v>16016345</v>
      </c>
    </row>
    <row r="14" spans="1:25" s="289" customFormat="1" ht="17.55" customHeight="1">
      <c r="A14" s="298" t="s">
        <v>252</v>
      </c>
      <c r="B14" s="298"/>
      <c r="C14" s="304">
        <v>1834142</v>
      </c>
      <c r="D14" s="304"/>
      <c r="E14" s="304">
        <v>19838380</v>
      </c>
      <c r="F14" s="304"/>
      <c r="G14" s="304">
        <v>275121</v>
      </c>
      <c r="H14" s="304"/>
      <c r="I14" s="304">
        <v>3441884</v>
      </c>
      <c r="J14" s="304"/>
      <c r="K14" s="304">
        <v>-71723</v>
      </c>
      <c r="L14" s="305"/>
      <c r="M14" s="304">
        <v>48522</v>
      </c>
      <c r="N14" s="305"/>
      <c r="O14" s="304">
        <v>-23201</v>
      </c>
      <c r="P14" s="305"/>
      <c r="Q14" s="304">
        <v>0</v>
      </c>
      <c r="R14" s="305"/>
      <c r="S14" s="304">
        <v>25366326</v>
      </c>
      <c r="T14" s="308"/>
      <c r="U14" s="304">
        <v>12921195</v>
      </c>
      <c r="V14" s="308"/>
      <c r="W14" s="304">
        <v>3109108</v>
      </c>
      <c r="X14" s="308"/>
      <c r="Y14" s="304">
        <v>41396629</v>
      </c>
    </row>
    <row r="15" spans="1:25" s="289" customFormat="1" ht="17.55" customHeight="1">
      <c r="A15" s="312" t="s">
        <v>65</v>
      </c>
      <c r="B15" s="302"/>
      <c r="C15" s="313"/>
      <c r="D15" s="313"/>
      <c r="E15" s="313"/>
      <c r="F15" s="313"/>
      <c r="G15" s="313"/>
      <c r="H15" s="313"/>
      <c r="I15" s="313"/>
      <c r="J15" s="313"/>
      <c r="K15" s="314"/>
      <c r="L15" s="314"/>
      <c r="M15" s="314"/>
      <c r="N15" s="314"/>
      <c r="O15" s="314"/>
      <c r="P15" s="314"/>
      <c r="Q15" s="314"/>
      <c r="R15" s="314"/>
      <c r="S15" s="310"/>
      <c r="T15" s="310"/>
      <c r="U15" s="310"/>
      <c r="V15" s="310"/>
      <c r="W15" s="313"/>
      <c r="X15" s="310"/>
      <c r="Y15" s="313"/>
    </row>
    <row r="16" spans="1:25" s="289" customFormat="1" ht="17.55" customHeight="1">
      <c r="A16" s="315" t="s">
        <v>407</v>
      </c>
      <c r="B16" s="298"/>
      <c r="C16" s="313"/>
      <c r="D16" s="313"/>
      <c r="E16" s="313"/>
      <c r="F16" s="313"/>
      <c r="G16" s="313"/>
      <c r="H16" s="313"/>
      <c r="I16" s="313"/>
      <c r="J16" s="313"/>
      <c r="K16" s="314"/>
      <c r="L16" s="314"/>
      <c r="M16" s="314"/>
      <c r="N16" s="314"/>
      <c r="O16" s="314"/>
      <c r="P16" s="314"/>
      <c r="Q16" s="314"/>
      <c r="R16" s="314"/>
      <c r="S16" s="310"/>
      <c r="T16" s="310"/>
      <c r="U16" s="310"/>
      <c r="V16" s="310"/>
      <c r="W16" s="313"/>
      <c r="X16" s="310"/>
      <c r="Y16" s="313"/>
    </row>
    <row r="17" spans="1:25" s="289" customFormat="1" ht="17.55" customHeight="1">
      <c r="A17" s="161" t="s">
        <v>312</v>
      </c>
      <c r="B17" s="316">
        <v>24</v>
      </c>
      <c r="C17" s="313">
        <v>182621</v>
      </c>
      <c r="D17" s="313"/>
      <c r="E17" s="313">
        <v>3076539</v>
      </c>
      <c r="F17" s="313"/>
      <c r="G17" s="313">
        <v>0</v>
      </c>
      <c r="H17" s="313"/>
      <c r="I17" s="313">
        <v>0</v>
      </c>
      <c r="J17" s="313"/>
      <c r="K17" s="314">
        <v>0</v>
      </c>
      <c r="L17" s="314"/>
      <c r="M17" s="314">
        <v>0</v>
      </c>
      <c r="N17" s="314"/>
      <c r="O17" s="317">
        <v>0</v>
      </c>
      <c r="P17" s="314"/>
      <c r="Q17" s="314">
        <v>0</v>
      </c>
      <c r="R17" s="314"/>
      <c r="S17" s="370">
        <v>3259160</v>
      </c>
      <c r="T17" s="310"/>
      <c r="U17" s="310">
        <v>0</v>
      </c>
      <c r="V17" s="310"/>
      <c r="W17" s="313">
        <v>0</v>
      </c>
      <c r="X17" s="310"/>
      <c r="Y17" s="317">
        <v>3259160</v>
      </c>
    </row>
    <row r="18" spans="1:25" s="289" customFormat="1" ht="17.55" customHeight="1">
      <c r="A18" s="318" t="s">
        <v>424</v>
      </c>
      <c r="B18" s="302">
        <v>35</v>
      </c>
      <c r="C18" s="317">
        <v>0</v>
      </c>
      <c r="D18" s="313"/>
      <c r="E18" s="317">
        <v>0</v>
      </c>
      <c r="F18" s="313"/>
      <c r="G18" s="317">
        <v>0</v>
      </c>
      <c r="H18" s="313"/>
      <c r="I18" s="313">
        <v>-495218</v>
      </c>
      <c r="J18" s="313"/>
      <c r="K18" s="317">
        <v>0</v>
      </c>
      <c r="L18" s="313"/>
      <c r="M18" s="317">
        <v>0</v>
      </c>
      <c r="N18" s="313"/>
      <c r="O18" s="306">
        <v>0</v>
      </c>
      <c r="P18" s="313"/>
      <c r="Q18" s="317">
        <v>0</v>
      </c>
      <c r="R18" s="313"/>
      <c r="S18" s="313">
        <v>-495218</v>
      </c>
      <c r="T18" s="313"/>
      <c r="U18" s="313">
        <v>-846578</v>
      </c>
      <c r="V18" s="313"/>
      <c r="W18" s="313">
        <v>-231668</v>
      </c>
      <c r="X18" s="313"/>
      <c r="Y18" s="313">
        <v>-1573464</v>
      </c>
    </row>
    <row r="19" spans="1:25" s="289" customFormat="1" ht="17.55" customHeight="1">
      <c r="A19" s="319" t="s">
        <v>408</v>
      </c>
      <c r="B19" s="298"/>
      <c r="C19" s="320">
        <v>182621</v>
      </c>
      <c r="D19" s="304"/>
      <c r="E19" s="320">
        <v>3076539</v>
      </c>
      <c r="F19" s="304"/>
      <c r="G19" s="320">
        <v>0</v>
      </c>
      <c r="H19" s="304"/>
      <c r="I19" s="320">
        <v>-495218</v>
      </c>
      <c r="J19" s="304"/>
      <c r="K19" s="320">
        <v>0</v>
      </c>
      <c r="L19" s="305"/>
      <c r="M19" s="320">
        <v>0</v>
      </c>
      <c r="N19" s="304"/>
      <c r="O19" s="320">
        <v>0</v>
      </c>
      <c r="P19" s="304"/>
      <c r="Q19" s="320">
        <v>0</v>
      </c>
      <c r="R19" s="305"/>
      <c r="S19" s="320">
        <v>2763942</v>
      </c>
      <c r="T19" s="308"/>
      <c r="U19" s="320">
        <v>-846578</v>
      </c>
      <c r="V19" s="308"/>
      <c r="W19" s="320">
        <v>-231668</v>
      </c>
      <c r="X19" s="308"/>
      <c r="Y19" s="320">
        <v>1685696</v>
      </c>
    </row>
    <row r="20" spans="1:25" s="289" customFormat="1" ht="17.55" customHeight="1">
      <c r="A20" s="319"/>
      <c r="B20" s="298"/>
      <c r="C20" s="321"/>
      <c r="D20" s="304"/>
      <c r="E20" s="321"/>
      <c r="F20" s="304"/>
      <c r="G20" s="321"/>
      <c r="H20" s="304"/>
      <c r="I20" s="321"/>
      <c r="J20" s="304"/>
      <c r="K20" s="321"/>
      <c r="L20" s="305"/>
      <c r="M20" s="321"/>
      <c r="N20" s="313"/>
      <c r="O20" s="321"/>
      <c r="P20" s="313"/>
      <c r="Q20" s="321"/>
      <c r="R20" s="305"/>
      <c r="S20" s="321"/>
      <c r="T20" s="308"/>
      <c r="U20" s="321"/>
      <c r="V20" s="308"/>
      <c r="W20" s="321"/>
      <c r="X20" s="308"/>
      <c r="Y20" s="321"/>
    </row>
    <row r="21" spans="1:25" s="289" customFormat="1" ht="17.55" customHeight="1">
      <c r="A21" s="322" t="s">
        <v>409</v>
      </c>
      <c r="B21" s="298"/>
      <c r="C21" s="304"/>
      <c r="D21" s="304"/>
      <c r="E21" s="304"/>
      <c r="F21" s="304"/>
      <c r="G21" s="304"/>
      <c r="H21" s="304"/>
      <c r="I21" s="304"/>
      <c r="J21" s="304"/>
      <c r="K21" s="304"/>
      <c r="L21" s="305"/>
      <c r="M21" s="304"/>
      <c r="N21" s="313"/>
      <c r="O21" s="304"/>
      <c r="P21" s="313"/>
      <c r="Q21" s="304"/>
      <c r="R21" s="305"/>
      <c r="S21" s="304"/>
      <c r="T21" s="308"/>
      <c r="U21" s="304"/>
      <c r="V21" s="308"/>
      <c r="W21" s="304"/>
      <c r="X21" s="308"/>
      <c r="Y21" s="304"/>
    </row>
    <row r="22" spans="1:25" s="289" customFormat="1" ht="17.55" customHeight="1">
      <c r="A22" s="323" t="s">
        <v>410</v>
      </c>
      <c r="B22" s="298"/>
      <c r="C22" s="313">
        <v>0</v>
      </c>
      <c r="D22" s="313"/>
      <c r="E22" s="313">
        <v>0</v>
      </c>
      <c r="F22" s="313"/>
      <c r="G22" s="313">
        <v>0</v>
      </c>
      <c r="H22" s="313"/>
      <c r="I22" s="313">
        <v>0</v>
      </c>
      <c r="J22" s="313"/>
      <c r="K22" s="313">
        <v>0</v>
      </c>
      <c r="L22" s="314"/>
      <c r="M22" s="313">
        <v>0</v>
      </c>
      <c r="N22" s="313"/>
      <c r="O22" s="317">
        <v>0</v>
      </c>
      <c r="P22" s="313"/>
      <c r="Q22" s="313">
        <v>0</v>
      </c>
      <c r="R22" s="314"/>
      <c r="S22" s="313">
        <v>0</v>
      </c>
      <c r="T22" s="310"/>
      <c r="U22" s="313">
        <v>0</v>
      </c>
      <c r="V22" s="310"/>
      <c r="W22" s="313">
        <v>75000</v>
      </c>
      <c r="X22" s="310"/>
      <c r="Y22" s="313">
        <v>75000</v>
      </c>
    </row>
    <row r="23" spans="1:25" s="289" customFormat="1" ht="17.55" customHeight="1">
      <c r="A23" s="324" t="s">
        <v>411</v>
      </c>
      <c r="B23" s="298"/>
      <c r="C23" s="320">
        <v>0</v>
      </c>
      <c r="D23" s="304"/>
      <c r="E23" s="320">
        <v>0</v>
      </c>
      <c r="F23" s="304"/>
      <c r="G23" s="320">
        <v>0</v>
      </c>
      <c r="H23" s="304"/>
      <c r="I23" s="320">
        <v>0</v>
      </c>
      <c r="J23" s="304"/>
      <c r="K23" s="320">
        <v>0</v>
      </c>
      <c r="L23" s="305"/>
      <c r="M23" s="320">
        <v>0</v>
      </c>
      <c r="N23" s="304"/>
      <c r="O23" s="320">
        <v>0</v>
      </c>
      <c r="P23" s="304"/>
      <c r="Q23" s="320">
        <v>0</v>
      </c>
      <c r="R23" s="305"/>
      <c r="S23" s="320">
        <v>0</v>
      </c>
      <c r="T23" s="308"/>
      <c r="U23" s="320">
        <v>0</v>
      </c>
      <c r="V23" s="308"/>
      <c r="W23" s="320">
        <v>75000</v>
      </c>
      <c r="X23" s="308"/>
      <c r="Y23" s="320">
        <v>75000</v>
      </c>
    </row>
    <row r="24" spans="1:25" s="289" customFormat="1" ht="17.55" customHeight="1">
      <c r="A24" s="319"/>
      <c r="B24" s="298"/>
      <c r="C24" s="304"/>
      <c r="D24" s="304"/>
      <c r="E24" s="304"/>
      <c r="F24" s="304"/>
      <c r="G24" s="304"/>
      <c r="H24" s="304"/>
      <c r="I24" s="304"/>
      <c r="J24" s="304"/>
      <c r="K24" s="304"/>
      <c r="L24" s="305"/>
      <c r="M24" s="304"/>
      <c r="N24" s="313"/>
      <c r="O24" s="304"/>
      <c r="P24" s="313"/>
      <c r="Q24" s="304"/>
      <c r="R24" s="305"/>
      <c r="S24" s="304"/>
      <c r="T24" s="305"/>
      <c r="U24" s="304"/>
      <c r="V24" s="305"/>
      <c r="W24" s="304"/>
      <c r="X24" s="305"/>
      <c r="Y24" s="304"/>
    </row>
    <row r="25" spans="1:25" s="289" customFormat="1" ht="17.55" customHeight="1">
      <c r="A25" s="319" t="s">
        <v>335</v>
      </c>
      <c r="B25" s="298"/>
      <c r="C25" s="304"/>
      <c r="D25" s="304"/>
      <c r="E25" s="304"/>
      <c r="F25" s="304"/>
      <c r="G25" s="304"/>
      <c r="H25" s="304"/>
      <c r="I25" s="304"/>
      <c r="J25" s="304"/>
      <c r="K25" s="304"/>
      <c r="L25" s="305"/>
      <c r="M25" s="304"/>
      <c r="N25" s="313"/>
      <c r="O25" s="304"/>
      <c r="P25" s="313"/>
      <c r="Q25" s="304"/>
      <c r="R25" s="305"/>
      <c r="S25" s="304"/>
      <c r="T25" s="308"/>
      <c r="U25" s="304"/>
      <c r="V25" s="308"/>
      <c r="W25" s="304"/>
      <c r="X25" s="308"/>
      <c r="Y25" s="304"/>
    </row>
    <row r="26" spans="1:25" s="289" customFormat="1" ht="17.55" customHeight="1">
      <c r="A26" s="289" t="s">
        <v>339</v>
      </c>
      <c r="B26" s="302" t="s">
        <v>366</v>
      </c>
      <c r="C26" s="313">
        <v>0</v>
      </c>
      <c r="D26" s="313"/>
      <c r="E26" s="313">
        <v>0</v>
      </c>
      <c r="F26" s="313"/>
      <c r="G26" s="313">
        <v>0</v>
      </c>
      <c r="H26" s="313"/>
      <c r="I26" s="313">
        <v>0</v>
      </c>
      <c r="J26" s="313"/>
      <c r="K26" s="313">
        <v>0</v>
      </c>
      <c r="L26" s="314"/>
      <c r="M26" s="313">
        <v>-444486</v>
      </c>
      <c r="N26" s="313"/>
      <c r="O26" s="306">
        <v>-444486</v>
      </c>
      <c r="P26" s="313"/>
      <c r="Q26" s="313">
        <v>0</v>
      </c>
      <c r="R26" s="314"/>
      <c r="S26" s="313">
        <v>-444486</v>
      </c>
      <c r="T26" s="310"/>
      <c r="U26" s="313">
        <v>0</v>
      </c>
      <c r="V26" s="310"/>
      <c r="W26" s="313">
        <v>-2645561</v>
      </c>
      <c r="X26" s="310"/>
      <c r="Y26" s="313">
        <v>-3090047</v>
      </c>
    </row>
    <row r="27" spans="1:25" s="289" customFormat="1" ht="17.55" customHeight="1">
      <c r="A27" s="319" t="s">
        <v>336</v>
      </c>
      <c r="B27" s="298"/>
      <c r="C27" s="320">
        <v>0</v>
      </c>
      <c r="D27" s="304"/>
      <c r="E27" s="320">
        <v>0</v>
      </c>
      <c r="F27" s="304"/>
      <c r="G27" s="320">
        <v>0</v>
      </c>
      <c r="H27" s="304"/>
      <c r="I27" s="320">
        <v>0</v>
      </c>
      <c r="J27" s="304"/>
      <c r="K27" s="320">
        <v>0</v>
      </c>
      <c r="L27" s="305"/>
      <c r="M27" s="320">
        <v>-444486</v>
      </c>
      <c r="N27" s="304"/>
      <c r="O27" s="320">
        <v>-444486</v>
      </c>
      <c r="P27" s="304"/>
      <c r="Q27" s="320">
        <v>0</v>
      </c>
      <c r="R27" s="305"/>
      <c r="S27" s="320">
        <v>-444486</v>
      </c>
      <c r="T27" s="308"/>
      <c r="U27" s="320">
        <v>0</v>
      </c>
      <c r="V27" s="308"/>
      <c r="W27" s="320">
        <v>-2645561</v>
      </c>
      <c r="X27" s="308"/>
      <c r="Y27" s="320">
        <v>-3090047</v>
      </c>
    </row>
    <row r="28" spans="1:25" s="289" customFormat="1" ht="17.55" customHeight="1">
      <c r="A28" s="298"/>
      <c r="B28" s="298"/>
      <c r="C28" s="313"/>
      <c r="D28" s="313"/>
      <c r="E28" s="313"/>
      <c r="F28" s="313"/>
      <c r="G28" s="313"/>
      <c r="H28" s="313"/>
      <c r="I28" s="313"/>
      <c r="J28" s="313"/>
      <c r="K28" s="314"/>
      <c r="L28" s="314"/>
      <c r="M28" s="314"/>
      <c r="N28" s="314"/>
      <c r="O28" s="314"/>
      <c r="P28" s="314"/>
      <c r="Q28" s="314"/>
      <c r="R28" s="314"/>
      <c r="S28" s="310"/>
      <c r="T28" s="310"/>
      <c r="U28" s="310"/>
      <c r="V28" s="310"/>
      <c r="W28" s="313"/>
      <c r="X28" s="310"/>
      <c r="Y28" s="313"/>
    </row>
    <row r="29" spans="1:25" s="289" customFormat="1" ht="17.55" customHeight="1">
      <c r="A29" s="319" t="s">
        <v>337</v>
      </c>
      <c r="B29" s="298"/>
      <c r="C29" s="304"/>
      <c r="D29" s="304"/>
      <c r="E29" s="304"/>
      <c r="F29" s="304"/>
      <c r="G29" s="304"/>
      <c r="H29" s="304"/>
      <c r="I29" s="304"/>
      <c r="J29" s="304"/>
      <c r="K29" s="304"/>
      <c r="L29" s="305"/>
      <c r="M29" s="304"/>
      <c r="N29" s="313"/>
      <c r="O29" s="304"/>
      <c r="P29" s="313"/>
      <c r="Q29" s="304"/>
      <c r="R29" s="305"/>
      <c r="S29" s="304"/>
      <c r="T29" s="305"/>
      <c r="U29" s="304"/>
      <c r="V29" s="305"/>
      <c r="W29" s="304"/>
      <c r="X29" s="305"/>
      <c r="Y29" s="304"/>
    </row>
    <row r="30" spans="1:25" s="289" customFormat="1" ht="17.55" customHeight="1">
      <c r="A30" s="289" t="s">
        <v>340</v>
      </c>
      <c r="B30" s="302" t="s">
        <v>367</v>
      </c>
      <c r="C30" s="311">
        <v>0</v>
      </c>
      <c r="D30" s="313"/>
      <c r="E30" s="311">
        <v>0</v>
      </c>
      <c r="F30" s="313"/>
      <c r="G30" s="311">
        <v>0</v>
      </c>
      <c r="H30" s="313"/>
      <c r="I30" s="311">
        <v>0</v>
      </c>
      <c r="J30" s="313"/>
      <c r="K30" s="311">
        <v>0</v>
      </c>
      <c r="L30" s="314"/>
      <c r="M30" s="311">
        <v>0</v>
      </c>
      <c r="N30" s="313"/>
      <c r="O30" s="306">
        <v>0</v>
      </c>
      <c r="P30" s="313"/>
      <c r="Q30" s="307">
        <v>-2255622</v>
      </c>
      <c r="R30" s="314"/>
      <c r="S30" s="311">
        <v>-2255622</v>
      </c>
      <c r="T30" s="314"/>
      <c r="U30" s="311">
        <v>-13388395</v>
      </c>
      <c r="V30" s="314"/>
      <c r="W30" s="311">
        <v>0</v>
      </c>
      <c r="X30" s="314"/>
      <c r="Y30" s="311">
        <v>-15644017</v>
      </c>
    </row>
    <row r="31" spans="1:25" s="289" customFormat="1" ht="17.55" customHeight="1">
      <c r="A31" s="319" t="s">
        <v>338</v>
      </c>
      <c r="B31" s="298"/>
      <c r="C31" s="303">
        <v>0</v>
      </c>
      <c r="D31" s="304"/>
      <c r="E31" s="303">
        <v>0</v>
      </c>
      <c r="F31" s="304"/>
      <c r="G31" s="303">
        <v>0</v>
      </c>
      <c r="H31" s="304"/>
      <c r="I31" s="303">
        <v>0</v>
      </c>
      <c r="J31" s="304"/>
      <c r="K31" s="303">
        <v>0</v>
      </c>
      <c r="L31" s="305"/>
      <c r="M31" s="303">
        <v>0</v>
      </c>
      <c r="N31" s="304"/>
      <c r="O31" s="303">
        <v>0</v>
      </c>
      <c r="P31" s="304"/>
      <c r="Q31" s="303">
        <v>-2255622</v>
      </c>
      <c r="R31" s="305"/>
      <c r="S31" s="303">
        <v>-2255622</v>
      </c>
      <c r="T31" s="305"/>
      <c r="U31" s="303">
        <v>-13388395</v>
      </c>
      <c r="V31" s="305"/>
      <c r="W31" s="303">
        <v>0</v>
      </c>
      <c r="X31" s="305"/>
      <c r="Y31" s="303">
        <v>-15644017</v>
      </c>
    </row>
    <row r="32" spans="1:25" s="289" customFormat="1" ht="17.55" customHeight="1">
      <c r="A32" s="319"/>
      <c r="B32" s="298"/>
      <c r="C32" s="304"/>
      <c r="D32" s="304"/>
      <c r="E32" s="304"/>
      <c r="F32" s="304"/>
      <c r="G32" s="304"/>
      <c r="H32" s="304"/>
      <c r="I32" s="304"/>
      <c r="J32" s="304"/>
      <c r="K32" s="304"/>
      <c r="L32" s="305"/>
      <c r="M32" s="304"/>
      <c r="N32" s="304"/>
      <c r="O32" s="304"/>
      <c r="P32" s="304"/>
      <c r="Q32" s="304"/>
      <c r="R32" s="305"/>
      <c r="S32" s="304"/>
      <c r="T32" s="305"/>
      <c r="U32" s="304"/>
      <c r="V32" s="305"/>
      <c r="W32" s="304"/>
      <c r="X32" s="305"/>
      <c r="Y32" s="304"/>
    </row>
    <row r="33" spans="1:25" s="289" customFormat="1" ht="17.55" customHeight="1">
      <c r="A33" s="325" t="s">
        <v>173</v>
      </c>
      <c r="B33" s="298"/>
      <c r="C33" s="303">
        <v>182621</v>
      </c>
      <c r="D33" s="304"/>
      <c r="E33" s="303">
        <v>3076539</v>
      </c>
      <c r="F33" s="304"/>
      <c r="G33" s="303">
        <v>0</v>
      </c>
      <c r="H33" s="304"/>
      <c r="I33" s="303">
        <v>-495218</v>
      </c>
      <c r="J33" s="304"/>
      <c r="K33" s="303">
        <v>0</v>
      </c>
      <c r="L33" s="305"/>
      <c r="M33" s="303">
        <v>-444486</v>
      </c>
      <c r="N33" s="304"/>
      <c r="O33" s="303">
        <v>-444486</v>
      </c>
      <c r="P33" s="304"/>
      <c r="Q33" s="303">
        <v>-2255622</v>
      </c>
      <c r="R33" s="305"/>
      <c r="S33" s="303">
        <v>63834</v>
      </c>
      <c r="T33" s="308"/>
      <c r="U33" s="303">
        <v>-14234973</v>
      </c>
      <c r="V33" s="308"/>
      <c r="W33" s="303">
        <v>-2802229</v>
      </c>
      <c r="X33" s="308"/>
      <c r="Y33" s="303">
        <v>-16973368</v>
      </c>
    </row>
    <row r="34" spans="1:25" s="289" customFormat="1" ht="17.55" customHeight="1">
      <c r="A34" s="325"/>
      <c r="B34" s="298"/>
      <c r="C34" s="304"/>
      <c r="D34" s="304"/>
      <c r="E34" s="304"/>
      <c r="F34" s="304"/>
      <c r="G34" s="304"/>
      <c r="H34" s="304"/>
      <c r="I34" s="304"/>
      <c r="J34" s="304"/>
      <c r="K34" s="304"/>
      <c r="L34" s="305"/>
      <c r="M34" s="304"/>
      <c r="N34" s="313"/>
      <c r="O34" s="304"/>
      <c r="P34" s="313"/>
      <c r="Q34" s="304"/>
      <c r="R34" s="305"/>
      <c r="S34" s="304"/>
      <c r="T34" s="308"/>
      <c r="U34" s="304"/>
      <c r="V34" s="308"/>
      <c r="W34" s="304"/>
      <c r="X34" s="308"/>
      <c r="Y34" s="304"/>
    </row>
    <row r="35" spans="1:25" ht="17.55" customHeight="1">
      <c r="A35" s="326" t="s">
        <v>204</v>
      </c>
      <c r="B35" s="326"/>
      <c r="C35" s="313"/>
      <c r="D35" s="313"/>
      <c r="E35" s="313"/>
      <c r="F35" s="313"/>
      <c r="G35" s="313"/>
      <c r="H35" s="313"/>
      <c r="I35" s="313"/>
      <c r="J35" s="313"/>
      <c r="K35" s="314"/>
      <c r="L35" s="314"/>
      <c r="M35" s="314"/>
      <c r="N35" s="313"/>
      <c r="O35" s="314"/>
      <c r="P35" s="313"/>
      <c r="Q35" s="314"/>
      <c r="R35" s="314"/>
      <c r="S35" s="310"/>
      <c r="T35" s="310"/>
      <c r="U35" s="310"/>
      <c r="V35" s="310"/>
      <c r="W35" s="313"/>
      <c r="X35" s="310"/>
      <c r="Y35" s="313"/>
    </row>
    <row r="36" spans="1:25" ht="17.55" customHeight="1">
      <c r="A36" s="327" t="s">
        <v>53</v>
      </c>
      <c r="B36" s="327"/>
      <c r="C36" s="313">
        <v>0</v>
      </c>
      <c r="D36" s="313"/>
      <c r="E36" s="313">
        <v>0</v>
      </c>
      <c r="F36" s="313"/>
      <c r="G36" s="313">
        <v>0</v>
      </c>
      <c r="H36" s="313"/>
      <c r="I36" s="313">
        <v>1791271</v>
      </c>
      <c r="J36" s="313"/>
      <c r="K36" s="314">
        <v>0</v>
      </c>
      <c r="L36" s="314"/>
      <c r="M36" s="314">
        <v>0</v>
      </c>
      <c r="N36" s="313"/>
      <c r="O36" s="314">
        <v>0</v>
      </c>
      <c r="P36" s="313"/>
      <c r="Q36" s="313">
        <v>0</v>
      </c>
      <c r="R36" s="314"/>
      <c r="S36" s="313">
        <v>1791271</v>
      </c>
      <c r="T36" s="313"/>
      <c r="U36" s="313">
        <v>1313778</v>
      </c>
      <c r="V36" s="313"/>
      <c r="W36" s="313">
        <v>379134</v>
      </c>
      <c r="X36" s="313"/>
      <c r="Y36" s="313">
        <v>3484183</v>
      </c>
    </row>
    <row r="37" spans="1:25" ht="17.55" customHeight="1">
      <c r="A37" s="327" t="s">
        <v>412</v>
      </c>
      <c r="B37" s="327"/>
      <c r="C37" s="313">
        <v>0</v>
      </c>
      <c r="D37" s="313"/>
      <c r="E37" s="313">
        <v>0</v>
      </c>
      <c r="F37" s="313"/>
      <c r="G37" s="313">
        <v>0</v>
      </c>
      <c r="H37" s="313"/>
      <c r="I37" s="313">
        <v>-9614</v>
      </c>
      <c r="J37" s="313"/>
      <c r="K37" s="314">
        <v>-27381</v>
      </c>
      <c r="L37" s="314"/>
      <c r="M37" s="309">
        <v>0</v>
      </c>
      <c r="N37" s="313"/>
      <c r="O37" s="309">
        <v>-27381</v>
      </c>
      <c r="P37" s="313"/>
      <c r="Q37" s="313">
        <v>0</v>
      </c>
      <c r="R37" s="314"/>
      <c r="S37" s="311">
        <v>-36995</v>
      </c>
      <c r="T37" s="313"/>
      <c r="U37" s="313">
        <v>0</v>
      </c>
      <c r="V37" s="313"/>
      <c r="W37" s="313">
        <v>0</v>
      </c>
      <c r="X37" s="313"/>
      <c r="Y37" s="311">
        <v>-36995</v>
      </c>
    </row>
    <row r="38" spans="1:25" ht="17.55" customHeight="1">
      <c r="A38" s="326" t="s">
        <v>381</v>
      </c>
      <c r="B38" s="326"/>
      <c r="C38" s="320">
        <v>0</v>
      </c>
      <c r="D38" s="304"/>
      <c r="E38" s="320">
        <v>0</v>
      </c>
      <c r="F38" s="304"/>
      <c r="G38" s="320">
        <v>0</v>
      </c>
      <c r="H38" s="304"/>
      <c r="I38" s="320">
        <v>1781657</v>
      </c>
      <c r="J38" s="304"/>
      <c r="K38" s="320">
        <v>-27381</v>
      </c>
      <c r="L38" s="304"/>
      <c r="M38" s="320">
        <v>0</v>
      </c>
      <c r="N38" s="304"/>
      <c r="O38" s="320">
        <v>-27381</v>
      </c>
      <c r="P38" s="304"/>
      <c r="Q38" s="320">
        <v>0</v>
      </c>
      <c r="R38" s="305"/>
      <c r="S38" s="320">
        <v>1754276</v>
      </c>
      <c r="T38" s="305"/>
      <c r="U38" s="320">
        <v>1313778</v>
      </c>
      <c r="V38" s="305"/>
      <c r="W38" s="320">
        <v>379134</v>
      </c>
      <c r="X38" s="305"/>
      <c r="Y38" s="320">
        <v>3447188</v>
      </c>
    </row>
    <row r="39" spans="1:25" ht="17.55" customHeight="1">
      <c r="A39" s="326"/>
      <c r="B39" s="326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13"/>
      <c r="O39" s="304"/>
      <c r="P39" s="313"/>
      <c r="Q39" s="304"/>
      <c r="R39" s="305"/>
      <c r="S39" s="304"/>
      <c r="T39" s="305"/>
      <c r="U39" s="304"/>
      <c r="V39" s="305"/>
      <c r="W39" s="304"/>
      <c r="X39" s="305"/>
      <c r="Y39" s="304"/>
    </row>
    <row r="40" spans="1:25" ht="17.55" customHeight="1">
      <c r="A40" s="328" t="s">
        <v>218</v>
      </c>
      <c r="B40" s="302">
        <v>25</v>
      </c>
      <c r="C40" s="311">
        <v>0</v>
      </c>
      <c r="D40" s="313"/>
      <c r="E40" s="311">
        <v>0</v>
      </c>
      <c r="F40" s="313"/>
      <c r="G40" s="311">
        <v>25707</v>
      </c>
      <c r="H40" s="313"/>
      <c r="I40" s="311">
        <v>-25707</v>
      </c>
      <c r="J40" s="313"/>
      <c r="K40" s="311">
        <v>0</v>
      </c>
      <c r="L40" s="313"/>
      <c r="M40" s="311">
        <v>0</v>
      </c>
      <c r="N40" s="313"/>
      <c r="O40" s="311">
        <v>0</v>
      </c>
      <c r="P40" s="313"/>
      <c r="Q40" s="311">
        <v>0</v>
      </c>
      <c r="R40" s="313"/>
      <c r="S40" s="311">
        <v>0</v>
      </c>
      <c r="T40" s="313"/>
      <c r="U40" s="311">
        <v>0</v>
      </c>
      <c r="V40" s="313"/>
      <c r="W40" s="311">
        <v>0</v>
      </c>
      <c r="X40" s="313"/>
      <c r="Y40" s="311">
        <v>0</v>
      </c>
    </row>
    <row r="41" spans="1:25" ht="17.55" customHeight="1">
      <c r="A41" s="326"/>
      <c r="B41" s="326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13"/>
      <c r="O41" s="304"/>
      <c r="P41" s="313"/>
      <c r="Q41" s="304"/>
      <c r="R41" s="305"/>
      <c r="S41" s="304"/>
      <c r="T41" s="305"/>
      <c r="U41" s="304"/>
      <c r="V41" s="305"/>
      <c r="W41" s="304"/>
      <c r="X41" s="305"/>
      <c r="Y41" s="304"/>
    </row>
    <row r="42" spans="1:25" ht="17.55" customHeight="1" thickBot="1">
      <c r="A42" s="298" t="s">
        <v>250</v>
      </c>
      <c r="B42" s="298"/>
      <c r="C42" s="329">
        <v>2016763</v>
      </c>
      <c r="D42" s="304"/>
      <c r="E42" s="329">
        <v>22914919</v>
      </c>
      <c r="F42" s="304"/>
      <c r="G42" s="329">
        <v>300828</v>
      </c>
      <c r="H42" s="304"/>
      <c r="I42" s="329">
        <v>4702616</v>
      </c>
      <c r="J42" s="304"/>
      <c r="K42" s="329">
        <v>-99104</v>
      </c>
      <c r="L42" s="304"/>
      <c r="M42" s="329">
        <v>-395964</v>
      </c>
      <c r="N42" s="304"/>
      <c r="O42" s="329">
        <v>-495068</v>
      </c>
      <c r="P42" s="304"/>
      <c r="Q42" s="329">
        <v>-2255622</v>
      </c>
      <c r="R42" s="304"/>
      <c r="S42" s="329">
        <v>27184436</v>
      </c>
      <c r="T42" s="305"/>
      <c r="U42" s="329">
        <v>0</v>
      </c>
      <c r="V42" s="305"/>
      <c r="W42" s="329">
        <v>686013</v>
      </c>
      <c r="X42" s="305"/>
      <c r="Y42" s="329">
        <v>27870449</v>
      </c>
    </row>
    <row r="43" spans="1:25" ht="16.95" customHeight="1" thickTop="1">
      <c r="A43" s="298"/>
      <c r="B43" s="298"/>
      <c r="C43" s="305"/>
      <c r="D43" s="313"/>
      <c r="E43" s="305"/>
      <c r="F43" s="313"/>
      <c r="G43" s="305"/>
      <c r="H43" s="313"/>
      <c r="I43" s="305"/>
      <c r="J43" s="313"/>
      <c r="K43" s="305"/>
      <c r="L43" s="313"/>
      <c r="M43" s="305"/>
      <c r="N43" s="313"/>
      <c r="O43" s="305"/>
      <c r="P43" s="313"/>
      <c r="Q43" s="305"/>
      <c r="R43" s="313"/>
      <c r="S43" s="305"/>
      <c r="T43" s="314"/>
      <c r="U43" s="314"/>
      <c r="V43" s="314"/>
      <c r="W43" s="305"/>
      <c r="X43" s="314"/>
      <c r="Y43" s="305"/>
    </row>
    <row r="44" spans="1:25" ht="16.95" customHeight="1">
      <c r="A44" s="298"/>
      <c r="B44" s="298"/>
      <c r="C44" s="305"/>
      <c r="D44" s="313"/>
      <c r="E44" s="305"/>
      <c r="F44" s="313"/>
      <c r="G44" s="305"/>
      <c r="H44" s="313"/>
      <c r="I44" s="305"/>
      <c r="J44" s="313"/>
      <c r="K44" s="305"/>
      <c r="L44" s="313"/>
      <c r="M44" s="305"/>
      <c r="N44" s="313"/>
      <c r="O44" s="305"/>
      <c r="P44" s="313"/>
      <c r="Q44" s="305"/>
      <c r="R44" s="313"/>
      <c r="S44" s="305"/>
      <c r="T44" s="314"/>
      <c r="U44" s="314"/>
      <c r="V44" s="314"/>
      <c r="W44" s="305"/>
      <c r="X44" s="314"/>
      <c r="Y44" s="305"/>
    </row>
    <row r="45" spans="1:25" ht="25.05" customHeight="1">
      <c r="A45" s="330" t="s">
        <v>261</v>
      </c>
    </row>
    <row r="46" spans="1:25" s="108" customFormat="1" ht="22.05" customHeight="1">
      <c r="A46" s="177" t="s">
        <v>176</v>
      </c>
      <c r="B46" s="66"/>
      <c r="L46" s="290"/>
      <c r="M46" s="290"/>
      <c r="N46" s="290"/>
      <c r="O46" s="290"/>
      <c r="P46" s="290"/>
      <c r="R46" s="290"/>
    </row>
    <row r="47" spans="1:25" s="108" customFormat="1" ht="17.55" customHeight="1">
      <c r="A47" s="66"/>
      <c r="B47" s="66"/>
      <c r="L47" s="290"/>
      <c r="M47" s="290"/>
      <c r="N47" s="290"/>
      <c r="O47" s="290"/>
      <c r="P47" s="290"/>
      <c r="R47" s="290"/>
    </row>
    <row r="48" spans="1:25" ht="17.55" customHeight="1">
      <c r="C48" s="402" t="s">
        <v>0</v>
      </c>
      <c r="D48" s="402"/>
      <c r="E48" s="402"/>
      <c r="F48" s="402"/>
      <c r="G48" s="402"/>
      <c r="H48" s="402"/>
      <c r="I48" s="402"/>
      <c r="J48" s="402"/>
      <c r="K48" s="402"/>
      <c r="L48" s="402"/>
      <c r="M48" s="402"/>
      <c r="N48" s="402"/>
      <c r="O48" s="402"/>
      <c r="P48" s="402"/>
      <c r="Q48" s="402"/>
      <c r="R48" s="402"/>
      <c r="S48" s="402"/>
      <c r="T48" s="402"/>
      <c r="U48" s="402"/>
      <c r="V48" s="402"/>
      <c r="W48" s="402"/>
      <c r="X48" s="402"/>
      <c r="Y48" s="402"/>
    </row>
    <row r="49" spans="1:25" ht="17.55" customHeight="1">
      <c r="C49" s="291"/>
      <c r="D49" s="291"/>
      <c r="E49" s="291"/>
      <c r="F49" s="291"/>
      <c r="G49" s="400" t="s">
        <v>24</v>
      </c>
      <c r="H49" s="400"/>
      <c r="I49" s="400"/>
      <c r="J49" s="289"/>
      <c r="K49" s="403" t="s">
        <v>36</v>
      </c>
      <c r="L49" s="403"/>
      <c r="M49" s="403"/>
      <c r="N49" s="403"/>
      <c r="O49" s="403"/>
      <c r="Q49" s="289"/>
      <c r="R49" s="291"/>
      <c r="S49" s="291"/>
      <c r="T49" s="292"/>
      <c r="U49" s="292"/>
      <c r="V49" s="292"/>
      <c r="W49" s="289"/>
      <c r="X49" s="289"/>
      <c r="Y49" s="289"/>
    </row>
    <row r="50" spans="1:25" ht="17.55" customHeight="1">
      <c r="C50" s="291"/>
      <c r="D50" s="292"/>
      <c r="E50" s="292"/>
      <c r="F50" s="292"/>
      <c r="G50" s="292"/>
      <c r="H50" s="292"/>
      <c r="I50" s="292"/>
      <c r="J50" s="292"/>
      <c r="K50" s="291"/>
      <c r="L50" s="291"/>
      <c r="M50" s="291" t="s">
        <v>347</v>
      </c>
      <c r="N50" s="291"/>
      <c r="O50" s="291" t="s">
        <v>93</v>
      </c>
      <c r="P50" s="291"/>
      <c r="Q50" s="291" t="s">
        <v>241</v>
      </c>
      <c r="R50" s="291"/>
      <c r="S50" s="291" t="s">
        <v>87</v>
      </c>
      <c r="T50" s="292"/>
      <c r="U50" s="292"/>
      <c r="V50" s="292"/>
      <c r="W50" s="289"/>
      <c r="X50" s="289"/>
      <c r="Y50" s="289"/>
    </row>
    <row r="51" spans="1:25" s="293" customFormat="1" ht="17.55" customHeight="1">
      <c r="C51" s="291" t="s">
        <v>31</v>
      </c>
      <c r="D51" s="294"/>
      <c r="E51" s="289"/>
      <c r="F51" s="294"/>
      <c r="G51" s="289"/>
      <c r="H51" s="289"/>
      <c r="I51" s="289"/>
      <c r="J51" s="294"/>
      <c r="K51" s="291" t="s">
        <v>77</v>
      </c>
      <c r="L51" s="291"/>
      <c r="M51" s="291" t="s">
        <v>136</v>
      </c>
      <c r="N51" s="291"/>
      <c r="O51" s="291" t="s">
        <v>94</v>
      </c>
      <c r="P51" s="291"/>
      <c r="Q51" s="291" t="s">
        <v>242</v>
      </c>
      <c r="R51" s="291"/>
      <c r="S51" s="291" t="s">
        <v>41</v>
      </c>
      <c r="T51" s="294"/>
      <c r="U51" s="291" t="s">
        <v>245</v>
      </c>
      <c r="V51" s="294"/>
      <c r="W51" s="291"/>
      <c r="X51" s="291"/>
      <c r="Y51" s="291"/>
    </row>
    <row r="52" spans="1:25" s="293" customFormat="1" ht="17.55" customHeight="1">
      <c r="C52" s="291" t="s">
        <v>98</v>
      </c>
      <c r="D52" s="294"/>
      <c r="E52" s="291" t="s">
        <v>110</v>
      </c>
      <c r="F52" s="294"/>
      <c r="G52" s="291" t="s">
        <v>75</v>
      </c>
      <c r="H52" s="289"/>
      <c r="I52" s="289"/>
      <c r="J52" s="294"/>
      <c r="K52" s="291" t="s">
        <v>78</v>
      </c>
      <c r="L52" s="291"/>
      <c r="M52" s="291" t="s">
        <v>157</v>
      </c>
      <c r="N52" s="291"/>
      <c r="O52" s="291" t="s">
        <v>95</v>
      </c>
      <c r="P52" s="291"/>
      <c r="Q52" s="291" t="s">
        <v>243</v>
      </c>
      <c r="R52" s="291"/>
      <c r="S52" s="291" t="s">
        <v>42</v>
      </c>
      <c r="T52" s="294"/>
      <c r="U52" s="291" t="s">
        <v>246</v>
      </c>
      <c r="V52" s="294"/>
      <c r="W52" s="291" t="s">
        <v>109</v>
      </c>
      <c r="X52" s="291"/>
      <c r="Y52" s="291" t="s">
        <v>30</v>
      </c>
    </row>
    <row r="53" spans="1:25" ht="17.55" customHeight="1">
      <c r="A53" s="293"/>
      <c r="B53" s="295" t="s">
        <v>2</v>
      </c>
      <c r="C53" s="291" t="s">
        <v>32</v>
      </c>
      <c r="D53" s="296"/>
      <c r="E53" s="291" t="s">
        <v>111</v>
      </c>
      <c r="F53" s="296"/>
      <c r="G53" s="291" t="s">
        <v>76</v>
      </c>
      <c r="H53" s="296"/>
      <c r="I53" s="291" t="s">
        <v>33</v>
      </c>
      <c r="J53" s="296"/>
      <c r="K53" s="291" t="s">
        <v>79</v>
      </c>
      <c r="L53" s="291"/>
      <c r="M53" s="291" t="s">
        <v>135</v>
      </c>
      <c r="N53" s="291"/>
      <c r="O53" s="291" t="s">
        <v>96</v>
      </c>
      <c r="P53" s="291"/>
      <c r="Q53" s="291" t="s">
        <v>244</v>
      </c>
      <c r="R53" s="291"/>
      <c r="S53" s="291" t="s">
        <v>97</v>
      </c>
      <c r="T53" s="296"/>
      <c r="U53" s="291" t="s">
        <v>247</v>
      </c>
      <c r="V53" s="296"/>
      <c r="W53" s="291" t="s">
        <v>108</v>
      </c>
      <c r="X53" s="289"/>
      <c r="Y53" s="291" t="s">
        <v>37</v>
      </c>
    </row>
    <row r="54" spans="1:25" ht="17.55" customHeight="1">
      <c r="A54" s="293"/>
      <c r="B54" s="293"/>
      <c r="C54" s="401" t="s">
        <v>50</v>
      </c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401"/>
    </row>
    <row r="55" spans="1:25" s="289" customFormat="1" ht="17.55" customHeight="1">
      <c r="A55" s="297" t="s">
        <v>353</v>
      </c>
      <c r="B55" s="298"/>
      <c r="C55" s="299"/>
      <c r="D55" s="299"/>
      <c r="E55" s="299"/>
      <c r="F55" s="299"/>
      <c r="G55" s="299"/>
      <c r="H55" s="299"/>
      <c r="I55" s="299"/>
      <c r="J55" s="299"/>
      <c r="K55" s="300"/>
      <c r="L55" s="300"/>
      <c r="M55" s="299"/>
      <c r="N55" s="300"/>
      <c r="O55" s="299"/>
      <c r="P55" s="300"/>
      <c r="Q55" s="300"/>
      <c r="R55" s="300"/>
      <c r="S55" s="301"/>
      <c r="T55" s="301"/>
      <c r="U55" s="301"/>
      <c r="V55" s="301"/>
      <c r="W55" s="299"/>
      <c r="X55" s="301"/>
      <c r="Y55" s="299"/>
    </row>
    <row r="56" spans="1:25" s="289" customFormat="1" ht="17.55" customHeight="1">
      <c r="A56" s="298" t="s">
        <v>355</v>
      </c>
      <c r="B56" s="298"/>
      <c r="C56" s="299">
        <v>2016763</v>
      </c>
      <c r="D56" s="299"/>
      <c r="E56" s="299">
        <v>22914919</v>
      </c>
      <c r="F56" s="299"/>
      <c r="G56" s="299">
        <v>300828</v>
      </c>
      <c r="H56" s="299"/>
      <c r="I56" s="299">
        <v>4702616</v>
      </c>
      <c r="J56" s="299"/>
      <c r="K56" s="299">
        <v>-99104</v>
      </c>
      <c r="L56" s="300"/>
      <c r="M56" s="299">
        <v>-395964</v>
      </c>
      <c r="N56" s="300"/>
      <c r="O56" s="299">
        <v>-495068</v>
      </c>
      <c r="P56" s="300"/>
      <c r="Q56" s="299">
        <v>-2255622</v>
      </c>
      <c r="R56" s="300"/>
      <c r="S56" s="299">
        <v>27184436</v>
      </c>
      <c r="T56" s="301"/>
      <c r="U56" s="299">
        <v>0</v>
      </c>
      <c r="V56" s="301"/>
      <c r="W56" s="299">
        <v>686013</v>
      </c>
      <c r="X56" s="301"/>
      <c r="Y56" s="299">
        <v>27870449</v>
      </c>
    </row>
    <row r="57" spans="1:25" s="289" customFormat="1" ht="17.55" customHeight="1">
      <c r="A57" s="298"/>
      <c r="B57" s="298"/>
      <c r="C57" s="299"/>
      <c r="D57" s="299"/>
      <c r="E57" s="299"/>
      <c r="F57" s="299"/>
      <c r="G57" s="299"/>
      <c r="H57" s="299"/>
      <c r="I57" s="299"/>
      <c r="J57" s="299"/>
      <c r="K57" s="299"/>
      <c r="L57" s="300"/>
      <c r="M57" s="299"/>
      <c r="N57" s="300"/>
      <c r="O57" s="299"/>
      <c r="P57" s="300"/>
      <c r="Q57" s="299"/>
      <c r="R57" s="300"/>
      <c r="S57" s="299"/>
      <c r="T57" s="301"/>
      <c r="U57" s="299"/>
      <c r="V57" s="301"/>
      <c r="W57" s="299"/>
      <c r="X57" s="301"/>
      <c r="Y57" s="299"/>
    </row>
    <row r="58" spans="1:25" s="289" customFormat="1" ht="17.55" customHeight="1">
      <c r="A58" s="312" t="s">
        <v>65</v>
      </c>
      <c r="B58" s="302"/>
      <c r="C58" s="313"/>
      <c r="D58" s="313"/>
      <c r="E58" s="313"/>
      <c r="F58" s="313"/>
      <c r="G58" s="313"/>
      <c r="H58" s="313"/>
      <c r="I58" s="313"/>
      <c r="J58" s="313"/>
      <c r="K58" s="314"/>
      <c r="L58" s="314"/>
      <c r="M58" s="314"/>
      <c r="N58" s="314"/>
      <c r="O58" s="314"/>
      <c r="P58" s="314"/>
      <c r="Q58" s="314"/>
      <c r="R58" s="314"/>
      <c r="S58" s="310"/>
      <c r="T58" s="310"/>
      <c r="U58" s="310"/>
      <c r="V58" s="310"/>
      <c r="W58" s="313"/>
      <c r="X58" s="310"/>
      <c r="Y58" s="313"/>
    </row>
    <row r="59" spans="1:25" s="289" customFormat="1" ht="17.55" customHeight="1">
      <c r="A59" s="315" t="s">
        <v>407</v>
      </c>
      <c r="B59" s="298"/>
      <c r="C59" s="313"/>
      <c r="D59" s="313"/>
      <c r="E59" s="313"/>
      <c r="F59" s="313"/>
      <c r="G59" s="313"/>
      <c r="H59" s="313"/>
      <c r="I59" s="313"/>
      <c r="J59" s="313"/>
      <c r="K59" s="314"/>
      <c r="L59" s="314"/>
      <c r="M59" s="314"/>
      <c r="N59" s="314"/>
      <c r="O59" s="314"/>
      <c r="P59" s="314"/>
      <c r="Q59" s="314"/>
      <c r="R59" s="314"/>
      <c r="S59" s="310"/>
      <c r="T59" s="310"/>
      <c r="U59" s="310"/>
      <c r="V59" s="310"/>
      <c r="W59" s="313"/>
      <c r="X59" s="310"/>
      <c r="Y59" s="313"/>
    </row>
    <row r="60" spans="1:25" s="289" customFormat="1" ht="17.55" customHeight="1">
      <c r="A60" s="161" t="s">
        <v>312</v>
      </c>
      <c r="B60" s="346">
        <v>24</v>
      </c>
      <c r="C60" s="313">
        <v>302514</v>
      </c>
      <c r="D60" s="366"/>
      <c r="E60" s="313">
        <v>2903705</v>
      </c>
      <c r="F60" s="366"/>
      <c r="G60" s="313">
        <v>0</v>
      </c>
      <c r="H60" s="366"/>
      <c r="I60" s="313">
        <v>0</v>
      </c>
      <c r="J60" s="366"/>
      <c r="K60" s="314">
        <v>0</v>
      </c>
      <c r="L60" s="367"/>
      <c r="M60" s="314">
        <v>0</v>
      </c>
      <c r="N60" s="367"/>
      <c r="O60" s="314">
        <v>0</v>
      </c>
      <c r="P60" s="367"/>
      <c r="Q60" s="314">
        <v>0</v>
      </c>
      <c r="R60" s="367"/>
      <c r="S60" s="313">
        <v>3206219</v>
      </c>
      <c r="T60" s="368"/>
      <c r="U60" s="310">
        <v>0</v>
      </c>
      <c r="V60" s="368"/>
      <c r="W60" s="313">
        <v>0</v>
      </c>
      <c r="X60" s="368"/>
      <c r="Y60" s="313">
        <v>3206219</v>
      </c>
    </row>
    <row r="61" spans="1:25" s="289" customFormat="1" ht="17.55" customHeight="1">
      <c r="A61" s="318" t="s">
        <v>424</v>
      </c>
      <c r="B61" s="302">
        <v>35</v>
      </c>
      <c r="C61" s="299">
        <v>0</v>
      </c>
      <c r="D61" s="366"/>
      <c r="E61" s="299">
        <v>0</v>
      </c>
      <c r="F61" s="366"/>
      <c r="G61" s="299">
        <v>0</v>
      </c>
      <c r="H61" s="366"/>
      <c r="I61" s="313">
        <v>-927710</v>
      </c>
      <c r="J61" s="366"/>
      <c r="K61" s="299">
        <v>0</v>
      </c>
      <c r="L61" s="369"/>
      <c r="M61" s="299">
        <v>0</v>
      </c>
      <c r="N61" s="369"/>
      <c r="O61" s="299">
        <v>0</v>
      </c>
      <c r="P61" s="369"/>
      <c r="Q61" s="299">
        <v>0</v>
      </c>
      <c r="R61" s="366"/>
      <c r="S61" s="313">
        <v>-927710</v>
      </c>
      <c r="T61" s="366"/>
      <c r="U61" s="313">
        <v>0</v>
      </c>
      <c r="V61" s="366"/>
      <c r="W61" s="366">
        <v>-61074</v>
      </c>
      <c r="X61" s="366"/>
      <c r="Y61" s="313">
        <v>-988784</v>
      </c>
    </row>
    <row r="62" spans="1:25" s="289" customFormat="1" ht="17.55" customHeight="1">
      <c r="A62" s="319" t="s">
        <v>408</v>
      </c>
      <c r="B62" s="298"/>
      <c r="C62" s="320">
        <v>302514</v>
      </c>
      <c r="D62" s="304"/>
      <c r="E62" s="320">
        <v>2903705</v>
      </c>
      <c r="F62" s="304"/>
      <c r="G62" s="320">
        <v>0</v>
      </c>
      <c r="H62" s="304"/>
      <c r="I62" s="320">
        <v>-927710</v>
      </c>
      <c r="J62" s="304"/>
      <c r="K62" s="320">
        <v>0</v>
      </c>
      <c r="L62" s="305"/>
      <c r="M62" s="320">
        <v>0</v>
      </c>
      <c r="N62" s="304"/>
      <c r="O62" s="320">
        <v>0</v>
      </c>
      <c r="P62" s="304"/>
      <c r="Q62" s="320">
        <v>0</v>
      </c>
      <c r="R62" s="305"/>
      <c r="S62" s="320">
        <v>2278509</v>
      </c>
      <c r="T62" s="308"/>
      <c r="U62" s="320">
        <v>0</v>
      </c>
      <c r="V62" s="308"/>
      <c r="W62" s="320">
        <v>-61074</v>
      </c>
      <c r="X62" s="308"/>
      <c r="Y62" s="320">
        <v>2217435</v>
      </c>
    </row>
    <row r="63" spans="1:25" s="289" customFormat="1" ht="17.55" customHeight="1">
      <c r="A63" s="319"/>
      <c r="B63" s="298"/>
      <c r="C63" s="321"/>
      <c r="D63" s="304"/>
      <c r="E63" s="321"/>
      <c r="F63" s="304"/>
      <c r="G63" s="321"/>
      <c r="H63" s="304"/>
      <c r="I63" s="321"/>
      <c r="J63" s="304"/>
      <c r="K63" s="321"/>
      <c r="L63" s="305"/>
      <c r="M63" s="321"/>
      <c r="N63" s="313"/>
      <c r="O63" s="321"/>
      <c r="P63" s="313"/>
      <c r="Q63" s="321"/>
      <c r="R63" s="305"/>
      <c r="S63" s="321"/>
      <c r="T63" s="308"/>
      <c r="U63" s="321"/>
      <c r="V63" s="308"/>
      <c r="W63" s="321"/>
      <c r="X63" s="308"/>
      <c r="Y63" s="321"/>
    </row>
    <row r="64" spans="1:25" s="289" customFormat="1" ht="17.55" customHeight="1">
      <c r="A64" s="319" t="s">
        <v>335</v>
      </c>
      <c r="B64" s="298"/>
      <c r="C64" s="304"/>
      <c r="D64" s="304"/>
      <c r="E64" s="304"/>
      <c r="F64" s="304"/>
      <c r="G64" s="304"/>
      <c r="H64" s="304"/>
      <c r="I64" s="304"/>
      <c r="J64" s="304"/>
      <c r="K64" s="304"/>
      <c r="L64" s="305"/>
      <c r="M64" s="304"/>
      <c r="N64" s="313"/>
      <c r="O64" s="304"/>
      <c r="P64" s="313"/>
      <c r="Q64" s="304"/>
      <c r="R64" s="305"/>
      <c r="S64" s="304"/>
      <c r="T64" s="308"/>
      <c r="U64" s="304"/>
      <c r="V64" s="308"/>
      <c r="W64" s="304"/>
      <c r="X64" s="308"/>
      <c r="Y64" s="304"/>
    </row>
    <row r="65" spans="1:25" s="289" customFormat="1" ht="17.55" customHeight="1">
      <c r="A65" s="289" t="s">
        <v>339</v>
      </c>
      <c r="B65" s="302" t="s">
        <v>366</v>
      </c>
      <c r="C65" s="304">
        <v>0</v>
      </c>
      <c r="D65" s="304"/>
      <c r="E65" s="304">
        <v>0</v>
      </c>
      <c r="F65" s="304"/>
      <c r="G65" s="304">
        <v>0</v>
      </c>
      <c r="H65" s="304"/>
      <c r="I65" s="304">
        <v>0</v>
      </c>
      <c r="J65" s="304"/>
      <c r="K65" s="304">
        <v>0</v>
      </c>
      <c r="L65" s="305"/>
      <c r="M65" s="313">
        <v>-105894</v>
      </c>
      <c r="N65" s="313"/>
      <c r="O65" s="313">
        <v>-105894</v>
      </c>
      <c r="P65" s="313"/>
      <c r="Q65" s="313">
        <v>0</v>
      </c>
      <c r="R65" s="314"/>
      <c r="S65" s="313">
        <v>-105894</v>
      </c>
      <c r="T65" s="310"/>
      <c r="U65" s="313">
        <v>0</v>
      </c>
      <c r="V65" s="310"/>
      <c r="W65" s="313">
        <v>-802179</v>
      </c>
      <c r="X65" s="310"/>
      <c r="Y65" s="313">
        <v>-908073</v>
      </c>
    </row>
    <row r="66" spans="1:25" s="289" customFormat="1" ht="17.55" customHeight="1">
      <c r="A66" s="319" t="s">
        <v>336</v>
      </c>
      <c r="B66" s="298"/>
      <c r="C66" s="320">
        <v>0</v>
      </c>
      <c r="D66" s="304"/>
      <c r="E66" s="320">
        <v>0</v>
      </c>
      <c r="F66" s="304"/>
      <c r="G66" s="320">
        <v>0</v>
      </c>
      <c r="H66" s="304"/>
      <c r="I66" s="320">
        <v>0</v>
      </c>
      <c r="J66" s="304"/>
      <c r="K66" s="320">
        <v>0</v>
      </c>
      <c r="L66" s="305"/>
      <c r="M66" s="320">
        <v>-105894</v>
      </c>
      <c r="N66" s="304"/>
      <c r="O66" s="320">
        <v>-105894</v>
      </c>
      <c r="P66" s="304"/>
      <c r="Q66" s="320">
        <v>0</v>
      </c>
      <c r="R66" s="305"/>
      <c r="S66" s="320">
        <v>-105894</v>
      </c>
      <c r="T66" s="308"/>
      <c r="U66" s="320">
        <v>0</v>
      </c>
      <c r="V66" s="308"/>
      <c r="W66" s="320">
        <v>-802179</v>
      </c>
      <c r="X66" s="308"/>
      <c r="Y66" s="320">
        <v>-908073</v>
      </c>
    </row>
    <row r="67" spans="1:25" s="289" customFormat="1" ht="17.55" customHeight="1">
      <c r="A67" s="298"/>
      <c r="B67" s="298"/>
      <c r="C67" s="313"/>
      <c r="D67" s="313"/>
      <c r="E67" s="313"/>
      <c r="F67" s="313"/>
      <c r="G67" s="313"/>
      <c r="H67" s="313"/>
      <c r="I67" s="313"/>
      <c r="J67" s="313"/>
      <c r="K67" s="314"/>
      <c r="L67" s="314"/>
      <c r="M67" s="314"/>
      <c r="N67" s="314"/>
      <c r="O67" s="314"/>
      <c r="P67" s="314"/>
      <c r="Q67" s="314"/>
      <c r="R67" s="314"/>
      <c r="S67" s="314"/>
      <c r="T67" s="314"/>
      <c r="U67" s="314"/>
      <c r="V67" s="314"/>
      <c r="W67" s="313"/>
      <c r="X67" s="314"/>
      <c r="Y67" s="313"/>
    </row>
    <row r="68" spans="1:25" s="289" customFormat="1" ht="17.55" customHeight="1">
      <c r="A68" s="325" t="s">
        <v>173</v>
      </c>
      <c r="B68" s="298"/>
      <c r="C68" s="303">
        <v>302514</v>
      </c>
      <c r="D68" s="304"/>
      <c r="E68" s="303">
        <v>2903705</v>
      </c>
      <c r="F68" s="304"/>
      <c r="G68" s="303">
        <v>0</v>
      </c>
      <c r="H68" s="304"/>
      <c r="I68" s="303">
        <v>-927710</v>
      </c>
      <c r="J68" s="304"/>
      <c r="K68" s="303">
        <v>0</v>
      </c>
      <c r="L68" s="305"/>
      <c r="M68" s="303">
        <v>-105894</v>
      </c>
      <c r="N68" s="304"/>
      <c r="O68" s="303">
        <v>-105894</v>
      </c>
      <c r="P68" s="304"/>
      <c r="Q68" s="303">
        <v>0</v>
      </c>
      <c r="R68" s="305"/>
      <c r="S68" s="303">
        <v>2172615</v>
      </c>
      <c r="T68" s="308"/>
      <c r="U68" s="303">
        <v>0</v>
      </c>
      <c r="V68" s="308"/>
      <c r="W68" s="303">
        <v>-863253</v>
      </c>
      <c r="X68" s="308"/>
      <c r="Y68" s="303">
        <v>1309362</v>
      </c>
    </row>
    <row r="69" spans="1:25" s="289" customFormat="1" ht="17.55" customHeight="1">
      <c r="A69" s="325"/>
      <c r="B69" s="298"/>
      <c r="C69" s="304"/>
      <c r="D69" s="304"/>
      <c r="E69" s="304"/>
      <c r="F69" s="304"/>
      <c r="G69" s="304"/>
      <c r="H69" s="304"/>
      <c r="I69" s="304"/>
      <c r="J69" s="304"/>
      <c r="K69" s="304"/>
      <c r="L69" s="305"/>
      <c r="M69" s="304"/>
      <c r="N69" s="313"/>
      <c r="O69" s="304"/>
      <c r="P69" s="313"/>
      <c r="Q69" s="304"/>
      <c r="R69" s="305"/>
      <c r="S69" s="304"/>
      <c r="T69" s="308"/>
      <c r="U69" s="304"/>
      <c r="V69" s="308"/>
      <c r="W69" s="304"/>
      <c r="X69" s="308"/>
      <c r="Y69" s="304"/>
    </row>
    <row r="70" spans="1:25" ht="17.55" customHeight="1">
      <c r="A70" s="326" t="s">
        <v>204</v>
      </c>
      <c r="B70" s="326"/>
      <c r="C70" s="313"/>
      <c r="D70" s="313"/>
      <c r="E70" s="313"/>
      <c r="F70" s="313"/>
      <c r="G70" s="313"/>
      <c r="H70" s="313"/>
      <c r="I70" s="313"/>
      <c r="J70" s="313"/>
      <c r="K70" s="314"/>
      <c r="L70" s="314"/>
      <c r="M70" s="314"/>
      <c r="N70" s="313"/>
      <c r="O70" s="314"/>
      <c r="P70" s="313"/>
      <c r="Q70" s="314"/>
      <c r="R70" s="314"/>
      <c r="S70" s="310"/>
      <c r="T70" s="310"/>
      <c r="U70" s="310"/>
      <c r="V70" s="310"/>
      <c r="W70" s="313"/>
      <c r="X70" s="310"/>
      <c r="Y70" s="313"/>
    </row>
    <row r="71" spans="1:25" ht="17.55" customHeight="1">
      <c r="A71" s="327" t="s">
        <v>53</v>
      </c>
      <c r="B71" s="327"/>
      <c r="C71" s="313">
        <v>0</v>
      </c>
      <c r="D71" s="313"/>
      <c r="E71" s="313">
        <v>0</v>
      </c>
      <c r="F71" s="313"/>
      <c r="G71" s="313">
        <v>0</v>
      </c>
      <c r="H71" s="313"/>
      <c r="I71" s="313">
        <v>2791483</v>
      </c>
      <c r="J71" s="313"/>
      <c r="K71" s="314">
        <v>0</v>
      </c>
      <c r="L71" s="314"/>
      <c r="M71" s="314">
        <v>0</v>
      </c>
      <c r="N71" s="313"/>
      <c r="O71" s="314">
        <v>0</v>
      </c>
      <c r="P71" s="313"/>
      <c r="Q71" s="313">
        <v>0</v>
      </c>
      <c r="R71" s="314"/>
      <c r="S71" s="313">
        <v>2791483</v>
      </c>
      <c r="T71" s="313"/>
      <c r="U71" s="313">
        <v>0</v>
      </c>
      <c r="V71" s="313"/>
      <c r="W71" s="313">
        <v>48453</v>
      </c>
      <c r="X71" s="313"/>
      <c r="Y71" s="313">
        <v>2839936</v>
      </c>
    </row>
    <row r="72" spans="1:25" ht="17.55" customHeight="1">
      <c r="A72" s="327" t="s">
        <v>54</v>
      </c>
      <c r="B72" s="327"/>
      <c r="C72" s="313">
        <v>0</v>
      </c>
      <c r="D72" s="313"/>
      <c r="E72" s="313">
        <v>0</v>
      </c>
      <c r="F72" s="313"/>
      <c r="G72" s="313">
        <v>0</v>
      </c>
      <c r="H72" s="313"/>
      <c r="I72" s="313">
        <v>0</v>
      </c>
      <c r="J72" s="313"/>
      <c r="K72" s="314">
        <v>100680</v>
      </c>
      <c r="L72" s="314"/>
      <c r="M72" s="309">
        <v>0</v>
      </c>
      <c r="N72" s="313"/>
      <c r="O72" s="313">
        <v>100680</v>
      </c>
      <c r="P72" s="313"/>
      <c r="Q72" s="313">
        <v>0</v>
      </c>
      <c r="R72" s="314"/>
      <c r="S72" s="313">
        <v>100680</v>
      </c>
      <c r="T72" s="313"/>
      <c r="U72" s="313">
        <v>0</v>
      </c>
      <c r="V72" s="313"/>
      <c r="W72" s="313">
        <v>0</v>
      </c>
      <c r="X72" s="313"/>
      <c r="Y72" s="313">
        <v>100680</v>
      </c>
    </row>
    <row r="73" spans="1:25" ht="17.55" customHeight="1">
      <c r="A73" s="326" t="s">
        <v>205</v>
      </c>
      <c r="B73" s="326"/>
      <c r="C73" s="320">
        <v>0</v>
      </c>
      <c r="D73" s="304"/>
      <c r="E73" s="320">
        <v>0</v>
      </c>
      <c r="F73" s="304"/>
      <c r="G73" s="320">
        <v>0</v>
      </c>
      <c r="H73" s="304"/>
      <c r="I73" s="320">
        <v>2791483</v>
      </c>
      <c r="J73" s="304"/>
      <c r="K73" s="320">
        <v>100680</v>
      </c>
      <c r="L73" s="304"/>
      <c r="M73" s="320">
        <v>0</v>
      </c>
      <c r="N73" s="304"/>
      <c r="O73" s="320">
        <v>100680</v>
      </c>
      <c r="P73" s="304"/>
      <c r="Q73" s="320">
        <v>0</v>
      </c>
      <c r="R73" s="305"/>
      <c r="S73" s="320">
        <v>2892163</v>
      </c>
      <c r="T73" s="305"/>
      <c r="U73" s="320">
        <v>0</v>
      </c>
      <c r="V73" s="305"/>
      <c r="W73" s="320">
        <v>48453</v>
      </c>
      <c r="X73" s="305"/>
      <c r="Y73" s="320">
        <v>2940616</v>
      </c>
    </row>
    <row r="74" spans="1:25" ht="17.55" customHeight="1">
      <c r="A74" s="326"/>
      <c r="B74" s="326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13"/>
      <c r="O74" s="304"/>
      <c r="P74" s="313"/>
      <c r="Q74" s="304"/>
      <c r="R74" s="305"/>
      <c r="S74" s="304"/>
      <c r="T74" s="305"/>
      <c r="U74" s="304"/>
      <c r="V74" s="305"/>
      <c r="W74" s="304"/>
      <c r="X74" s="305"/>
      <c r="Y74" s="304"/>
    </row>
    <row r="75" spans="1:25" ht="17.55" customHeight="1">
      <c r="A75" s="328" t="s">
        <v>218</v>
      </c>
      <c r="B75" s="346">
        <v>25</v>
      </c>
      <c r="C75" s="311">
        <v>0</v>
      </c>
      <c r="D75" s="313"/>
      <c r="E75" s="311">
        <v>0</v>
      </c>
      <c r="F75" s="313"/>
      <c r="G75" s="311">
        <v>21854</v>
      </c>
      <c r="H75" s="313"/>
      <c r="I75" s="311">
        <v>-21902</v>
      </c>
      <c r="J75" s="313"/>
      <c r="K75" s="311">
        <v>0</v>
      </c>
      <c r="L75" s="313"/>
      <c r="M75" s="311">
        <v>0</v>
      </c>
      <c r="N75" s="313"/>
      <c r="O75" s="311">
        <v>0</v>
      </c>
      <c r="P75" s="313"/>
      <c r="Q75" s="311">
        <v>0</v>
      </c>
      <c r="R75" s="313"/>
      <c r="S75" s="311">
        <v>-48</v>
      </c>
      <c r="T75" s="313"/>
      <c r="U75" s="311">
        <v>0</v>
      </c>
      <c r="V75" s="313"/>
      <c r="W75" s="311">
        <v>48</v>
      </c>
      <c r="X75" s="313"/>
      <c r="Y75" s="311">
        <v>0</v>
      </c>
    </row>
    <row r="76" spans="1:25" ht="17.55" customHeight="1">
      <c r="A76" s="326"/>
      <c r="B76" s="326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13"/>
      <c r="O76" s="304"/>
      <c r="P76" s="313"/>
      <c r="Q76" s="304"/>
      <c r="R76" s="305"/>
      <c r="S76" s="304"/>
      <c r="T76" s="305"/>
      <c r="U76" s="304"/>
      <c r="V76" s="305"/>
      <c r="W76" s="304"/>
      <c r="X76" s="305"/>
      <c r="Y76" s="304"/>
    </row>
    <row r="77" spans="1:25" ht="17.55" customHeight="1" thickBot="1">
      <c r="A77" s="298" t="s">
        <v>354</v>
      </c>
      <c r="B77" s="298"/>
      <c r="C77" s="329">
        <v>2319277</v>
      </c>
      <c r="D77" s="304"/>
      <c r="E77" s="329">
        <v>25818624</v>
      </c>
      <c r="F77" s="304"/>
      <c r="G77" s="329">
        <v>322682</v>
      </c>
      <c r="H77" s="304"/>
      <c r="I77" s="329">
        <v>6544487</v>
      </c>
      <c r="J77" s="304"/>
      <c r="K77" s="329">
        <v>1576</v>
      </c>
      <c r="L77" s="304"/>
      <c r="M77" s="329">
        <v>-501858</v>
      </c>
      <c r="N77" s="304"/>
      <c r="O77" s="329">
        <v>-500282</v>
      </c>
      <c r="P77" s="304"/>
      <c r="Q77" s="329">
        <v>-2255622</v>
      </c>
      <c r="R77" s="304"/>
      <c r="S77" s="329">
        <v>32249166</v>
      </c>
      <c r="T77" s="305"/>
      <c r="U77" s="329">
        <v>0</v>
      </c>
      <c r="V77" s="305"/>
      <c r="W77" s="329">
        <v>-128739</v>
      </c>
      <c r="X77" s="305"/>
      <c r="Y77" s="329">
        <v>32120427</v>
      </c>
    </row>
    <row r="78" spans="1:25" ht="15.45" customHeight="1" thickTop="1"/>
  </sheetData>
  <mergeCells count="8">
    <mergeCell ref="G49:I49"/>
    <mergeCell ref="C54:Y54"/>
    <mergeCell ref="C4:Y4"/>
    <mergeCell ref="C10:Y10"/>
    <mergeCell ref="G5:I5"/>
    <mergeCell ref="C48:Y48"/>
    <mergeCell ref="K5:O5"/>
    <mergeCell ref="K49:O49"/>
  </mergeCells>
  <pageMargins left="0.7" right="0.7" top="0.48" bottom="0.5" header="0.5" footer="0.5"/>
  <pageSetup paperSize="9" scale="46" firstPageNumber="11" fitToHeight="0" orientation="landscape" useFirstPageNumber="1" r:id="rId1"/>
  <headerFooter alignWithMargins="0">
    <oddFooter>&amp;L&amp;"Times New Roman,Regular"&amp;11The accompanying notes are an integral part of the financial statements.
&amp;C&amp;"Times New Roman,Regular"&amp;11&amp;P</oddFooter>
  </headerFooter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45"/>
  <sheetViews>
    <sheetView view="pageBreakPreview" zoomScale="50" zoomScaleNormal="80" zoomScaleSheetLayoutView="50" workbookViewId="0">
      <selection activeCell="A39" sqref="A39"/>
    </sheetView>
  </sheetViews>
  <sheetFormatPr defaultColWidth="44.21875" defaultRowHeight="15.6"/>
  <cols>
    <col min="1" max="1" width="80.6640625" style="161" customWidth="1"/>
    <col min="2" max="2" width="8.44140625" style="161" customWidth="1"/>
    <col min="3" max="3" width="7.21875" style="161" customWidth="1"/>
    <col min="4" max="4" width="1.77734375" style="161" customWidth="1"/>
    <col min="5" max="5" width="16.44140625" style="161" customWidth="1"/>
    <col min="6" max="6" width="1.77734375" style="288" customWidth="1"/>
    <col min="7" max="7" width="17.6640625" style="161" bestFit="1" customWidth="1"/>
    <col min="8" max="8" width="1.77734375" style="288" customWidth="1"/>
    <col min="9" max="9" width="16.44140625" style="161" customWidth="1"/>
    <col min="10" max="10" width="1.77734375" style="161" customWidth="1"/>
    <col min="11" max="11" width="16.44140625" style="161" customWidth="1"/>
    <col min="12" max="12" width="1.77734375" style="161" customWidth="1"/>
    <col min="13" max="13" width="18.109375" style="161" bestFit="1" customWidth="1"/>
    <col min="14" max="243" width="9.21875" style="161" customWidth="1"/>
    <col min="244" max="16384" width="44.21875" style="161"/>
  </cols>
  <sheetData>
    <row r="1" spans="1:13" ht="18.600000000000001">
      <c r="A1" s="330" t="s">
        <v>261</v>
      </c>
    </row>
    <row r="2" spans="1:13" ht="16.8">
      <c r="A2" s="404" t="s">
        <v>176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</row>
    <row r="3" spans="1:13">
      <c r="B3" s="289"/>
      <c r="C3" s="289"/>
      <c r="D3" s="289"/>
      <c r="E3" s="402" t="s">
        <v>1</v>
      </c>
      <c r="F3" s="402"/>
      <c r="G3" s="402"/>
      <c r="H3" s="402"/>
      <c r="I3" s="402"/>
      <c r="J3" s="402"/>
      <c r="K3" s="402"/>
      <c r="L3" s="402"/>
      <c r="M3" s="402"/>
    </row>
    <row r="4" spans="1:13" s="293" customFormat="1">
      <c r="B4" s="161"/>
      <c r="C4" s="161"/>
      <c r="D4" s="161"/>
      <c r="F4" s="294"/>
      <c r="G4" s="292"/>
      <c r="H4" s="291"/>
      <c r="I4" s="403" t="s">
        <v>24</v>
      </c>
      <c r="J4" s="403"/>
      <c r="K4" s="403"/>
      <c r="L4" s="291"/>
      <c r="M4" s="291"/>
    </row>
    <row r="5" spans="1:13" s="293" customFormat="1">
      <c r="B5" s="161"/>
      <c r="C5" s="161"/>
      <c r="D5" s="161"/>
      <c r="E5" s="291" t="s">
        <v>31</v>
      </c>
      <c r="F5" s="294"/>
      <c r="G5" s="292"/>
      <c r="H5" s="291"/>
      <c r="I5" s="291"/>
      <c r="J5" s="291"/>
      <c r="K5" s="291"/>
      <c r="L5" s="291"/>
      <c r="M5" s="291"/>
    </row>
    <row r="6" spans="1:13" s="293" customFormat="1">
      <c r="E6" s="291" t="s">
        <v>98</v>
      </c>
      <c r="F6" s="294"/>
      <c r="G6" s="291" t="s">
        <v>110</v>
      </c>
      <c r="H6" s="294"/>
      <c r="L6" s="291"/>
      <c r="M6" s="291" t="s">
        <v>30</v>
      </c>
    </row>
    <row r="7" spans="1:13">
      <c r="A7" s="293"/>
      <c r="B7" s="331"/>
      <c r="C7" s="332" t="s">
        <v>2</v>
      </c>
      <c r="D7" s="332"/>
      <c r="E7" s="291" t="s">
        <v>32</v>
      </c>
      <c r="F7" s="296"/>
      <c r="G7" s="291" t="s">
        <v>111</v>
      </c>
      <c r="H7" s="296"/>
      <c r="I7" s="291" t="s">
        <v>99</v>
      </c>
      <c r="J7" s="291"/>
      <c r="K7" s="291" t="s">
        <v>33</v>
      </c>
      <c r="L7" s="291"/>
      <c r="M7" s="291" t="s">
        <v>37</v>
      </c>
    </row>
    <row r="8" spans="1:13">
      <c r="A8" s="293"/>
      <c r="B8" s="331"/>
      <c r="C8" s="331"/>
      <c r="D8" s="331"/>
      <c r="E8" s="401" t="s">
        <v>50</v>
      </c>
      <c r="F8" s="401"/>
      <c r="G8" s="401"/>
      <c r="H8" s="401"/>
      <c r="I8" s="401"/>
      <c r="J8" s="401"/>
      <c r="K8" s="401"/>
      <c r="L8" s="401"/>
      <c r="M8" s="401"/>
    </row>
    <row r="9" spans="1:13">
      <c r="A9" s="297" t="s">
        <v>248</v>
      </c>
      <c r="B9" s="333"/>
      <c r="C9" s="333"/>
      <c r="D9" s="333"/>
      <c r="E9" s="334"/>
      <c r="F9" s="335"/>
      <c r="G9" s="334"/>
      <c r="H9" s="335"/>
      <c r="I9" s="334"/>
      <c r="J9" s="336"/>
      <c r="K9" s="334"/>
      <c r="L9" s="335"/>
      <c r="M9" s="304"/>
    </row>
    <row r="10" spans="1:13">
      <c r="A10" s="297" t="s">
        <v>249</v>
      </c>
      <c r="B10" s="333"/>
      <c r="C10" s="333"/>
      <c r="D10" s="333"/>
      <c r="E10" s="334">
        <v>1834142</v>
      </c>
      <c r="F10" s="334">
        <v>0</v>
      </c>
      <c r="G10" s="334">
        <v>19838380</v>
      </c>
      <c r="H10" s="334">
        <v>0</v>
      </c>
      <c r="I10" s="334">
        <v>275121</v>
      </c>
      <c r="J10" s="334">
        <v>0</v>
      </c>
      <c r="K10" s="334">
        <v>5341619</v>
      </c>
      <c r="L10" s="334">
        <v>0</v>
      </c>
      <c r="M10" s="334">
        <v>27289262</v>
      </c>
    </row>
    <row r="11" spans="1:13">
      <c r="A11" s="298"/>
      <c r="B11" s="333"/>
      <c r="C11" s="333"/>
      <c r="D11" s="333"/>
      <c r="E11" s="334"/>
      <c r="F11" s="335"/>
      <c r="G11" s="334"/>
      <c r="H11" s="335"/>
      <c r="I11" s="334"/>
      <c r="J11" s="336"/>
      <c r="K11" s="334"/>
      <c r="L11" s="335"/>
      <c r="M11" s="304"/>
    </row>
    <row r="12" spans="1:13">
      <c r="A12" s="66" t="s">
        <v>65</v>
      </c>
      <c r="B12" s="333"/>
      <c r="C12" s="333"/>
      <c r="D12" s="333"/>
      <c r="E12" s="334"/>
      <c r="F12" s="335"/>
      <c r="G12" s="334"/>
      <c r="H12" s="335"/>
      <c r="I12" s="334"/>
      <c r="J12" s="336"/>
      <c r="K12" s="334"/>
      <c r="L12" s="335"/>
      <c r="M12" s="304"/>
    </row>
    <row r="13" spans="1:13" ht="16.2">
      <c r="A13" s="315" t="s">
        <v>413</v>
      </c>
      <c r="B13" s="333"/>
      <c r="C13" s="333"/>
      <c r="D13" s="333"/>
      <c r="E13" s="334"/>
      <c r="F13" s="335"/>
      <c r="G13" s="334"/>
      <c r="H13" s="335"/>
      <c r="I13" s="334"/>
      <c r="J13" s="336"/>
      <c r="K13" s="334"/>
      <c r="L13" s="335"/>
      <c r="M13" s="304"/>
    </row>
    <row r="14" spans="1:13">
      <c r="A14" s="161" t="s">
        <v>351</v>
      </c>
      <c r="B14" s="333"/>
      <c r="C14" s="337">
        <v>24</v>
      </c>
      <c r="D14" s="333"/>
      <c r="E14" s="338">
        <v>182621</v>
      </c>
      <c r="F14" s="339"/>
      <c r="G14" s="338">
        <v>3076539</v>
      </c>
      <c r="H14" s="339"/>
      <c r="I14" s="338">
        <v>0</v>
      </c>
      <c r="J14" s="371"/>
      <c r="K14" s="338">
        <v>0</v>
      </c>
      <c r="L14" s="339"/>
      <c r="M14" s="313">
        <v>3259160</v>
      </c>
    </row>
    <row r="15" spans="1:13">
      <c r="A15" s="327" t="s">
        <v>425</v>
      </c>
      <c r="B15" s="333"/>
      <c r="C15" s="337">
        <v>35</v>
      </c>
      <c r="D15" s="337"/>
      <c r="E15" s="338">
        <v>0</v>
      </c>
      <c r="F15" s="339"/>
      <c r="G15" s="338">
        <v>0</v>
      </c>
      <c r="H15" s="339"/>
      <c r="I15" s="338">
        <v>0</v>
      </c>
      <c r="J15" s="371"/>
      <c r="K15" s="338">
        <v>-495218</v>
      </c>
      <c r="L15" s="339"/>
      <c r="M15" s="340">
        <v>-495218</v>
      </c>
    </row>
    <row r="16" spans="1:13" ht="16.2">
      <c r="A16" s="319" t="s">
        <v>408</v>
      </c>
      <c r="B16" s="333"/>
      <c r="C16" s="333"/>
      <c r="D16" s="333"/>
      <c r="E16" s="341">
        <v>182621</v>
      </c>
      <c r="F16" s="335"/>
      <c r="G16" s="341">
        <v>3076539</v>
      </c>
      <c r="H16" s="335"/>
      <c r="I16" s="341">
        <v>0</v>
      </c>
      <c r="J16" s="336"/>
      <c r="K16" s="341">
        <v>-495218</v>
      </c>
      <c r="L16" s="335"/>
      <c r="M16" s="341">
        <v>2763942</v>
      </c>
    </row>
    <row r="17" spans="1:13">
      <c r="A17" s="325" t="s">
        <v>173</v>
      </c>
      <c r="B17" s="333"/>
      <c r="C17" s="333"/>
      <c r="D17" s="333"/>
      <c r="E17" s="341">
        <v>182621</v>
      </c>
      <c r="F17" s="335"/>
      <c r="G17" s="341">
        <v>3076539</v>
      </c>
      <c r="H17" s="335"/>
      <c r="I17" s="341">
        <v>0</v>
      </c>
      <c r="J17" s="336"/>
      <c r="K17" s="341">
        <v>-495218</v>
      </c>
      <c r="L17" s="335"/>
      <c r="M17" s="341">
        <v>2763942</v>
      </c>
    </row>
    <row r="18" spans="1:13" ht="16.2">
      <c r="A18" s="319"/>
      <c r="B18" s="333"/>
      <c r="C18" s="333"/>
      <c r="D18" s="333"/>
      <c r="E18" s="334"/>
      <c r="F18" s="335"/>
      <c r="G18" s="334"/>
      <c r="H18" s="335"/>
      <c r="I18" s="334"/>
      <c r="J18" s="336"/>
      <c r="K18" s="334"/>
      <c r="L18" s="335"/>
      <c r="M18" s="334"/>
    </row>
    <row r="19" spans="1:13">
      <c r="A19" s="326" t="s">
        <v>204</v>
      </c>
      <c r="B19" s="289"/>
      <c r="C19" s="289"/>
      <c r="D19" s="289"/>
      <c r="E19" s="334"/>
      <c r="F19" s="335"/>
      <c r="G19" s="334"/>
      <c r="H19" s="335"/>
      <c r="I19" s="334"/>
      <c r="J19" s="336"/>
      <c r="K19" s="334"/>
      <c r="L19" s="335"/>
      <c r="M19" s="334"/>
    </row>
    <row r="20" spans="1:13">
      <c r="A20" s="327" t="s">
        <v>53</v>
      </c>
      <c r="B20" s="289"/>
      <c r="C20" s="289"/>
      <c r="D20" s="289"/>
      <c r="E20" s="338">
        <v>0</v>
      </c>
      <c r="F20" s="339"/>
      <c r="G20" s="338">
        <v>0</v>
      </c>
      <c r="H20" s="339"/>
      <c r="I20" s="338">
        <v>0</v>
      </c>
      <c r="K20" s="338">
        <v>525414</v>
      </c>
      <c r="L20" s="339"/>
      <c r="M20" s="313">
        <v>525414</v>
      </c>
    </row>
    <row r="21" spans="1:13">
      <c r="A21" s="327" t="s">
        <v>412</v>
      </c>
      <c r="B21" s="289"/>
      <c r="C21" s="289"/>
      <c r="D21" s="289"/>
      <c r="E21" s="338">
        <v>0</v>
      </c>
      <c r="F21" s="339"/>
      <c r="G21" s="338">
        <v>0</v>
      </c>
      <c r="H21" s="339"/>
      <c r="I21" s="338">
        <v>0</v>
      </c>
      <c r="K21" s="338">
        <v>-438</v>
      </c>
      <c r="L21" s="339"/>
      <c r="M21" s="340">
        <v>-438</v>
      </c>
    </row>
    <row r="22" spans="1:13">
      <c r="A22" s="326" t="s">
        <v>205</v>
      </c>
      <c r="E22" s="341">
        <v>0</v>
      </c>
      <c r="F22" s="335"/>
      <c r="G22" s="341">
        <v>0</v>
      </c>
      <c r="H22" s="335"/>
      <c r="I22" s="341">
        <v>0</v>
      </c>
      <c r="J22" s="372"/>
      <c r="K22" s="341">
        <v>524976</v>
      </c>
      <c r="L22" s="335"/>
      <c r="M22" s="341">
        <v>524976</v>
      </c>
    </row>
    <row r="23" spans="1:13">
      <c r="A23" s="326"/>
      <c r="E23" s="334"/>
      <c r="F23" s="313"/>
      <c r="G23" s="334"/>
      <c r="H23" s="313"/>
      <c r="I23" s="334"/>
      <c r="J23" s="289"/>
      <c r="K23" s="334"/>
      <c r="L23" s="313"/>
      <c r="M23" s="334"/>
    </row>
    <row r="24" spans="1:13">
      <c r="A24" s="327" t="s">
        <v>218</v>
      </c>
      <c r="C24" s="337">
        <v>25</v>
      </c>
      <c r="E24" s="340">
        <v>0</v>
      </c>
      <c r="F24" s="313"/>
      <c r="G24" s="340">
        <v>0</v>
      </c>
      <c r="H24" s="313"/>
      <c r="I24" s="311">
        <v>18342</v>
      </c>
      <c r="J24" s="289"/>
      <c r="K24" s="311">
        <v>-18342</v>
      </c>
      <c r="L24" s="313"/>
      <c r="M24" s="340">
        <v>0</v>
      </c>
    </row>
    <row r="25" spans="1:13">
      <c r="A25" s="326"/>
      <c r="E25" s="334"/>
      <c r="F25" s="313"/>
      <c r="G25" s="334"/>
      <c r="H25" s="313"/>
      <c r="I25" s="334"/>
      <c r="J25" s="289"/>
      <c r="K25" s="334"/>
      <c r="L25" s="313"/>
      <c r="M25" s="334"/>
    </row>
    <row r="26" spans="1:13" ht="16.2" thickBot="1">
      <c r="A26" s="298" t="s">
        <v>250</v>
      </c>
      <c r="E26" s="342">
        <v>2016763</v>
      </c>
      <c r="F26" s="335"/>
      <c r="G26" s="342">
        <v>22914919</v>
      </c>
      <c r="H26" s="335"/>
      <c r="I26" s="342">
        <v>293463</v>
      </c>
      <c r="J26" s="372"/>
      <c r="K26" s="342">
        <v>5353035</v>
      </c>
      <c r="L26" s="304">
        <v>0</v>
      </c>
      <c r="M26" s="342">
        <v>30578180</v>
      </c>
    </row>
    <row r="27" spans="1:13" ht="16.2" thickTop="1">
      <c r="A27" s="289"/>
      <c r="E27" s="343"/>
      <c r="F27" s="339"/>
      <c r="G27" s="343"/>
      <c r="H27" s="339"/>
      <c r="I27" s="343"/>
      <c r="K27" s="343"/>
      <c r="L27" s="339"/>
      <c r="M27" s="344"/>
    </row>
    <row r="28" spans="1:13">
      <c r="A28" s="297" t="s">
        <v>353</v>
      </c>
      <c r="B28" s="333"/>
      <c r="C28" s="333"/>
      <c r="D28" s="333"/>
      <c r="E28" s="334"/>
      <c r="F28" s="335"/>
      <c r="G28" s="334"/>
      <c r="H28" s="335"/>
      <c r="I28" s="334"/>
      <c r="J28" s="336"/>
      <c r="K28" s="334"/>
      <c r="L28" s="335"/>
      <c r="M28" s="304"/>
    </row>
    <row r="29" spans="1:13">
      <c r="A29" s="297" t="s">
        <v>355</v>
      </c>
      <c r="B29" s="333"/>
      <c r="C29" s="333"/>
      <c r="D29" s="333"/>
      <c r="E29" s="334">
        <v>2016763</v>
      </c>
      <c r="F29" s="334"/>
      <c r="G29" s="334">
        <v>22914919</v>
      </c>
      <c r="H29" s="334"/>
      <c r="I29" s="334">
        <v>293463</v>
      </c>
      <c r="J29" s="334"/>
      <c r="K29" s="334">
        <v>5353035</v>
      </c>
      <c r="L29" s="334"/>
      <c r="M29" s="334">
        <v>30578180</v>
      </c>
    </row>
    <row r="30" spans="1:13">
      <c r="A30" s="298"/>
      <c r="B30" s="333"/>
      <c r="C30" s="333"/>
      <c r="D30" s="333"/>
      <c r="E30" s="334"/>
      <c r="F30" s="335"/>
      <c r="G30" s="334"/>
      <c r="H30" s="335"/>
      <c r="I30" s="334"/>
      <c r="J30" s="336"/>
      <c r="K30" s="334"/>
      <c r="L30" s="335"/>
      <c r="M30" s="304"/>
    </row>
    <row r="31" spans="1:13">
      <c r="A31" s="66" t="s">
        <v>65</v>
      </c>
      <c r="B31" s="333"/>
      <c r="C31" s="333"/>
      <c r="D31" s="333"/>
      <c r="E31" s="334"/>
      <c r="F31" s="335"/>
      <c r="G31" s="334"/>
      <c r="H31" s="335"/>
      <c r="I31" s="334"/>
      <c r="J31" s="336"/>
      <c r="K31" s="334"/>
      <c r="L31" s="335"/>
      <c r="M31" s="304"/>
    </row>
    <row r="32" spans="1:13" ht="16.2">
      <c r="A32" s="315" t="s">
        <v>413</v>
      </c>
      <c r="B32" s="333"/>
      <c r="C32" s="333"/>
      <c r="D32" s="333"/>
      <c r="E32" s="334"/>
      <c r="F32" s="335"/>
      <c r="G32" s="334"/>
      <c r="H32" s="335"/>
      <c r="I32" s="334"/>
      <c r="J32" s="336"/>
      <c r="K32" s="334"/>
      <c r="L32" s="335"/>
      <c r="M32" s="304"/>
    </row>
    <row r="33" spans="1:13">
      <c r="A33" s="161" t="s">
        <v>351</v>
      </c>
      <c r="B33" s="333"/>
      <c r="C33" s="337">
        <v>24</v>
      </c>
      <c r="D33" s="333"/>
      <c r="E33" s="338">
        <v>302514</v>
      </c>
      <c r="F33" s="339"/>
      <c r="G33" s="338">
        <v>2903705</v>
      </c>
      <c r="H33" s="339"/>
      <c r="I33" s="338">
        <v>0</v>
      </c>
      <c r="J33" s="371"/>
      <c r="K33" s="338">
        <v>0</v>
      </c>
      <c r="L33" s="339"/>
      <c r="M33" s="313">
        <v>3206219</v>
      </c>
    </row>
    <row r="34" spans="1:13">
      <c r="A34" s="327" t="s">
        <v>425</v>
      </c>
      <c r="B34" s="333"/>
      <c r="C34" s="337">
        <v>35</v>
      </c>
      <c r="D34" s="337"/>
      <c r="E34" s="338">
        <v>0</v>
      </c>
      <c r="F34" s="339"/>
      <c r="G34" s="338">
        <v>0</v>
      </c>
      <c r="H34" s="339"/>
      <c r="I34" s="338">
        <v>0</v>
      </c>
      <c r="J34" s="371"/>
      <c r="K34" s="338">
        <v>-927710</v>
      </c>
      <c r="L34" s="339"/>
      <c r="M34" s="340">
        <v>-927710</v>
      </c>
    </row>
    <row r="35" spans="1:13" ht="16.2">
      <c r="A35" s="319" t="s">
        <v>408</v>
      </c>
      <c r="B35" s="333"/>
      <c r="C35" s="333"/>
      <c r="D35" s="333"/>
      <c r="E35" s="341">
        <v>302514</v>
      </c>
      <c r="F35" s="335"/>
      <c r="G35" s="341">
        <v>2903705</v>
      </c>
      <c r="H35" s="335"/>
      <c r="I35" s="341">
        <v>0</v>
      </c>
      <c r="J35" s="336"/>
      <c r="K35" s="341">
        <v>-927710</v>
      </c>
      <c r="L35" s="335"/>
      <c r="M35" s="341">
        <v>2278509</v>
      </c>
    </row>
    <row r="36" spans="1:13">
      <c r="A36" s="325" t="s">
        <v>173</v>
      </c>
      <c r="B36" s="333"/>
      <c r="C36" s="333"/>
      <c r="D36" s="333"/>
      <c r="E36" s="341">
        <v>302514</v>
      </c>
      <c r="F36" s="335"/>
      <c r="G36" s="341">
        <v>2903705</v>
      </c>
      <c r="H36" s="335"/>
      <c r="I36" s="341">
        <v>0</v>
      </c>
      <c r="J36" s="336"/>
      <c r="K36" s="341">
        <v>-927710</v>
      </c>
      <c r="L36" s="335"/>
      <c r="M36" s="341">
        <v>2278509</v>
      </c>
    </row>
    <row r="37" spans="1:13" ht="16.2">
      <c r="A37" s="319"/>
      <c r="B37" s="333"/>
      <c r="C37" s="333"/>
      <c r="D37" s="333"/>
      <c r="E37" s="334"/>
      <c r="F37" s="335"/>
      <c r="G37" s="334"/>
      <c r="H37" s="335"/>
      <c r="I37" s="334"/>
      <c r="J37" s="336"/>
      <c r="K37" s="334"/>
      <c r="L37" s="335"/>
      <c r="M37" s="334"/>
    </row>
    <row r="38" spans="1:13">
      <c r="A38" s="326" t="s">
        <v>204</v>
      </c>
      <c r="B38" s="289"/>
      <c r="C38" s="289"/>
      <c r="D38" s="289"/>
      <c r="E38" s="334"/>
      <c r="F38" s="335"/>
      <c r="G38" s="334"/>
      <c r="H38" s="335"/>
      <c r="I38" s="334"/>
      <c r="J38" s="336"/>
      <c r="K38" s="334"/>
      <c r="L38" s="335"/>
      <c r="M38" s="334"/>
    </row>
    <row r="39" spans="1:13">
      <c r="A39" s="327" t="s">
        <v>53</v>
      </c>
      <c r="B39" s="289"/>
      <c r="C39" s="289"/>
      <c r="D39" s="289"/>
      <c r="E39" s="338">
        <v>0</v>
      </c>
      <c r="F39" s="339"/>
      <c r="G39" s="338">
        <v>0</v>
      </c>
      <c r="H39" s="339"/>
      <c r="I39" s="338">
        <v>0</v>
      </c>
      <c r="K39" s="338">
        <v>1425189</v>
      </c>
      <c r="L39" s="339"/>
      <c r="M39" s="340">
        <v>1425189</v>
      </c>
    </row>
    <row r="40" spans="1:13">
      <c r="A40" s="326" t="s">
        <v>205</v>
      </c>
      <c r="E40" s="341">
        <v>0</v>
      </c>
      <c r="F40" s="335"/>
      <c r="G40" s="341">
        <v>0</v>
      </c>
      <c r="H40" s="335"/>
      <c r="I40" s="341">
        <v>0</v>
      </c>
      <c r="J40" s="372"/>
      <c r="K40" s="341">
        <v>1425189</v>
      </c>
      <c r="L40" s="335"/>
      <c r="M40" s="341">
        <v>1425189</v>
      </c>
    </row>
    <row r="41" spans="1:13">
      <c r="A41" s="326"/>
      <c r="E41" s="334"/>
      <c r="F41" s="313"/>
      <c r="G41" s="334"/>
      <c r="H41" s="313"/>
      <c r="I41" s="334"/>
      <c r="J41" s="289"/>
      <c r="K41" s="334"/>
      <c r="L41" s="313"/>
      <c r="M41" s="334"/>
    </row>
    <row r="42" spans="1:13">
      <c r="A42" s="327" t="s">
        <v>218</v>
      </c>
      <c r="C42" s="337">
        <v>25</v>
      </c>
      <c r="E42" s="340">
        <v>0</v>
      </c>
      <c r="F42" s="313"/>
      <c r="G42" s="340">
        <v>0</v>
      </c>
      <c r="H42" s="313"/>
      <c r="I42" s="311">
        <v>29219</v>
      </c>
      <c r="J42" s="289"/>
      <c r="K42" s="311">
        <v>-29219</v>
      </c>
      <c r="L42" s="313"/>
      <c r="M42" s="340">
        <v>0</v>
      </c>
    </row>
    <row r="43" spans="1:13">
      <c r="A43" s="326"/>
      <c r="E43" s="334"/>
      <c r="F43" s="313"/>
      <c r="G43" s="334"/>
      <c r="H43" s="313"/>
      <c r="I43" s="334"/>
      <c r="J43" s="289"/>
      <c r="K43" s="334"/>
      <c r="L43" s="313"/>
      <c r="M43" s="334"/>
    </row>
    <row r="44" spans="1:13" ht="16.2" thickBot="1">
      <c r="A44" s="298" t="s">
        <v>354</v>
      </c>
      <c r="E44" s="342">
        <v>2319277</v>
      </c>
      <c r="F44" s="335"/>
      <c r="G44" s="342">
        <v>25818624</v>
      </c>
      <c r="H44" s="335"/>
      <c r="I44" s="342">
        <v>322682</v>
      </c>
      <c r="J44" s="372"/>
      <c r="K44" s="342">
        <v>5821295</v>
      </c>
      <c r="L44" s="304"/>
      <c r="M44" s="342">
        <v>34281878</v>
      </c>
    </row>
    <row r="45" spans="1:13" ht="16.2" thickTop="1"/>
  </sheetData>
  <mergeCells count="4">
    <mergeCell ref="A2:M2"/>
    <mergeCell ref="E3:M3"/>
    <mergeCell ref="I4:K4"/>
    <mergeCell ref="E8:M8"/>
  </mergeCells>
  <pageMargins left="0.7" right="0.7" top="0.48" bottom="0.5" header="0.5" footer="0.5"/>
  <pageSetup paperSize="9" scale="70" firstPageNumber="13" fitToHeight="0" orientation="landscape" useFirstPageNumber="1" r:id="rId1"/>
  <headerFooter alignWithMargins="0">
    <oddFooter>&amp;L&amp;"Times New Roman,Regular"&amp;11The accompanying notes are an integral part of the financial statements.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115"/>
  <sheetViews>
    <sheetView view="pageBreakPreview" zoomScale="70" zoomScaleNormal="70" zoomScaleSheetLayoutView="70" workbookViewId="0">
      <selection activeCell="D30" sqref="D30"/>
    </sheetView>
  </sheetViews>
  <sheetFormatPr defaultColWidth="10.77734375" defaultRowHeight="21.75" customHeight="1"/>
  <cols>
    <col min="1" max="1" width="58.5546875" style="211" customWidth="1"/>
    <col min="2" max="2" width="9.21875" style="211" customWidth="1"/>
    <col min="3" max="3" width="1.77734375" style="211" customWidth="1"/>
    <col min="4" max="4" width="15.5546875" style="211" customWidth="1"/>
    <col min="5" max="5" width="1.77734375" style="211" customWidth="1"/>
    <col min="6" max="6" width="15.5546875" style="211" customWidth="1"/>
    <col min="7" max="7" width="1.77734375" style="211" customWidth="1"/>
    <col min="8" max="8" width="15.5546875" style="211" customWidth="1"/>
    <col min="9" max="9" width="1.77734375" style="211" customWidth="1"/>
    <col min="10" max="10" width="15.5546875" style="211" customWidth="1"/>
    <col min="11" max="16384" width="10.77734375" style="211"/>
  </cols>
  <sheetData>
    <row r="1" spans="1:10" ht="19.95" customHeight="1">
      <c r="A1" s="210" t="s">
        <v>261</v>
      </c>
    </row>
    <row r="2" spans="1:10" s="216" customFormat="1" ht="20.25" customHeight="1">
      <c r="A2" s="215" t="s">
        <v>177</v>
      </c>
      <c r="B2" s="215"/>
      <c r="C2" s="215"/>
    </row>
    <row r="3" spans="1:10" s="218" customFormat="1" ht="16.95" customHeight="1">
      <c r="A3" s="217"/>
      <c r="B3" s="217"/>
      <c r="C3" s="217"/>
    </row>
    <row r="4" spans="1:10" s="218" customFormat="1" ht="16.95" customHeight="1">
      <c r="A4" s="217"/>
      <c r="B4" s="217"/>
      <c r="C4" s="217"/>
      <c r="D4" s="394" t="s">
        <v>313</v>
      </c>
      <c r="E4" s="394"/>
      <c r="F4" s="394"/>
      <c r="G4" s="378"/>
      <c r="H4" s="394" t="s">
        <v>307</v>
      </c>
      <c r="I4" s="394"/>
      <c r="J4" s="394"/>
    </row>
    <row r="5" spans="1:10" ht="16.95" customHeight="1">
      <c r="A5" s="217"/>
      <c r="B5" s="217"/>
      <c r="C5" s="217"/>
      <c r="D5" s="394" t="s">
        <v>306</v>
      </c>
      <c r="E5" s="394"/>
      <c r="F5" s="394"/>
      <c r="G5" s="379"/>
      <c r="H5" s="394" t="s">
        <v>306</v>
      </c>
      <c r="I5" s="394"/>
      <c r="J5" s="394"/>
    </row>
    <row r="6" spans="1:10" ht="16.95" customHeight="1">
      <c r="A6" s="222"/>
      <c r="B6" s="222"/>
      <c r="C6" s="222"/>
      <c r="D6" s="398" t="s">
        <v>397</v>
      </c>
      <c r="E6" s="398"/>
      <c r="F6" s="398"/>
      <c r="G6" s="380"/>
      <c r="H6" s="398" t="s">
        <v>397</v>
      </c>
      <c r="I6" s="398"/>
      <c r="J6" s="398"/>
    </row>
    <row r="7" spans="1:10" ht="16.95" customHeight="1">
      <c r="A7" s="222"/>
      <c r="B7" s="222"/>
      <c r="C7" s="222"/>
      <c r="D7" s="397" t="s">
        <v>308</v>
      </c>
      <c r="E7" s="397"/>
      <c r="F7" s="397"/>
      <c r="G7" s="380"/>
      <c r="H7" s="397" t="s">
        <v>308</v>
      </c>
      <c r="I7" s="397"/>
      <c r="J7" s="397"/>
    </row>
    <row r="8" spans="1:10" s="219" customFormat="1" ht="16.95" customHeight="1">
      <c r="D8" s="223">
        <v>2020</v>
      </c>
      <c r="E8" s="224"/>
      <c r="F8" s="223">
        <v>2019</v>
      </c>
      <c r="G8" s="193"/>
      <c r="H8" s="199" t="s">
        <v>356</v>
      </c>
      <c r="I8" s="224"/>
      <c r="J8" s="199">
        <v>2019</v>
      </c>
    </row>
    <row r="9" spans="1:10" ht="16.95" customHeight="1">
      <c r="A9" s="276"/>
      <c r="B9" s="276"/>
      <c r="C9" s="276"/>
      <c r="D9" s="405" t="s">
        <v>50</v>
      </c>
      <c r="E9" s="405"/>
      <c r="F9" s="405"/>
      <c r="G9" s="405"/>
      <c r="H9" s="405"/>
      <c r="I9" s="405"/>
      <c r="J9" s="405"/>
    </row>
    <row r="10" spans="1:10" ht="20.25" customHeight="1">
      <c r="A10" s="277" t="s">
        <v>34</v>
      </c>
      <c r="B10" s="277"/>
      <c r="C10" s="277"/>
      <c r="D10" s="276"/>
      <c r="E10" s="276"/>
      <c r="F10" s="276"/>
      <c r="G10" s="276"/>
      <c r="H10" s="276"/>
      <c r="I10" s="276"/>
      <c r="J10" s="276"/>
    </row>
    <row r="11" spans="1:10" ht="20.25" customHeight="1">
      <c r="A11" s="274" t="s">
        <v>363</v>
      </c>
      <c r="B11" s="274"/>
      <c r="C11" s="274"/>
      <c r="D11" s="70">
        <v>2839936</v>
      </c>
      <c r="E11" s="70"/>
      <c r="F11" s="70">
        <v>3484183</v>
      </c>
      <c r="G11" s="70"/>
      <c r="H11" s="70">
        <v>1425189</v>
      </c>
      <c r="I11" s="70"/>
      <c r="J11" s="70">
        <v>525414</v>
      </c>
    </row>
    <row r="12" spans="1:10" ht="20.25" customHeight="1">
      <c r="A12" s="278" t="s">
        <v>382</v>
      </c>
      <c r="B12" s="278"/>
      <c r="C12" s="278"/>
      <c r="D12" s="70"/>
      <c r="E12" s="70"/>
      <c r="F12" s="70"/>
      <c r="G12" s="70"/>
      <c r="H12" s="60"/>
      <c r="I12" s="70"/>
      <c r="J12" s="60"/>
    </row>
    <row r="13" spans="1:10" ht="20.25" customHeight="1">
      <c r="A13" s="274" t="s">
        <v>378</v>
      </c>
      <c r="B13" s="274"/>
      <c r="C13" s="274"/>
      <c r="D13" s="70">
        <v>631730</v>
      </c>
      <c r="E13" s="70"/>
      <c r="F13" s="70">
        <v>791497</v>
      </c>
      <c r="G13" s="70"/>
      <c r="H13" s="70">
        <v>53539</v>
      </c>
      <c r="I13" s="70"/>
      <c r="J13" s="70">
        <v>31201</v>
      </c>
    </row>
    <row r="14" spans="1:10" ht="20.25" customHeight="1">
      <c r="A14" s="274" t="s">
        <v>51</v>
      </c>
      <c r="B14" s="274"/>
      <c r="C14" s="274"/>
      <c r="D14" s="70">
        <v>1131473</v>
      </c>
      <c r="E14" s="70"/>
      <c r="F14" s="70">
        <v>806531</v>
      </c>
      <c r="G14" s="70"/>
      <c r="H14" s="70">
        <v>995923</v>
      </c>
      <c r="I14" s="70"/>
      <c r="J14" s="70">
        <v>694147</v>
      </c>
    </row>
    <row r="15" spans="1:10" ht="20.25" customHeight="1">
      <c r="A15" s="51" t="s">
        <v>52</v>
      </c>
      <c r="B15" s="51"/>
      <c r="C15" s="51"/>
      <c r="D15" s="70">
        <v>1069075</v>
      </c>
      <c r="E15" s="70"/>
      <c r="F15" s="70">
        <v>1036429</v>
      </c>
      <c r="G15" s="70"/>
      <c r="H15" s="70">
        <v>108186</v>
      </c>
      <c r="I15" s="70"/>
      <c r="J15" s="70">
        <v>103234</v>
      </c>
    </row>
    <row r="16" spans="1:10" ht="20.25" customHeight="1">
      <c r="A16" s="51" t="s">
        <v>227</v>
      </c>
      <c r="B16" s="51"/>
      <c r="C16" s="51"/>
      <c r="D16" s="70">
        <v>35590</v>
      </c>
      <c r="E16" s="70"/>
      <c r="F16" s="70">
        <v>23529</v>
      </c>
      <c r="G16" s="70"/>
      <c r="H16" s="70">
        <v>11809</v>
      </c>
      <c r="I16" s="70"/>
      <c r="J16" s="70">
        <v>20544</v>
      </c>
    </row>
    <row r="17" spans="1:10" ht="27.6">
      <c r="A17" s="51" t="s">
        <v>432</v>
      </c>
      <c r="B17" s="51"/>
      <c r="C17" s="51"/>
      <c r="D17" s="70">
        <v>-4178</v>
      </c>
      <c r="E17" s="70"/>
      <c r="F17" s="70">
        <v>0</v>
      </c>
      <c r="G17" s="70"/>
      <c r="H17" s="70">
        <v>0</v>
      </c>
      <c r="I17" s="70"/>
      <c r="J17" s="70">
        <v>0</v>
      </c>
    </row>
    <row r="18" spans="1:10" ht="20.25" customHeight="1">
      <c r="A18" s="51" t="s">
        <v>431</v>
      </c>
      <c r="B18" s="51"/>
      <c r="C18" s="51"/>
      <c r="D18" s="70"/>
      <c r="E18" s="70"/>
      <c r="F18" s="70"/>
      <c r="G18" s="70"/>
      <c r="H18" s="70"/>
      <c r="I18" s="70"/>
      <c r="J18" s="70"/>
    </row>
    <row r="19" spans="1:10" ht="20.25" customHeight="1">
      <c r="A19" s="274" t="s">
        <v>414</v>
      </c>
      <c r="B19" s="274"/>
      <c r="C19" s="274"/>
      <c r="D19" s="70">
        <v>0</v>
      </c>
      <c r="E19" s="70"/>
      <c r="F19" s="70">
        <v>-49189</v>
      </c>
      <c r="G19" s="70"/>
      <c r="H19" s="70">
        <v>0</v>
      </c>
      <c r="I19" s="70"/>
      <c r="J19" s="70">
        <v>6033</v>
      </c>
    </row>
    <row r="20" spans="1:10" ht="20.25" customHeight="1">
      <c r="A20" s="51" t="s">
        <v>107</v>
      </c>
      <c r="B20" s="51"/>
      <c r="C20" s="51"/>
      <c r="D20" s="70">
        <v>44607</v>
      </c>
      <c r="E20" s="70"/>
      <c r="F20" s="70">
        <v>64701</v>
      </c>
      <c r="G20" s="70"/>
      <c r="H20" s="70">
        <v>6219</v>
      </c>
      <c r="I20" s="70"/>
      <c r="J20" s="70">
        <v>12552</v>
      </c>
    </row>
    <row r="21" spans="1:10" ht="20.100000000000001" customHeight="1">
      <c r="A21" s="51" t="s">
        <v>383</v>
      </c>
      <c r="B21" s="51"/>
      <c r="C21" s="51"/>
      <c r="D21" s="70">
        <v>-444</v>
      </c>
      <c r="E21" s="70"/>
      <c r="F21" s="70">
        <v>-97381</v>
      </c>
      <c r="G21" s="70"/>
      <c r="H21" s="70">
        <v>0</v>
      </c>
      <c r="I21" s="70"/>
      <c r="J21" s="70">
        <v>0</v>
      </c>
    </row>
    <row r="22" spans="1:10" ht="20.25" customHeight="1">
      <c r="A22" s="51" t="s">
        <v>430</v>
      </c>
      <c r="B22" s="51"/>
      <c r="C22" s="51"/>
      <c r="D22" s="70">
        <v>0</v>
      </c>
      <c r="E22" s="70"/>
      <c r="F22" s="70">
        <v>19170</v>
      </c>
      <c r="G22" s="70"/>
      <c r="H22" s="70">
        <v>0</v>
      </c>
      <c r="I22" s="70"/>
      <c r="J22" s="70">
        <v>8530</v>
      </c>
    </row>
    <row r="23" spans="1:10" ht="20.25" customHeight="1">
      <c r="A23" s="51" t="s">
        <v>350</v>
      </c>
      <c r="B23" s="51"/>
      <c r="C23" s="51"/>
      <c r="D23" s="70">
        <v>-1360602</v>
      </c>
      <c r="E23" s="70"/>
      <c r="F23" s="70">
        <v>-1710149</v>
      </c>
      <c r="G23" s="70"/>
      <c r="H23" s="70">
        <v>-1024400</v>
      </c>
      <c r="I23" s="70"/>
      <c r="J23" s="70">
        <v>-693649</v>
      </c>
    </row>
    <row r="24" spans="1:10" ht="20.25" customHeight="1">
      <c r="A24" s="51" t="s">
        <v>368</v>
      </c>
      <c r="B24" s="51"/>
      <c r="C24" s="51"/>
      <c r="D24" s="70">
        <v>-385011</v>
      </c>
      <c r="E24" s="70"/>
      <c r="F24" s="70">
        <v>-495156</v>
      </c>
      <c r="G24" s="70"/>
      <c r="H24" s="70">
        <v>-8179</v>
      </c>
      <c r="I24" s="70"/>
      <c r="J24" s="70">
        <v>-127352</v>
      </c>
    </row>
    <row r="25" spans="1:10" ht="20.25" customHeight="1">
      <c r="A25" s="51" t="s">
        <v>429</v>
      </c>
      <c r="B25" s="51"/>
      <c r="C25" s="51"/>
      <c r="D25" s="70">
        <v>97854</v>
      </c>
      <c r="E25" s="70"/>
      <c r="F25" s="70">
        <v>88930</v>
      </c>
      <c r="G25" s="70"/>
      <c r="H25" s="70">
        <v>0</v>
      </c>
      <c r="I25" s="70"/>
      <c r="J25" s="70">
        <v>0</v>
      </c>
    </row>
    <row r="26" spans="1:10" ht="13.8">
      <c r="A26" s="285" t="s">
        <v>395</v>
      </c>
      <c r="B26" s="51"/>
      <c r="C26" s="51"/>
      <c r="D26" s="70"/>
      <c r="E26" s="70"/>
      <c r="F26" s="70"/>
      <c r="G26" s="70"/>
      <c r="H26" s="70"/>
      <c r="I26" s="70"/>
      <c r="J26" s="70"/>
    </row>
    <row r="27" spans="1:10" ht="13.8">
      <c r="A27" s="285" t="s">
        <v>396</v>
      </c>
      <c r="B27" s="51"/>
      <c r="C27" s="51"/>
      <c r="D27" s="70">
        <v>188337</v>
      </c>
      <c r="E27" s="70"/>
      <c r="F27" s="70">
        <v>187284</v>
      </c>
      <c r="G27" s="70"/>
      <c r="H27" s="70">
        <v>0</v>
      </c>
      <c r="I27" s="70"/>
      <c r="J27" s="70">
        <v>0</v>
      </c>
    </row>
    <row r="28" spans="1:10" ht="20.25" customHeight="1">
      <c r="A28" s="279" t="s">
        <v>233</v>
      </c>
      <c r="B28" s="279"/>
      <c r="C28" s="279"/>
      <c r="D28" s="70">
        <v>5084</v>
      </c>
      <c r="E28" s="70"/>
      <c r="F28" s="70">
        <v>8061</v>
      </c>
      <c r="G28" s="70"/>
      <c r="H28" s="70">
        <v>0</v>
      </c>
      <c r="I28" s="70"/>
      <c r="J28" s="70">
        <v>0</v>
      </c>
    </row>
    <row r="29" spans="1:10" ht="20.25" customHeight="1">
      <c r="A29" s="51" t="s">
        <v>369</v>
      </c>
      <c r="B29" s="51"/>
      <c r="C29" s="51"/>
      <c r="D29" s="70">
        <v>1272</v>
      </c>
      <c r="E29" s="70"/>
      <c r="F29" s="70">
        <v>-1457</v>
      </c>
      <c r="G29" s="70"/>
      <c r="H29" s="70">
        <v>-303</v>
      </c>
      <c r="I29" s="70"/>
      <c r="J29" s="70">
        <v>-1203</v>
      </c>
    </row>
    <row r="30" spans="1:10" ht="20.25" customHeight="1">
      <c r="A30" s="51" t="s">
        <v>285</v>
      </c>
      <c r="B30" s="51"/>
      <c r="C30" s="51"/>
      <c r="D30" s="70">
        <v>14743</v>
      </c>
      <c r="E30" s="70"/>
      <c r="F30" s="70">
        <v>0</v>
      </c>
      <c r="G30" s="70"/>
      <c r="H30" s="70">
        <v>9837</v>
      </c>
      <c r="I30" s="70"/>
      <c r="J30" s="70">
        <v>0</v>
      </c>
    </row>
    <row r="31" spans="1:10" ht="19.95" customHeight="1">
      <c r="A31" s="51" t="s">
        <v>415</v>
      </c>
      <c r="B31" s="51"/>
      <c r="C31" s="51"/>
      <c r="D31" s="70">
        <v>-384270</v>
      </c>
      <c r="E31" s="70"/>
      <c r="F31" s="184">
        <v>-10322</v>
      </c>
      <c r="G31" s="70"/>
      <c r="H31" s="70">
        <v>-3345</v>
      </c>
      <c r="I31" s="70"/>
      <c r="J31" s="70">
        <v>0</v>
      </c>
    </row>
    <row r="32" spans="1:10" ht="20.25" customHeight="1">
      <c r="A32" s="230" t="s">
        <v>370</v>
      </c>
      <c r="B32" s="230"/>
      <c r="C32" s="230"/>
      <c r="D32" s="184">
        <v>2487</v>
      </c>
      <c r="E32" s="184"/>
      <c r="F32" s="184">
        <v>0</v>
      </c>
      <c r="G32" s="184"/>
      <c r="H32" s="184">
        <v>0</v>
      </c>
      <c r="I32" s="184"/>
      <c r="J32" s="184">
        <v>0</v>
      </c>
    </row>
    <row r="33" spans="1:10" ht="20.25" customHeight="1">
      <c r="A33" s="233" t="s">
        <v>45</v>
      </c>
      <c r="B33" s="233"/>
      <c r="C33" s="233"/>
      <c r="D33" s="184">
        <v>-77982</v>
      </c>
      <c r="E33" s="184"/>
      <c r="F33" s="184">
        <v>-186893</v>
      </c>
      <c r="G33" s="184"/>
      <c r="H33" s="184">
        <v>-455945</v>
      </c>
      <c r="I33" s="184"/>
      <c r="J33" s="184">
        <v>-614728</v>
      </c>
    </row>
    <row r="34" spans="1:10" ht="20.25" customHeight="1">
      <c r="A34" s="233" t="s">
        <v>100</v>
      </c>
      <c r="B34" s="233"/>
      <c r="C34" s="233"/>
      <c r="D34" s="237">
        <v>0</v>
      </c>
      <c r="E34" s="184"/>
      <c r="F34" s="237">
        <v>0</v>
      </c>
      <c r="G34" s="184"/>
      <c r="H34" s="237">
        <v>-1137911</v>
      </c>
      <c r="I34" s="184"/>
      <c r="J34" s="237">
        <v>-44530</v>
      </c>
    </row>
    <row r="35" spans="1:10" ht="20.25" customHeight="1">
      <c r="A35" s="233"/>
      <c r="B35" s="230"/>
      <c r="C35" s="230"/>
      <c r="D35" s="184">
        <v>3849701</v>
      </c>
      <c r="E35" s="184"/>
      <c r="F35" s="184">
        <v>3959768</v>
      </c>
      <c r="G35" s="184"/>
      <c r="H35" s="184">
        <v>-19381</v>
      </c>
      <c r="I35" s="184"/>
      <c r="J35" s="184">
        <v>-79807</v>
      </c>
    </row>
    <row r="36" spans="1:10" ht="19.05" customHeight="1">
      <c r="A36" s="284" t="s">
        <v>82</v>
      </c>
      <c r="B36" s="238"/>
      <c r="C36" s="238"/>
      <c r="D36" s="184"/>
      <c r="E36" s="184"/>
      <c r="F36" s="184"/>
      <c r="G36" s="184"/>
      <c r="H36" s="184"/>
      <c r="I36" s="184"/>
      <c r="J36" s="184"/>
    </row>
    <row r="37" spans="1:10" ht="20.25" customHeight="1">
      <c r="A37" s="274" t="s">
        <v>416</v>
      </c>
      <c r="B37" s="274"/>
      <c r="C37" s="274"/>
      <c r="D37" s="70">
        <v>-121509</v>
      </c>
      <c r="E37" s="70"/>
      <c r="F37" s="70">
        <v>-11032</v>
      </c>
      <c r="G37" s="70"/>
      <c r="H37" s="70">
        <v>-7460</v>
      </c>
      <c r="I37" s="70"/>
      <c r="J37" s="70">
        <v>-12337</v>
      </c>
    </row>
    <row r="38" spans="1:10" ht="20.25" customHeight="1">
      <c r="A38" s="73" t="s">
        <v>55</v>
      </c>
      <c r="B38" s="73"/>
      <c r="C38" s="73"/>
      <c r="D38" s="70">
        <v>-34893</v>
      </c>
      <c r="E38" s="70"/>
      <c r="F38" s="70">
        <v>41157</v>
      </c>
      <c r="G38" s="70"/>
      <c r="H38" s="70">
        <v>6640</v>
      </c>
      <c r="I38" s="70"/>
      <c r="J38" s="70">
        <v>-6367</v>
      </c>
    </row>
    <row r="39" spans="1:10" ht="20.25" customHeight="1">
      <c r="A39" s="74" t="s">
        <v>124</v>
      </c>
      <c r="B39" s="74"/>
      <c r="C39" s="74"/>
      <c r="D39" s="70">
        <v>16892</v>
      </c>
      <c r="E39" s="70"/>
      <c r="F39" s="70">
        <v>15967</v>
      </c>
      <c r="G39" s="373"/>
      <c r="H39" s="120">
        <v>0</v>
      </c>
      <c r="I39" s="120"/>
      <c r="J39" s="120">
        <v>0</v>
      </c>
    </row>
    <row r="40" spans="1:10" ht="20.25" customHeight="1">
      <c r="A40" s="74" t="s">
        <v>394</v>
      </c>
      <c r="B40" s="74"/>
      <c r="C40" s="74"/>
      <c r="D40" s="70">
        <v>-1234980</v>
      </c>
      <c r="E40" s="70"/>
      <c r="F40" s="70">
        <v>-7120757</v>
      </c>
      <c r="G40" s="70"/>
      <c r="H40" s="70">
        <v>0</v>
      </c>
      <c r="I40" s="70"/>
      <c r="J40" s="70">
        <v>0</v>
      </c>
    </row>
    <row r="41" spans="1:10" ht="20.25" customHeight="1">
      <c r="A41" s="74" t="s">
        <v>428</v>
      </c>
      <c r="B41" s="74"/>
      <c r="C41" s="74"/>
      <c r="D41" s="70">
        <v>453586</v>
      </c>
      <c r="E41" s="70"/>
      <c r="F41" s="70">
        <v>-536478</v>
      </c>
      <c r="G41" s="70"/>
      <c r="H41" s="70">
        <v>0</v>
      </c>
      <c r="I41" s="70"/>
      <c r="J41" s="70">
        <v>0</v>
      </c>
    </row>
    <row r="42" spans="1:10" ht="20.25" customHeight="1">
      <c r="A42" s="275" t="s">
        <v>7</v>
      </c>
      <c r="B42" s="275"/>
      <c r="C42" s="275"/>
      <c r="D42" s="70">
        <v>-26407</v>
      </c>
      <c r="E42" s="70"/>
      <c r="F42" s="70">
        <v>-38259</v>
      </c>
      <c r="G42" s="70"/>
      <c r="H42" s="70">
        <v>69</v>
      </c>
      <c r="I42" s="70"/>
      <c r="J42" s="70">
        <v>3065</v>
      </c>
    </row>
    <row r="43" spans="1:10" ht="20.25" customHeight="1">
      <c r="A43" s="275" t="s">
        <v>68</v>
      </c>
      <c r="B43" s="275"/>
      <c r="C43" s="275"/>
      <c r="D43" s="70">
        <v>-24849</v>
      </c>
      <c r="E43" s="70"/>
      <c r="F43" s="70">
        <v>-32190</v>
      </c>
      <c r="G43" s="70"/>
      <c r="H43" s="70">
        <v>-35599</v>
      </c>
      <c r="I43" s="70"/>
      <c r="J43" s="70">
        <v>-4768</v>
      </c>
    </row>
    <row r="44" spans="1:10" ht="20.25" customHeight="1">
      <c r="A44" s="274" t="s">
        <v>105</v>
      </c>
      <c r="B44" s="274"/>
      <c r="C44" s="274"/>
      <c r="D44" s="70">
        <v>-526221</v>
      </c>
      <c r="E44" s="70"/>
      <c r="F44" s="70">
        <v>622411</v>
      </c>
      <c r="G44" s="70"/>
      <c r="H44" s="70">
        <v>0</v>
      </c>
      <c r="I44" s="70"/>
      <c r="J44" s="70">
        <v>0</v>
      </c>
    </row>
    <row r="45" spans="1:10" ht="20.25" customHeight="1">
      <c r="A45" s="51" t="s">
        <v>57</v>
      </c>
      <c r="B45" s="51"/>
      <c r="C45" s="51"/>
      <c r="D45" s="70">
        <v>-294400</v>
      </c>
      <c r="E45" s="70"/>
      <c r="F45" s="70">
        <v>91960</v>
      </c>
      <c r="G45" s="70"/>
      <c r="H45" s="70">
        <v>16338</v>
      </c>
      <c r="I45" s="70"/>
      <c r="J45" s="70">
        <v>55998</v>
      </c>
    </row>
    <row r="46" spans="1:10" ht="20.25" customHeight="1">
      <c r="A46" s="51" t="s">
        <v>184</v>
      </c>
      <c r="B46" s="51"/>
      <c r="C46" s="51"/>
      <c r="D46" s="70">
        <v>66855</v>
      </c>
      <c r="E46" s="70"/>
      <c r="F46" s="70">
        <v>-30525</v>
      </c>
      <c r="G46" s="70"/>
      <c r="H46" s="70">
        <v>30847</v>
      </c>
      <c r="I46" s="70"/>
      <c r="J46" s="70">
        <v>-6885</v>
      </c>
    </row>
    <row r="47" spans="1:10" ht="20.25" customHeight="1">
      <c r="A47" s="51" t="s">
        <v>15</v>
      </c>
      <c r="B47" s="51"/>
      <c r="C47" s="51"/>
      <c r="D47" s="70">
        <v>35313</v>
      </c>
      <c r="E47" s="70"/>
      <c r="F47" s="70">
        <v>87508</v>
      </c>
      <c r="G47" s="70"/>
      <c r="H47" s="70">
        <v>17679</v>
      </c>
      <c r="I47" s="70"/>
      <c r="J47" s="70">
        <v>305</v>
      </c>
    </row>
    <row r="48" spans="1:10" ht="20.25" customHeight="1">
      <c r="A48" s="51" t="s">
        <v>287</v>
      </c>
      <c r="B48" s="51"/>
      <c r="C48" s="51"/>
      <c r="D48" s="70">
        <v>0</v>
      </c>
      <c r="E48" s="70"/>
      <c r="F48" s="70">
        <v>-19645</v>
      </c>
      <c r="G48" s="70"/>
      <c r="H48" s="70">
        <v>0</v>
      </c>
      <c r="I48" s="70"/>
      <c r="J48" s="70">
        <v>0</v>
      </c>
    </row>
    <row r="49" spans="1:10" ht="20.25" customHeight="1">
      <c r="A49" s="51" t="s">
        <v>255</v>
      </c>
      <c r="B49" s="51"/>
      <c r="C49" s="51"/>
      <c r="D49" s="70">
        <v>-13190</v>
      </c>
      <c r="E49" s="70"/>
      <c r="F49" s="70">
        <v>30848</v>
      </c>
      <c r="G49" s="70"/>
      <c r="H49" s="70">
        <v>-29421</v>
      </c>
      <c r="I49" s="70"/>
      <c r="J49" s="70">
        <v>-9708</v>
      </c>
    </row>
    <row r="50" spans="1:10" ht="20.25" customHeight="1">
      <c r="A50" s="51" t="s">
        <v>169</v>
      </c>
      <c r="B50" s="51"/>
      <c r="C50" s="51"/>
      <c r="D50" s="70">
        <v>-12942</v>
      </c>
      <c r="E50" s="70"/>
      <c r="F50" s="70">
        <v>-1916</v>
      </c>
      <c r="G50" s="70"/>
      <c r="H50" s="70">
        <v>-9193</v>
      </c>
      <c r="I50" s="70"/>
      <c r="J50" s="70">
        <v>-618</v>
      </c>
    </row>
    <row r="51" spans="1:10" ht="20.25" customHeight="1">
      <c r="A51" s="51" t="s">
        <v>359</v>
      </c>
      <c r="B51" s="51"/>
      <c r="C51" s="51"/>
      <c r="D51" s="70">
        <v>40046</v>
      </c>
      <c r="E51" s="70"/>
      <c r="F51" s="70">
        <v>61484</v>
      </c>
      <c r="G51" s="70"/>
      <c r="H51" s="70">
        <v>0</v>
      </c>
      <c r="I51" s="70"/>
      <c r="J51" s="70">
        <v>0</v>
      </c>
    </row>
    <row r="52" spans="1:10" ht="20.25" customHeight="1">
      <c r="A52" s="51" t="s">
        <v>61</v>
      </c>
      <c r="B52" s="51"/>
      <c r="C52" s="51"/>
      <c r="D52" s="70">
        <v>77839</v>
      </c>
      <c r="E52" s="70"/>
      <c r="F52" s="70">
        <v>-14237</v>
      </c>
      <c r="G52" s="70"/>
      <c r="H52" s="70">
        <v>0</v>
      </c>
      <c r="I52" s="70"/>
      <c r="J52" s="70">
        <v>0</v>
      </c>
    </row>
    <row r="53" spans="1:10" ht="20.25" customHeight="1">
      <c r="A53" s="51" t="s">
        <v>384</v>
      </c>
      <c r="B53" s="51"/>
      <c r="C53" s="51"/>
      <c r="D53" s="54">
        <v>2250841</v>
      </c>
      <c r="E53" s="70"/>
      <c r="F53" s="54">
        <v>-2893936</v>
      </c>
      <c r="G53" s="70"/>
      <c r="H53" s="54">
        <v>-29481</v>
      </c>
      <c r="I53" s="70"/>
      <c r="J53" s="54">
        <v>-61122</v>
      </c>
    </row>
    <row r="54" spans="1:10" ht="20.25" customHeight="1">
      <c r="A54" s="51" t="s">
        <v>140</v>
      </c>
      <c r="B54" s="51"/>
      <c r="C54" s="51"/>
      <c r="D54" s="70">
        <v>-424479</v>
      </c>
      <c r="E54" s="70"/>
      <c r="F54" s="70">
        <v>-908866</v>
      </c>
      <c r="G54" s="70"/>
      <c r="H54" s="70">
        <v>-38561</v>
      </c>
      <c r="I54" s="70"/>
      <c r="J54" s="70">
        <v>-124913</v>
      </c>
    </row>
    <row r="55" spans="1:10" ht="20.25" customHeight="1">
      <c r="A55" s="51" t="s">
        <v>371</v>
      </c>
      <c r="B55" s="51"/>
      <c r="C55" s="51"/>
      <c r="D55" s="70">
        <v>206284</v>
      </c>
      <c r="E55" s="70"/>
      <c r="F55" s="70">
        <v>0</v>
      </c>
      <c r="G55" s="70"/>
      <c r="H55" s="70">
        <v>46401</v>
      </c>
      <c r="I55" s="70"/>
      <c r="J55" s="70">
        <v>0</v>
      </c>
    </row>
    <row r="56" spans="1:10" ht="20.25" customHeight="1">
      <c r="A56" s="218" t="s">
        <v>385</v>
      </c>
      <c r="B56" s="218"/>
      <c r="C56" s="218"/>
      <c r="D56" s="245">
        <v>2032646</v>
      </c>
      <c r="E56" s="246"/>
      <c r="F56" s="245">
        <v>-3802802</v>
      </c>
      <c r="G56" s="246"/>
      <c r="H56" s="245">
        <v>-21641</v>
      </c>
      <c r="I56" s="246"/>
      <c r="J56" s="245">
        <v>-186035</v>
      </c>
    </row>
    <row r="57" spans="1:10" ht="20.25" customHeight="1">
      <c r="A57" s="210" t="s">
        <v>261</v>
      </c>
      <c r="B57" s="218"/>
      <c r="C57" s="218"/>
      <c r="D57" s="246"/>
      <c r="E57" s="246"/>
      <c r="F57" s="246"/>
      <c r="G57" s="246"/>
      <c r="H57" s="246"/>
      <c r="I57" s="246"/>
      <c r="J57" s="246"/>
    </row>
    <row r="58" spans="1:10" s="248" customFormat="1" ht="19.95" customHeight="1">
      <c r="A58" s="215" t="s">
        <v>177</v>
      </c>
      <c r="B58" s="215"/>
      <c r="C58" s="215"/>
      <c r="D58" s="216"/>
      <c r="E58" s="216"/>
      <c r="F58" s="216"/>
      <c r="G58" s="216"/>
      <c r="H58" s="216"/>
      <c r="I58" s="216"/>
      <c r="J58" s="216"/>
    </row>
    <row r="59" spans="1:10" ht="16.95" customHeight="1">
      <c r="A59" s="217"/>
      <c r="B59" s="217"/>
      <c r="C59" s="217"/>
      <c r="D59" s="218"/>
      <c r="E59" s="218"/>
      <c r="F59" s="218"/>
      <c r="G59" s="218"/>
      <c r="H59" s="218"/>
      <c r="I59" s="218"/>
      <c r="J59" s="218"/>
    </row>
    <row r="60" spans="1:10" s="382" customFormat="1" ht="16.95" customHeight="1">
      <c r="A60" s="381"/>
      <c r="B60" s="381"/>
      <c r="C60" s="381"/>
      <c r="D60" s="394" t="s">
        <v>313</v>
      </c>
      <c r="E60" s="394"/>
      <c r="F60" s="394"/>
      <c r="G60" s="378"/>
      <c r="H60" s="394" t="s">
        <v>307</v>
      </c>
      <c r="I60" s="394"/>
      <c r="J60" s="394"/>
    </row>
    <row r="61" spans="1:10" s="382" customFormat="1" ht="16.95" customHeight="1">
      <c r="A61" s="381"/>
      <c r="B61" s="381"/>
      <c r="C61" s="381"/>
      <c r="D61" s="394" t="s">
        <v>306</v>
      </c>
      <c r="E61" s="394"/>
      <c r="F61" s="394"/>
      <c r="G61" s="379"/>
      <c r="H61" s="394" t="s">
        <v>306</v>
      </c>
      <c r="I61" s="394"/>
      <c r="J61" s="394"/>
    </row>
    <row r="62" spans="1:10" s="382" customFormat="1" ht="16.95" customHeight="1">
      <c r="A62" s="383"/>
      <c r="B62" s="384"/>
      <c r="C62" s="384"/>
      <c r="D62" s="398" t="s">
        <v>397</v>
      </c>
      <c r="E62" s="398"/>
      <c r="F62" s="398"/>
      <c r="G62" s="380"/>
      <c r="H62" s="398" t="s">
        <v>397</v>
      </c>
      <c r="I62" s="398"/>
      <c r="J62" s="398"/>
    </row>
    <row r="63" spans="1:10" s="382" customFormat="1" ht="16.95" customHeight="1">
      <c r="A63" s="379"/>
      <c r="B63" s="379"/>
      <c r="C63" s="379"/>
      <c r="D63" s="397" t="s">
        <v>308</v>
      </c>
      <c r="E63" s="397"/>
      <c r="F63" s="397"/>
      <c r="G63" s="380"/>
      <c r="H63" s="397" t="s">
        <v>308</v>
      </c>
      <c r="I63" s="397"/>
      <c r="J63" s="397"/>
    </row>
    <row r="64" spans="1:10" ht="17.55" customHeight="1">
      <c r="D64" s="223">
        <v>2020</v>
      </c>
      <c r="E64" s="224"/>
      <c r="F64" s="223">
        <v>2019</v>
      </c>
      <c r="G64" s="193"/>
      <c r="H64" s="199" t="s">
        <v>356</v>
      </c>
      <c r="I64" s="224"/>
      <c r="J64" s="199">
        <v>2019</v>
      </c>
    </row>
    <row r="65" spans="1:10" ht="13.8">
      <c r="D65" s="389" t="s">
        <v>50</v>
      </c>
      <c r="E65" s="389"/>
      <c r="F65" s="389"/>
      <c r="G65" s="389"/>
      <c r="H65" s="389"/>
      <c r="I65" s="389"/>
      <c r="J65" s="389"/>
    </row>
    <row r="66" spans="1:10" ht="18.45" customHeight="1">
      <c r="A66" s="250" t="s">
        <v>35</v>
      </c>
      <c r="B66" s="250"/>
      <c r="C66" s="250"/>
    </row>
    <row r="67" spans="1:10" ht="20.100000000000001" customHeight="1">
      <c r="A67" s="211" t="s">
        <v>188</v>
      </c>
      <c r="D67" s="229">
        <v>-76</v>
      </c>
      <c r="E67" s="229"/>
      <c r="F67" s="229">
        <v>514880</v>
      </c>
      <c r="G67" s="229"/>
      <c r="H67" s="229">
        <v>0</v>
      </c>
      <c r="I67" s="229"/>
      <c r="J67" s="229">
        <v>450000</v>
      </c>
    </row>
    <row r="68" spans="1:10" ht="20.100000000000001" customHeight="1">
      <c r="A68" s="276" t="s">
        <v>288</v>
      </c>
      <c r="D68" s="229">
        <v>0</v>
      </c>
      <c r="E68" s="229"/>
      <c r="F68" s="229">
        <v>4000</v>
      </c>
      <c r="G68" s="229"/>
      <c r="H68" s="229">
        <v>0</v>
      </c>
      <c r="I68" s="229"/>
      <c r="J68" s="229">
        <v>0</v>
      </c>
    </row>
    <row r="69" spans="1:10" ht="20.100000000000001" customHeight="1">
      <c r="A69" s="276" t="s">
        <v>400</v>
      </c>
      <c r="D69" s="60"/>
      <c r="E69" s="60"/>
      <c r="F69" s="60"/>
      <c r="G69" s="60"/>
      <c r="H69" s="60"/>
      <c r="I69" s="60"/>
      <c r="J69" s="60"/>
    </row>
    <row r="70" spans="1:10" ht="20.100000000000001" customHeight="1">
      <c r="A70" s="276" t="s">
        <v>417</v>
      </c>
      <c r="D70" s="60">
        <v>943026</v>
      </c>
      <c r="E70" s="60"/>
      <c r="F70" s="60">
        <v>23850</v>
      </c>
      <c r="G70" s="60"/>
      <c r="H70" s="60">
        <v>62703</v>
      </c>
      <c r="I70" s="60"/>
      <c r="J70" s="60">
        <v>0</v>
      </c>
    </row>
    <row r="71" spans="1:10" ht="20.25" customHeight="1">
      <c r="A71" s="276" t="s">
        <v>158</v>
      </c>
      <c r="D71" s="60">
        <v>-1913834</v>
      </c>
      <c r="E71" s="70"/>
      <c r="F71" s="60">
        <v>-4138760</v>
      </c>
      <c r="G71" s="70"/>
      <c r="H71" s="60">
        <v>-796934</v>
      </c>
      <c r="I71" s="70"/>
      <c r="J71" s="60">
        <v>-4138760</v>
      </c>
    </row>
    <row r="72" spans="1:10" ht="21.75" customHeight="1">
      <c r="A72" s="211" t="s">
        <v>372</v>
      </c>
      <c r="D72" s="387">
        <v>-908074</v>
      </c>
      <c r="E72" s="387"/>
      <c r="F72" s="387">
        <v>-18734064</v>
      </c>
      <c r="G72" s="387"/>
      <c r="H72" s="387">
        <v>-908074</v>
      </c>
      <c r="I72" s="387"/>
      <c r="J72" s="387">
        <v>-18734064</v>
      </c>
    </row>
    <row r="73" spans="1:10" ht="20.25" customHeight="1">
      <c r="A73" s="276" t="s">
        <v>322</v>
      </c>
      <c r="D73" s="229">
        <v>0</v>
      </c>
      <c r="E73" s="229"/>
      <c r="F73" s="229">
        <v>0</v>
      </c>
      <c r="G73" s="229"/>
      <c r="H73" s="229">
        <v>-2431696</v>
      </c>
      <c r="I73" s="229"/>
      <c r="J73" s="229">
        <v>-1681754</v>
      </c>
    </row>
    <row r="74" spans="1:10" ht="20.25" customHeight="1">
      <c r="A74" s="211" t="s">
        <v>323</v>
      </c>
      <c r="D74" s="229">
        <v>0</v>
      </c>
      <c r="E74" s="229"/>
      <c r="F74" s="229">
        <v>-669271</v>
      </c>
      <c r="G74" s="229"/>
      <c r="H74" s="229">
        <v>0</v>
      </c>
      <c r="I74" s="229"/>
      <c r="J74" s="229">
        <v>0</v>
      </c>
    </row>
    <row r="75" spans="1:10" ht="20.25" customHeight="1">
      <c r="A75" s="211" t="s">
        <v>70</v>
      </c>
      <c r="D75" s="229">
        <v>-424071</v>
      </c>
      <c r="E75" s="184"/>
      <c r="F75" s="229">
        <v>-1333886</v>
      </c>
      <c r="G75" s="184"/>
      <c r="H75" s="229">
        <v>0</v>
      </c>
      <c r="I75" s="184"/>
      <c r="J75" s="229">
        <v>-153000</v>
      </c>
    </row>
    <row r="76" spans="1:10" ht="20.25" customHeight="1">
      <c r="A76" s="211" t="s">
        <v>418</v>
      </c>
      <c r="D76" s="229">
        <v>0</v>
      </c>
      <c r="E76" s="184"/>
      <c r="F76" s="229">
        <v>2260250</v>
      </c>
      <c r="G76" s="184"/>
      <c r="H76" s="229">
        <v>0</v>
      </c>
      <c r="I76" s="184"/>
      <c r="J76" s="229">
        <v>2260250</v>
      </c>
    </row>
    <row r="77" spans="1:10" ht="20.25" customHeight="1">
      <c r="A77" s="211" t="s">
        <v>419</v>
      </c>
      <c r="D77" s="229">
        <v>0</v>
      </c>
      <c r="E77" s="229"/>
      <c r="F77" s="229">
        <v>-2260250</v>
      </c>
      <c r="G77" s="229"/>
      <c r="H77" s="184">
        <v>-700000</v>
      </c>
      <c r="I77" s="229"/>
      <c r="J77" s="184">
        <v>-2260250</v>
      </c>
    </row>
    <row r="78" spans="1:10" ht="20.25" customHeight="1">
      <c r="A78" s="211" t="s">
        <v>420</v>
      </c>
      <c r="D78" s="229">
        <v>-1644517</v>
      </c>
      <c r="E78" s="229"/>
      <c r="F78" s="229">
        <v>0</v>
      </c>
      <c r="G78" s="229"/>
      <c r="H78" s="184">
        <v>0</v>
      </c>
      <c r="I78" s="229"/>
      <c r="J78" s="184">
        <v>0</v>
      </c>
    </row>
    <row r="79" spans="1:10" ht="20.25" customHeight="1">
      <c r="A79" s="211" t="s">
        <v>421</v>
      </c>
      <c r="D79" s="229">
        <v>0</v>
      </c>
      <c r="E79" s="229"/>
      <c r="F79" s="229">
        <v>0</v>
      </c>
      <c r="G79" s="229"/>
      <c r="H79" s="184">
        <v>1822000</v>
      </c>
      <c r="I79" s="229"/>
      <c r="J79" s="184">
        <v>2727000</v>
      </c>
    </row>
    <row r="80" spans="1:10" ht="20.25" customHeight="1">
      <c r="A80" s="211" t="s">
        <v>422</v>
      </c>
      <c r="D80" s="229">
        <v>-17600</v>
      </c>
      <c r="E80" s="229"/>
      <c r="F80" s="229">
        <v>0</v>
      </c>
      <c r="G80" s="229"/>
      <c r="H80" s="184">
        <v>-5560000</v>
      </c>
      <c r="I80" s="229"/>
      <c r="J80" s="184">
        <v>-2133000</v>
      </c>
    </row>
    <row r="81" spans="1:10" ht="20.25" customHeight="1">
      <c r="A81" s="211" t="s">
        <v>348</v>
      </c>
      <c r="B81" s="276"/>
      <c r="C81" s="276"/>
      <c r="D81" s="70">
        <v>-1241692</v>
      </c>
      <c r="E81" s="60"/>
      <c r="F81" s="70">
        <v>-2140145</v>
      </c>
      <c r="G81" s="229"/>
      <c r="H81" s="70">
        <v>-58166</v>
      </c>
      <c r="I81" s="229"/>
      <c r="J81" s="184">
        <v>-104764</v>
      </c>
    </row>
    <row r="82" spans="1:10" ht="20.25" customHeight="1">
      <c r="A82" s="276" t="s">
        <v>373</v>
      </c>
      <c r="B82" s="276"/>
      <c r="C82" s="276"/>
      <c r="D82" s="60">
        <v>1392</v>
      </c>
      <c r="E82" s="60"/>
      <c r="F82" s="60">
        <v>2431</v>
      </c>
      <c r="G82" s="229"/>
      <c r="H82" s="229">
        <v>434</v>
      </c>
      <c r="I82" s="229"/>
      <c r="J82" s="229">
        <v>1469</v>
      </c>
    </row>
    <row r="83" spans="1:10" ht="20.25" customHeight="1">
      <c r="A83" s="276" t="s">
        <v>374</v>
      </c>
      <c r="B83" s="276"/>
      <c r="C83" s="276"/>
      <c r="D83" s="60">
        <v>3141511</v>
      </c>
      <c r="E83" s="60"/>
      <c r="F83" s="60">
        <v>3547216</v>
      </c>
      <c r="G83" s="229"/>
      <c r="H83" s="229">
        <v>2076249</v>
      </c>
      <c r="I83" s="229"/>
      <c r="J83" s="60">
        <v>1359068</v>
      </c>
    </row>
    <row r="84" spans="1:10" ht="20.25" customHeight="1">
      <c r="A84" s="276" t="s">
        <v>387</v>
      </c>
      <c r="B84" s="276"/>
      <c r="C84" s="276"/>
      <c r="D84" s="60">
        <v>-112814</v>
      </c>
      <c r="E84" s="60"/>
      <c r="F84" s="60">
        <v>-7812</v>
      </c>
      <c r="G84" s="229"/>
      <c r="H84" s="229">
        <v>-57484</v>
      </c>
      <c r="I84" s="229"/>
      <c r="J84" s="229">
        <v>-5399</v>
      </c>
    </row>
    <row r="85" spans="1:10" ht="20.25" customHeight="1">
      <c r="A85" s="276" t="s">
        <v>386</v>
      </c>
      <c r="B85" s="276"/>
      <c r="C85" s="276"/>
      <c r="D85" s="60">
        <v>-28731</v>
      </c>
      <c r="E85" s="60"/>
      <c r="F85" s="60">
        <v>-36745</v>
      </c>
      <c r="G85" s="229"/>
      <c r="H85" s="229">
        <v>-10558</v>
      </c>
      <c r="I85" s="229"/>
      <c r="J85" s="229">
        <v>-17933</v>
      </c>
    </row>
    <row r="86" spans="1:10" ht="20.25" customHeight="1">
      <c r="A86" s="276" t="s">
        <v>289</v>
      </c>
      <c r="B86" s="276"/>
      <c r="C86" s="276"/>
      <c r="D86" s="60">
        <v>0</v>
      </c>
      <c r="E86" s="60"/>
      <c r="F86" s="60">
        <v>5714</v>
      </c>
      <c r="G86" s="229"/>
      <c r="H86" s="229">
        <v>0</v>
      </c>
      <c r="I86" s="229"/>
      <c r="J86" s="229">
        <v>0</v>
      </c>
    </row>
    <row r="87" spans="1:10" ht="20.25" customHeight="1">
      <c r="A87" s="276" t="s">
        <v>119</v>
      </c>
      <c r="B87" s="276"/>
      <c r="C87" s="276"/>
      <c r="D87" s="70">
        <v>0</v>
      </c>
      <c r="E87" s="70"/>
      <c r="F87" s="70">
        <v>0</v>
      </c>
      <c r="G87" s="184"/>
      <c r="H87" s="229">
        <v>429915</v>
      </c>
      <c r="I87" s="229"/>
      <c r="J87" s="229">
        <v>464655</v>
      </c>
    </row>
    <row r="88" spans="1:10" ht="20.25" customHeight="1">
      <c r="A88" s="276" t="s">
        <v>114</v>
      </c>
      <c r="B88" s="276"/>
      <c r="C88" s="276"/>
      <c r="D88" s="60">
        <v>68220</v>
      </c>
      <c r="E88" s="60"/>
      <c r="F88" s="60">
        <v>179864</v>
      </c>
      <c r="G88" s="229"/>
      <c r="H88" s="229">
        <v>27820</v>
      </c>
      <c r="I88" s="229"/>
      <c r="J88" s="229">
        <v>153771</v>
      </c>
    </row>
    <row r="89" spans="1:10" ht="20.25" customHeight="1">
      <c r="A89" s="276" t="s">
        <v>113</v>
      </c>
      <c r="B89" s="276"/>
      <c r="C89" s="276"/>
      <c r="D89" s="70">
        <v>589287</v>
      </c>
      <c r="E89" s="60"/>
      <c r="F89" s="70">
        <v>584863</v>
      </c>
      <c r="G89" s="229"/>
      <c r="H89" s="229">
        <v>1137911</v>
      </c>
      <c r="I89" s="229"/>
      <c r="J89" s="229">
        <v>44530</v>
      </c>
    </row>
    <row r="90" spans="1:10" ht="21.75" customHeight="1">
      <c r="A90" s="211" t="s">
        <v>357</v>
      </c>
      <c r="D90" s="374">
        <v>-234035</v>
      </c>
      <c r="E90" s="374"/>
      <c r="F90" s="374">
        <v>0</v>
      </c>
      <c r="G90" s="374"/>
      <c r="H90" s="374">
        <v>0</v>
      </c>
      <c r="I90" s="374"/>
      <c r="J90" s="374">
        <v>0</v>
      </c>
    </row>
    <row r="91" spans="1:10" ht="20.25" customHeight="1">
      <c r="A91" s="217" t="s">
        <v>388</v>
      </c>
      <c r="B91" s="217"/>
      <c r="C91" s="217"/>
      <c r="D91" s="253">
        <v>-1782008</v>
      </c>
      <c r="E91" s="254"/>
      <c r="F91" s="253">
        <v>-22197865</v>
      </c>
      <c r="G91" s="254"/>
      <c r="H91" s="253">
        <v>-4965880</v>
      </c>
      <c r="I91" s="254"/>
      <c r="J91" s="253">
        <v>-21768181</v>
      </c>
    </row>
    <row r="92" spans="1:10" ht="9" customHeight="1">
      <c r="D92" s="229"/>
      <c r="E92" s="229"/>
      <c r="F92" s="229"/>
      <c r="G92" s="229"/>
      <c r="H92" s="229"/>
      <c r="I92" s="229"/>
      <c r="J92" s="229"/>
    </row>
    <row r="93" spans="1:10" ht="19.05" customHeight="1">
      <c r="A93" s="255" t="s">
        <v>67</v>
      </c>
      <c r="B93" s="255"/>
      <c r="C93" s="255"/>
      <c r="D93" s="229"/>
      <c r="E93" s="229"/>
      <c r="F93" s="229"/>
      <c r="G93" s="229"/>
      <c r="H93" s="229"/>
      <c r="I93" s="229"/>
      <c r="J93" s="229"/>
    </row>
    <row r="94" spans="1:10" ht="20.25" customHeight="1">
      <c r="A94" s="211" t="s">
        <v>170</v>
      </c>
      <c r="D94" s="229">
        <v>3206220</v>
      </c>
      <c r="E94" s="229"/>
      <c r="F94" s="229">
        <v>3259160</v>
      </c>
      <c r="G94" s="229"/>
      <c r="H94" s="229">
        <v>3206220</v>
      </c>
      <c r="I94" s="229"/>
      <c r="J94" s="229">
        <v>3259160</v>
      </c>
    </row>
    <row r="95" spans="1:10" ht="20.25" customHeight="1">
      <c r="A95" s="211" t="s">
        <v>423</v>
      </c>
      <c r="D95" s="229">
        <v>0</v>
      </c>
      <c r="E95" s="229"/>
      <c r="F95" s="229">
        <v>75000</v>
      </c>
      <c r="G95" s="229"/>
      <c r="H95" s="229">
        <v>0</v>
      </c>
      <c r="I95" s="229"/>
      <c r="J95" s="229">
        <v>0</v>
      </c>
    </row>
    <row r="96" spans="1:10" ht="20.25" customHeight="1">
      <c r="A96" s="211" t="s">
        <v>389</v>
      </c>
      <c r="D96" s="229">
        <v>-13370144</v>
      </c>
      <c r="E96" s="229"/>
      <c r="F96" s="229">
        <v>-3528929</v>
      </c>
      <c r="G96" s="229"/>
      <c r="H96" s="229">
        <v>-10100000</v>
      </c>
      <c r="I96" s="229"/>
      <c r="J96" s="229">
        <v>-2500000</v>
      </c>
    </row>
    <row r="97" spans="1:10" ht="20.25" customHeight="1">
      <c r="A97" s="276" t="s">
        <v>290</v>
      </c>
      <c r="D97" s="60">
        <v>7600000</v>
      </c>
      <c r="E97" s="60"/>
      <c r="F97" s="60">
        <v>8226699</v>
      </c>
      <c r="G97" s="229"/>
      <c r="H97" s="229">
        <v>7600000</v>
      </c>
      <c r="I97" s="229"/>
      <c r="J97" s="229">
        <v>5500000</v>
      </c>
    </row>
    <row r="98" spans="1:10" ht="20.25" customHeight="1">
      <c r="A98" s="211" t="s">
        <v>291</v>
      </c>
      <c r="D98" s="60">
        <v>5369490</v>
      </c>
      <c r="E98" s="60"/>
      <c r="F98" s="60">
        <v>5788717</v>
      </c>
      <c r="G98" s="229"/>
      <c r="H98" s="229">
        <v>0</v>
      </c>
      <c r="I98" s="229"/>
      <c r="J98" s="229">
        <v>0</v>
      </c>
    </row>
    <row r="99" spans="1:10" ht="20.25" customHeight="1">
      <c r="A99" s="211" t="s">
        <v>292</v>
      </c>
      <c r="D99" s="60">
        <v>-5758647</v>
      </c>
      <c r="E99" s="60"/>
      <c r="F99" s="60">
        <v>-3954934</v>
      </c>
      <c r="G99" s="229"/>
      <c r="H99" s="229">
        <v>0</v>
      </c>
      <c r="I99" s="229"/>
      <c r="J99" s="229">
        <v>0</v>
      </c>
    </row>
    <row r="100" spans="1:10" ht="20.25" customHeight="1">
      <c r="A100" s="211" t="s">
        <v>375</v>
      </c>
      <c r="D100" s="60">
        <v>-243606</v>
      </c>
      <c r="E100" s="60"/>
      <c r="F100" s="60">
        <v>0</v>
      </c>
      <c r="G100" s="229"/>
      <c r="H100" s="229">
        <v>0</v>
      </c>
      <c r="I100" s="229"/>
      <c r="J100" s="229">
        <v>0</v>
      </c>
    </row>
    <row r="101" spans="1:10" ht="20.25" customHeight="1">
      <c r="A101" s="211" t="s">
        <v>83</v>
      </c>
      <c r="D101" s="60">
        <v>10500000</v>
      </c>
      <c r="E101" s="60"/>
      <c r="F101" s="60">
        <v>18000000</v>
      </c>
      <c r="G101" s="229"/>
      <c r="H101" s="229">
        <v>6000000</v>
      </c>
      <c r="I101" s="229"/>
      <c r="J101" s="229">
        <v>15000000</v>
      </c>
    </row>
    <row r="102" spans="1:10" ht="20.25" customHeight="1">
      <c r="A102" s="211" t="s">
        <v>72</v>
      </c>
      <c r="D102" s="60">
        <v>-6820000</v>
      </c>
      <c r="E102" s="60"/>
      <c r="F102" s="60">
        <v>-1600000</v>
      </c>
      <c r="G102" s="229"/>
      <c r="H102" s="229">
        <v>-1820000</v>
      </c>
      <c r="I102" s="229"/>
      <c r="J102" s="229">
        <v>-1600000</v>
      </c>
    </row>
    <row r="103" spans="1:10" ht="20.25" customHeight="1">
      <c r="A103" s="211" t="s">
        <v>146</v>
      </c>
      <c r="D103" s="60">
        <v>-988784</v>
      </c>
      <c r="E103" s="60"/>
      <c r="F103" s="60">
        <v>-1573464</v>
      </c>
      <c r="G103" s="229"/>
      <c r="H103" s="229">
        <v>-927710</v>
      </c>
      <c r="I103" s="229"/>
      <c r="J103" s="229">
        <v>-495218</v>
      </c>
    </row>
    <row r="104" spans="1:10" ht="20.25" customHeight="1">
      <c r="A104" s="211" t="s">
        <v>73</v>
      </c>
      <c r="D104" s="60">
        <v>-1668212</v>
      </c>
      <c r="E104" s="60"/>
      <c r="F104" s="60">
        <v>-1147900</v>
      </c>
      <c r="G104" s="229"/>
      <c r="H104" s="229">
        <v>-975876</v>
      </c>
      <c r="I104" s="229"/>
      <c r="J104" s="229">
        <v>-599172</v>
      </c>
    </row>
    <row r="105" spans="1:10" ht="20.25" customHeight="1">
      <c r="A105" s="256" t="s">
        <v>390</v>
      </c>
      <c r="B105" s="256"/>
      <c r="C105" s="256"/>
      <c r="D105" s="253">
        <v>-2173683</v>
      </c>
      <c r="E105" s="254"/>
      <c r="F105" s="253">
        <v>23544349</v>
      </c>
      <c r="G105" s="254"/>
      <c r="H105" s="253">
        <v>2982634</v>
      </c>
      <c r="I105" s="254"/>
      <c r="J105" s="253">
        <v>18564770</v>
      </c>
    </row>
    <row r="106" spans="1:10" ht="13.35" customHeight="1">
      <c r="D106" s="257"/>
      <c r="E106" s="229"/>
      <c r="F106" s="257"/>
      <c r="G106" s="229"/>
      <c r="H106" s="257"/>
      <c r="I106" s="229"/>
      <c r="J106" s="257"/>
    </row>
    <row r="107" spans="1:10" ht="20.25" customHeight="1">
      <c r="A107" s="256" t="s">
        <v>391</v>
      </c>
      <c r="B107" s="256"/>
      <c r="C107" s="256"/>
      <c r="D107" s="254">
        <v>-1923045</v>
      </c>
      <c r="E107" s="254"/>
      <c r="F107" s="254">
        <v>-2456318</v>
      </c>
      <c r="G107" s="254"/>
      <c r="H107" s="254">
        <v>-2004887</v>
      </c>
      <c r="I107" s="254"/>
      <c r="J107" s="254">
        <v>-3389446</v>
      </c>
    </row>
    <row r="108" spans="1:10" ht="20.25" customHeight="1">
      <c r="A108" s="211" t="s">
        <v>376</v>
      </c>
      <c r="D108" s="229">
        <v>4495092</v>
      </c>
      <c r="E108" s="229"/>
      <c r="F108" s="229">
        <v>6951410</v>
      </c>
      <c r="G108" s="229"/>
      <c r="H108" s="229">
        <v>2351652</v>
      </c>
      <c r="I108" s="229"/>
      <c r="J108" s="229">
        <v>5741098</v>
      </c>
    </row>
    <row r="109" spans="1:10" ht="20.25" customHeight="1" thickBot="1">
      <c r="A109" s="219" t="s">
        <v>392</v>
      </c>
      <c r="B109" s="219"/>
      <c r="C109" s="219"/>
      <c r="D109" s="258">
        <v>2572047</v>
      </c>
      <c r="E109" s="254"/>
      <c r="F109" s="258">
        <v>4495092</v>
      </c>
      <c r="G109" s="254"/>
      <c r="H109" s="258">
        <v>346765</v>
      </c>
      <c r="I109" s="254"/>
      <c r="J109" s="258">
        <v>2351652</v>
      </c>
    </row>
    <row r="110" spans="1:10" ht="14.4" thickTop="1">
      <c r="A110" s="219"/>
      <c r="B110" s="219"/>
      <c r="C110" s="219"/>
      <c r="D110" s="375"/>
      <c r="E110" s="229"/>
      <c r="F110" s="375"/>
      <c r="G110" s="229"/>
      <c r="H110" s="375"/>
      <c r="I110" s="229"/>
      <c r="J110" s="375"/>
    </row>
    <row r="111" spans="1:10" ht="15" customHeight="1">
      <c r="A111" s="189" t="s">
        <v>74</v>
      </c>
      <c r="B111" s="219"/>
      <c r="C111" s="219"/>
      <c r="D111" s="375"/>
      <c r="E111" s="229"/>
      <c r="F111" s="375"/>
      <c r="G111" s="229"/>
      <c r="H111" s="375"/>
      <c r="I111" s="229"/>
      <c r="J111" s="375"/>
    </row>
    <row r="112" spans="1:10" ht="20.25" customHeight="1">
      <c r="A112" s="211" t="s">
        <v>149</v>
      </c>
      <c r="D112" s="282"/>
      <c r="E112" s="283"/>
      <c r="F112" s="282"/>
      <c r="G112" s="283"/>
      <c r="H112" s="282"/>
      <c r="I112" s="283"/>
      <c r="J112" s="282"/>
    </row>
    <row r="113" spans="1:10" ht="20.25" customHeight="1">
      <c r="A113" s="211" t="s">
        <v>147</v>
      </c>
      <c r="D113" s="280">
        <v>436418.82653999998</v>
      </c>
      <c r="E113" s="281"/>
      <c r="F113" s="280">
        <v>286771</v>
      </c>
      <c r="G113" s="281"/>
      <c r="H113" s="280">
        <v>97458.354309999995</v>
      </c>
      <c r="I113" s="281"/>
      <c r="J113" s="280">
        <v>9649</v>
      </c>
    </row>
    <row r="114" spans="1:10" ht="20.25" customHeight="1">
      <c r="A114" s="211" t="s">
        <v>185</v>
      </c>
      <c r="D114" s="282">
        <v>66292.763000000006</v>
      </c>
      <c r="E114" s="283"/>
      <c r="F114" s="282">
        <v>0</v>
      </c>
      <c r="G114" s="283"/>
      <c r="H114" s="282">
        <v>0</v>
      </c>
      <c r="I114" s="283"/>
      <c r="J114" s="282">
        <v>0</v>
      </c>
    </row>
    <row r="115" spans="1:10" ht="20.25" customHeight="1">
      <c r="A115" s="211" t="s">
        <v>393</v>
      </c>
      <c r="D115" s="280">
        <v>228202</v>
      </c>
      <c r="E115" s="281"/>
      <c r="F115" s="280">
        <v>0</v>
      </c>
      <c r="G115" s="281"/>
      <c r="H115" s="280">
        <v>0</v>
      </c>
      <c r="I115" s="281"/>
      <c r="J115" s="280">
        <v>0</v>
      </c>
    </row>
  </sheetData>
  <mergeCells count="18">
    <mergeCell ref="D60:F60"/>
    <mergeCell ref="H60:J60"/>
    <mergeCell ref="D61:F61"/>
    <mergeCell ref="H61:J61"/>
    <mergeCell ref="D65:J65"/>
    <mergeCell ref="D63:F63"/>
    <mergeCell ref="H63:J63"/>
    <mergeCell ref="D62:F62"/>
    <mergeCell ref="H62:J62"/>
    <mergeCell ref="D4:F4"/>
    <mergeCell ref="H4:J4"/>
    <mergeCell ref="D5:F5"/>
    <mergeCell ref="H5:J5"/>
    <mergeCell ref="D9:J9"/>
    <mergeCell ref="D6:F6"/>
    <mergeCell ref="D7:F7"/>
    <mergeCell ref="H7:J7"/>
    <mergeCell ref="H6:J6"/>
  </mergeCells>
  <pageMargins left="0.7" right="0.7" top="0.48" bottom="0.5" header="0.5" footer="0.5"/>
  <pageSetup paperSize="9" scale="64" firstPageNumber="14" fitToHeight="0" orientation="portrait" useFirstPageNumber="1" r:id="rId1"/>
  <headerFooter alignWithMargins="0">
    <oddFooter>&amp;L&amp;"Times New Roman,Regular"&amp;11The accompanying notes are an integral part of the financial statements.
&amp;C&amp;"Times New Roman,Regular"&amp;11&amp;P</oddFooter>
  </headerFooter>
  <rowBreaks count="1" manualBreakCount="1">
    <brk id="56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53"/>
  <sheetViews>
    <sheetView view="pageBreakPreview" topLeftCell="A19" zoomScale="94" zoomScaleNormal="85" zoomScaleSheetLayoutView="100" workbookViewId="0">
      <selection activeCell="F41" sqref="F41"/>
    </sheetView>
  </sheetViews>
  <sheetFormatPr defaultColWidth="10.77734375" defaultRowHeight="21.75" customHeight="1"/>
  <cols>
    <col min="1" max="1" width="56" style="47" customWidth="1"/>
    <col min="2" max="2" width="9.21875" style="47" customWidth="1"/>
    <col min="3" max="3" width="1.77734375" style="47" customWidth="1"/>
    <col min="4" max="5" width="17.21875" style="47" hidden="1" customWidth="1"/>
    <col min="6" max="6" width="17.21875" style="47" customWidth="1"/>
    <col min="7" max="7" width="15.5546875" style="47" customWidth="1"/>
    <col min="8" max="8" width="17.44140625" style="47" customWidth="1"/>
    <col min="9" max="9" width="0.77734375" style="47" customWidth="1"/>
    <col min="10" max="14" width="10.77734375" style="47"/>
    <col min="15" max="15" width="13.21875" style="47" bestFit="1" customWidth="1"/>
    <col min="16" max="16384" width="10.77734375" style="47"/>
  </cols>
  <sheetData>
    <row r="1" spans="1:9" ht="21.75" customHeight="1">
      <c r="A1" s="176" t="s">
        <v>261</v>
      </c>
    </row>
    <row r="2" spans="1:9" s="158" customFormat="1" ht="20.25" customHeight="1">
      <c r="A2" s="177" t="s">
        <v>262</v>
      </c>
      <c r="B2" s="42"/>
      <c r="C2" s="42"/>
      <c r="D2" s="42"/>
      <c r="E2" s="42"/>
    </row>
    <row r="3" spans="1:9" s="164" customFormat="1" ht="20.25" customHeight="1">
      <c r="A3" s="44" t="s">
        <v>177</v>
      </c>
      <c r="B3" s="44"/>
      <c r="C3" s="44"/>
      <c r="D3" s="44"/>
      <c r="E3" s="44"/>
    </row>
    <row r="4" spans="1:9" s="43" customFormat="1" ht="20.25" customHeight="1">
      <c r="A4" s="45"/>
      <c r="B4" s="45"/>
      <c r="C4" s="45"/>
      <c r="D4" s="179" t="s">
        <v>265</v>
      </c>
      <c r="E4" s="179" t="s">
        <v>293</v>
      </c>
      <c r="F4" s="179" t="s">
        <v>265</v>
      </c>
      <c r="G4" s="179" t="s">
        <v>266</v>
      </c>
      <c r="H4" s="180" t="s">
        <v>267</v>
      </c>
    </row>
    <row r="5" spans="1:9" s="43" customFormat="1" ht="20.25" customHeight="1">
      <c r="A5" s="45"/>
      <c r="B5" s="45"/>
      <c r="C5" s="45"/>
      <c r="D5" s="45"/>
      <c r="E5" s="45"/>
      <c r="H5" s="264" t="s">
        <v>309</v>
      </c>
    </row>
    <row r="6" spans="1:9" ht="20.25" customHeight="1">
      <c r="A6" s="45"/>
      <c r="B6" s="45"/>
      <c r="C6" s="45"/>
      <c r="D6" s="45"/>
      <c r="E6" s="45"/>
      <c r="F6" s="99"/>
      <c r="G6" s="99"/>
      <c r="H6" s="99"/>
      <c r="I6" s="183"/>
    </row>
    <row r="7" spans="1:9" s="43" customFormat="1" ht="13.8">
      <c r="A7" s="45"/>
      <c r="B7" s="45"/>
      <c r="C7" s="45"/>
      <c r="D7" s="45"/>
      <c r="E7" s="45"/>
      <c r="F7" s="99" t="s">
        <v>310</v>
      </c>
      <c r="G7" s="99" t="s">
        <v>310</v>
      </c>
      <c r="H7" s="99" t="s">
        <v>310</v>
      </c>
    </row>
    <row r="8" spans="1:9" s="43" customFormat="1" ht="13.8">
      <c r="A8" s="45"/>
      <c r="B8" s="45"/>
      <c r="C8" s="45"/>
      <c r="D8" s="45"/>
      <c r="E8" s="45"/>
      <c r="F8" s="99" t="s">
        <v>311</v>
      </c>
      <c r="G8" s="99" t="s">
        <v>311</v>
      </c>
      <c r="H8" s="99" t="s">
        <v>311</v>
      </c>
    </row>
    <row r="9" spans="1:9" ht="13.8">
      <c r="A9" s="46"/>
      <c r="B9" s="46"/>
      <c r="C9" s="46"/>
      <c r="D9" s="46"/>
      <c r="E9" s="46"/>
      <c r="F9" s="99" t="s">
        <v>308</v>
      </c>
      <c r="G9" s="99" t="s">
        <v>308</v>
      </c>
      <c r="H9" s="99" t="s">
        <v>308</v>
      </c>
    </row>
    <row r="10" spans="1:9" ht="13.8">
      <c r="A10" s="46"/>
      <c r="B10" s="46"/>
      <c r="C10" s="46"/>
      <c r="D10" s="46"/>
      <c r="E10" s="46"/>
      <c r="F10" s="102">
        <v>2019</v>
      </c>
      <c r="G10" s="102">
        <v>2019</v>
      </c>
      <c r="H10" s="102">
        <v>2019</v>
      </c>
    </row>
    <row r="11" spans="1:9" s="48" customFormat="1" ht="20.25" customHeight="1">
      <c r="F11" s="198"/>
      <c r="G11" s="198"/>
      <c r="H11" s="198"/>
    </row>
    <row r="12" spans="1:9" ht="13.8">
      <c r="F12" s="391"/>
      <c r="G12" s="391"/>
      <c r="H12" s="391"/>
    </row>
    <row r="13" spans="1:9" ht="20.25" customHeight="1">
      <c r="A13" s="39" t="s">
        <v>34</v>
      </c>
      <c r="B13" s="39"/>
      <c r="C13" s="39"/>
      <c r="D13" s="39"/>
      <c r="E13" s="39"/>
    </row>
    <row r="14" spans="1:9" ht="20.25" customHeight="1">
      <c r="A14" s="40" t="s">
        <v>201</v>
      </c>
      <c r="B14" s="40"/>
      <c r="C14" s="40"/>
      <c r="D14" s="184">
        <v>667664</v>
      </c>
      <c r="E14" s="40"/>
      <c r="F14" s="49">
        <f>+'Cashflows FPT'!D14</f>
        <v>1261923</v>
      </c>
      <c r="G14" s="49">
        <f>+'PL FPT+Gold'!F51</f>
        <v>2249424</v>
      </c>
      <c r="H14" s="49">
        <f>+F14+G14</f>
        <v>3511347</v>
      </c>
    </row>
    <row r="15" spans="1:9" ht="20.25" customHeight="1">
      <c r="A15" s="41" t="s">
        <v>92</v>
      </c>
      <c r="B15" s="41"/>
      <c r="C15" s="41"/>
      <c r="D15" s="184"/>
      <c r="E15" s="41"/>
      <c r="F15" s="49"/>
      <c r="G15" s="50"/>
      <c r="H15" s="50"/>
    </row>
    <row r="16" spans="1:9" ht="20.25" customHeight="1">
      <c r="A16" s="40" t="s">
        <v>229</v>
      </c>
      <c r="B16" s="40"/>
      <c r="C16" s="40"/>
      <c r="D16" s="184">
        <v>41962</v>
      </c>
      <c r="E16" s="40"/>
      <c r="F16" s="49">
        <f>+'Cashflows FPT'!D16</f>
        <v>111011</v>
      </c>
      <c r="G16" s="49">
        <v>593366</v>
      </c>
      <c r="H16" s="49">
        <f t="shared" ref="H16:H39" si="0">+F16+G16</f>
        <v>704377</v>
      </c>
    </row>
    <row r="17" spans="1:11" ht="20.25" customHeight="1">
      <c r="A17" s="40" t="s">
        <v>51</v>
      </c>
      <c r="B17" s="40"/>
      <c r="C17" s="40"/>
      <c r="D17" s="184">
        <v>414952</v>
      </c>
      <c r="E17" s="40"/>
      <c r="F17" s="49">
        <f>+'Cashflows FPT'!D17</f>
        <v>718269</v>
      </c>
      <c r="G17" s="49">
        <v>88262</v>
      </c>
      <c r="H17" s="49">
        <f t="shared" si="0"/>
        <v>806531</v>
      </c>
    </row>
    <row r="18" spans="1:11" ht="20.25" customHeight="1">
      <c r="A18" s="51" t="s">
        <v>52</v>
      </c>
      <c r="B18" s="51"/>
      <c r="C18" s="51"/>
      <c r="D18" s="184">
        <v>406877</v>
      </c>
      <c r="E18" s="51"/>
      <c r="F18" s="49">
        <f>+'Cashflows FPT'!D18</f>
        <v>523598</v>
      </c>
      <c r="G18" s="271">
        <v>512831</v>
      </c>
      <c r="H18" s="49">
        <f>+F18+G18</f>
        <v>1036429</v>
      </c>
    </row>
    <row r="19" spans="1:11" ht="20.25" customHeight="1">
      <c r="A19" s="51" t="s">
        <v>227</v>
      </c>
      <c r="B19" s="51"/>
      <c r="C19" s="51"/>
      <c r="D19" s="184">
        <v>20195</v>
      </c>
      <c r="E19" s="51"/>
      <c r="F19" s="49">
        <f>+'Cashflows FPT'!D19</f>
        <v>35956</v>
      </c>
      <c r="G19" s="49">
        <v>-12427</v>
      </c>
      <c r="H19" s="49">
        <f t="shared" si="0"/>
        <v>23529</v>
      </c>
    </row>
    <row r="20" spans="1:11" ht="20.25" customHeight="1">
      <c r="A20" s="230" t="s">
        <v>333</v>
      </c>
      <c r="B20" s="40"/>
      <c r="C20" s="40"/>
      <c r="D20" s="184">
        <v>0</v>
      </c>
      <c r="E20" s="40"/>
      <c r="F20" s="49"/>
      <c r="G20" s="49"/>
      <c r="H20" s="49"/>
    </row>
    <row r="21" spans="1:11" ht="20.25" customHeight="1">
      <c r="A21" s="40" t="s">
        <v>332</v>
      </c>
      <c r="B21" s="40"/>
      <c r="C21" s="40"/>
      <c r="D21" s="184"/>
      <c r="E21" s="40"/>
      <c r="F21" s="49">
        <v>0</v>
      </c>
      <c r="G21" s="49">
        <v>-49189</v>
      </c>
      <c r="H21" s="49">
        <f t="shared" si="0"/>
        <v>-49189</v>
      </c>
    </row>
    <row r="22" spans="1:11" ht="20.25" customHeight="1">
      <c r="A22" s="51" t="s">
        <v>228</v>
      </c>
      <c r="B22" s="51"/>
      <c r="C22" s="51"/>
      <c r="D22" s="184">
        <v>1582</v>
      </c>
      <c r="E22" s="51"/>
      <c r="F22" s="49">
        <f>+'Cashflows FPT'!D21</f>
        <v>21555</v>
      </c>
      <c r="G22" s="49">
        <v>43146</v>
      </c>
      <c r="H22" s="49">
        <f t="shared" si="0"/>
        <v>64701</v>
      </c>
      <c r="K22" s="52"/>
    </row>
    <row r="23" spans="1:11" ht="20.25" customHeight="1">
      <c r="A23" s="51" t="s">
        <v>282</v>
      </c>
      <c r="B23" s="51"/>
      <c r="C23" s="51"/>
      <c r="D23" s="51"/>
      <c r="E23" s="51"/>
      <c r="F23" s="49">
        <f>+'Cashflows FPT'!D22</f>
        <v>0</v>
      </c>
      <c r="G23" s="49">
        <v>-97381</v>
      </c>
      <c r="H23" s="49">
        <f t="shared" si="0"/>
        <v>-97381</v>
      </c>
      <c r="K23" s="52"/>
    </row>
    <row r="24" spans="1:11" ht="20.25" customHeight="1">
      <c r="A24" s="51" t="s">
        <v>182</v>
      </c>
      <c r="B24" s="51"/>
      <c r="C24" s="51"/>
      <c r="D24" s="184">
        <v>20522</v>
      </c>
      <c r="E24" s="51"/>
      <c r="F24" s="49">
        <f>+'Cashflows FPT'!D23</f>
        <v>19170</v>
      </c>
      <c r="G24" s="49"/>
      <c r="H24" s="49">
        <f t="shared" si="0"/>
        <v>19170</v>
      </c>
      <c r="K24" s="52"/>
    </row>
    <row r="25" spans="1:11" ht="20.25" customHeight="1">
      <c r="A25" s="51" t="s">
        <v>276</v>
      </c>
      <c r="B25" s="51"/>
      <c r="C25" s="51"/>
      <c r="D25" s="184">
        <v>1497853</v>
      </c>
      <c r="E25" s="51"/>
      <c r="F25" s="49">
        <f>+'Cashflows FPT'!D24</f>
        <v>-1870202</v>
      </c>
      <c r="G25" s="49"/>
      <c r="H25" s="49">
        <f t="shared" si="0"/>
        <v>-1870202</v>
      </c>
      <c r="K25" s="52"/>
    </row>
    <row r="26" spans="1:11" ht="20.25" customHeight="1">
      <c r="A26" s="51" t="s">
        <v>66</v>
      </c>
      <c r="B26" s="51"/>
      <c r="C26" s="51"/>
      <c r="D26" s="184">
        <v>-146601</v>
      </c>
      <c r="E26" s="51"/>
      <c r="F26" s="49">
        <f>+'Cashflows FPT'!D25</f>
        <v>-182160</v>
      </c>
      <c r="G26" s="49">
        <v>-312996</v>
      </c>
      <c r="H26" s="49">
        <f t="shared" si="0"/>
        <v>-495156</v>
      </c>
      <c r="K26" s="52"/>
    </row>
    <row r="27" spans="1:11" ht="20.25" customHeight="1">
      <c r="A27" s="51" t="s">
        <v>137</v>
      </c>
      <c r="B27" s="51"/>
      <c r="C27" s="51"/>
      <c r="D27" s="184">
        <v>23094</v>
      </c>
      <c r="E27" s="51"/>
      <c r="F27" s="49">
        <f>+'Cashflows FPT'!D26</f>
        <v>38646</v>
      </c>
      <c r="G27" s="49">
        <v>50284</v>
      </c>
      <c r="H27" s="49">
        <f t="shared" si="0"/>
        <v>88930</v>
      </c>
      <c r="K27" s="52"/>
    </row>
    <row r="28" spans="1:11" ht="20.100000000000001" customHeight="1">
      <c r="A28" s="51" t="s">
        <v>232</v>
      </c>
      <c r="B28" s="51"/>
      <c r="C28" s="51"/>
      <c r="D28" s="184">
        <v>-195564</v>
      </c>
      <c r="E28" s="51"/>
      <c r="F28" s="49">
        <f>+'Cashflows FPT'!D27</f>
        <v>-267759</v>
      </c>
      <c r="G28" s="49">
        <f>30242</f>
        <v>30242</v>
      </c>
      <c r="H28" s="49">
        <f t="shared" si="0"/>
        <v>-237517</v>
      </c>
      <c r="K28" s="52"/>
    </row>
    <row r="29" spans="1:11" ht="20.25" customHeight="1">
      <c r="A29" s="52" t="s">
        <v>233</v>
      </c>
      <c r="B29" s="52"/>
      <c r="C29" s="52"/>
      <c r="D29" s="52"/>
      <c r="E29" s="52"/>
      <c r="F29" s="49">
        <f>+'Cashflows FPT'!D28</f>
        <v>-3451</v>
      </c>
      <c r="G29" s="49">
        <v>11512</v>
      </c>
      <c r="H29" s="49">
        <f t="shared" si="0"/>
        <v>8061</v>
      </c>
      <c r="K29" s="52"/>
    </row>
    <row r="30" spans="1:11" ht="20.25" customHeight="1">
      <c r="A30" s="52" t="s">
        <v>183</v>
      </c>
      <c r="B30" s="52"/>
      <c r="C30" s="52"/>
      <c r="D30" s="52"/>
      <c r="E30" s="52"/>
      <c r="F30" s="49">
        <f>+'Cashflows FPT'!D29</f>
        <v>0</v>
      </c>
      <c r="G30" s="49"/>
      <c r="H30" s="49">
        <f t="shared" si="0"/>
        <v>0</v>
      </c>
      <c r="K30" s="52"/>
    </row>
    <row r="31" spans="1:11" ht="20.25" customHeight="1">
      <c r="A31" s="51" t="s">
        <v>165</v>
      </c>
      <c r="B31" s="51"/>
      <c r="C31" s="51"/>
      <c r="D31" s="51"/>
      <c r="E31" s="51"/>
      <c r="F31" s="49">
        <f>+'Cashflows FPT'!D30</f>
        <v>-7601</v>
      </c>
      <c r="G31" s="49"/>
      <c r="H31" s="49">
        <f t="shared" si="0"/>
        <v>-7601</v>
      </c>
      <c r="K31" s="52"/>
    </row>
    <row r="32" spans="1:11" ht="20.25" customHeight="1">
      <c r="A32" s="52" t="s">
        <v>189</v>
      </c>
      <c r="B32" s="51"/>
      <c r="C32" s="51"/>
      <c r="D32" s="51"/>
      <c r="E32" s="51"/>
      <c r="F32" s="49">
        <f>+'Cashflows FPT'!D31</f>
        <v>524354</v>
      </c>
      <c r="G32" s="49"/>
      <c r="H32" s="49">
        <f t="shared" si="0"/>
        <v>524354</v>
      </c>
      <c r="K32" s="52"/>
    </row>
    <row r="33" spans="1:12" ht="20.25" hidden="1" customHeight="1">
      <c r="A33" s="51" t="s">
        <v>283</v>
      </c>
      <c r="B33" s="51"/>
      <c r="C33" s="51"/>
      <c r="D33" s="51"/>
      <c r="E33" s="51"/>
      <c r="H33" s="49">
        <f t="shared" si="0"/>
        <v>0</v>
      </c>
      <c r="K33" s="52"/>
    </row>
    <row r="34" spans="1:12" ht="20.25" customHeight="1">
      <c r="A34" s="51" t="s">
        <v>283</v>
      </c>
      <c r="B34" s="51"/>
      <c r="C34" s="51"/>
      <c r="D34" s="51"/>
      <c r="E34" s="51"/>
      <c r="F34" s="49">
        <f>+'Cashflows FPT'!D33</f>
        <v>-1269</v>
      </c>
      <c r="G34" s="49">
        <f>409+101-698</f>
        <v>-188</v>
      </c>
      <c r="H34" s="49">
        <f t="shared" si="0"/>
        <v>-1457</v>
      </c>
      <c r="J34" s="47" t="s">
        <v>327</v>
      </c>
      <c r="K34" s="52"/>
    </row>
    <row r="35" spans="1:12" ht="20.25" hidden="1" customHeight="1">
      <c r="A35" s="51" t="s">
        <v>284</v>
      </c>
      <c r="B35" s="51"/>
      <c r="C35" s="51"/>
      <c r="D35" s="51"/>
      <c r="E35" s="51"/>
      <c r="F35" s="49">
        <f>+'Cashflows FPT'!D34</f>
        <v>0</v>
      </c>
      <c r="G35" s="49"/>
      <c r="H35" s="49">
        <f t="shared" si="0"/>
        <v>0</v>
      </c>
      <c r="K35" s="52"/>
    </row>
    <row r="36" spans="1:12" ht="20.25" hidden="1" customHeight="1">
      <c r="A36" s="51" t="s">
        <v>285</v>
      </c>
      <c r="B36" s="51"/>
      <c r="C36" s="51"/>
      <c r="D36" s="51"/>
      <c r="E36" s="51"/>
      <c r="F36" s="49">
        <f>+'Cashflows FPT'!D35</f>
        <v>0</v>
      </c>
      <c r="G36" s="49"/>
      <c r="H36" s="49">
        <f t="shared" si="0"/>
        <v>0</v>
      </c>
      <c r="K36" s="52"/>
    </row>
    <row r="37" spans="1:12" ht="20.25" customHeight="1">
      <c r="A37" s="51" t="s">
        <v>325</v>
      </c>
      <c r="B37" s="51"/>
      <c r="C37" s="51"/>
      <c r="D37" s="51"/>
      <c r="E37" s="51"/>
      <c r="F37" s="49">
        <f>+'Cashflows FPT'!D36</f>
        <v>0</v>
      </c>
      <c r="G37" s="49">
        <v>-10323</v>
      </c>
      <c r="H37" s="49">
        <f t="shared" si="0"/>
        <v>-10323</v>
      </c>
      <c r="K37" s="52"/>
    </row>
    <row r="38" spans="1:12" ht="20.25" customHeight="1">
      <c r="A38" s="52" t="s">
        <v>45</v>
      </c>
      <c r="B38" s="52"/>
      <c r="C38" s="52"/>
      <c r="D38" s="52"/>
      <c r="E38" s="52"/>
      <c r="F38" s="49">
        <f>+'Cashflows FPT'!D37</f>
        <v>-173793</v>
      </c>
      <c r="G38" s="49">
        <v>-13100</v>
      </c>
      <c r="H38" s="49">
        <f t="shared" si="0"/>
        <v>-186893</v>
      </c>
      <c r="K38" s="52"/>
    </row>
    <row r="39" spans="1:12" ht="20.25" customHeight="1">
      <c r="A39" s="52" t="s">
        <v>100</v>
      </c>
      <c r="B39" s="52"/>
      <c r="C39" s="52"/>
      <c r="D39" s="52"/>
      <c r="E39" s="52"/>
      <c r="F39" s="53">
        <f>+'Cashflows FPT'!D38</f>
        <v>0</v>
      </c>
      <c r="G39" s="53">
        <v>0</v>
      </c>
      <c r="H39" s="53">
        <f t="shared" si="0"/>
        <v>0</v>
      </c>
      <c r="K39" s="52"/>
    </row>
    <row r="40" spans="1:12" ht="20.25" customHeight="1">
      <c r="A40" s="52"/>
      <c r="B40" s="51"/>
      <c r="C40" s="51"/>
      <c r="D40" s="51"/>
      <c r="E40" s="51"/>
      <c r="F40" s="49">
        <f>SUM(F14:F39)</f>
        <v>748247</v>
      </c>
      <c r="G40" s="49">
        <f>SUM(G14:G39)</f>
        <v>3083463</v>
      </c>
      <c r="H40" s="49">
        <f>SUM(H14:H39)</f>
        <v>3831710</v>
      </c>
    </row>
    <row r="41" spans="1:12" ht="20.25" customHeight="1">
      <c r="A41" s="83" t="s">
        <v>82</v>
      </c>
      <c r="B41" s="83"/>
      <c r="C41" s="83"/>
      <c r="D41" s="83"/>
      <c r="E41" s="83"/>
      <c r="F41" s="49"/>
      <c r="G41" s="49"/>
      <c r="H41" s="49"/>
    </row>
    <row r="42" spans="1:12" ht="20.25" customHeight="1">
      <c r="A42" s="40" t="s">
        <v>138</v>
      </c>
      <c r="B42" s="40"/>
      <c r="C42" s="40"/>
      <c r="D42" s="40"/>
      <c r="E42" s="40"/>
      <c r="L42" s="52"/>
    </row>
    <row r="43" spans="1:12" ht="20.25" customHeight="1">
      <c r="A43" s="40" t="s">
        <v>139</v>
      </c>
      <c r="B43" s="40"/>
      <c r="C43" s="40"/>
      <c r="D43" s="40"/>
      <c r="E43" s="40"/>
      <c r="F43" s="49">
        <f>+'Cashflows FPT'!D42</f>
        <v>-35121</v>
      </c>
      <c r="G43" s="49">
        <v>24089</v>
      </c>
      <c r="H43" s="49">
        <f t="shared" ref="H43:H59" si="1">+F43+G43</f>
        <v>-11032</v>
      </c>
      <c r="L43" s="52"/>
    </row>
    <row r="44" spans="1:12" ht="20.25" customHeight="1">
      <c r="A44" s="73" t="s">
        <v>55</v>
      </c>
      <c r="B44" s="73"/>
      <c r="C44" s="73"/>
      <c r="D44" s="73"/>
      <c r="E44" s="73"/>
      <c r="F44" s="49">
        <f>+'Cashflows FPT'!D43</f>
        <v>44193</v>
      </c>
      <c r="G44" s="49">
        <f>-3034-2</f>
        <v>-3036</v>
      </c>
      <c r="H44" s="49">
        <f t="shared" si="1"/>
        <v>41157</v>
      </c>
      <c r="L44" s="52"/>
    </row>
    <row r="45" spans="1:12" ht="20.25" customHeight="1">
      <c r="A45" s="74" t="s">
        <v>124</v>
      </c>
      <c r="B45" s="74"/>
      <c r="C45" s="74"/>
      <c r="D45" s="74"/>
      <c r="E45" s="74"/>
      <c r="F45" s="49">
        <f>+'Cashflows FPT'!D44</f>
        <v>15967</v>
      </c>
      <c r="G45" s="49">
        <v>0</v>
      </c>
      <c r="H45" s="49">
        <f t="shared" si="1"/>
        <v>15967</v>
      </c>
      <c r="L45" s="52"/>
    </row>
    <row r="46" spans="1:12" ht="20.25" customHeight="1">
      <c r="A46" s="74" t="s">
        <v>268</v>
      </c>
      <c r="B46" s="74"/>
      <c r="C46" s="74"/>
      <c r="D46" s="74"/>
      <c r="E46" s="74"/>
      <c r="F46" s="49">
        <f>+'Cashflows FPT'!D45</f>
        <v>0</v>
      </c>
      <c r="G46" s="271">
        <v>-7034182</v>
      </c>
      <c r="H46" s="49">
        <f t="shared" si="1"/>
        <v>-7034182</v>
      </c>
      <c r="L46" s="52"/>
    </row>
    <row r="47" spans="1:12" ht="20.25" customHeight="1">
      <c r="A47" s="74" t="s">
        <v>286</v>
      </c>
      <c r="B47" s="74"/>
      <c r="C47" s="74"/>
      <c r="D47" s="74"/>
      <c r="E47" s="74"/>
      <c r="F47" s="49">
        <f>+'Cashflows FPT'!D46</f>
        <v>0</v>
      </c>
      <c r="G47" s="49">
        <v>-536478</v>
      </c>
      <c r="H47" s="49">
        <f t="shared" si="1"/>
        <v>-536478</v>
      </c>
      <c r="L47" s="52"/>
    </row>
    <row r="48" spans="1:12" ht="20.25" customHeight="1">
      <c r="A48" s="72" t="s">
        <v>7</v>
      </c>
      <c r="B48" s="72"/>
      <c r="C48" s="72"/>
      <c r="D48" s="72"/>
      <c r="E48" s="72"/>
      <c r="F48" s="49">
        <f>+'Cashflows FPT'!D47</f>
        <v>352</v>
      </c>
      <c r="G48" s="49">
        <v>-38611</v>
      </c>
      <c r="H48" s="49">
        <f t="shared" si="1"/>
        <v>-38259</v>
      </c>
      <c r="L48" s="52"/>
    </row>
    <row r="49" spans="1:12" ht="20.25" customHeight="1">
      <c r="A49" s="72" t="s">
        <v>68</v>
      </c>
      <c r="B49" s="72"/>
      <c r="C49" s="72"/>
      <c r="D49" s="72"/>
      <c r="E49" s="72"/>
      <c r="F49" s="49">
        <f>+'Cashflows FPT'!D48</f>
        <v>-14524</v>
      </c>
      <c r="G49" s="49">
        <v>-17666</v>
      </c>
      <c r="H49" s="49">
        <f t="shared" si="1"/>
        <v>-32190</v>
      </c>
      <c r="L49" s="52"/>
    </row>
    <row r="50" spans="1:12" ht="20.25" customHeight="1">
      <c r="A50" s="40" t="s">
        <v>105</v>
      </c>
      <c r="B50" s="40"/>
      <c r="C50" s="40"/>
      <c r="D50" s="40"/>
      <c r="E50" s="40"/>
      <c r="F50" s="49">
        <f>+'Cashflows FPT'!D49</f>
        <v>2658</v>
      </c>
      <c r="G50" s="49">
        <v>533178</v>
      </c>
      <c r="H50" s="49">
        <f t="shared" si="1"/>
        <v>535836</v>
      </c>
      <c r="L50" s="52"/>
    </row>
    <row r="51" spans="1:12" ht="20.25" customHeight="1">
      <c r="A51" s="51" t="s">
        <v>57</v>
      </c>
      <c r="B51" s="51"/>
      <c r="C51" s="51"/>
      <c r="D51" s="51"/>
      <c r="E51" s="51"/>
      <c r="F51" s="49">
        <f>+'Cashflows FPT'!D50</f>
        <v>76436</v>
      </c>
      <c r="G51" s="49">
        <f>-16617+142</f>
        <v>-16475</v>
      </c>
      <c r="H51" s="49">
        <f t="shared" si="1"/>
        <v>59961</v>
      </c>
      <c r="L51" s="72"/>
    </row>
    <row r="52" spans="1:12" ht="20.25" customHeight="1">
      <c r="A52" s="51" t="s">
        <v>184</v>
      </c>
      <c r="B52" s="51"/>
      <c r="C52" s="51"/>
      <c r="D52" s="51"/>
      <c r="E52" s="51"/>
      <c r="F52" s="49">
        <f>+'Cashflows FPT'!D51</f>
        <v>-30525</v>
      </c>
      <c r="G52" s="49"/>
      <c r="H52" s="49">
        <f t="shared" si="1"/>
        <v>-30525</v>
      </c>
      <c r="L52" s="72"/>
    </row>
    <row r="53" spans="1:12" ht="20.25" customHeight="1">
      <c r="A53" s="51" t="s">
        <v>15</v>
      </c>
      <c r="B53" s="51"/>
      <c r="C53" s="51"/>
      <c r="D53" s="51"/>
      <c r="E53" s="51"/>
      <c r="F53" s="49">
        <f>+'Cashflows FPT'!D52</f>
        <v>-3087</v>
      </c>
      <c r="G53" s="49">
        <v>90595</v>
      </c>
      <c r="H53" s="49">
        <f t="shared" si="1"/>
        <v>87508</v>
      </c>
      <c r="L53" s="165"/>
    </row>
    <row r="54" spans="1:12" ht="20.25" customHeight="1">
      <c r="A54" s="51" t="s">
        <v>169</v>
      </c>
      <c r="B54" s="51"/>
      <c r="C54" s="51"/>
      <c r="D54" s="51"/>
      <c r="E54" s="51"/>
      <c r="F54" s="49">
        <f>+'Cashflows FPT'!D53</f>
        <v>-1597</v>
      </c>
      <c r="G54" s="49">
        <v>-319</v>
      </c>
      <c r="H54" s="49">
        <f t="shared" si="1"/>
        <v>-1916</v>
      </c>
      <c r="L54" s="165"/>
    </row>
    <row r="55" spans="1:12" ht="20.25" customHeight="1">
      <c r="A55" s="51" t="s">
        <v>19</v>
      </c>
      <c r="B55" s="51"/>
      <c r="C55" s="51"/>
      <c r="D55" s="51"/>
      <c r="E55" s="51"/>
      <c r="F55" s="49">
        <f>+'Cashflows FPT'!D54</f>
        <v>13871</v>
      </c>
      <c r="G55" s="49">
        <v>0</v>
      </c>
      <c r="H55" s="49">
        <f t="shared" si="1"/>
        <v>13871</v>
      </c>
      <c r="L55" s="165"/>
    </row>
    <row r="56" spans="1:12" ht="20.25" customHeight="1">
      <c r="A56" s="51" t="s">
        <v>47</v>
      </c>
      <c r="B56" s="51"/>
      <c r="C56" s="51"/>
      <c r="D56" s="51"/>
      <c r="E56" s="51"/>
      <c r="F56" s="49">
        <f>+'Cashflows FPT'!D55</f>
        <v>61484</v>
      </c>
      <c r="G56" s="49">
        <v>0</v>
      </c>
      <c r="H56" s="49">
        <f t="shared" si="1"/>
        <v>61484</v>
      </c>
      <c r="L56" s="165"/>
    </row>
    <row r="57" spans="1:12" ht="20.25" customHeight="1">
      <c r="A57" s="51" t="s">
        <v>287</v>
      </c>
      <c r="B57" s="51"/>
      <c r="C57" s="51"/>
      <c r="D57" s="51"/>
      <c r="E57" s="51"/>
      <c r="F57" s="49">
        <f>+'Cashflows FPT'!D56</f>
        <v>0</v>
      </c>
      <c r="G57" s="49">
        <v>-19645</v>
      </c>
      <c r="H57" s="49">
        <f t="shared" si="1"/>
        <v>-19645</v>
      </c>
      <c r="L57" s="165"/>
    </row>
    <row r="58" spans="1:12" ht="20.25" customHeight="1">
      <c r="A58" s="51" t="s">
        <v>255</v>
      </c>
      <c r="B58" s="51"/>
      <c r="C58" s="51"/>
      <c r="D58" s="51"/>
      <c r="E58" s="51"/>
      <c r="F58" s="49">
        <f>+'Cashflows FPT'!D57</f>
        <v>1564</v>
      </c>
      <c r="G58" s="49">
        <v>15413</v>
      </c>
      <c r="H58" s="49">
        <f t="shared" si="1"/>
        <v>16977</v>
      </c>
      <c r="L58" s="165"/>
    </row>
    <row r="59" spans="1:12" ht="20.25" customHeight="1">
      <c r="A59" s="51" t="s">
        <v>61</v>
      </c>
      <c r="B59" s="51"/>
      <c r="C59" s="51"/>
      <c r="D59" s="51"/>
      <c r="E59" s="51"/>
      <c r="F59" s="49">
        <f>+'Cashflows FPT'!D58</f>
        <v>-14232</v>
      </c>
      <c r="G59" s="49">
        <v>0</v>
      </c>
      <c r="H59" s="49">
        <f t="shared" si="1"/>
        <v>-14232</v>
      </c>
      <c r="L59" s="165"/>
    </row>
    <row r="60" spans="1:12" ht="20.25" customHeight="1">
      <c r="A60" s="51" t="s">
        <v>69</v>
      </c>
      <c r="B60" s="51"/>
      <c r="C60" s="51"/>
      <c r="D60" s="51"/>
      <c r="E60" s="51"/>
      <c r="F60" s="54">
        <f>SUM(F40:F59)</f>
        <v>865686</v>
      </c>
      <c r="G60" s="54">
        <f>SUM(G40:G59)</f>
        <v>-3919674</v>
      </c>
      <c r="H60" s="54">
        <f>SUM(H40:H59)</f>
        <v>-3053988</v>
      </c>
      <c r="L60" s="165"/>
    </row>
    <row r="61" spans="1:12" ht="20.25" customHeight="1">
      <c r="A61" s="51" t="s">
        <v>140</v>
      </c>
      <c r="B61" s="51"/>
      <c r="C61" s="51"/>
      <c r="D61" s="51"/>
      <c r="E61" s="51"/>
      <c r="F61" s="49">
        <f>+'Cashflows FPT'!D60</f>
        <v>-261245</v>
      </c>
      <c r="G61" s="49">
        <v>-647621</v>
      </c>
      <c r="H61" s="49">
        <f>+F61+G61</f>
        <v>-908866</v>
      </c>
      <c r="L61" s="84"/>
    </row>
    <row r="62" spans="1:12" ht="20.25" customHeight="1">
      <c r="A62" s="43" t="s">
        <v>112</v>
      </c>
      <c r="B62" s="43"/>
      <c r="C62" s="43"/>
      <c r="D62" s="43"/>
      <c r="E62" s="43"/>
      <c r="F62" s="55">
        <f>SUM(F60:F61)</f>
        <v>604441</v>
      </c>
      <c r="G62" s="55">
        <f>SUM(G60:G61)</f>
        <v>-4567295</v>
      </c>
      <c r="H62" s="55">
        <f>SUM(H60:H61)</f>
        <v>-3962854</v>
      </c>
      <c r="L62" s="84"/>
    </row>
    <row r="63" spans="1:12" ht="20.25" customHeight="1">
      <c r="A63" s="176" t="s">
        <v>261</v>
      </c>
      <c r="B63" s="43"/>
      <c r="C63" s="43"/>
      <c r="D63" s="43"/>
      <c r="E63" s="43"/>
      <c r="F63" s="56"/>
      <c r="G63" s="56"/>
      <c r="H63" s="56"/>
      <c r="L63" s="84"/>
    </row>
    <row r="64" spans="1:12" s="163" customFormat="1" ht="21.75" customHeight="1">
      <c r="A64" s="177" t="s">
        <v>262</v>
      </c>
      <c r="B64" s="42"/>
      <c r="C64" s="42"/>
      <c r="D64" s="42"/>
      <c r="E64" s="42"/>
      <c r="F64" s="158"/>
      <c r="G64" s="158"/>
      <c r="H64" s="158"/>
      <c r="I64" s="158"/>
      <c r="L64" s="166"/>
    </row>
    <row r="65" spans="1:15" s="162" customFormat="1" ht="21.75" customHeight="1">
      <c r="A65" s="44" t="s">
        <v>177</v>
      </c>
      <c r="B65" s="44"/>
      <c r="C65" s="44"/>
      <c r="D65" s="44"/>
      <c r="E65" s="44"/>
      <c r="F65" s="164"/>
      <c r="G65" s="164"/>
      <c r="H65" s="164"/>
      <c r="I65" s="164"/>
      <c r="L65" s="167"/>
    </row>
    <row r="66" spans="1:15" ht="20.25" customHeight="1">
      <c r="A66" s="45"/>
      <c r="B66" s="45"/>
      <c r="C66" s="45"/>
      <c r="D66" s="45"/>
      <c r="E66" s="45"/>
      <c r="F66" s="179" t="s">
        <v>265</v>
      </c>
      <c r="G66" s="179" t="s">
        <v>266</v>
      </c>
      <c r="H66" s="180" t="s">
        <v>267</v>
      </c>
      <c r="I66" s="43"/>
    </row>
    <row r="67" spans="1:15" ht="20.25" customHeight="1">
      <c r="A67" s="45"/>
      <c r="B67" s="45"/>
      <c r="C67" s="45"/>
      <c r="D67" s="45"/>
      <c r="E67" s="45"/>
      <c r="F67" s="99"/>
      <c r="G67" s="99"/>
      <c r="H67" s="99"/>
      <c r="I67" s="43"/>
    </row>
    <row r="68" spans="1:15" ht="20.25" customHeight="1">
      <c r="A68" s="45"/>
      <c r="B68" s="45"/>
      <c r="C68" s="45"/>
      <c r="D68" s="45"/>
      <c r="E68" s="45"/>
      <c r="F68" s="99" t="s">
        <v>310</v>
      </c>
      <c r="G68" s="99" t="s">
        <v>310</v>
      </c>
      <c r="H68" s="99" t="s">
        <v>310</v>
      </c>
      <c r="I68" s="43"/>
    </row>
    <row r="69" spans="1:15" ht="20.25" customHeight="1">
      <c r="A69" s="45"/>
      <c r="B69" s="45"/>
      <c r="C69" s="45"/>
      <c r="D69" s="45"/>
      <c r="E69" s="45"/>
      <c r="F69" s="99" t="s">
        <v>311</v>
      </c>
      <c r="G69" s="99" t="s">
        <v>311</v>
      </c>
      <c r="H69" s="99" t="s">
        <v>311</v>
      </c>
      <c r="I69" s="43"/>
    </row>
    <row r="70" spans="1:15" ht="20.25" customHeight="1">
      <c r="A70" s="46"/>
      <c r="B70" s="46"/>
      <c r="C70" s="46"/>
      <c r="D70" s="46"/>
      <c r="E70" s="46"/>
      <c r="F70" s="99" t="s">
        <v>308</v>
      </c>
      <c r="G70" s="99" t="s">
        <v>308</v>
      </c>
      <c r="H70" s="99" t="s">
        <v>308</v>
      </c>
    </row>
    <row r="71" spans="1:15" ht="22.5" customHeight="1">
      <c r="A71" s="136"/>
      <c r="B71" s="46"/>
      <c r="C71" s="46"/>
      <c r="D71" s="46"/>
      <c r="E71" s="46"/>
      <c r="F71" s="102">
        <v>2019</v>
      </c>
      <c r="G71" s="102">
        <v>2019</v>
      </c>
      <c r="H71" s="102">
        <v>2019</v>
      </c>
    </row>
    <row r="72" spans="1:15" ht="20.25" customHeight="1">
      <c r="A72" s="48"/>
      <c r="B72" s="48"/>
      <c r="C72" s="48"/>
      <c r="D72" s="48"/>
      <c r="E72" s="48"/>
      <c r="F72" s="198"/>
      <c r="G72" s="198"/>
      <c r="H72" s="198"/>
      <c r="I72" s="48"/>
    </row>
    <row r="73" spans="1:15" ht="20.25" customHeight="1">
      <c r="F73" s="391"/>
      <c r="G73" s="391"/>
      <c r="H73" s="391"/>
    </row>
    <row r="74" spans="1:15" ht="20.25" customHeight="1">
      <c r="A74" s="57" t="s">
        <v>35</v>
      </c>
      <c r="B74" s="57"/>
      <c r="C74" s="57"/>
      <c r="D74" s="57"/>
      <c r="E74" s="57"/>
    </row>
    <row r="75" spans="1:15" ht="20.100000000000001" customHeight="1">
      <c r="A75" s="47" t="s">
        <v>188</v>
      </c>
      <c r="F75" s="50">
        <f>+'Cashflows FPT'!D74</f>
        <v>334962</v>
      </c>
      <c r="G75" s="50">
        <v>-82</v>
      </c>
      <c r="H75" s="50">
        <f t="shared" ref="H75:H95" si="2">+F75+G75</f>
        <v>334880</v>
      </c>
      <c r="L75" s="52"/>
      <c r="O75" s="75"/>
    </row>
    <row r="76" spans="1:15" ht="20.100000000000001" customHeight="1">
      <c r="A76" s="47" t="s">
        <v>288</v>
      </c>
      <c r="F76" s="50">
        <f>+'Cashflows FPT'!D75</f>
        <v>0</v>
      </c>
      <c r="G76" s="50">
        <v>4000</v>
      </c>
      <c r="H76" s="50">
        <f t="shared" si="2"/>
        <v>4000</v>
      </c>
      <c r="L76" s="52"/>
      <c r="O76" s="75"/>
    </row>
    <row r="77" spans="1:15" ht="20.100000000000001" customHeight="1">
      <c r="A77" s="136" t="s">
        <v>329</v>
      </c>
      <c r="F77" s="50">
        <f>+'Cashflows FPT'!D76</f>
        <v>0</v>
      </c>
      <c r="G77" s="50">
        <v>23850</v>
      </c>
      <c r="H77" s="50">
        <f t="shared" si="2"/>
        <v>23850</v>
      </c>
      <c r="L77" s="52"/>
      <c r="O77" s="75"/>
    </row>
    <row r="78" spans="1:15" ht="20.25" customHeight="1">
      <c r="A78" s="47" t="s">
        <v>158</v>
      </c>
      <c r="F78" s="49">
        <f>+'Cashflows FPT'!D77</f>
        <v>-4138760</v>
      </c>
      <c r="G78" s="50">
        <v>0</v>
      </c>
      <c r="H78" s="50">
        <f t="shared" si="2"/>
        <v>-4138760</v>
      </c>
      <c r="J78" s="47" t="s">
        <v>328</v>
      </c>
      <c r="L78" s="52"/>
      <c r="O78" s="75"/>
    </row>
    <row r="79" spans="1:15" ht="20.25" customHeight="1">
      <c r="A79" s="47" t="s">
        <v>322</v>
      </c>
      <c r="F79" s="50">
        <f>+'Cashflows FPT'!D78</f>
        <v>-18734064</v>
      </c>
      <c r="G79" s="50">
        <v>0</v>
      </c>
      <c r="H79" s="50">
        <f t="shared" si="2"/>
        <v>-18734064</v>
      </c>
      <c r="L79" s="52"/>
      <c r="O79" s="75"/>
    </row>
    <row r="80" spans="1:15" ht="20.25" customHeight="1">
      <c r="A80" s="47" t="s">
        <v>323</v>
      </c>
      <c r="F80" s="50">
        <f>+'Cashflows FPT'!D79</f>
        <v>-669271</v>
      </c>
      <c r="G80" s="50"/>
      <c r="H80" s="50">
        <f t="shared" si="2"/>
        <v>-669271</v>
      </c>
      <c r="L80" s="52"/>
      <c r="O80" s="75"/>
    </row>
    <row r="81" spans="1:17" ht="20.25" customHeight="1">
      <c r="A81" s="47" t="s">
        <v>70</v>
      </c>
      <c r="F81" s="49">
        <f>+'Cashflows FPT'!D80</f>
        <v>-1333886</v>
      </c>
      <c r="G81" s="50"/>
      <c r="H81" s="50">
        <f t="shared" si="2"/>
        <v>-1333886</v>
      </c>
      <c r="L81" s="52"/>
      <c r="O81" s="75"/>
    </row>
    <row r="82" spans="1:17" ht="20.25" customHeight="1">
      <c r="A82" s="47" t="s">
        <v>143</v>
      </c>
      <c r="F82" s="50">
        <f>+'Cashflows FPT'!D81</f>
        <v>2260250</v>
      </c>
      <c r="G82" s="49"/>
      <c r="H82" s="49">
        <f t="shared" si="2"/>
        <v>2260250</v>
      </c>
      <c r="O82" s="75"/>
    </row>
    <row r="83" spans="1:17" ht="20.25" customHeight="1">
      <c r="A83" s="47" t="s">
        <v>155</v>
      </c>
      <c r="F83" s="49">
        <f>+'Cashflows FPT'!D82</f>
        <v>-2260250</v>
      </c>
      <c r="G83" s="49"/>
      <c r="H83" s="49">
        <f t="shared" si="2"/>
        <v>-2260250</v>
      </c>
      <c r="O83" s="75"/>
    </row>
    <row r="84" spans="1:17" ht="20.25" customHeight="1">
      <c r="A84" s="47" t="s">
        <v>141</v>
      </c>
      <c r="F84" s="50">
        <f>+'Cashflows FPT'!D83</f>
        <v>0</v>
      </c>
      <c r="G84" s="49"/>
      <c r="H84" s="49">
        <f t="shared" si="2"/>
        <v>0</v>
      </c>
      <c r="L84" s="52"/>
      <c r="O84" s="49"/>
      <c r="P84" s="50"/>
      <c r="Q84" s="49"/>
    </row>
    <row r="85" spans="1:17" ht="20.25" customHeight="1">
      <c r="A85" s="47" t="s">
        <v>142</v>
      </c>
      <c r="F85" s="49">
        <f>+'Cashflows FPT'!D84</f>
        <v>0</v>
      </c>
      <c r="G85" s="49"/>
      <c r="H85" s="49">
        <f t="shared" si="2"/>
        <v>0</v>
      </c>
      <c r="J85" s="49"/>
      <c r="K85" s="50"/>
      <c r="L85" s="49"/>
      <c r="O85" s="75"/>
    </row>
    <row r="86" spans="1:17" ht="20.25" customHeight="1">
      <c r="A86" s="47" t="s">
        <v>156</v>
      </c>
      <c r="F86" s="49">
        <f>+'Cashflows FPT'!D85</f>
        <v>0</v>
      </c>
      <c r="G86" s="50">
        <v>0</v>
      </c>
      <c r="H86" s="50">
        <f t="shared" si="2"/>
        <v>0</v>
      </c>
      <c r="L86" s="52"/>
      <c r="O86" s="75"/>
    </row>
    <row r="87" spans="1:17" ht="20.25" customHeight="1">
      <c r="A87" s="47" t="s">
        <v>144</v>
      </c>
      <c r="F87" s="49">
        <f>+'Cashflows FPT'!D86</f>
        <v>0</v>
      </c>
      <c r="G87" s="49"/>
      <c r="H87" s="49">
        <f t="shared" si="2"/>
        <v>0</v>
      </c>
      <c r="L87" s="52"/>
      <c r="O87" s="75"/>
    </row>
    <row r="88" spans="1:17" ht="20.25" customHeight="1">
      <c r="A88" s="47" t="s">
        <v>71</v>
      </c>
      <c r="F88" s="49">
        <f>+'Cashflows FPT'!D87</f>
        <v>-1895256</v>
      </c>
      <c r="G88" s="271">
        <v>-244889</v>
      </c>
      <c r="H88" s="49">
        <f t="shared" si="2"/>
        <v>-2140145</v>
      </c>
      <c r="J88" s="47" t="s">
        <v>326</v>
      </c>
      <c r="L88" s="52"/>
      <c r="O88" s="75"/>
    </row>
    <row r="89" spans="1:17" ht="20.25" customHeight="1">
      <c r="A89" s="47" t="s">
        <v>120</v>
      </c>
      <c r="F89" s="50">
        <f>+'Cashflows FPT'!D88</f>
        <v>1562</v>
      </c>
      <c r="G89" s="50">
        <v>869</v>
      </c>
      <c r="H89" s="50">
        <f t="shared" si="2"/>
        <v>2431</v>
      </c>
      <c r="L89" s="52"/>
      <c r="O89" s="75"/>
    </row>
    <row r="90" spans="1:17" ht="20.25" customHeight="1">
      <c r="A90" s="47" t="s">
        <v>321</v>
      </c>
      <c r="F90" s="50">
        <f>+'Cashflows FPT'!D89</f>
        <v>3707269</v>
      </c>
      <c r="G90" s="50"/>
      <c r="H90" s="50">
        <f t="shared" si="2"/>
        <v>3707269</v>
      </c>
      <c r="L90" s="52"/>
      <c r="O90" s="75"/>
    </row>
    <row r="91" spans="1:17" ht="20.25" customHeight="1">
      <c r="A91" s="47" t="s">
        <v>145</v>
      </c>
      <c r="F91" s="50">
        <f>+'Cashflows FPT'!D90</f>
        <v>-7812</v>
      </c>
      <c r="G91" s="50"/>
      <c r="H91" s="50">
        <f t="shared" si="2"/>
        <v>-7812</v>
      </c>
      <c r="L91" s="52"/>
      <c r="O91" s="75"/>
    </row>
    <row r="92" spans="1:17" ht="20.25" customHeight="1">
      <c r="A92" s="47" t="s">
        <v>168</v>
      </c>
      <c r="F92" s="50">
        <f>+'Cashflows FPT'!D91</f>
        <v>-36745</v>
      </c>
      <c r="G92" s="50"/>
      <c r="H92" s="50">
        <f t="shared" si="2"/>
        <v>-36745</v>
      </c>
      <c r="L92" s="52"/>
      <c r="O92" s="75"/>
    </row>
    <row r="93" spans="1:17" ht="20.25" customHeight="1">
      <c r="A93" s="47" t="s">
        <v>289</v>
      </c>
      <c r="F93" s="50">
        <f>+'Cashflows FPT'!D92</f>
        <v>0</v>
      </c>
      <c r="G93" s="50">
        <v>5714</v>
      </c>
      <c r="H93" s="50">
        <f t="shared" si="2"/>
        <v>5714</v>
      </c>
      <c r="L93" s="52"/>
      <c r="O93" s="75"/>
    </row>
    <row r="94" spans="1:17" ht="20.25" customHeight="1">
      <c r="A94" s="47" t="s">
        <v>119</v>
      </c>
      <c r="F94" s="49">
        <f>+'Cashflows FPT'!D93</f>
        <v>0</v>
      </c>
      <c r="G94" s="49"/>
      <c r="H94" s="49">
        <f>+F94+G94</f>
        <v>0</v>
      </c>
      <c r="L94" s="52"/>
      <c r="O94" s="75"/>
    </row>
    <row r="95" spans="1:17" ht="20.25" customHeight="1">
      <c r="A95" s="47" t="s">
        <v>113</v>
      </c>
      <c r="F95" s="49">
        <f>+'Cashflows FPT'!D94</f>
        <v>402984</v>
      </c>
      <c r="G95" s="49">
        <v>181879</v>
      </c>
      <c r="H95" s="49">
        <f t="shared" si="2"/>
        <v>584863</v>
      </c>
      <c r="L95" s="52"/>
      <c r="O95" s="75"/>
    </row>
    <row r="96" spans="1:17" ht="20.25" customHeight="1">
      <c r="A96" s="47" t="s">
        <v>114</v>
      </c>
      <c r="F96" s="50">
        <f>+'Cashflows FPT'!D95</f>
        <v>177462</v>
      </c>
      <c r="G96" s="50">
        <v>2402</v>
      </c>
      <c r="H96" s="50">
        <f>+F96+G96</f>
        <v>179864</v>
      </c>
      <c r="L96" s="52"/>
      <c r="O96" s="75"/>
    </row>
    <row r="97" spans="1:12" ht="20.25" customHeight="1">
      <c r="A97" s="45" t="s">
        <v>206</v>
      </c>
      <c r="B97" s="45"/>
      <c r="C97" s="45"/>
      <c r="D97" s="45"/>
      <c r="E97" s="45"/>
      <c r="F97" s="58">
        <f>SUM(F75:F96)</f>
        <v>-22191555</v>
      </c>
      <c r="G97" s="58">
        <f>SUM(G75:G96)</f>
        <v>-26257</v>
      </c>
      <c r="H97" s="58">
        <f>SUM(H75:H96)</f>
        <v>-22217812</v>
      </c>
    </row>
    <row r="98" spans="1:12" ht="13.35" customHeight="1">
      <c r="F98" s="60"/>
      <c r="G98" s="60"/>
      <c r="H98" s="60"/>
    </row>
    <row r="99" spans="1:12" ht="20.25" customHeight="1">
      <c r="A99" s="76" t="s">
        <v>67</v>
      </c>
      <c r="B99" s="76"/>
      <c r="C99" s="76"/>
      <c r="D99" s="76"/>
      <c r="E99" s="76"/>
      <c r="F99" s="60"/>
      <c r="G99" s="60"/>
      <c r="H99" s="60"/>
    </row>
    <row r="100" spans="1:12" ht="20.25" customHeight="1">
      <c r="A100" s="47" t="s">
        <v>170</v>
      </c>
      <c r="F100" s="50">
        <f>+'Cashflows FPT'!D99</f>
        <v>3259159</v>
      </c>
      <c r="G100" s="50"/>
      <c r="H100" s="49">
        <f t="shared" ref="H100:H111" si="3">+F100+G100</f>
        <v>3259159</v>
      </c>
    </row>
    <row r="101" spans="1:12" ht="20.25" customHeight="1">
      <c r="A101" s="47" t="s">
        <v>324</v>
      </c>
      <c r="F101" s="50">
        <f>+'Cashflows FPT'!D100</f>
        <v>75000</v>
      </c>
      <c r="G101" s="50"/>
      <c r="H101" s="49">
        <f t="shared" si="3"/>
        <v>75000</v>
      </c>
    </row>
    <row r="102" spans="1:12" ht="20.25" customHeight="1">
      <c r="A102" s="47" t="s">
        <v>101</v>
      </c>
      <c r="F102" s="50">
        <f>+'Cashflows FPT'!D101</f>
        <v>-3528929</v>
      </c>
      <c r="G102" s="50"/>
      <c r="H102" s="49">
        <f t="shared" si="3"/>
        <v>-3528929</v>
      </c>
    </row>
    <row r="103" spans="1:12" ht="20.25" customHeight="1">
      <c r="A103" s="47" t="s">
        <v>115</v>
      </c>
      <c r="F103" s="50">
        <f>+'Cashflows FPT'!D102</f>
        <v>0</v>
      </c>
      <c r="G103" s="50"/>
      <c r="H103" s="49">
        <f t="shared" si="3"/>
        <v>0</v>
      </c>
      <c r="L103" s="52"/>
    </row>
    <row r="104" spans="1:12" ht="20.25" customHeight="1">
      <c r="A104" s="47" t="s">
        <v>116</v>
      </c>
      <c r="F104" s="49">
        <f>+'Cashflows FPT'!D103</f>
        <v>0</v>
      </c>
      <c r="G104" s="50"/>
      <c r="H104" s="49">
        <f t="shared" si="3"/>
        <v>0</v>
      </c>
      <c r="L104" s="52"/>
    </row>
    <row r="105" spans="1:12" ht="20.25" customHeight="1">
      <c r="A105" s="47" t="s">
        <v>290</v>
      </c>
      <c r="F105" s="49">
        <f>+'Cashflows FPT'!D104</f>
        <v>6528929</v>
      </c>
      <c r="G105" s="50">
        <v>1697770</v>
      </c>
      <c r="H105" s="49">
        <f t="shared" si="3"/>
        <v>8226699</v>
      </c>
      <c r="L105" s="52"/>
    </row>
    <row r="106" spans="1:12" ht="20.25" customHeight="1">
      <c r="A106" s="47" t="s">
        <v>291</v>
      </c>
      <c r="F106" s="50">
        <f>+'Cashflows FPT'!D105</f>
        <v>600000</v>
      </c>
      <c r="G106" s="50">
        <v>5188717</v>
      </c>
      <c r="H106" s="49">
        <f t="shared" si="3"/>
        <v>5788717</v>
      </c>
      <c r="L106" s="52"/>
    </row>
    <row r="107" spans="1:12" ht="20.25" customHeight="1">
      <c r="A107" s="47" t="s">
        <v>292</v>
      </c>
      <c r="F107" s="50">
        <f>+'Cashflows FPT'!D106</f>
        <v>-586749</v>
      </c>
      <c r="G107" s="50">
        <v>-3368185</v>
      </c>
      <c r="H107" s="49">
        <f t="shared" si="3"/>
        <v>-3954934</v>
      </c>
      <c r="L107" s="52"/>
    </row>
    <row r="108" spans="1:12" ht="20.25" customHeight="1">
      <c r="A108" s="47" t="s">
        <v>83</v>
      </c>
      <c r="F108" s="50">
        <f>+'Cashflows FPT'!D107</f>
        <v>15000000</v>
      </c>
      <c r="G108" s="50">
        <v>3000000</v>
      </c>
      <c r="H108" s="49">
        <f t="shared" si="3"/>
        <v>18000000</v>
      </c>
      <c r="L108" s="52"/>
    </row>
    <row r="109" spans="1:12" ht="20.25" customHeight="1">
      <c r="A109" s="47" t="s">
        <v>72</v>
      </c>
      <c r="F109" s="50">
        <f>+'Cashflows FPT'!D108</f>
        <v>-1600000</v>
      </c>
      <c r="G109" s="50">
        <v>0</v>
      </c>
      <c r="H109" s="49">
        <f t="shared" si="3"/>
        <v>-1600000</v>
      </c>
      <c r="L109" s="52"/>
    </row>
    <row r="110" spans="1:12" ht="20.25" customHeight="1">
      <c r="A110" s="47" t="s">
        <v>146</v>
      </c>
      <c r="F110" s="50">
        <f>+'Cashflows FPT'!D109</f>
        <v>-504553</v>
      </c>
      <c r="G110" s="50">
        <v>-1068911</v>
      </c>
      <c r="H110" s="49">
        <f t="shared" si="3"/>
        <v>-1573464</v>
      </c>
      <c r="L110" s="52"/>
    </row>
    <row r="111" spans="1:12" ht="20.25" customHeight="1">
      <c r="A111" s="47" t="s">
        <v>73</v>
      </c>
      <c r="F111" s="50">
        <f>+'Cashflows FPT'!D110</f>
        <v>-621817</v>
      </c>
      <c r="G111" s="272">
        <v>-526083</v>
      </c>
      <c r="H111" s="49">
        <f t="shared" si="3"/>
        <v>-1147900</v>
      </c>
      <c r="L111" s="52"/>
    </row>
    <row r="112" spans="1:12" ht="20.25" customHeight="1">
      <c r="A112" s="77" t="s">
        <v>117</v>
      </c>
      <c r="B112" s="77"/>
      <c r="C112" s="77"/>
      <c r="D112" s="77"/>
      <c r="E112" s="77"/>
      <c r="F112" s="58">
        <f>SUM(F100:F111)</f>
        <v>18621040</v>
      </c>
      <c r="G112" s="58">
        <f>SUM(G100:G111)</f>
        <v>4923308</v>
      </c>
      <c r="H112" s="58">
        <f>SUM(H100:H111)</f>
        <v>23544348</v>
      </c>
    </row>
    <row r="113" spans="1:12" ht="13.35" customHeight="1">
      <c r="F113" s="61"/>
      <c r="G113" s="61"/>
      <c r="H113" s="61"/>
    </row>
    <row r="114" spans="1:12" ht="20.25" customHeight="1">
      <c r="A114" s="77" t="s">
        <v>118</v>
      </c>
      <c r="B114" s="77"/>
      <c r="C114" s="77"/>
      <c r="D114" s="77"/>
      <c r="E114" s="77"/>
      <c r="F114" s="62">
        <f>+F112+F97+F62</f>
        <v>-2966074</v>
      </c>
      <c r="G114" s="62">
        <f>+G112+G97+G62</f>
        <v>329756</v>
      </c>
      <c r="H114" s="62">
        <f>+H112+H97+H62</f>
        <v>-2636318</v>
      </c>
    </row>
    <row r="115" spans="1:12" ht="20.25" customHeight="1">
      <c r="A115" s="47" t="s">
        <v>215</v>
      </c>
      <c r="F115" s="50">
        <f>+'Cashflows FPT'!D114</f>
        <v>5932966</v>
      </c>
      <c r="G115" s="50">
        <v>1018444</v>
      </c>
      <c r="H115" s="50">
        <f>+F115+G115</f>
        <v>6951410</v>
      </c>
    </row>
    <row r="116" spans="1:12" ht="20.25" customHeight="1" thickBot="1">
      <c r="A116" s="48" t="s">
        <v>216</v>
      </c>
      <c r="B116" s="48"/>
      <c r="C116" s="48"/>
      <c r="D116" s="48"/>
      <c r="E116" s="48"/>
      <c r="F116" s="63">
        <f>SUM(F114:F115)</f>
        <v>2966892</v>
      </c>
      <c r="G116" s="63">
        <f>SUM(G114:G115)</f>
        <v>1348200</v>
      </c>
      <c r="H116" s="63">
        <f>SUM(H114:H115)</f>
        <v>4315092</v>
      </c>
    </row>
    <row r="117" spans="1:12" ht="20.25" customHeight="1" thickTop="1"/>
    <row r="118" spans="1:12" ht="20.25" customHeight="1">
      <c r="A118" s="176" t="s">
        <v>261</v>
      </c>
    </row>
    <row r="119" spans="1:12" s="163" customFormat="1" ht="21.75" customHeight="1">
      <c r="A119" s="177" t="s">
        <v>262</v>
      </c>
      <c r="B119" s="42"/>
      <c r="C119" s="42"/>
      <c r="D119" s="42"/>
      <c r="E119" s="42"/>
      <c r="F119" s="158"/>
      <c r="G119" s="158"/>
      <c r="H119" s="158"/>
      <c r="I119" s="158"/>
      <c r="L119" s="166"/>
    </row>
    <row r="120" spans="1:12" s="162" customFormat="1" ht="21.75" customHeight="1">
      <c r="A120" s="44" t="s">
        <v>177</v>
      </c>
      <c r="B120" s="44"/>
      <c r="C120" s="44"/>
      <c r="D120" s="44"/>
      <c r="E120" s="44"/>
      <c r="F120" s="164"/>
      <c r="G120" s="164"/>
      <c r="H120" s="164"/>
      <c r="I120" s="164"/>
      <c r="L120" s="167"/>
    </row>
    <row r="121" spans="1:12" ht="20.25" customHeight="1">
      <c r="A121" s="45"/>
      <c r="B121" s="45"/>
      <c r="C121" s="45"/>
      <c r="D121" s="45"/>
      <c r="E121" s="45"/>
      <c r="F121" s="43"/>
      <c r="G121" s="43"/>
      <c r="H121" s="43"/>
      <c r="I121" s="43"/>
    </row>
    <row r="122" spans="1:12" ht="20.25" customHeight="1">
      <c r="A122" s="45"/>
      <c r="B122" s="45"/>
      <c r="C122" s="45"/>
      <c r="D122" s="45"/>
      <c r="E122" s="45"/>
      <c r="F122" s="179" t="s">
        <v>265</v>
      </c>
      <c r="G122" s="179" t="s">
        <v>266</v>
      </c>
      <c r="H122" s="180" t="s">
        <v>267</v>
      </c>
      <c r="I122" s="43"/>
    </row>
    <row r="123" spans="1:12" ht="20.25" customHeight="1">
      <c r="A123" s="45"/>
      <c r="B123" s="45"/>
      <c r="C123" s="45"/>
      <c r="D123" s="45"/>
      <c r="E123" s="45"/>
      <c r="F123" s="99"/>
      <c r="G123" s="99"/>
      <c r="H123" s="99"/>
      <c r="I123" s="43"/>
    </row>
    <row r="124" spans="1:12" ht="20.25" customHeight="1">
      <c r="A124" s="45"/>
      <c r="B124" s="45"/>
      <c r="C124" s="45"/>
      <c r="D124" s="45"/>
      <c r="E124" s="45"/>
      <c r="F124" s="99" t="s">
        <v>310</v>
      </c>
      <c r="G124" s="99" t="s">
        <v>310</v>
      </c>
      <c r="H124" s="99" t="s">
        <v>310</v>
      </c>
      <c r="I124" s="43"/>
    </row>
    <row r="125" spans="1:12" ht="20.25" customHeight="1">
      <c r="A125" s="45"/>
      <c r="B125" s="45"/>
      <c r="C125" s="45"/>
      <c r="D125" s="45"/>
      <c r="E125" s="45"/>
      <c r="F125" s="99" t="s">
        <v>311</v>
      </c>
      <c r="G125" s="99" t="s">
        <v>311</v>
      </c>
      <c r="H125" s="99" t="s">
        <v>311</v>
      </c>
      <c r="I125" s="43"/>
    </row>
    <row r="126" spans="1:12" ht="20.25" customHeight="1">
      <c r="A126" s="46"/>
      <c r="B126" s="46"/>
      <c r="C126" s="46"/>
      <c r="D126" s="46"/>
      <c r="E126" s="46"/>
      <c r="F126" s="99" t="s">
        <v>308</v>
      </c>
      <c r="G126" s="99" t="s">
        <v>308</v>
      </c>
      <c r="H126" s="99" t="s">
        <v>308</v>
      </c>
    </row>
    <row r="127" spans="1:12" ht="27" customHeight="1">
      <c r="A127" s="48"/>
      <c r="B127" s="122"/>
      <c r="C127" s="122"/>
      <c r="D127" s="122"/>
      <c r="E127" s="122"/>
      <c r="F127" s="102">
        <v>2019</v>
      </c>
      <c r="G127" s="102">
        <v>2019</v>
      </c>
      <c r="H127" s="102">
        <v>2019</v>
      </c>
      <c r="I127" s="48"/>
    </row>
    <row r="128" spans="1:12" ht="20.25" customHeight="1">
      <c r="A128" s="48"/>
      <c r="B128" s="122" t="s">
        <v>2</v>
      </c>
      <c r="C128" s="122"/>
      <c r="D128" s="122"/>
      <c r="E128" s="122"/>
      <c r="F128" s="198"/>
      <c r="G128" s="198"/>
      <c r="H128" s="198"/>
      <c r="I128" s="48"/>
    </row>
    <row r="129" spans="1:8" ht="20.25" customHeight="1">
      <c r="F129" s="391"/>
      <c r="G129" s="391"/>
      <c r="H129" s="391"/>
    </row>
    <row r="130" spans="1:8" ht="19.8" customHeight="1">
      <c r="A130" s="78" t="s">
        <v>74</v>
      </c>
      <c r="B130" s="78"/>
      <c r="C130" s="78"/>
      <c r="D130" s="78"/>
      <c r="E130" s="78"/>
    </row>
    <row r="131" spans="1:8" ht="19.8" customHeight="1">
      <c r="A131" s="52" t="s">
        <v>162</v>
      </c>
      <c r="B131" s="52"/>
      <c r="C131" s="52"/>
      <c r="D131" s="52"/>
      <c r="E131" s="52"/>
    </row>
    <row r="132" spans="1:8" ht="19.8" customHeight="1">
      <c r="A132" s="47" t="s">
        <v>148</v>
      </c>
      <c r="F132" s="50">
        <f>+'Cashflows FPT'!D131</f>
        <v>0</v>
      </c>
      <c r="G132" s="50"/>
      <c r="H132" s="50">
        <f>+F132+G132</f>
        <v>0</v>
      </c>
    </row>
    <row r="133" spans="1:8" ht="19.8" customHeight="1">
      <c r="A133" s="47" t="s">
        <v>164</v>
      </c>
      <c r="F133" s="50">
        <f>+'Cashflows FPT'!D132</f>
        <v>0</v>
      </c>
    </row>
    <row r="134" spans="1:8" ht="19.8" customHeight="1">
      <c r="A134" s="47" t="s">
        <v>163</v>
      </c>
      <c r="B134" s="79">
        <v>10</v>
      </c>
      <c r="C134" s="79"/>
      <c r="D134" s="79"/>
      <c r="E134" s="79"/>
      <c r="F134" s="50">
        <f>+'Cashflows FPT'!D133</f>
        <v>0</v>
      </c>
      <c r="G134" s="50"/>
      <c r="H134" s="50">
        <f>+F134+G134</f>
        <v>0</v>
      </c>
    </row>
    <row r="135" spans="1:8" ht="19.8" customHeight="1">
      <c r="A135" s="52" t="s">
        <v>166</v>
      </c>
      <c r="B135" s="52"/>
      <c r="C135" s="52"/>
      <c r="D135" s="52"/>
      <c r="E135" s="52"/>
      <c r="F135" s="50">
        <f>+'Cashflows FPT'!D134</f>
        <v>0</v>
      </c>
      <c r="G135" s="50"/>
      <c r="H135" s="50"/>
    </row>
    <row r="136" spans="1:8" ht="19.8" customHeight="1">
      <c r="A136" s="47" t="s">
        <v>167</v>
      </c>
      <c r="B136" s="79" t="s">
        <v>199</v>
      </c>
      <c r="C136" s="79"/>
      <c r="D136" s="79"/>
      <c r="E136" s="79"/>
      <c r="F136" s="50">
        <f>+'Cashflows FPT'!D135</f>
        <v>0</v>
      </c>
      <c r="G136" s="50"/>
      <c r="H136" s="50">
        <f>+F136+G136</f>
        <v>0</v>
      </c>
    </row>
    <row r="137" spans="1:8" ht="19.8" customHeight="1">
      <c r="A137" s="47" t="s">
        <v>149</v>
      </c>
      <c r="F137" s="50">
        <f>+'Cashflows FPT'!D136</f>
        <v>0</v>
      </c>
      <c r="G137" s="50"/>
      <c r="H137" s="50"/>
    </row>
    <row r="138" spans="1:8" ht="19.8" customHeight="1">
      <c r="A138" s="47" t="s">
        <v>147</v>
      </c>
      <c r="F138" s="50">
        <f>+'Cashflows FPT'!D137</f>
        <v>36793</v>
      </c>
      <c r="G138" s="47">
        <v>249978</v>
      </c>
      <c r="H138" s="47">
        <f>+F138+G138</f>
        <v>286771</v>
      </c>
    </row>
    <row r="139" spans="1:8" ht="19.8" customHeight="1">
      <c r="A139" s="47" t="s">
        <v>171</v>
      </c>
      <c r="F139" s="50">
        <f>+'Cashflows FPT'!D138</f>
        <v>0</v>
      </c>
    </row>
    <row r="140" spans="1:8" ht="19.8" customHeight="1">
      <c r="A140" s="47" t="s">
        <v>172</v>
      </c>
      <c r="B140" s="79">
        <v>10</v>
      </c>
      <c r="C140" s="79"/>
      <c r="D140" s="79"/>
      <c r="E140" s="79"/>
      <c r="F140" s="50">
        <f>+'Cashflows FPT'!D139</f>
        <v>0</v>
      </c>
      <c r="G140" s="49"/>
      <c r="H140" s="49">
        <f>+F140+G140</f>
        <v>0</v>
      </c>
    </row>
    <row r="141" spans="1:8" ht="19.8" customHeight="1">
      <c r="A141" s="47" t="s">
        <v>185</v>
      </c>
      <c r="F141" s="50">
        <f>+'Cashflows FPT'!D140</f>
        <v>0</v>
      </c>
      <c r="G141" s="49"/>
      <c r="H141" s="49">
        <f>+F141+G141</f>
        <v>0</v>
      </c>
    </row>
    <row r="142" spans="1:8" ht="19.8" customHeight="1">
      <c r="A142" s="47" t="s">
        <v>212</v>
      </c>
      <c r="F142" s="50">
        <f>+'Cashflows FPT'!D141</f>
        <v>0</v>
      </c>
      <c r="G142" s="49"/>
      <c r="H142" s="49"/>
    </row>
    <row r="143" spans="1:8" ht="19.8" customHeight="1">
      <c r="A143" s="47" t="s">
        <v>211</v>
      </c>
      <c r="F143" s="50">
        <f>+'Cashflows FPT'!D142</f>
        <v>0</v>
      </c>
      <c r="G143" s="49"/>
      <c r="H143" s="49">
        <f>+F143+G143</f>
        <v>0</v>
      </c>
    </row>
    <row r="144" spans="1:8" ht="19.8" customHeight="1">
      <c r="A144" s="47" t="s">
        <v>213</v>
      </c>
      <c r="F144" s="50">
        <f>+'Cashflows FPT'!D143</f>
        <v>0</v>
      </c>
      <c r="G144" s="49"/>
      <c r="H144" s="49"/>
    </row>
    <row r="145" spans="1:8" ht="19.8" customHeight="1">
      <c r="A145" s="47" t="s">
        <v>211</v>
      </c>
      <c r="F145" s="50">
        <f>+'Cashflows FPT'!D144</f>
        <v>0</v>
      </c>
      <c r="G145" s="49"/>
      <c r="H145" s="49">
        <f>+F145+G145</f>
        <v>0</v>
      </c>
    </row>
    <row r="146" spans="1:8" ht="19.8" customHeight="1">
      <c r="A146" s="47" t="s">
        <v>186</v>
      </c>
      <c r="F146" s="50">
        <f>+'Cashflows FPT'!D145</f>
        <v>0</v>
      </c>
      <c r="G146" s="49"/>
      <c r="H146" s="49"/>
    </row>
    <row r="147" spans="1:8" ht="19.8" customHeight="1">
      <c r="A147" s="47" t="s">
        <v>187</v>
      </c>
      <c r="F147" s="50">
        <f>+'Cashflows FPT'!D146</f>
        <v>0</v>
      </c>
      <c r="G147" s="49"/>
      <c r="H147" s="49">
        <f>+F147+G147</f>
        <v>0</v>
      </c>
    </row>
    <row r="148" spans="1:8" ht="19.8" customHeight="1">
      <c r="A148" s="47" t="s">
        <v>200</v>
      </c>
      <c r="F148" s="50">
        <f>+'Cashflows FPT'!D147</f>
        <v>0</v>
      </c>
      <c r="G148" s="49"/>
      <c r="H148" s="49">
        <f>+F148+G148</f>
        <v>0</v>
      </c>
    </row>
    <row r="149" spans="1:8" ht="19.8" customHeight="1"/>
    <row r="150" spans="1:8" ht="19.8" customHeight="1"/>
    <row r="151" spans="1:8" ht="19.8" customHeight="1"/>
    <row r="152" spans="1:8" ht="19.8" customHeight="1"/>
    <row r="153" spans="1:8" ht="19.8" customHeight="1"/>
  </sheetData>
  <mergeCells count="3">
    <mergeCell ref="F12:H12"/>
    <mergeCell ref="F129:H129"/>
    <mergeCell ref="F73:H73"/>
  </mergeCells>
  <pageMargins left="0.7" right="0.5" top="0.48" bottom="0.5" header="0.5" footer="0.5"/>
  <pageSetup paperSize="9" scale="65" firstPageNumber="13" orientation="portrait" useFirstPageNumber="1" r:id="rId1"/>
  <headerFooter alignWithMargins="0">
    <oddFooter>&amp;L&amp;"Times New Roman,Regular"&amp;11The accompanying notes are an integral part of the financial statements.
&amp;C&amp;"Times New Roman,Regular"&amp;11&amp;P</oddFooter>
  </headerFooter>
  <rowBreaks count="2" manualBreakCount="2">
    <brk id="62" max="9" man="1"/>
    <brk id="117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2"/>
  <sheetViews>
    <sheetView view="pageBreakPreview" topLeftCell="A30" zoomScale="94" zoomScaleNormal="85" zoomScaleSheetLayoutView="100" workbookViewId="0">
      <selection activeCell="D45" sqref="D45"/>
    </sheetView>
  </sheetViews>
  <sheetFormatPr defaultColWidth="10.77734375" defaultRowHeight="21.75" customHeight="1"/>
  <cols>
    <col min="1" max="1" width="56.5546875" style="211" customWidth="1"/>
    <col min="2" max="2" width="9.21875" style="211" customWidth="1"/>
    <col min="3" max="3" width="1.77734375" style="211" customWidth="1"/>
    <col min="4" max="4" width="15.5546875" style="211" customWidth="1"/>
    <col min="5" max="5" width="1.77734375" style="211" customWidth="1"/>
    <col min="6" max="6" width="17.21875" style="211" customWidth="1"/>
    <col min="7" max="7" width="1.77734375" style="211" customWidth="1"/>
    <col min="8" max="8" width="15.5546875" style="211" customWidth="1"/>
    <col min="9" max="9" width="1.77734375" style="211" customWidth="1"/>
    <col min="10" max="10" width="17.44140625" style="211" customWidth="1"/>
    <col min="11" max="11" width="0.77734375" style="211" customWidth="1"/>
    <col min="12" max="12" width="10.77734375" style="211"/>
    <col min="13" max="14" width="15.44140625" style="211" customWidth="1"/>
    <col min="15" max="16" width="10.77734375" style="211"/>
    <col min="17" max="17" width="13.21875" style="211" bestFit="1" customWidth="1"/>
    <col min="18" max="16384" width="10.77734375" style="211"/>
  </cols>
  <sheetData>
    <row r="1" spans="1:14" ht="21.75" customHeight="1">
      <c r="A1" s="210" t="s">
        <v>261</v>
      </c>
    </row>
    <row r="2" spans="1:14" s="214" customFormat="1" ht="20.25" customHeight="1">
      <c r="A2" s="212" t="s">
        <v>262</v>
      </c>
      <c r="B2" s="213"/>
      <c r="C2" s="213"/>
    </row>
    <row r="3" spans="1:14" s="216" customFormat="1" ht="20.25" customHeight="1">
      <c r="A3" s="215" t="s">
        <v>177</v>
      </c>
      <c r="B3" s="215"/>
      <c r="C3" s="215"/>
    </row>
    <row r="4" spans="1:14" s="218" customFormat="1" ht="20.25" customHeight="1">
      <c r="A4" s="217"/>
      <c r="B4" s="217"/>
      <c r="C4" s="217"/>
    </row>
    <row r="5" spans="1:14" s="218" customFormat="1" ht="20.25" customHeight="1">
      <c r="A5" s="217"/>
      <c r="B5" s="217"/>
      <c r="C5" s="217"/>
      <c r="D5" s="388" t="s">
        <v>313</v>
      </c>
      <c r="E5" s="388"/>
      <c r="F5" s="388"/>
      <c r="H5" s="388" t="s">
        <v>307</v>
      </c>
      <c r="I5" s="388"/>
      <c r="J5" s="388"/>
    </row>
    <row r="6" spans="1:14" ht="20.25" customHeight="1">
      <c r="A6" s="217"/>
      <c r="B6" s="217"/>
      <c r="C6" s="217"/>
      <c r="D6" s="388" t="s">
        <v>306</v>
      </c>
      <c r="E6" s="388"/>
      <c r="F6" s="388"/>
      <c r="G6" s="219"/>
      <c r="H6" s="388" t="s">
        <v>306</v>
      </c>
      <c r="I6" s="388"/>
      <c r="J6" s="388"/>
      <c r="K6" s="218"/>
    </row>
    <row r="7" spans="1:14" s="218" customFormat="1" ht="13.8">
      <c r="A7" s="217"/>
      <c r="B7" s="217"/>
      <c r="C7" s="217"/>
      <c r="D7" s="220"/>
      <c r="E7" s="220"/>
      <c r="F7" s="220" t="s">
        <v>314</v>
      </c>
      <c r="G7" s="221"/>
      <c r="I7" s="220"/>
      <c r="J7" s="220" t="s">
        <v>314</v>
      </c>
    </row>
    <row r="8" spans="1:14" s="218" customFormat="1" ht="13.8">
      <c r="A8" s="217"/>
      <c r="B8" s="217"/>
      <c r="C8" s="217"/>
      <c r="D8" s="199" t="s">
        <v>310</v>
      </c>
      <c r="E8" s="220"/>
      <c r="F8" s="220" t="s">
        <v>315</v>
      </c>
      <c r="G8" s="221"/>
      <c r="H8" s="220" t="s">
        <v>310</v>
      </c>
      <c r="I8" s="220"/>
      <c r="J8" s="220" t="s">
        <v>315</v>
      </c>
    </row>
    <row r="9" spans="1:14" ht="13.8">
      <c r="A9" s="222"/>
      <c r="B9" s="222"/>
      <c r="C9" s="222"/>
      <c r="D9" s="199" t="s">
        <v>311</v>
      </c>
      <c r="E9" s="220"/>
      <c r="F9" s="199" t="s">
        <v>178</v>
      </c>
      <c r="G9" s="221"/>
      <c r="H9" s="199" t="s">
        <v>311</v>
      </c>
      <c r="I9" s="220"/>
      <c r="J9" s="199" t="s">
        <v>178</v>
      </c>
    </row>
    <row r="10" spans="1:14" ht="13.8">
      <c r="A10" s="222"/>
      <c r="B10" s="222"/>
      <c r="C10" s="222"/>
      <c r="D10" s="199" t="s">
        <v>308</v>
      </c>
      <c r="E10" s="220"/>
      <c r="F10" s="220" t="s">
        <v>179</v>
      </c>
      <c r="G10" s="221"/>
      <c r="H10" s="199" t="s">
        <v>308</v>
      </c>
      <c r="I10" s="220"/>
      <c r="J10" s="220" t="s">
        <v>179</v>
      </c>
    </row>
    <row r="11" spans="1:14" s="219" customFormat="1" ht="20.25" customHeight="1">
      <c r="D11" s="223">
        <v>2019</v>
      </c>
      <c r="E11" s="224"/>
      <c r="F11" s="223">
        <v>2018</v>
      </c>
      <c r="G11" s="193"/>
      <c r="H11" s="199">
        <v>2019</v>
      </c>
      <c r="I11" s="224"/>
      <c r="J11" s="223">
        <v>2018</v>
      </c>
    </row>
    <row r="12" spans="1:14" ht="13.8">
      <c r="D12" s="389" t="s">
        <v>50</v>
      </c>
      <c r="E12" s="389"/>
      <c r="F12" s="389"/>
      <c r="G12" s="389"/>
      <c r="H12" s="389"/>
      <c r="I12" s="389"/>
      <c r="J12" s="389"/>
      <c r="M12" s="225" t="s">
        <v>265</v>
      </c>
      <c r="N12" s="225" t="s">
        <v>266</v>
      </c>
    </row>
    <row r="13" spans="1:14" ht="20.25" customHeight="1">
      <c r="A13" s="226" t="s">
        <v>34</v>
      </c>
      <c r="B13" s="226"/>
      <c r="C13" s="226"/>
    </row>
    <row r="14" spans="1:14" ht="20.25" customHeight="1">
      <c r="A14" s="227" t="s">
        <v>201</v>
      </c>
      <c r="B14" s="227"/>
      <c r="C14" s="227"/>
      <c r="D14" s="184">
        <f>+'PL FPT'!D56</f>
        <v>1261923</v>
      </c>
      <c r="E14" s="184"/>
      <c r="F14" s="184">
        <f>+'PL FPT'!F56</f>
        <v>667664</v>
      </c>
      <c r="G14" s="184"/>
      <c r="H14" s="184">
        <f>+'PL FPT'!H56</f>
        <v>543812</v>
      </c>
      <c r="I14" s="184"/>
      <c r="J14" s="184">
        <f>+'PL FPT'!J56</f>
        <v>164615</v>
      </c>
      <c r="M14" s="211">
        <v>667664</v>
      </c>
      <c r="N14" s="211">
        <v>1476800</v>
      </c>
    </row>
    <row r="15" spans="1:14" ht="20.25" customHeight="1">
      <c r="A15" s="228" t="s">
        <v>92</v>
      </c>
      <c r="B15" s="228"/>
      <c r="C15" s="228"/>
      <c r="D15" s="184"/>
      <c r="E15" s="184"/>
      <c r="F15" s="184"/>
      <c r="G15" s="184"/>
      <c r="H15" s="229"/>
      <c r="I15" s="184"/>
      <c r="J15" s="229"/>
    </row>
    <row r="16" spans="1:14" ht="20.25" customHeight="1">
      <c r="A16" s="227" t="s">
        <v>229</v>
      </c>
      <c r="B16" s="227"/>
      <c r="C16" s="227"/>
      <c r="D16" s="184">
        <f>-'PL FPT'!D49</f>
        <v>111011</v>
      </c>
      <c r="E16" s="184"/>
      <c r="F16" s="184">
        <v>41962</v>
      </c>
      <c r="G16" s="184"/>
      <c r="H16" s="184">
        <f>-'PL FPT'!H49</f>
        <v>34482</v>
      </c>
      <c r="I16" s="184"/>
      <c r="J16" s="184">
        <f>-'PL FPT'!J49</f>
        <v>29730</v>
      </c>
      <c r="M16" s="211">
        <v>41962</v>
      </c>
      <c r="N16" s="211">
        <v>419118</v>
      </c>
    </row>
    <row r="17" spans="1:15" ht="20.25" customHeight="1">
      <c r="A17" s="227" t="s">
        <v>51</v>
      </c>
      <c r="B17" s="227"/>
      <c r="C17" s="227"/>
      <c r="D17" s="184">
        <f>+'PL FPT'!D40</f>
        <v>718269</v>
      </c>
      <c r="E17" s="184"/>
      <c r="F17" s="184">
        <v>414952</v>
      </c>
      <c r="G17" s="184"/>
      <c r="H17" s="184">
        <f>+'PL FPT'!H40</f>
        <v>694147</v>
      </c>
      <c r="I17" s="184"/>
      <c r="J17" s="184">
        <f>+'PL FPT'!J40</f>
        <v>399721</v>
      </c>
      <c r="M17" s="211">
        <v>414952</v>
      </c>
      <c r="N17" s="211">
        <v>50386</v>
      </c>
    </row>
    <row r="18" spans="1:15" ht="20.25" customHeight="1">
      <c r="A18" s="230" t="s">
        <v>52</v>
      </c>
      <c r="B18" s="230"/>
      <c r="C18" s="230"/>
      <c r="D18" s="184">
        <v>523598</v>
      </c>
      <c r="E18" s="184"/>
      <c r="F18" s="184">
        <v>406877</v>
      </c>
      <c r="G18" s="184"/>
      <c r="H18" s="184">
        <v>103233</v>
      </c>
      <c r="I18" s="184"/>
      <c r="J18" s="184">
        <v>78491</v>
      </c>
      <c r="M18" s="211">
        <v>406877</v>
      </c>
      <c r="N18" s="211">
        <v>356547</v>
      </c>
    </row>
    <row r="19" spans="1:15" ht="20.25" customHeight="1">
      <c r="A19" s="230" t="s">
        <v>227</v>
      </c>
      <c r="B19" s="230"/>
      <c r="C19" s="230"/>
      <c r="D19" s="184">
        <v>35956</v>
      </c>
      <c r="E19" s="184"/>
      <c r="F19" s="184">
        <v>20195</v>
      </c>
      <c r="G19" s="184"/>
      <c r="H19" s="184">
        <v>20544</v>
      </c>
      <c r="I19" s="184"/>
      <c r="J19" s="184">
        <v>15325</v>
      </c>
      <c r="M19" s="211">
        <v>20195</v>
      </c>
      <c r="N19" s="211">
        <v>31306</v>
      </c>
      <c r="O19" s="211" t="s">
        <v>316</v>
      </c>
    </row>
    <row r="20" spans="1:15" ht="20.25" customHeight="1">
      <c r="A20" s="227" t="s">
        <v>281</v>
      </c>
      <c r="B20" s="227"/>
      <c r="C20" s="227"/>
      <c r="D20" s="184"/>
      <c r="E20" s="184"/>
      <c r="F20" s="184">
        <v>0</v>
      </c>
      <c r="G20" s="184"/>
      <c r="H20" s="184">
        <v>6033</v>
      </c>
      <c r="I20" s="184"/>
      <c r="J20" s="184">
        <v>6430</v>
      </c>
      <c r="M20" s="231">
        <v>0</v>
      </c>
      <c r="N20" s="211">
        <v>-11220</v>
      </c>
    </row>
    <row r="21" spans="1:15" ht="20.25" customHeight="1">
      <c r="A21" s="230" t="s">
        <v>228</v>
      </c>
      <c r="B21" s="230"/>
      <c r="C21" s="230"/>
      <c r="D21" s="184">
        <v>21555</v>
      </c>
      <c r="E21" s="184"/>
      <c r="F21" s="184">
        <v>1582</v>
      </c>
      <c r="G21" s="184"/>
      <c r="H21" s="184">
        <v>12552</v>
      </c>
      <c r="I21" s="184"/>
      <c r="J21" s="184">
        <v>-1212</v>
      </c>
      <c r="M21" s="211">
        <v>1582</v>
      </c>
      <c r="N21" s="211">
        <v>16218</v>
      </c>
    </row>
    <row r="22" spans="1:15" ht="20.100000000000001" customHeight="1">
      <c r="A22" s="232" t="s">
        <v>282</v>
      </c>
      <c r="B22" s="230"/>
      <c r="C22" s="230"/>
      <c r="D22" s="184"/>
      <c r="E22" s="184"/>
      <c r="F22" s="184">
        <v>0</v>
      </c>
      <c r="G22" s="184"/>
      <c r="H22" s="184"/>
      <c r="I22" s="184"/>
      <c r="J22" s="184">
        <v>0</v>
      </c>
      <c r="M22" s="231">
        <v>0</v>
      </c>
      <c r="N22" s="211">
        <v>2725</v>
      </c>
    </row>
    <row r="23" spans="1:15" ht="20.25" customHeight="1">
      <c r="A23" s="230" t="s">
        <v>182</v>
      </c>
      <c r="B23" s="230"/>
      <c r="C23" s="230"/>
      <c r="D23" s="184">
        <f>14938+4232</f>
        <v>19170</v>
      </c>
      <c r="E23" s="184"/>
      <c r="F23" s="184">
        <v>20522</v>
      </c>
      <c r="G23" s="184"/>
      <c r="H23" s="184">
        <v>8530</v>
      </c>
      <c r="I23" s="184"/>
      <c r="J23" s="184">
        <v>0</v>
      </c>
      <c r="M23" s="211">
        <v>20522</v>
      </c>
    </row>
    <row r="24" spans="1:15" ht="20.25" customHeight="1">
      <c r="A24" s="261" t="s">
        <v>276</v>
      </c>
      <c r="B24" s="230"/>
      <c r="C24" s="230"/>
      <c r="D24" s="184">
        <v>-1870202</v>
      </c>
      <c r="E24" s="184"/>
      <c r="F24" s="239">
        <f>-709017-2695</f>
        <v>-711712</v>
      </c>
      <c r="G24" s="184"/>
      <c r="H24" s="184">
        <v>-778315</v>
      </c>
      <c r="I24" s="184"/>
      <c r="J24" s="239">
        <v>-108667</v>
      </c>
      <c r="M24" s="211">
        <v>1497853</v>
      </c>
    </row>
    <row r="25" spans="1:15" ht="20.25" customHeight="1">
      <c r="A25" s="230" t="s">
        <v>66</v>
      </c>
      <c r="B25" s="230"/>
      <c r="C25" s="230"/>
      <c r="D25" s="184">
        <v>-182160</v>
      </c>
      <c r="E25" s="184"/>
      <c r="F25" s="184">
        <v>-146601</v>
      </c>
      <c r="G25" s="184"/>
      <c r="H25" s="184">
        <v>-127353</v>
      </c>
      <c r="I25" s="184"/>
      <c r="J25" s="184">
        <v>-70057</v>
      </c>
      <c r="M25" s="211">
        <v>-146601</v>
      </c>
      <c r="N25" s="211">
        <v>-234173</v>
      </c>
    </row>
    <row r="26" spans="1:15" ht="20.25" customHeight="1">
      <c r="A26" s="230" t="s">
        <v>137</v>
      </c>
      <c r="B26" s="230"/>
      <c r="C26" s="230"/>
      <c r="D26" s="184">
        <v>38646</v>
      </c>
      <c r="E26" s="184"/>
      <c r="F26" s="184">
        <v>23094</v>
      </c>
      <c r="G26" s="184"/>
      <c r="H26" s="184"/>
      <c r="I26" s="184"/>
      <c r="J26" s="184">
        <v>0</v>
      </c>
      <c r="M26" s="211">
        <v>23094</v>
      </c>
      <c r="N26" s="211">
        <v>38064</v>
      </c>
    </row>
    <row r="27" spans="1:15" ht="20.100000000000001" customHeight="1">
      <c r="A27" s="230" t="s">
        <v>232</v>
      </c>
      <c r="B27" s="230"/>
      <c r="C27" s="230"/>
      <c r="D27" s="184">
        <f>-'PL FPT'!D44</f>
        <v>-267759</v>
      </c>
      <c r="E27" s="184"/>
      <c r="F27" s="184">
        <v>-195564</v>
      </c>
      <c r="G27" s="184"/>
      <c r="H27" s="184"/>
      <c r="I27" s="184"/>
      <c r="J27" s="184">
        <v>0</v>
      </c>
      <c r="M27" s="211">
        <v>-195564</v>
      </c>
      <c r="N27" s="211">
        <v>-54709</v>
      </c>
    </row>
    <row r="28" spans="1:15" ht="20.25" customHeight="1">
      <c r="A28" s="233" t="s">
        <v>233</v>
      </c>
      <c r="B28" s="233"/>
      <c r="C28" s="233"/>
      <c r="D28" s="184">
        <v>-3451</v>
      </c>
      <c r="E28" s="184"/>
      <c r="F28" s="184">
        <v>0</v>
      </c>
      <c r="G28" s="184"/>
      <c r="H28" s="184"/>
      <c r="I28" s="184"/>
      <c r="J28" s="184">
        <v>0</v>
      </c>
      <c r="M28" s="211">
        <v>0</v>
      </c>
      <c r="N28" s="211">
        <v>17479</v>
      </c>
    </row>
    <row r="29" spans="1:15" ht="20.25" customHeight="1">
      <c r="A29" s="233" t="s">
        <v>183</v>
      </c>
      <c r="B29" s="233"/>
      <c r="C29" s="233"/>
      <c r="D29" s="184"/>
      <c r="E29" s="184"/>
      <c r="F29" s="184">
        <v>4682</v>
      </c>
      <c r="G29" s="184"/>
      <c r="H29" s="184"/>
      <c r="I29" s="184"/>
      <c r="J29" s="184">
        <v>0</v>
      </c>
      <c r="M29" s="211">
        <v>4682</v>
      </c>
      <c r="N29" s="234"/>
    </row>
    <row r="30" spans="1:15" ht="20.25" customHeight="1">
      <c r="A30" s="230" t="s">
        <v>165</v>
      </c>
      <c r="B30" s="230"/>
      <c r="C30" s="230"/>
      <c r="D30" s="184">
        <f>-'PL FPT'!D45</f>
        <v>-7601</v>
      </c>
      <c r="E30" s="184"/>
      <c r="F30" s="184">
        <v>-2693</v>
      </c>
      <c r="G30" s="184"/>
      <c r="H30" s="184"/>
      <c r="I30" s="184"/>
      <c r="J30" s="184">
        <v>0</v>
      </c>
      <c r="M30" s="211">
        <v>-2693</v>
      </c>
      <c r="N30" s="234"/>
    </row>
    <row r="31" spans="1:15" ht="20.25" customHeight="1">
      <c r="A31" s="233" t="s">
        <v>189</v>
      </c>
      <c r="B31" s="230"/>
      <c r="C31" s="230"/>
      <c r="D31" s="184">
        <f>-'PL FPT'!D47</f>
        <v>524354</v>
      </c>
      <c r="E31" s="184"/>
      <c r="F31" s="184">
        <v>102005</v>
      </c>
      <c r="G31" s="184"/>
      <c r="H31" s="184"/>
      <c r="I31" s="184"/>
      <c r="J31" s="184">
        <v>0</v>
      </c>
      <c r="M31" s="211">
        <v>102005</v>
      </c>
      <c r="N31" s="234"/>
    </row>
    <row r="32" spans="1:15" ht="20.25" hidden="1" customHeight="1">
      <c r="A32" s="232"/>
      <c r="B32" s="230"/>
      <c r="C32" s="230"/>
      <c r="D32" s="184"/>
      <c r="E32" s="184"/>
      <c r="F32" s="184"/>
      <c r="G32" s="184"/>
      <c r="H32" s="184"/>
      <c r="I32" s="184"/>
      <c r="J32" s="184"/>
      <c r="N32" s="234"/>
    </row>
    <row r="33" spans="1:14" ht="20.25" customHeight="1">
      <c r="A33" s="232" t="s">
        <v>283</v>
      </c>
      <c r="B33" s="230"/>
      <c r="C33" s="230"/>
      <c r="D33" s="184">
        <v>-1269</v>
      </c>
      <c r="E33" s="184"/>
      <c r="F33" s="184">
        <v>-20975</v>
      </c>
      <c r="G33" s="184"/>
      <c r="H33" s="184">
        <v>-1203</v>
      </c>
      <c r="I33" s="184"/>
      <c r="J33" s="184">
        <v>-1341</v>
      </c>
      <c r="M33" s="211">
        <v>-20975</v>
      </c>
      <c r="N33" s="234">
        <f>1513+3573+8686</f>
        <v>13772</v>
      </c>
    </row>
    <row r="34" spans="1:14" ht="20.25" hidden="1" customHeight="1">
      <c r="A34" s="232" t="s">
        <v>284</v>
      </c>
      <c r="B34" s="230"/>
      <c r="C34" s="230"/>
      <c r="D34" s="184"/>
      <c r="E34" s="184"/>
      <c r="F34" s="184">
        <v>0</v>
      </c>
      <c r="G34" s="184"/>
      <c r="H34" s="184"/>
      <c r="I34" s="184"/>
      <c r="J34" s="184">
        <v>0</v>
      </c>
      <c r="M34" s="234">
        <v>0</v>
      </c>
      <c r="N34" s="234"/>
    </row>
    <row r="35" spans="1:14" ht="20.25" hidden="1" customHeight="1">
      <c r="A35" s="232" t="s">
        <v>285</v>
      </c>
      <c r="B35" s="230"/>
      <c r="C35" s="230"/>
      <c r="D35" s="184"/>
      <c r="E35" s="184"/>
      <c r="F35" s="235">
        <v>0</v>
      </c>
      <c r="G35" s="184"/>
      <c r="H35" s="184"/>
      <c r="I35" s="184"/>
      <c r="J35" s="184">
        <v>0</v>
      </c>
      <c r="M35" s="234">
        <v>0</v>
      </c>
      <c r="N35" s="236"/>
    </row>
    <row r="36" spans="1:14" ht="20.25" customHeight="1">
      <c r="A36" s="230" t="s">
        <v>230</v>
      </c>
      <c r="B36" s="230"/>
      <c r="C36" s="230"/>
      <c r="D36" s="184"/>
      <c r="E36" s="184"/>
      <c r="F36" s="184">
        <v>0</v>
      </c>
      <c r="G36" s="184"/>
      <c r="H36" s="184"/>
      <c r="I36" s="184"/>
      <c r="J36" s="184">
        <v>0</v>
      </c>
      <c r="M36" s="234">
        <v>0</v>
      </c>
      <c r="N36" s="234"/>
    </row>
    <row r="37" spans="1:14" ht="20.25" customHeight="1">
      <c r="A37" s="233" t="s">
        <v>45</v>
      </c>
      <c r="B37" s="233"/>
      <c r="C37" s="233"/>
      <c r="D37" s="184">
        <v>-173793</v>
      </c>
      <c r="E37" s="184"/>
      <c r="F37" s="184">
        <v>-60286</v>
      </c>
      <c r="G37" s="184"/>
      <c r="H37" s="184">
        <v>-614728</v>
      </c>
      <c r="I37" s="184"/>
      <c r="J37" s="184">
        <v>-459752</v>
      </c>
      <c r="M37" s="234">
        <v>-60286</v>
      </c>
      <c r="N37" s="234">
        <v>-9227</v>
      </c>
    </row>
    <row r="38" spans="1:14" ht="20.25" customHeight="1">
      <c r="A38" s="233" t="s">
        <v>100</v>
      </c>
      <c r="B38" s="233"/>
      <c r="C38" s="233"/>
      <c r="D38" s="237"/>
      <c r="E38" s="184"/>
      <c r="F38" s="237">
        <v>0</v>
      </c>
      <c r="G38" s="184"/>
      <c r="H38" s="237">
        <v>-44530</v>
      </c>
      <c r="I38" s="184"/>
      <c r="J38" s="237">
        <v>-55899</v>
      </c>
      <c r="M38" s="234">
        <v>0</v>
      </c>
      <c r="N38" s="234"/>
    </row>
    <row r="39" spans="1:14" ht="20.25" customHeight="1">
      <c r="A39" s="233"/>
      <c r="B39" s="230"/>
      <c r="C39" s="230"/>
      <c r="D39" s="184">
        <f>SUM(D14:D38)</f>
        <v>748247</v>
      </c>
      <c r="E39" s="184"/>
      <c r="F39" s="184">
        <f>SUM(F14:F38)</f>
        <v>565704</v>
      </c>
      <c r="G39" s="184"/>
      <c r="H39" s="184">
        <f>SUM(H14:H38)</f>
        <v>-142796</v>
      </c>
      <c r="I39" s="184"/>
      <c r="J39" s="184">
        <f>SUM(J14:J38)</f>
        <v>-2616</v>
      </c>
      <c r="M39" s="234">
        <f>SUM(M14:M38)</f>
        <v>2775269</v>
      </c>
      <c r="N39" s="234">
        <f>SUM(N14:N38)</f>
        <v>2113086</v>
      </c>
    </row>
    <row r="40" spans="1:14" ht="20.25" customHeight="1">
      <c r="A40" s="238" t="s">
        <v>82</v>
      </c>
      <c r="B40" s="238"/>
      <c r="C40" s="238"/>
      <c r="D40" s="184"/>
      <c r="E40" s="184"/>
      <c r="F40" s="184"/>
      <c r="G40" s="184"/>
      <c r="H40" s="184"/>
      <c r="I40" s="184"/>
      <c r="J40" s="184"/>
      <c r="M40" s="234"/>
      <c r="N40" s="234"/>
    </row>
    <row r="41" spans="1:14" ht="20.25" customHeight="1">
      <c r="A41" s="227" t="s">
        <v>138</v>
      </c>
      <c r="B41" s="227"/>
      <c r="C41" s="227"/>
      <c r="M41" s="234"/>
      <c r="N41" s="234"/>
    </row>
    <row r="42" spans="1:14" ht="20.25" customHeight="1">
      <c r="A42" s="227" t="s">
        <v>139</v>
      </c>
      <c r="B42" s="227"/>
      <c r="C42" s="227"/>
      <c r="D42" s="184">
        <f>-40110+4476+513</f>
        <v>-35121</v>
      </c>
      <c r="E42" s="184"/>
      <c r="F42" s="184">
        <f>-52567-8277</f>
        <v>-60844</v>
      </c>
      <c r="G42" s="184"/>
      <c r="H42" s="184">
        <f>-11739-598</f>
        <v>-12337</v>
      </c>
      <c r="I42" s="184"/>
      <c r="J42" s="239">
        <f>-19658-4427</f>
        <v>-24085</v>
      </c>
      <c r="M42" s="234">
        <v>-52567</v>
      </c>
      <c r="N42" s="234">
        <v>26877</v>
      </c>
    </row>
    <row r="43" spans="1:14" ht="20.25" customHeight="1">
      <c r="A43" s="240" t="s">
        <v>55</v>
      </c>
      <c r="B43" s="240"/>
      <c r="C43" s="240"/>
      <c r="D43" s="184">
        <f>48669-4476</f>
        <v>44193</v>
      </c>
      <c r="E43" s="184"/>
      <c r="F43" s="235">
        <f>-55203+8277</f>
        <v>-46926</v>
      </c>
      <c r="G43" s="184"/>
      <c r="H43" s="184">
        <f>-6965+598</f>
        <v>-6367</v>
      </c>
      <c r="I43" s="184"/>
      <c r="J43" s="239">
        <f>-228682+4427</f>
        <v>-224255</v>
      </c>
      <c r="M43" s="234">
        <v>-55203</v>
      </c>
      <c r="N43" s="236">
        <v>3567</v>
      </c>
    </row>
    <row r="44" spans="1:14" ht="20.25" customHeight="1">
      <c r="A44" s="241" t="s">
        <v>124</v>
      </c>
      <c r="B44" s="241"/>
      <c r="C44" s="241"/>
      <c r="D44" s="184">
        <f>16480-513</f>
        <v>15967</v>
      </c>
      <c r="E44" s="184"/>
      <c r="F44" s="184">
        <v>11364</v>
      </c>
      <c r="G44" s="184"/>
      <c r="H44" s="184"/>
      <c r="I44" s="184"/>
      <c r="J44" s="184">
        <v>0</v>
      </c>
      <c r="M44" s="234">
        <v>11364</v>
      </c>
      <c r="N44" s="234"/>
    </row>
    <row r="45" spans="1:14" ht="20.25" customHeight="1">
      <c r="A45" s="242" t="s">
        <v>268</v>
      </c>
      <c r="B45" s="241"/>
      <c r="C45" s="241"/>
      <c r="D45" s="184"/>
      <c r="E45" s="184"/>
      <c r="F45" s="184">
        <v>0</v>
      </c>
      <c r="G45" s="184"/>
      <c r="H45" s="184"/>
      <c r="I45" s="184"/>
      <c r="J45" s="184">
        <v>0</v>
      </c>
      <c r="M45" s="234">
        <v>0</v>
      </c>
      <c r="N45" s="234">
        <v>-5730576</v>
      </c>
    </row>
    <row r="46" spans="1:14" ht="20.25" customHeight="1">
      <c r="A46" s="242" t="s">
        <v>286</v>
      </c>
      <c r="B46" s="241"/>
      <c r="C46" s="241"/>
      <c r="D46" s="184"/>
      <c r="E46" s="184"/>
      <c r="F46" s="184">
        <v>0</v>
      </c>
      <c r="G46" s="184"/>
      <c r="H46" s="184"/>
      <c r="I46" s="184"/>
      <c r="J46" s="184">
        <v>0</v>
      </c>
      <c r="M46" s="234">
        <v>0</v>
      </c>
      <c r="N46" s="234">
        <v>-208363</v>
      </c>
    </row>
    <row r="47" spans="1:14" ht="20.25" customHeight="1">
      <c r="A47" s="243" t="s">
        <v>7</v>
      </c>
      <c r="B47" s="243"/>
      <c r="C47" s="243"/>
      <c r="D47" s="184">
        <v>352</v>
      </c>
      <c r="E47" s="184"/>
      <c r="F47" s="184">
        <v>-3613</v>
      </c>
      <c r="G47" s="184"/>
      <c r="H47" s="184">
        <v>3065</v>
      </c>
      <c r="I47" s="184"/>
      <c r="J47" s="239">
        <v>146</v>
      </c>
      <c r="M47" s="234">
        <v>-3613</v>
      </c>
      <c r="N47" s="234">
        <v>-25970</v>
      </c>
    </row>
    <row r="48" spans="1:14" ht="20.25" customHeight="1">
      <c r="A48" s="243" t="s">
        <v>68</v>
      </c>
      <c r="B48" s="243"/>
      <c r="C48" s="243"/>
      <c r="D48" s="184">
        <v>-14524</v>
      </c>
      <c r="E48" s="184"/>
      <c r="F48" s="184">
        <v>-13763</v>
      </c>
      <c r="G48" s="184"/>
      <c r="H48" s="184">
        <v>-4767</v>
      </c>
      <c r="I48" s="184"/>
      <c r="J48" s="184">
        <v>-5335</v>
      </c>
      <c r="M48" s="234">
        <v>-13763</v>
      </c>
      <c r="N48" s="234">
        <v>22938</v>
      </c>
    </row>
    <row r="49" spans="1:14" ht="20.25" customHeight="1">
      <c r="A49" s="227" t="s">
        <v>105</v>
      </c>
      <c r="B49" s="227"/>
      <c r="C49" s="227"/>
      <c r="D49" s="184">
        <v>2658</v>
      </c>
      <c r="E49" s="184"/>
      <c r="F49" s="184">
        <v>746</v>
      </c>
      <c r="G49" s="184"/>
      <c r="H49" s="184">
        <v>0</v>
      </c>
      <c r="I49" s="184"/>
      <c r="J49" s="184">
        <v>0</v>
      </c>
      <c r="M49" s="234">
        <v>746</v>
      </c>
      <c r="N49" s="234">
        <v>419317</v>
      </c>
    </row>
    <row r="50" spans="1:14" ht="20.25" customHeight="1">
      <c r="A50" s="230" t="s">
        <v>57</v>
      </c>
      <c r="B50" s="230"/>
      <c r="C50" s="230"/>
      <c r="D50" s="184">
        <v>76436</v>
      </c>
      <c r="E50" s="184"/>
      <c r="F50" s="184">
        <v>-208513</v>
      </c>
      <c r="G50" s="184"/>
      <c r="H50" s="184">
        <v>34319</v>
      </c>
      <c r="I50" s="184"/>
      <c r="J50" s="239">
        <v>3022</v>
      </c>
      <c r="M50" s="234">
        <v>-208513</v>
      </c>
      <c r="N50" s="234">
        <v>214643</v>
      </c>
    </row>
    <row r="51" spans="1:14" ht="20.25" customHeight="1">
      <c r="A51" s="230" t="s">
        <v>184</v>
      </c>
      <c r="B51" s="230"/>
      <c r="C51" s="230"/>
      <c r="D51" s="184">
        <v>-30525</v>
      </c>
      <c r="E51" s="184"/>
      <c r="F51" s="184">
        <v>-2586</v>
      </c>
      <c r="G51" s="184"/>
      <c r="H51" s="184">
        <v>-6885</v>
      </c>
      <c r="I51" s="184"/>
      <c r="J51" s="184">
        <v>0</v>
      </c>
      <c r="M51" s="234">
        <v>-2586</v>
      </c>
      <c r="N51" s="234"/>
    </row>
    <row r="52" spans="1:14" ht="20.25" customHeight="1">
      <c r="A52" s="230" t="s">
        <v>15</v>
      </c>
      <c r="B52" s="230"/>
      <c r="C52" s="230"/>
      <c r="D52" s="184">
        <v>-3087</v>
      </c>
      <c r="E52" s="184"/>
      <c r="F52" s="184">
        <v>-11757</v>
      </c>
      <c r="G52" s="184"/>
      <c r="H52" s="184">
        <v>306</v>
      </c>
      <c r="I52" s="184"/>
      <c r="J52" s="239">
        <v>-675</v>
      </c>
      <c r="M52" s="234">
        <v>-11757</v>
      </c>
      <c r="N52" s="234">
        <v>-23190</v>
      </c>
    </row>
    <row r="53" spans="1:14" ht="20.25" customHeight="1">
      <c r="A53" s="230" t="s">
        <v>169</v>
      </c>
      <c r="B53" s="230"/>
      <c r="C53" s="230"/>
      <c r="D53" s="184">
        <v>-1597</v>
      </c>
      <c r="E53" s="184"/>
      <c r="F53" s="184">
        <v>-1148</v>
      </c>
      <c r="G53" s="184"/>
      <c r="H53" s="184">
        <v>-618</v>
      </c>
      <c r="I53" s="184"/>
      <c r="J53" s="184">
        <v>-1148</v>
      </c>
      <c r="M53" s="234">
        <v>-1148</v>
      </c>
      <c r="N53" s="234"/>
    </row>
    <row r="54" spans="1:14" ht="20.25" customHeight="1">
      <c r="A54" s="230" t="s">
        <v>19</v>
      </c>
      <c r="B54" s="230"/>
      <c r="C54" s="230"/>
      <c r="D54" s="184">
        <v>13871</v>
      </c>
      <c r="E54" s="184"/>
      <c r="F54" s="184">
        <v>11497</v>
      </c>
      <c r="G54" s="184"/>
      <c r="H54" s="184">
        <v>-9707</v>
      </c>
      <c r="I54" s="184"/>
      <c r="J54" s="184">
        <v>18274</v>
      </c>
      <c r="M54" s="234">
        <v>11497</v>
      </c>
      <c r="N54" s="234"/>
    </row>
    <row r="55" spans="1:14" ht="20.25" customHeight="1">
      <c r="A55" s="230" t="s">
        <v>47</v>
      </c>
      <c r="B55" s="230"/>
      <c r="C55" s="230"/>
      <c r="D55" s="184">
        <v>61484</v>
      </c>
      <c r="E55" s="184"/>
      <c r="F55" s="184">
        <v>234653</v>
      </c>
      <c r="G55" s="184"/>
      <c r="H55" s="184">
        <v>0</v>
      </c>
      <c r="I55" s="184"/>
      <c r="J55" s="184">
        <v>0</v>
      </c>
      <c r="M55" s="234">
        <v>234653</v>
      </c>
      <c r="N55" s="234"/>
    </row>
    <row r="56" spans="1:14" ht="20.25" customHeight="1">
      <c r="A56" s="232" t="s">
        <v>287</v>
      </c>
      <c r="B56" s="230"/>
      <c r="C56" s="230"/>
      <c r="D56" s="184">
        <v>0</v>
      </c>
      <c r="E56" s="184"/>
      <c r="F56" s="184">
        <v>0</v>
      </c>
      <c r="G56" s="184"/>
      <c r="H56" s="184">
        <v>0</v>
      </c>
      <c r="I56" s="184"/>
      <c r="J56" s="184">
        <v>0</v>
      </c>
      <c r="M56" s="234">
        <v>0</v>
      </c>
      <c r="N56" s="234">
        <v>-718</v>
      </c>
    </row>
    <row r="57" spans="1:14" ht="20.25" customHeight="1">
      <c r="A57" s="232" t="s">
        <v>255</v>
      </c>
      <c r="B57" s="230"/>
      <c r="C57" s="230"/>
      <c r="D57" s="184">
        <v>1564</v>
      </c>
      <c r="E57" s="184"/>
      <c r="F57" s="184">
        <v>0</v>
      </c>
      <c r="G57" s="184"/>
      <c r="H57" s="184">
        <v>0</v>
      </c>
      <c r="I57" s="184"/>
      <c r="J57" s="184">
        <v>0</v>
      </c>
      <c r="M57" s="234">
        <v>0</v>
      </c>
      <c r="N57" s="234">
        <v>5230</v>
      </c>
    </row>
    <row r="58" spans="1:14" ht="20.25" customHeight="1">
      <c r="A58" s="230" t="s">
        <v>61</v>
      </c>
      <c r="B58" s="230"/>
      <c r="C58" s="230"/>
      <c r="D58" s="184">
        <v>-14232</v>
      </c>
      <c r="E58" s="184"/>
      <c r="F58" s="184">
        <v>4926</v>
      </c>
      <c r="G58" s="184"/>
      <c r="H58" s="184">
        <v>0</v>
      </c>
      <c r="I58" s="184"/>
      <c r="J58" s="184">
        <v>0</v>
      </c>
      <c r="M58" s="234">
        <v>4926</v>
      </c>
      <c r="N58" s="234"/>
    </row>
    <row r="59" spans="1:14" ht="20.25" customHeight="1">
      <c r="A59" s="230" t="s">
        <v>69</v>
      </c>
      <c r="B59" s="230"/>
      <c r="C59" s="230"/>
      <c r="D59" s="244">
        <f>SUM(D39:D58)</f>
        <v>865686</v>
      </c>
      <c r="E59" s="184"/>
      <c r="F59" s="244">
        <f>SUM(F39:F58)</f>
        <v>479740</v>
      </c>
      <c r="G59" s="184"/>
      <c r="H59" s="244">
        <f>SUM(H39:H58)</f>
        <v>-145787</v>
      </c>
      <c r="I59" s="184"/>
      <c r="J59" s="244">
        <f>SUM(J39:J58)</f>
        <v>-236672</v>
      </c>
      <c r="M59" s="234">
        <f>SUM(M39:M58)</f>
        <v>2689305</v>
      </c>
      <c r="N59" s="234">
        <f>SUM(N39:N58)</f>
        <v>-3183159</v>
      </c>
    </row>
    <row r="60" spans="1:14" ht="20.25" customHeight="1">
      <c r="A60" s="230" t="s">
        <v>140</v>
      </c>
      <c r="B60" s="230"/>
      <c r="C60" s="230"/>
      <c r="D60" s="184">
        <v>-261245</v>
      </c>
      <c r="E60" s="184"/>
      <c r="F60" s="235">
        <v>-126012</v>
      </c>
      <c r="G60" s="184"/>
      <c r="H60" s="184">
        <v>-124913</v>
      </c>
      <c r="I60" s="184"/>
      <c r="J60" s="184">
        <v>-25436</v>
      </c>
      <c r="M60" s="234">
        <v>-126012</v>
      </c>
      <c r="N60" s="236">
        <v>-477736</v>
      </c>
    </row>
    <row r="61" spans="1:14" ht="20.25" customHeight="1">
      <c r="A61" s="218" t="s">
        <v>112</v>
      </c>
      <c r="B61" s="218"/>
      <c r="C61" s="218"/>
      <c r="D61" s="245">
        <f>SUM(D59:D60)</f>
        <v>604441</v>
      </c>
      <c r="E61" s="246"/>
      <c r="F61" s="245">
        <f>SUM(F59:F60)</f>
        <v>353728</v>
      </c>
      <c r="G61" s="246"/>
      <c r="H61" s="245">
        <f>SUM(H59:H60)</f>
        <v>-270700</v>
      </c>
      <c r="I61" s="246"/>
      <c r="J61" s="245">
        <f>SUM(J59:J60)</f>
        <v>-262108</v>
      </c>
      <c r="M61" s="234">
        <f>SUM(M59:M60)</f>
        <v>2563293</v>
      </c>
      <c r="N61" s="234">
        <f>SUM(N59:N60)</f>
        <v>-3660895</v>
      </c>
    </row>
    <row r="62" spans="1:14" ht="20.25" customHeight="1">
      <c r="A62" s="210" t="s">
        <v>261</v>
      </c>
      <c r="B62" s="218"/>
      <c r="C62" s="218"/>
      <c r="D62" s="246"/>
      <c r="E62" s="246"/>
      <c r="F62" s="246"/>
      <c r="G62" s="246"/>
      <c r="H62" s="246"/>
      <c r="I62" s="246"/>
      <c r="J62" s="246"/>
      <c r="M62" s="234"/>
      <c r="N62" s="234"/>
    </row>
    <row r="63" spans="1:14" s="247" customFormat="1" ht="21.75" customHeight="1">
      <c r="A63" s="212" t="s">
        <v>262</v>
      </c>
      <c r="B63" s="213"/>
      <c r="C63" s="213"/>
      <c r="D63" s="214"/>
      <c r="E63" s="214"/>
      <c r="F63" s="214"/>
      <c r="G63" s="214"/>
      <c r="H63" s="214"/>
      <c r="I63" s="214"/>
      <c r="J63" s="214"/>
      <c r="K63" s="214"/>
      <c r="M63" s="234"/>
      <c r="N63" s="234"/>
    </row>
    <row r="64" spans="1:14" s="248" customFormat="1" ht="21.75" customHeight="1">
      <c r="A64" s="215" t="s">
        <v>177</v>
      </c>
      <c r="B64" s="215"/>
      <c r="C64" s="215"/>
      <c r="D64" s="216"/>
      <c r="E64" s="216"/>
      <c r="F64" s="216"/>
      <c r="G64" s="216"/>
      <c r="H64" s="216"/>
      <c r="I64" s="216"/>
      <c r="J64" s="216"/>
      <c r="K64" s="216"/>
      <c r="M64" s="234"/>
      <c r="N64" s="234"/>
    </row>
    <row r="65" spans="1:17" ht="20.25" customHeight="1">
      <c r="A65" s="217"/>
      <c r="B65" s="217"/>
      <c r="C65" s="217"/>
      <c r="D65" s="218"/>
      <c r="E65" s="218"/>
      <c r="F65" s="218"/>
      <c r="G65" s="218"/>
      <c r="H65" s="218"/>
      <c r="I65" s="218"/>
      <c r="J65" s="218"/>
      <c r="K65" s="218"/>
      <c r="M65" s="234"/>
      <c r="N65" s="234"/>
    </row>
    <row r="66" spans="1:17" ht="20.25" customHeight="1">
      <c r="A66" s="217"/>
      <c r="B66" s="217"/>
      <c r="C66" s="217"/>
      <c r="D66" s="388" t="s">
        <v>313</v>
      </c>
      <c r="E66" s="388"/>
      <c r="F66" s="388"/>
      <c r="G66" s="218"/>
      <c r="H66" s="388" t="s">
        <v>307</v>
      </c>
      <c r="I66" s="388"/>
      <c r="J66" s="388"/>
      <c r="K66" s="218"/>
      <c r="M66" s="234"/>
      <c r="N66" s="234"/>
    </row>
    <row r="67" spans="1:17" ht="20.25" customHeight="1">
      <c r="A67" s="217"/>
      <c r="B67" s="217"/>
      <c r="C67" s="217"/>
      <c r="D67" s="388" t="s">
        <v>306</v>
      </c>
      <c r="E67" s="388"/>
      <c r="F67" s="388"/>
      <c r="G67" s="219"/>
      <c r="H67" s="388" t="s">
        <v>306</v>
      </c>
      <c r="I67" s="388"/>
      <c r="J67" s="388"/>
      <c r="K67" s="218"/>
      <c r="M67" s="234"/>
      <c r="N67" s="234"/>
    </row>
    <row r="68" spans="1:17" ht="20.25" customHeight="1">
      <c r="A68" s="217"/>
      <c r="B68" s="217"/>
      <c r="C68" s="217"/>
      <c r="D68" s="220"/>
      <c r="E68" s="220"/>
      <c r="F68" s="220" t="s">
        <v>314</v>
      </c>
      <c r="G68" s="221"/>
      <c r="H68" s="218"/>
      <c r="I68" s="220"/>
      <c r="J68" s="220" t="s">
        <v>314</v>
      </c>
      <c r="K68" s="218"/>
      <c r="M68" s="234"/>
      <c r="N68" s="234"/>
    </row>
    <row r="69" spans="1:17" ht="20.25" customHeight="1">
      <c r="A69" s="222"/>
      <c r="B69" s="222"/>
      <c r="C69" s="222"/>
      <c r="D69" s="199" t="s">
        <v>310</v>
      </c>
      <c r="E69" s="220"/>
      <c r="F69" s="220" t="s">
        <v>315</v>
      </c>
      <c r="G69" s="221"/>
      <c r="H69" s="220" t="s">
        <v>310</v>
      </c>
      <c r="I69" s="220"/>
      <c r="J69" s="220" t="s">
        <v>315</v>
      </c>
      <c r="M69" s="234"/>
      <c r="N69" s="234"/>
    </row>
    <row r="70" spans="1:17" ht="22.5" customHeight="1">
      <c r="A70" s="249"/>
      <c r="B70" s="222"/>
      <c r="C70" s="222"/>
      <c r="D70" s="199" t="s">
        <v>311</v>
      </c>
      <c r="E70" s="220"/>
      <c r="F70" s="199" t="s">
        <v>178</v>
      </c>
      <c r="G70" s="221"/>
      <c r="H70" s="199" t="s">
        <v>311</v>
      </c>
      <c r="I70" s="220"/>
      <c r="J70" s="199" t="s">
        <v>178</v>
      </c>
      <c r="M70" s="234"/>
      <c r="N70" s="234"/>
    </row>
    <row r="71" spans="1:17" ht="20.25" customHeight="1">
      <c r="A71" s="219"/>
      <c r="B71" s="219"/>
      <c r="C71" s="219"/>
      <c r="D71" s="199" t="s">
        <v>308</v>
      </c>
      <c r="E71" s="220"/>
      <c r="F71" s="220" t="s">
        <v>179</v>
      </c>
      <c r="G71" s="221"/>
      <c r="H71" s="199" t="s">
        <v>308</v>
      </c>
      <c r="I71" s="220"/>
      <c r="J71" s="220" t="s">
        <v>179</v>
      </c>
      <c r="K71" s="219"/>
      <c r="M71" s="234"/>
      <c r="N71" s="234"/>
    </row>
    <row r="72" spans="1:17" ht="20.25" customHeight="1">
      <c r="D72" s="223">
        <v>2019</v>
      </c>
      <c r="E72" s="224"/>
      <c r="F72" s="223">
        <v>2018</v>
      </c>
      <c r="G72" s="193"/>
      <c r="H72" s="199">
        <v>2019</v>
      </c>
      <c r="I72" s="224"/>
      <c r="J72" s="223">
        <v>2018</v>
      </c>
      <c r="M72" s="234"/>
      <c r="N72" s="234"/>
    </row>
    <row r="73" spans="1:17" ht="20.25" customHeight="1">
      <c r="A73" s="250" t="s">
        <v>35</v>
      </c>
      <c r="B73" s="250"/>
      <c r="C73" s="250"/>
      <c r="M73" s="234"/>
      <c r="N73" s="234"/>
    </row>
    <row r="74" spans="1:17" ht="20.100000000000001" customHeight="1">
      <c r="A74" s="211" t="s">
        <v>188</v>
      </c>
      <c r="D74" s="229">
        <v>334962</v>
      </c>
      <c r="E74" s="229"/>
      <c r="F74" s="184">
        <v>586600</v>
      </c>
      <c r="G74" s="229"/>
      <c r="H74" s="229">
        <v>270000</v>
      </c>
      <c r="I74" s="229"/>
      <c r="J74" s="229">
        <v>630000</v>
      </c>
      <c r="M74" s="234">
        <v>586600</v>
      </c>
      <c r="N74" s="234">
        <v>1133</v>
      </c>
      <c r="Q74" s="231"/>
    </row>
    <row r="75" spans="1:17" ht="20.100000000000001" customHeight="1">
      <c r="A75" s="251" t="s">
        <v>288</v>
      </c>
      <c r="D75" s="229">
        <v>0</v>
      </c>
      <c r="E75" s="229"/>
      <c r="F75" s="184">
        <v>0</v>
      </c>
      <c r="G75" s="229"/>
      <c r="H75" s="229">
        <v>0</v>
      </c>
      <c r="I75" s="229"/>
      <c r="J75" s="229">
        <v>0</v>
      </c>
      <c r="M75" s="231">
        <v>0</v>
      </c>
      <c r="N75" s="234">
        <v>225</v>
      </c>
      <c r="Q75" s="231"/>
    </row>
    <row r="76" spans="1:17" ht="20.100000000000001" customHeight="1">
      <c r="A76" s="249" t="s">
        <v>214</v>
      </c>
      <c r="D76" s="229">
        <v>0</v>
      </c>
      <c r="E76" s="229"/>
      <c r="F76" s="184">
        <v>0</v>
      </c>
      <c r="G76" s="229"/>
      <c r="H76" s="229">
        <v>0</v>
      </c>
      <c r="I76" s="229"/>
      <c r="J76" s="229">
        <v>0</v>
      </c>
      <c r="M76" s="234">
        <v>0</v>
      </c>
      <c r="N76" s="234"/>
      <c r="Q76" s="231"/>
    </row>
    <row r="77" spans="1:17" ht="20.25" customHeight="1">
      <c r="A77" s="211" t="s">
        <v>158</v>
      </c>
      <c r="D77" s="229">
        <v>-4138760</v>
      </c>
      <c r="E77" s="184"/>
      <c r="F77" s="184">
        <v>-437166</v>
      </c>
      <c r="G77" s="184"/>
      <c r="H77" s="229">
        <v>-4138760</v>
      </c>
      <c r="I77" s="184"/>
      <c r="J77" s="229">
        <v>0</v>
      </c>
      <c r="M77" s="234">
        <v>-437166</v>
      </c>
      <c r="N77" s="234"/>
      <c r="Q77" s="231"/>
    </row>
    <row r="78" spans="1:17" ht="20.25" customHeight="1">
      <c r="A78" s="211" t="s">
        <v>322</v>
      </c>
      <c r="D78" s="229">
        <v>-18734064</v>
      </c>
      <c r="E78" s="229"/>
      <c r="F78" s="184">
        <v>0</v>
      </c>
      <c r="G78" s="229"/>
      <c r="H78" s="229">
        <v>-20415818</v>
      </c>
      <c r="I78" s="229"/>
      <c r="J78" s="229">
        <v>-2201</v>
      </c>
      <c r="M78" s="234">
        <v>0</v>
      </c>
      <c r="N78" s="234"/>
      <c r="Q78" s="231"/>
    </row>
    <row r="79" spans="1:17" ht="20.25" customHeight="1">
      <c r="A79" s="211" t="s">
        <v>323</v>
      </c>
      <c r="D79" s="229">
        <v>-669271</v>
      </c>
      <c r="E79" s="229"/>
      <c r="F79" s="184">
        <v>0</v>
      </c>
      <c r="G79" s="229"/>
      <c r="H79" s="229">
        <v>0</v>
      </c>
      <c r="I79" s="229"/>
      <c r="J79" s="229">
        <v>0</v>
      </c>
      <c r="M79" s="234"/>
      <c r="N79" s="234"/>
      <c r="Q79" s="231"/>
    </row>
    <row r="80" spans="1:17" ht="20.25" customHeight="1">
      <c r="A80" s="211" t="s">
        <v>70</v>
      </c>
      <c r="D80" s="229">
        <v>-1333886</v>
      </c>
      <c r="E80" s="184"/>
      <c r="F80" s="184">
        <v>-108885</v>
      </c>
      <c r="G80" s="184"/>
      <c r="H80" s="229">
        <v>-153000</v>
      </c>
      <c r="I80" s="184"/>
      <c r="J80" s="229">
        <v>-108885</v>
      </c>
      <c r="M80" s="234">
        <v>-108885</v>
      </c>
      <c r="N80" s="234">
        <v>-441000</v>
      </c>
      <c r="Q80" s="231"/>
    </row>
    <row r="81" spans="1:19" ht="20.25" customHeight="1">
      <c r="A81" s="211" t="s">
        <v>143</v>
      </c>
      <c r="D81" s="184">
        <v>2260250</v>
      </c>
      <c r="E81" s="229"/>
      <c r="F81" s="184">
        <v>0</v>
      </c>
      <c r="G81" s="229"/>
      <c r="H81" s="184">
        <v>2260250</v>
      </c>
      <c r="I81" s="229"/>
      <c r="J81" s="184">
        <v>0</v>
      </c>
      <c r="M81" s="234">
        <v>0</v>
      </c>
      <c r="N81" s="234"/>
      <c r="Q81" s="231"/>
    </row>
    <row r="82" spans="1:19" ht="20.25" customHeight="1">
      <c r="A82" s="211" t="s">
        <v>155</v>
      </c>
      <c r="D82" s="184">
        <v>-2260250</v>
      </c>
      <c r="E82" s="229"/>
      <c r="F82" s="184">
        <v>0</v>
      </c>
      <c r="G82" s="229"/>
      <c r="H82" s="184">
        <v>-2260250</v>
      </c>
      <c r="I82" s="229"/>
      <c r="J82" s="184">
        <v>0</v>
      </c>
      <c r="M82" s="234">
        <v>0</v>
      </c>
      <c r="N82" s="234"/>
      <c r="Q82" s="231"/>
    </row>
    <row r="83" spans="1:19" ht="20.25" customHeight="1">
      <c r="A83" s="211" t="s">
        <v>141</v>
      </c>
      <c r="D83" s="229">
        <v>0</v>
      </c>
      <c r="E83" s="229"/>
      <c r="F83" s="184">
        <v>0</v>
      </c>
      <c r="G83" s="229"/>
      <c r="H83" s="184">
        <v>2727000</v>
      </c>
      <c r="I83" s="229"/>
      <c r="J83" s="184">
        <v>2470000</v>
      </c>
      <c r="M83" s="234">
        <v>0</v>
      </c>
      <c r="N83" s="234"/>
      <c r="Q83" s="184"/>
      <c r="R83" s="229"/>
      <c r="S83" s="184"/>
    </row>
    <row r="84" spans="1:19" ht="20.25" customHeight="1">
      <c r="A84" s="211" t="s">
        <v>142</v>
      </c>
      <c r="D84" s="229">
        <v>0</v>
      </c>
      <c r="E84" s="229"/>
      <c r="F84" s="184">
        <v>0</v>
      </c>
      <c r="G84" s="229"/>
      <c r="H84" s="184">
        <v>-2133000</v>
      </c>
      <c r="I84" s="229"/>
      <c r="J84" s="184">
        <v>-515000</v>
      </c>
      <c r="L84" s="184"/>
      <c r="M84" s="234">
        <v>0</v>
      </c>
      <c r="N84" s="234"/>
      <c r="Q84" s="231"/>
    </row>
    <row r="85" spans="1:19" ht="20.25" customHeight="1">
      <c r="A85" s="211" t="s">
        <v>156</v>
      </c>
      <c r="D85" s="229">
        <v>0</v>
      </c>
      <c r="E85" s="229"/>
      <c r="F85" s="184">
        <v>599251</v>
      </c>
      <c r="G85" s="229"/>
      <c r="H85" s="229">
        <v>0</v>
      </c>
      <c r="I85" s="229"/>
      <c r="J85" s="229">
        <v>546331</v>
      </c>
      <c r="M85" s="234">
        <v>599251</v>
      </c>
      <c r="N85" s="234">
        <v>11220</v>
      </c>
      <c r="Q85" s="231"/>
    </row>
    <row r="86" spans="1:19" ht="20.25" customHeight="1">
      <c r="A86" s="211" t="s">
        <v>144</v>
      </c>
      <c r="D86" s="184"/>
      <c r="E86" s="229"/>
      <c r="F86" s="184"/>
      <c r="G86" s="229"/>
      <c r="H86" s="184"/>
      <c r="I86" s="229"/>
      <c r="J86" s="184"/>
      <c r="M86" s="234"/>
      <c r="N86" s="234"/>
      <c r="Q86" s="231"/>
    </row>
    <row r="87" spans="1:19" ht="20.25" customHeight="1">
      <c r="A87" s="211" t="s">
        <v>71</v>
      </c>
      <c r="D87" s="184">
        <v>-1895256</v>
      </c>
      <c r="E87" s="229"/>
      <c r="F87" s="184">
        <v>-428522</v>
      </c>
      <c r="G87" s="229"/>
      <c r="H87" s="184">
        <v>-104764</v>
      </c>
      <c r="I87" s="229"/>
      <c r="J87" s="184">
        <v>-31773</v>
      </c>
      <c r="M87" s="234">
        <v>-428522</v>
      </c>
      <c r="N87" s="234"/>
      <c r="Q87" s="231"/>
    </row>
    <row r="88" spans="1:19" ht="20.25" customHeight="1">
      <c r="A88" s="211" t="s">
        <v>120</v>
      </c>
      <c r="D88" s="229">
        <v>1562</v>
      </c>
      <c r="E88" s="229"/>
      <c r="F88" s="184">
        <v>53664</v>
      </c>
      <c r="G88" s="229"/>
      <c r="H88" s="229">
        <v>1469</v>
      </c>
      <c r="I88" s="229"/>
      <c r="J88" s="229">
        <v>1934</v>
      </c>
      <c r="M88" s="234">
        <v>53664</v>
      </c>
      <c r="N88" s="234">
        <v>7068</v>
      </c>
      <c r="O88" s="211" t="s">
        <v>317</v>
      </c>
      <c r="Q88" s="231"/>
    </row>
    <row r="89" spans="1:19" ht="20.25" customHeight="1">
      <c r="A89" s="262" t="s">
        <v>321</v>
      </c>
      <c r="D89" s="229">
        <v>3707269</v>
      </c>
      <c r="E89" s="229"/>
      <c r="F89" s="239">
        <v>2209565</v>
      </c>
      <c r="G89" s="229"/>
      <c r="H89" s="229">
        <v>1443734</v>
      </c>
      <c r="I89" s="229"/>
      <c r="J89" s="263">
        <v>503196</v>
      </c>
      <c r="M89" s="234"/>
      <c r="N89" s="234"/>
      <c r="Q89" s="231"/>
    </row>
    <row r="90" spans="1:19" ht="20.25" customHeight="1">
      <c r="A90" s="211" t="s">
        <v>145</v>
      </c>
      <c r="D90" s="229">
        <v>-7812</v>
      </c>
      <c r="E90" s="229"/>
      <c r="F90" s="235">
        <v>-5452</v>
      </c>
      <c r="G90" s="229"/>
      <c r="H90" s="229">
        <v>-5399</v>
      </c>
      <c r="I90" s="229"/>
      <c r="J90" s="229">
        <v>-2029</v>
      </c>
      <c r="M90" s="234">
        <v>-5452</v>
      </c>
      <c r="N90" s="236">
        <v>-75492</v>
      </c>
      <c r="O90" s="211" t="s">
        <v>318</v>
      </c>
      <c r="Q90" s="231"/>
    </row>
    <row r="91" spans="1:19" ht="20.25" customHeight="1">
      <c r="A91" s="211" t="s">
        <v>168</v>
      </c>
      <c r="D91" s="229">
        <v>-36745</v>
      </c>
      <c r="E91" s="229"/>
      <c r="F91" s="184">
        <v>-16084</v>
      </c>
      <c r="G91" s="229"/>
      <c r="H91" s="229">
        <v>-17933</v>
      </c>
      <c r="I91" s="229"/>
      <c r="J91" s="229">
        <v>-9018</v>
      </c>
      <c r="M91" s="234">
        <v>-16084</v>
      </c>
      <c r="N91" s="252"/>
      <c r="Q91" s="231"/>
    </row>
    <row r="92" spans="1:19" ht="20.25" customHeight="1">
      <c r="A92" s="251" t="s">
        <v>289</v>
      </c>
      <c r="D92" s="229"/>
      <c r="E92" s="229"/>
      <c r="F92" s="184">
        <v>0</v>
      </c>
      <c r="G92" s="229"/>
      <c r="H92" s="229"/>
      <c r="I92" s="229"/>
      <c r="J92" s="229">
        <v>0</v>
      </c>
      <c r="M92" s="234">
        <v>0</v>
      </c>
      <c r="N92" s="252">
        <v>11402</v>
      </c>
      <c r="Q92" s="231"/>
    </row>
    <row r="93" spans="1:19" ht="20.25" customHeight="1">
      <c r="A93" s="211" t="s">
        <v>119</v>
      </c>
      <c r="D93" s="184">
        <v>0</v>
      </c>
      <c r="E93" s="184"/>
      <c r="F93" s="184">
        <v>0</v>
      </c>
      <c r="G93" s="184"/>
      <c r="H93" s="184">
        <v>464655</v>
      </c>
      <c r="I93" s="184"/>
      <c r="J93" s="184">
        <v>414662</v>
      </c>
      <c r="M93" s="234">
        <v>0</v>
      </c>
      <c r="N93" s="234"/>
      <c r="Q93" s="231"/>
    </row>
    <row r="94" spans="1:19" ht="20.25" customHeight="1">
      <c r="A94" s="211" t="s">
        <v>113</v>
      </c>
      <c r="D94" s="184">
        <v>402984</v>
      </c>
      <c r="E94" s="229"/>
      <c r="F94" s="184">
        <v>526350</v>
      </c>
      <c r="G94" s="229"/>
      <c r="H94" s="184">
        <v>44530</v>
      </c>
      <c r="I94" s="229"/>
      <c r="J94" s="184">
        <v>384016</v>
      </c>
      <c r="M94" s="234">
        <v>526350</v>
      </c>
      <c r="N94" s="234">
        <v>126580</v>
      </c>
      <c r="Q94" s="231"/>
    </row>
    <row r="95" spans="1:19" ht="20.25" customHeight="1">
      <c r="A95" s="211" t="s">
        <v>114</v>
      </c>
      <c r="D95" s="229">
        <v>177462</v>
      </c>
      <c r="E95" s="229"/>
      <c r="F95" s="235">
        <v>56817</v>
      </c>
      <c r="G95" s="229"/>
      <c r="H95" s="229">
        <f>153770+1</f>
        <v>153771</v>
      </c>
      <c r="I95" s="229"/>
      <c r="J95" s="229">
        <v>41646</v>
      </c>
      <c r="M95" s="234">
        <v>56817</v>
      </c>
      <c r="N95" s="236">
        <v>1202</v>
      </c>
      <c r="Q95" s="231"/>
    </row>
    <row r="96" spans="1:19" ht="20.25" customHeight="1">
      <c r="A96" s="217" t="s">
        <v>206</v>
      </c>
      <c r="B96" s="217"/>
      <c r="C96" s="217"/>
      <c r="D96" s="253">
        <f>SUM(D74:D95)</f>
        <v>-22191555</v>
      </c>
      <c r="E96" s="254"/>
      <c r="F96" s="253">
        <f>SUM(F74:F95)</f>
        <v>3036138</v>
      </c>
      <c r="G96" s="254"/>
      <c r="H96" s="253">
        <f>SUM(H74:H95)</f>
        <v>-21863515</v>
      </c>
      <c r="I96" s="254"/>
      <c r="J96" s="253">
        <f>SUM(J74:J95)</f>
        <v>4322879</v>
      </c>
      <c r="M96" s="234">
        <f>SUM(M74:M95)</f>
        <v>826573</v>
      </c>
      <c r="N96" s="234">
        <f>SUM(N74:N95)</f>
        <v>-357662</v>
      </c>
    </row>
    <row r="97" spans="1:14" ht="13.35" customHeight="1">
      <c r="D97" s="229"/>
      <c r="E97" s="229"/>
      <c r="F97" s="229"/>
      <c r="G97" s="229"/>
      <c r="H97" s="229"/>
      <c r="I97" s="229"/>
      <c r="J97" s="229"/>
      <c r="M97" s="234"/>
      <c r="N97" s="234"/>
    </row>
    <row r="98" spans="1:14" ht="20.25" customHeight="1">
      <c r="A98" s="255" t="s">
        <v>67</v>
      </c>
      <c r="B98" s="255"/>
      <c r="C98" s="255"/>
      <c r="D98" s="229"/>
      <c r="E98" s="229"/>
      <c r="F98" s="229"/>
      <c r="G98" s="229"/>
      <c r="H98" s="229"/>
      <c r="I98" s="229"/>
      <c r="J98" s="229"/>
      <c r="M98" s="234"/>
      <c r="N98" s="234"/>
    </row>
    <row r="99" spans="1:14" ht="20.25" customHeight="1">
      <c r="A99" s="211" t="s">
        <v>170</v>
      </c>
      <c r="D99" s="229">
        <v>3259159</v>
      </c>
      <c r="E99" s="229"/>
      <c r="F99" s="184">
        <v>0</v>
      </c>
      <c r="G99" s="229"/>
      <c r="H99" s="229">
        <v>3259159</v>
      </c>
      <c r="I99" s="229"/>
      <c r="J99" s="229">
        <v>0</v>
      </c>
      <c r="M99" s="234">
        <v>0</v>
      </c>
      <c r="N99" s="234"/>
    </row>
    <row r="100" spans="1:14" ht="20.25" customHeight="1">
      <c r="A100" s="211" t="s">
        <v>324</v>
      </c>
      <c r="D100" s="229">
        <v>75000</v>
      </c>
      <c r="E100" s="229"/>
      <c r="F100" s="184">
        <v>0</v>
      </c>
      <c r="G100" s="229"/>
      <c r="H100" s="229">
        <v>0</v>
      </c>
      <c r="I100" s="229"/>
      <c r="J100" s="229">
        <v>0</v>
      </c>
      <c r="M100" s="234"/>
      <c r="N100" s="234"/>
    </row>
    <row r="101" spans="1:14" ht="20.25" customHeight="1">
      <c r="A101" s="211" t="s">
        <v>320</v>
      </c>
      <c r="D101" s="229">
        <v>-3528929</v>
      </c>
      <c r="E101" s="229"/>
      <c r="F101" s="184">
        <v>0</v>
      </c>
      <c r="G101" s="229"/>
      <c r="H101" s="229">
        <v>-2500000</v>
      </c>
      <c r="I101" s="229"/>
      <c r="J101" s="229">
        <v>0</v>
      </c>
      <c r="M101" s="234">
        <v>0</v>
      </c>
      <c r="N101" s="234"/>
    </row>
    <row r="102" spans="1:14" ht="20.25" customHeight="1">
      <c r="A102" s="211" t="s">
        <v>115</v>
      </c>
      <c r="D102" s="229">
        <v>0</v>
      </c>
      <c r="E102" s="229"/>
      <c r="F102" s="184">
        <v>0</v>
      </c>
      <c r="G102" s="229"/>
      <c r="H102" s="229">
        <v>0</v>
      </c>
      <c r="I102" s="229"/>
      <c r="J102" s="229">
        <v>0</v>
      </c>
      <c r="M102" s="234">
        <v>0</v>
      </c>
      <c r="N102" s="234"/>
    </row>
    <row r="103" spans="1:14" ht="20.25" customHeight="1">
      <c r="A103" s="211" t="s">
        <v>116</v>
      </c>
      <c r="D103" s="229">
        <v>0</v>
      </c>
      <c r="E103" s="229"/>
      <c r="F103" s="184">
        <v>0</v>
      </c>
      <c r="G103" s="229"/>
      <c r="H103" s="229">
        <v>0</v>
      </c>
      <c r="I103" s="229"/>
      <c r="J103" s="229">
        <v>0</v>
      </c>
      <c r="M103" s="234">
        <v>0</v>
      </c>
      <c r="N103" s="234"/>
    </row>
    <row r="104" spans="1:14" ht="20.25" customHeight="1">
      <c r="A104" s="251" t="s">
        <v>290</v>
      </c>
      <c r="D104" s="229">
        <v>6528929</v>
      </c>
      <c r="E104" s="229"/>
      <c r="F104" s="235">
        <v>0</v>
      </c>
      <c r="G104" s="229"/>
      <c r="H104" s="229">
        <v>5500000</v>
      </c>
      <c r="I104" s="229"/>
      <c r="J104" s="229">
        <v>0</v>
      </c>
      <c r="M104" s="234">
        <v>0</v>
      </c>
      <c r="N104" s="236">
        <v>2518865</v>
      </c>
    </row>
    <row r="105" spans="1:14" ht="20.25" customHeight="1">
      <c r="A105" s="211" t="s">
        <v>291</v>
      </c>
      <c r="D105" s="229">
        <v>600000</v>
      </c>
      <c r="E105" s="229"/>
      <c r="F105" s="184">
        <v>760496</v>
      </c>
      <c r="G105" s="229"/>
      <c r="H105" s="229">
        <v>0</v>
      </c>
      <c r="I105" s="229"/>
      <c r="J105" s="229">
        <v>0</v>
      </c>
      <c r="M105" s="234">
        <v>760496</v>
      </c>
      <c r="N105" s="234">
        <v>590000</v>
      </c>
    </row>
    <row r="106" spans="1:14" ht="20.25" customHeight="1">
      <c r="A106" s="211" t="s">
        <v>292</v>
      </c>
      <c r="D106" s="229">
        <v>-586749</v>
      </c>
      <c r="E106" s="229"/>
      <c r="F106" s="184">
        <v>0</v>
      </c>
      <c r="G106" s="229"/>
      <c r="H106" s="229">
        <v>0</v>
      </c>
      <c r="I106" s="229"/>
      <c r="J106" s="229">
        <v>0</v>
      </c>
      <c r="M106" s="234">
        <v>0</v>
      </c>
      <c r="N106" s="234">
        <v>-27000</v>
      </c>
    </row>
    <row r="107" spans="1:14" ht="20.25" customHeight="1">
      <c r="A107" s="211" t="s">
        <v>83</v>
      </c>
      <c r="D107" s="229">
        <v>15000000</v>
      </c>
      <c r="E107" s="229"/>
      <c r="F107" s="184">
        <v>5000000</v>
      </c>
      <c r="G107" s="229"/>
      <c r="H107" s="229">
        <v>15000000</v>
      </c>
      <c r="I107" s="229"/>
      <c r="J107" s="229">
        <v>5000000</v>
      </c>
      <c r="M107" s="234">
        <v>5000000</v>
      </c>
      <c r="N107" s="234">
        <v>2000000</v>
      </c>
    </row>
    <row r="108" spans="1:14" ht="20.25" customHeight="1">
      <c r="A108" s="211" t="s">
        <v>72</v>
      </c>
      <c r="D108" s="229">
        <v>-1600000</v>
      </c>
      <c r="E108" s="229"/>
      <c r="F108" s="184">
        <v>-4100000</v>
      </c>
      <c r="G108" s="229"/>
      <c r="H108" s="229">
        <v>-1600000</v>
      </c>
      <c r="I108" s="229"/>
      <c r="J108" s="229">
        <v>-4100000</v>
      </c>
      <c r="M108" s="234">
        <v>-4100000</v>
      </c>
      <c r="N108" s="234"/>
    </row>
    <row r="109" spans="1:14" ht="20.25" customHeight="1">
      <c r="A109" s="211" t="s">
        <v>146</v>
      </c>
      <c r="D109" s="229">
        <v>-504553</v>
      </c>
      <c r="E109" s="229"/>
      <c r="F109" s="184">
        <v>-187974</v>
      </c>
      <c r="G109" s="229"/>
      <c r="H109" s="229">
        <v>-495218</v>
      </c>
      <c r="I109" s="229"/>
      <c r="J109" s="229">
        <v>-183414</v>
      </c>
      <c r="M109" s="234">
        <v>-187974</v>
      </c>
      <c r="N109" s="234">
        <v>-580930</v>
      </c>
    </row>
    <row r="110" spans="1:14" ht="20.25" customHeight="1">
      <c r="A110" s="211" t="s">
        <v>73</v>
      </c>
      <c r="D110" s="229">
        <f>-621818+1</f>
        <v>-621817</v>
      </c>
      <c r="E110" s="229"/>
      <c r="F110" s="235">
        <v>-447595</v>
      </c>
      <c r="G110" s="229"/>
      <c r="H110" s="229">
        <v>-599172</v>
      </c>
      <c r="I110" s="229"/>
      <c r="J110" s="229">
        <v>-431773</v>
      </c>
      <c r="M110" s="234">
        <v>-447595</v>
      </c>
      <c r="N110" s="236">
        <v>-189974</v>
      </c>
    </row>
    <row r="111" spans="1:14" ht="20.25" customHeight="1">
      <c r="A111" s="256" t="s">
        <v>117</v>
      </c>
      <c r="B111" s="256"/>
      <c r="C111" s="256"/>
      <c r="D111" s="253">
        <f>SUM(D99:D110)</f>
        <v>18621040</v>
      </c>
      <c r="E111" s="254"/>
      <c r="F111" s="253">
        <f>SUM(F99:F110)</f>
        <v>1024927</v>
      </c>
      <c r="G111" s="254"/>
      <c r="H111" s="253">
        <f>SUM(H99:H110)</f>
        <v>18564769</v>
      </c>
      <c r="I111" s="254"/>
      <c r="J111" s="253">
        <f>SUM(J99:J110)</f>
        <v>284813</v>
      </c>
      <c r="M111" s="234">
        <f>SUM(M99:M110)</f>
        <v>1024927</v>
      </c>
      <c r="N111" s="234">
        <f>SUM(N99:N110)</f>
        <v>4310961</v>
      </c>
    </row>
    <row r="112" spans="1:14" ht="13.35" customHeight="1">
      <c r="D112" s="257"/>
      <c r="E112" s="229"/>
      <c r="F112" s="257"/>
      <c r="G112" s="229"/>
      <c r="H112" s="257"/>
      <c r="I112" s="229"/>
      <c r="J112" s="257"/>
      <c r="M112" s="234"/>
      <c r="N112" s="234"/>
    </row>
    <row r="113" spans="1:14" ht="20.25" customHeight="1">
      <c r="A113" s="256" t="s">
        <v>118</v>
      </c>
      <c r="B113" s="256"/>
      <c r="C113" s="256"/>
      <c r="D113" s="254">
        <f>+D111+D96+D61</f>
        <v>-2966074</v>
      </c>
      <c r="E113" s="254"/>
      <c r="F113" s="254">
        <f>+F111+F96+F61</f>
        <v>4414793</v>
      </c>
      <c r="G113" s="254"/>
      <c r="H113" s="254">
        <f>+H111+H96+H61</f>
        <v>-3569446</v>
      </c>
      <c r="I113" s="254"/>
      <c r="J113" s="254">
        <f>+J111+J96+J61</f>
        <v>4345584</v>
      </c>
      <c r="M113" s="234">
        <f>+M111+M96+M61</f>
        <v>4414793</v>
      </c>
      <c r="N113" s="234">
        <f>+N111+N96+N61</f>
        <v>292404</v>
      </c>
    </row>
    <row r="114" spans="1:14" ht="20.25" customHeight="1">
      <c r="A114" s="211" t="s">
        <v>215</v>
      </c>
      <c r="D114" s="229">
        <f>+F115</f>
        <v>5932966</v>
      </c>
      <c r="E114" s="229"/>
      <c r="F114" s="184">
        <v>1518173</v>
      </c>
      <c r="G114" s="229"/>
      <c r="H114" s="229">
        <f>+'BS FPT'!J12</f>
        <v>5741098</v>
      </c>
      <c r="I114" s="229"/>
      <c r="J114" s="229">
        <v>1395514</v>
      </c>
      <c r="M114" s="234">
        <v>1518173</v>
      </c>
      <c r="N114" s="234">
        <v>726040</v>
      </c>
    </row>
    <row r="115" spans="1:14" ht="20.25" customHeight="1" thickBot="1">
      <c r="A115" s="219" t="s">
        <v>216</v>
      </c>
      <c r="B115" s="219"/>
      <c r="C115" s="219"/>
      <c r="D115" s="258">
        <f>SUM(D113:D114)</f>
        <v>2966892</v>
      </c>
      <c r="E115" s="254"/>
      <c r="F115" s="258">
        <f>SUM(F113:F114)</f>
        <v>5932966</v>
      </c>
      <c r="G115" s="254"/>
      <c r="H115" s="258">
        <f>SUM(H113:H114)</f>
        <v>2171652</v>
      </c>
      <c r="I115" s="254"/>
      <c r="J115" s="258">
        <f>SUM(J113:J114)</f>
        <v>5741098</v>
      </c>
      <c r="L115" s="211">
        <f>+F115-[1]BS!F12</f>
        <v>-1018444</v>
      </c>
      <c r="M115" s="234">
        <f>+M113+M114</f>
        <v>5932966</v>
      </c>
      <c r="N115" s="234">
        <f>+N113+N114</f>
        <v>1018444</v>
      </c>
    </row>
    <row r="116" spans="1:14" ht="20.25" customHeight="1" thickTop="1">
      <c r="D116" s="231">
        <f>+D115-'BS FPT'!D12</f>
        <v>0</v>
      </c>
      <c r="H116" s="231">
        <f>+H115-'BS FPT'!H12</f>
        <v>0</v>
      </c>
      <c r="J116" s="211">
        <f>+J115-'BS FPT'!J12</f>
        <v>0</v>
      </c>
      <c r="L116" s="211">
        <f>+J115-[1]BS!J12</f>
        <v>0</v>
      </c>
      <c r="M116" s="234"/>
      <c r="N116" s="234"/>
    </row>
    <row r="117" spans="1:14" ht="20.25" customHeight="1">
      <c r="A117" s="210" t="s">
        <v>261</v>
      </c>
      <c r="M117" s="234"/>
      <c r="N117" s="234"/>
    </row>
    <row r="118" spans="1:14" s="247" customFormat="1" ht="21.75" customHeight="1">
      <c r="A118" s="212" t="s">
        <v>262</v>
      </c>
      <c r="B118" s="213"/>
      <c r="C118" s="213"/>
      <c r="D118" s="214"/>
      <c r="E118" s="214"/>
      <c r="F118" s="214"/>
      <c r="G118" s="214"/>
      <c r="H118" s="214"/>
      <c r="I118" s="214"/>
      <c r="J118" s="214"/>
      <c r="K118" s="214"/>
      <c r="M118" s="234"/>
      <c r="N118" s="234"/>
    </row>
    <row r="119" spans="1:14" s="248" customFormat="1" ht="21.75" customHeight="1">
      <c r="A119" s="215" t="s">
        <v>177</v>
      </c>
      <c r="B119" s="215"/>
      <c r="C119" s="215"/>
      <c r="D119" s="216"/>
      <c r="E119" s="216"/>
      <c r="F119" s="216"/>
      <c r="G119" s="216"/>
      <c r="H119" s="216"/>
      <c r="I119" s="216"/>
      <c r="J119" s="216"/>
      <c r="K119" s="216"/>
      <c r="M119" s="234"/>
      <c r="N119" s="234"/>
    </row>
    <row r="120" spans="1:14" ht="20.25" customHeight="1">
      <c r="A120" s="217"/>
      <c r="B120" s="217"/>
      <c r="C120" s="217"/>
      <c r="D120" s="218"/>
      <c r="E120" s="218"/>
      <c r="F120" s="218"/>
      <c r="G120" s="218"/>
      <c r="H120" s="218"/>
      <c r="I120" s="218"/>
      <c r="J120" s="218"/>
      <c r="K120" s="218"/>
      <c r="M120" s="234"/>
      <c r="N120" s="234"/>
    </row>
    <row r="121" spans="1:14" ht="20.25" customHeight="1">
      <c r="A121" s="217"/>
      <c r="B121" s="217"/>
      <c r="C121" s="217"/>
      <c r="D121" s="406" t="s">
        <v>313</v>
      </c>
      <c r="E121" s="406"/>
      <c r="F121" s="406"/>
      <c r="G121" s="218"/>
      <c r="H121" s="388" t="s">
        <v>307</v>
      </c>
      <c r="I121" s="388"/>
      <c r="J121" s="388"/>
      <c r="K121" s="218"/>
      <c r="M121" s="234"/>
      <c r="N121" s="234"/>
    </row>
    <row r="122" spans="1:14" ht="20.25" customHeight="1">
      <c r="A122" s="217"/>
      <c r="B122" s="217"/>
      <c r="C122" s="217"/>
      <c r="D122" s="388" t="s">
        <v>306</v>
      </c>
      <c r="E122" s="388"/>
      <c r="F122" s="388"/>
      <c r="G122" s="219"/>
      <c r="H122" s="388" t="s">
        <v>306</v>
      </c>
      <c r="I122" s="388"/>
      <c r="J122" s="388"/>
      <c r="K122" s="218"/>
      <c r="M122" s="234"/>
      <c r="N122" s="234"/>
    </row>
    <row r="123" spans="1:14" ht="20.25" customHeight="1">
      <c r="A123" s="217"/>
      <c r="B123" s="217"/>
      <c r="C123" s="217"/>
      <c r="D123" s="220"/>
      <c r="E123" s="220"/>
      <c r="F123" s="220" t="s">
        <v>314</v>
      </c>
      <c r="G123" s="221"/>
      <c r="H123" s="218"/>
      <c r="I123" s="220"/>
      <c r="J123" s="220" t="s">
        <v>314</v>
      </c>
      <c r="K123" s="218"/>
      <c r="M123" s="234"/>
      <c r="N123" s="234"/>
    </row>
    <row r="124" spans="1:14" ht="20.25" customHeight="1">
      <c r="A124" s="217"/>
      <c r="B124" s="217"/>
      <c r="C124" s="217"/>
      <c r="D124" s="199" t="s">
        <v>310</v>
      </c>
      <c r="E124" s="220"/>
      <c r="F124" s="220" t="s">
        <v>315</v>
      </c>
      <c r="G124" s="221"/>
      <c r="H124" s="220" t="s">
        <v>310</v>
      </c>
      <c r="I124" s="220"/>
      <c r="J124" s="220" t="s">
        <v>315</v>
      </c>
      <c r="K124" s="218"/>
      <c r="M124" s="234"/>
      <c r="N124" s="234"/>
    </row>
    <row r="125" spans="1:14" ht="20.25" customHeight="1">
      <c r="A125" s="222"/>
      <c r="B125" s="222"/>
      <c r="C125" s="222"/>
      <c r="D125" s="199" t="s">
        <v>311</v>
      </c>
      <c r="E125" s="220"/>
      <c r="F125" s="199" t="s">
        <v>178</v>
      </c>
      <c r="G125" s="221"/>
      <c r="H125" s="199" t="s">
        <v>311</v>
      </c>
      <c r="I125" s="220"/>
      <c r="J125" s="199" t="s">
        <v>178</v>
      </c>
      <c r="M125" s="234"/>
      <c r="N125" s="234"/>
    </row>
    <row r="126" spans="1:14" ht="27" customHeight="1">
      <c r="A126" s="219"/>
      <c r="B126" s="259"/>
      <c r="C126" s="259"/>
      <c r="D126" s="199" t="s">
        <v>308</v>
      </c>
      <c r="E126" s="220"/>
      <c r="F126" s="220" t="s">
        <v>179</v>
      </c>
      <c r="G126" s="221"/>
      <c r="H126" s="199" t="s">
        <v>308</v>
      </c>
      <c r="I126" s="220"/>
      <c r="J126" s="220" t="s">
        <v>179</v>
      </c>
      <c r="K126" s="219"/>
      <c r="M126" s="234"/>
      <c r="N126" s="234"/>
    </row>
    <row r="127" spans="1:14" ht="20.25" customHeight="1">
      <c r="A127" s="219"/>
      <c r="B127" s="259" t="s">
        <v>2</v>
      </c>
      <c r="C127" s="259"/>
      <c r="D127" s="223">
        <v>2019</v>
      </c>
      <c r="E127" s="224"/>
      <c r="F127" s="223">
        <v>2018</v>
      </c>
      <c r="G127" s="193"/>
      <c r="H127" s="199">
        <v>2019</v>
      </c>
      <c r="I127" s="224"/>
      <c r="J127" s="223">
        <v>2018</v>
      </c>
      <c r="K127" s="219"/>
      <c r="M127" s="234"/>
      <c r="N127" s="234"/>
    </row>
    <row r="128" spans="1:14" ht="20.25" customHeight="1">
      <c r="D128" s="389" t="s">
        <v>50</v>
      </c>
      <c r="E128" s="389"/>
      <c r="F128" s="389"/>
      <c r="G128" s="389"/>
      <c r="H128" s="389"/>
      <c r="I128" s="389"/>
      <c r="J128" s="389"/>
      <c r="M128" s="234"/>
      <c r="N128" s="234"/>
    </row>
    <row r="129" spans="1:15" ht="19.8" customHeight="1">
      <c r="A129" s="189" t="s">
        <v>74</v>
      </c>
      <c r="B129" s="189"/>
      <c r="C129" s="189"/>
      <c r="M129" s="234"/>
      <c r="N129" s="234"/>
    </row>
    <row r="130" spans="1:15" ht="19.8" customHeight="1">
      <c r="A130" s="233" t="s">
        <v>162</v>
      </c>
      <c r="B130" s="233"/>
      <c r="C130" s="233"/>
      <c r="D130" s="229"/>
      <c r="E130" s="229"/>
      <c r="F130" s="229"/>
      <c r="M130" s="234"/>
      <c r="N130" s="234"/>
    </row>
    <row r="131" spans="1:15" ht="19.8" customHeight="1">
      <c r="A131" s="211" t="s">
        <v>148</v>
      </c>
      <c r="D131" s="229"/>
      <c r="E131" s="229"/>
      <c r="F131" s="229">
        <v>6490</v>
      </c>
      <c r="G131" s="229"/>
      <c r="H131" s="229">
        <v>0</v>
      </c>
      <c r="I131" s="229"/>
      <c r="J131" s="229">
        <v>0</v>
      </c>
      <c r="M131" s="234">
        <v>6490</v>
      </c>
      <c r="N131" s="234"/>
    </row>
    <row r="132" spans="1:15" ht="19.8" customHeight="1">
      <c r="A132" s="211" t="s">
        <v>164</v>
      </c>
      <c r="M132" s="234"/>
      <c r="N132" s="234"/>
    </row>
    <row r="133" spans="1:15" ht="19.8" customHeight="1">
      <c r="A133" s="211" t="s">
        <v>163</v>
      </c>
      <c r="B133" s="260">
        <v>10</v>
      </c>
      <c r="C133" s="260"/>
      <c r="F133" s="211">
        <v>197</v>
      </c>
      <c r="H133" s="229">
        <v>0</v>
      </c>
      <c r="J133" s="229">
        <v>197</v>
      </c>
      <c r="M133" s="234">
        <v>197</v>
      </c>
      <c r="N133" s="234"/>
    </row>
    <row r="134" spans="1:15" ht="19.8" customHeight="1">
      <c r="A134" s="233" t="s">
        <v>166</v>
      </c>
      <c r="B134" s="233"/>
      <c r="C134" s="233"/>
      <c r="D134" s="184"/>
      <c r="E134" s="184"/>
      <c r="F134" s="184"/>
      <c r="H134" s="229"/>
      <c r="J134" s="229"/>
      <c r="M134" s="234"/>
      <c r="N134" s="234"/>
    </row>
    <row r="135" spans="1:15" ht="19.8" customHeight="1">
      <c r="A135" s="211" t="s">
        <v>167</v>
      </c>
      <c r="B135" s="260" t="s">
        <v>199</v>
      </c>
      <c r="C135" s="260"/>
      <c r="D135" s="184"/>
      <c r="E135" s="184"/>
      <c r="F135" s="184">
        <v>1000466</v>
      </c>
      <c r="H135" s="229">
        <v>0</v>
      </c>
      <c r="J135" s="229">
        <v>589760</v>
      </c>
      <c r="M135" s="234">
        <v>1000466</v>
      </c>
      <c r="N135" s="234"/>
    </row>
    <row r="136" spans="1:15" ht="19.8" customHeight="1">
      <c r="A136" s="211" t="s">
        <v>149</v>
      </c>
      <c r="D136" s="229"/>
      <c r="E136" s="229"/>
      <c r="F136" s="229"/>
      <c r="G136" s="229"/>
      <c r="H136" s="229"/>
      <c r="I136" s="229"/>
      <c r="J136" s="229"/>
      <c r="M136" s="234"/>
      <c r="N136" s="234"/>
    </row>
    <row r="137" spans="1:15" ht="19.8" customHeight="1">
      <c r="A137" s="211" t="s">
        <v>147</v>
      </c>
      <c r="D137" s="184">
        <v>36793</v>
      </c>
      <c r="E137" s="184"/>
      <c r="F137" s="184">
        <v>98500</v>
      </c>
      <c r="H137" s="211">
        <v>9649</v>
      </c>
      <c r="J137" s="211">
        <v>24328</v>
      </c>
      <c r="M137" s="234">
        <v>98500</v>
      </c>
      <c r="N137" s="234">
        <v>245388</v>
      </c>
      <c r="O137" s="211" t="s">
        <v>319</v>
      </c>
    </row>
    <row r="138" spans="1:15" ht="19.8" customHeight="1">
      <c r="A138" s="211" t="s">
        <v>171</v>
      </c>
      <c r="D138" s="184"/>
      <c r="E138" s="184"/>
      <c r="F138" s="184"/>
      <c r="M138" s="234"/>
      <c r="N138" s="234"/>
    </row>
    <row r="139" spans="1:15" ht="19.8" customHeight="1">
      <c r="A139" s="211" t="s">
        <v>172</v>
      </c>
      <c r="B139" s="260">
        <v>10</v>
      </c>
      <c r="C139" s="260"/>
      <c r="D139" s="184"/>
      <c r="E139" s="184"/>
      <c r="F139" s="184">
        <v>47284</v>
      </c>
      <c r="G139" s="184"/>
      <c r="H139" s="184">
        <v>0</v>
      </c>
      <c r="I139" s="184"/>
      <c r="J139" s="184">
        <v>30758</v>
      </c>
      <c r="M139" s="234">
        <v>47284</v>
      </c>
      <c r="N139" s="234"/>
    </row>
    <row r="140" spans="1:15" ht="19.8" customHeight="1">
      <c r="A140" s="211" t="s">
        <v>185</v>
      </c>
      <c r="D140" s="184"/>
      <c r="E140" s="184"/>
      <c r="F140" s="184">
        <v>0</v>
      </c>
      <c r="G140" s="184"/>
      <c r="H140" s="184">
        <v>0</v>
      </c>
      <c r="I140" s="184"/>
      <c r="J140" s="184">
        <v>0</v>
      </c>
      <c r="M140" s="234">
        <v>0</v>
      </c>
      <c r="N140" s="234"/>
    </row>
    <row r="141" spans="1:15" ht="19.8" customHeight="1">
      <c r="A141" s="211" t="s">
        <v>212</v>
      </c>
      <c r="D141" s="184"/>
      <c r="E141" s="184"/>
      <c r="F141" s="184"/>
      <c r="G141" s="184"/>
      <c r="H141" s="184"/>
      <c r="I141" s="184"/>
      <c r="J141" s="184"/>
      <c r="M141" s="234"/>
      <c r="N141" s="234"/>
    </row>
    <row r="142" spans="1:15" ht="19.8" customHeight="1">
      <c r="A142" s="211" t="s">
        <v>211</v>
      </c>
      <c r="D142" s="184"/>
      <c r="E142" s="184"/>
      <c r="F142" s="184">
        <v>0</v>
      </c>
      <c r="G142" s="184"/>
      <c r="H142" s="184">
        <v>0</v>
      </c>
      <c r="I142" s="184"/>
      <c r="J142" s="184">
        <v>0</v>
      </c>
      <c r="M142" s="234">
        <v>0</v>
      </c>
      <c r="N142" s="234"/>
    </row>
    <row r="143" spans="1:15" ht="19.8" customHeight="1">
      <c r="A143" s="211" t="s">
        <v>213</v>
      </c>
      <c r="D143" s="184"/>
      <c r="E143" s="184"/>
      <c r="F143" s="184"/>
      <c r="G143" s="184"/>
      <c r="H143" s="184"/>
      <c r="I143" s="184"/>
      <c r="J143" s="184"/>
      <c r="M143" s="234"/>
      <c r="N143" s="234"/>
    </row>
    <row r="144" spans="1:15" ht="19.8" customHeight="1">
      <c r="A144" s="211" t="s">
        <v>211</v>
      </c>
      <c r="D144" s="184"/>
      <c r="E144" s="184"/>
      <c r="F144" s="184">
        <v>0</v>
      </c>
      <c r="G144" s="184"/>
      <c r="H144" s="184">
        <v>0</v>
      </c>
      <c r="I144" s="184"/>
      <c r="J144" s="184">
        <v>294289</v>
      </c>
      <c r="M144" s="234">
        <v>0</v>
      </c>
      <c r="N144" s="234"/>
    </row>
    <row r="145" spans="1:14" ht="19.8" customHeight="1">
      <c r="A145" s="211" t="s">
        <v>186</v>
      </c>
      <c r="D145" s="184"/>
      <c r="E145" s="184"/>
      <c r="F145" s="184"/>
      <c r="G145" s="184"/>
      <c r="H145" s="184"/>
      <c r="I145" s="184"/>
      <c r="J145" s="184"/>
      <c r="M145" s="234"/>
      <c r="N145" s="234"/>
    </row>
    <row r="146" spans="1:14" ht="19.8" customHeight="1">
      <c r="A146" s="211" t="s">
        <v>187</v>
      </c>
      <c r="D146" s="184"/>
      <c r="E146" s="184"/>
      <c r="F146" s="184">
        <v>0</v>
      </c>
      <c r="G146" s="184"/>
      <c r="H146" s="184">
        <v>0</v>
      </c>
      <c r="I146" s="184"/>
      <c r="J146" s="184">
        <v>0</v>
      </c>
      <c r="M146" s="234">
        <v>0</v>
      </c>
      <c r="N146" s="234"/>
    </row>
    <row r="147" spans="1:14" ht="19.8" customHeight="1">
      <c r="A147" s="211" t="s">
        <v>200</v>
      </c>
      <c r="D147" s="184"/>
      <c r="E147" s="184"/>
      <c r="F147" s="184">
        <v>1414</v>
      </c>
      <c r="G147" s="184"/>
      <c r="H147" s="184">
        <v>0</v>
      </c>
      <c r="I147" s="184"/>
      <c r="J147" s="184">
        <v>0</v>
      </c>
      <c r="M147" s="234">
        <v>1414</v>
      </c>
      <c r="N147" s="234"/>
    </row>
    <row r="148" spans="1:14" ht="19.8" customHeight="1"/>
    <row r="149" spans="1:14" ht="19.8" customHeight="1"/>
    <row r="150" spans="1:14" ht="19.8" customHeight="1"/>
    <row r="151" spans="1:14" ht="19.8" customHeight="1"/>
    <row r="152" spans="1:14" ht="19.8" customHeight="1"/>
  </sheetData>
  <mergeCells count="14">
    <mergeCell ref="D66:F66"/>
    <mergeCell ref="H66:J66"/>
    <mergeCell ref="D128:J128"/>
    <mergeCell ref="D67:F67"/>
    <mergeCell ref="H67:J67"/>
    <mergeCell ref="D121:F121"/>
    <mergeCell ref="H121:J121"/>
    <mergeCell ref="D122:F122"/>
    <mergeCell ref="H122:J122"/>
    <mergeCell ref="D5:F5"/>
    <mergeCell ref="H5:J5"/>
    <mergeCell ref="D6:F6"/>
    <mergeCell ref="H6:J6"/>
    <mergeCell ref="D12:J12"/>
  </mergeCells>
  <pageMargins left="0.7" right="0.5" top="0.48" bottom="0.5" header="0.5" footer="0.5"/>
  <pageSetup paperSize="9" scale="65" firstPageNumber="13" orientation="portrait" useFirstPageNumber="1" r:id="rId1"/>
  <headerFooter alignWithMargins="0">
    <oddFooter>&amp;L&amp;"Times New Roman,Regular"&amp;11The accompanying notes are an integral part of the financial statements.
&amp;C&amp;"Times New Roman,Regular"&amp;11&amp;P</oddFooter>
  </headerFooter>
  <rowBreaks count="2" manualBreakCount="2">
    <brk id="61" max="9" man="1"/>
    <brk id="116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Final</vt:lpstr>
      <vt:lpstr>BS FPT+Gold</vt:lpstr>
      <vt:lpstr>BS FPT</vt:lpstr>
      <vt:lpstr>PL Final</vt:lpstr>
      <vt:lpstr>PL FPT+Gold</vt:lpstr>
      <vt:lpstr>PL FPT</vt:lpstr>
      <vt:lpstr>SCSE-Conso</vt:lpstr>
      <vt:lpstr>SCSE-Company</vt:lpstr>
      <vt:lpstr>Cashflows Final</vt:lpstr>
      <vt:lpstr>Cashflows FPT+Gold</vt:lpstr>
      <vt:lpstr>Cashflows FPT</vt:lpstr>
      <vt:lpstr>'BS Final'!Print_Area</vt:lpstr>
      <vt:lpstr>'BS FPT'!Print_Area</vt:lpstr>
      <vt:lpstr>'BS FPT+Gold'!Print_Area</vt:lpstr>
      <vt:lpstr>'Cashflows Final'!Print_Area</vt:lpstr>
      <vt:lpstr>'Cashflows FPT'!Print_Area</vt:lpstr>
      <vt:lpstr>'Cashflows FPT+Gold'!Print_Area</vt:lpstr>
      <vt:lpstr>'SCSE-Company'!Print_Area</vt:lpstr>
      <vt:lpstr>'SCSE-Conso'!Print_Area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Rungrudee Kunawatsatit | รุ่งฤดี คุณะวัฒน์สถิตย์</cp:lastModifiedBy>
  <cp:lastPrinted>2020-11-06T11:47:18Z</cp:lastPrinted>
  <dcterms:created xsi:type="dcterms:W3CDTF">2011-10-13T02:14:05Z</dcterms:created>
  <dcterms:modified xsi:type="dcterms:W3CDTF">2020-11-06T14:08:23Z</dcterms:modified>
</cp:coreProperties>
</file>