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idarat\Financial-KPMG\2020\Q3'2020\Final\"/>
    </mc:Choice>
  </mc:AlternateContent>
  <bookViews>
    <workbookView xWindow="-105" yWindow="-105" windowWidth="19425" windowHeight="10425"/>
  </bookViews>
  <sheets>
    <sheet name="BS3-5" sheetId="1" r:id="rId1"/>
    <sheet name="PL 6-9" sheetId="2" r:id="rId2"/>
    <sheet name="REcon 10-11" sheetId="3" r:id="rId3"/>
    <sheet name="REsep 12-13" sheetId="4" r:id="rId4"/>
    <sheet name="CF 14-15" sheetId="5" r:id="rId5"/>
    <sheet name="CF 16" sheetId="6" r:id="rId6"/>
  </sheets>
  <externalReferences>
    <externalReference r:id="rId7"/>
  </externalReferences>
  <definedNames>
    <definedName name="_xlnm._FilterDatabase" localSheetId="4" hidden="1">'CF 14-15'!$A$4:$M$70</definedName>
    <definedName name="_xlnm.Print_Area" localSheetId="0">'BS3-5'!$A$1:$J$84</definedName>
    <definedName name="_xlnm.Print_Area" localSheetId="4">'CF 14-15'!$A$1:$I$70</definedName>
    <definedName name="_xlnm.Print_Area" localSheetId="5">'CF 16'!$A$1:$I$21</definedName>
    <definedName name="_xlnm.Print_Area" localSheetId="1">'PL 6-9'!$A$1:$K$84</definedName>
    <definedName name="_xlnm.Print_Area" localSheetId="2">'REcon 10-11'!$A$1:$L$44</definedName>
    <definedName name="_xlnm.Print_Area" localSheetId="3">'REsep 12-13'!$A$1:$K$44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2" l="1"/>
  <c r="A60" i="2" l="1"/>
  <c r="F18" i="2"/>
  <c r="F60" i="2" s="1"/>
  <c r="G18" i="2"/>
  <c r="G60" i="2" s="1"/>
  <c r="H18" i="2"/>
  <c r="H60" i="2" s="1"/>
  <c r="I18" i="2"/>
  <c r="I17" i="2" s="1"/>
  <c r="J18" i="2"/>
  <c r="J60" i="2" s="1"/>
  <c r="K18" i="2"/>
  <c r="K60" i="2" s="1"/>
  <c r="E18" i="2"/>
  <c r="E17" i="2" s="1"/>
  <c r="E60" i="2" l="1"/>
  <c r="E59" i="2" s="1"/>
  <c r="I60" i="2"/>
  <c r="I59" i="2" s="1"/>
  <c r="G44" i="5" l="1"/>
  <c r="G17" i="5" l="1"/>
  <c r="G50" i="5"/>
  <c r="H41" i="1"/>
  <c r="I67" i="5" l="1"/>
  <c r="I70" i="5" s="1"/>
  <c r="G67" i="5"/>
  <c r="G70" i="5" s="1"/>
  <c r="E67" i="5"/>
  <c r="E70" i="5" s="1"/>
  <c r="C67" i="5"/>
  <c r="C70" i="5" s="1"/>
  <c r="I60" i="5"/>
  <c r="G60" i="5"/>
  <c r="E60" i="5"/>
  <c r="C60" i="5"/>
  <c r="I47" i="5"/>
  <c r="G47" i="5"/>
  <c r="E47" i="5"/>
  <c r="C47" i="5"/>
  <c r="I34" i="5"/>
  <c r="E34" i="5"/>
  <c r="C34" i="5"/>
  <c r="I9" i="5" l="1"/>
  <c r="I27" i="5" s="1"/>
  <c r="E9" i="5"/>
  <c r="E27" i="5" s="1"/>
  <c r="H54" i="1"/>
  <c r="D54" i="1"/>
  <c r="H57" i="1"/>
  <c r="D23" i="1"/>
  <c r="C14" i="5"/>
  <c r="C13" i="5"/>
  <c r="C27" i="5" s="1"/>
  <c r="G33" i="5" l="1"/>
  <c r="G30" i="5"/>
  <c r="G14" i="5"/>
  <c r="G27" i="5" s="1"/>
  <c r="G34" i="5" l="1"/>
  <c r="I67" i="2"/>
  <c r="D47" i="1" l="1"/>
  <c r="D25" i="1"/>
  <c r="H16" i="1"/>
  <c r="D13" i="1"/>
  <c r="D16" i="1"/>
  <c r="H51" i="1" l="1"/>
  <c r="F51" i="1"/>
  <c r="D51" i="1"/>
  <c r="C11" i="6" l="1"/>
  <c r="G11" i="6"/>
  <c r="N33" i="3" l="1"/>
  <c r="H38" i="3"/>
  <c r="F38" i="3"/>
  <c r="D38" i="3"/>
  <c r="J37" i="3"/>
  <c r="J38" i="3" s="1"/>
  <c r="J15" i="3"/>
  <c r="E10" i="2"/>
  <c r="E14" i="2" s="1"/>
  <c r="E20" i="2"/>
  <c r="A33" i="2" l="1"/>
  <c r="A31" i="2"/>
  <c r="K20" i="2"/>
  <c r="I20" i="2"/>
  <c r="G20" i="2"/>
  <c r="K10" i="2"/>
  <c r="K14" i="2" s="1"/>
  <c r="I10" i="2"/>
  <c r="I14" i="2" s="1"/>
  <c r="G10" i="2"/>
  <c r="G14" i="2" s="1"/>
  <c r="E22" i="2" l="1"/>
  <c r="E25" i="2" s="1"/>
  <c r="I22" i="2"/>
  <c r="I25" i="2" s="1"/>
  <c r="I28" i="2" s="1"/>
  <c r="I39" i="2" s="1"/>
  <c r="I41" i="2" s="1"/>
  <c r="K22" i="2"/>
  <c r="K25" i="2" s="1"/>
  <c r="K28" i="2" s="1"/>
  <c r="K30" i="2" s="1"/>
  <c r="G22" i="2"/>
  <c r="G25" i="2" s="1"/>
  <c r="G28" i="2" s="1"/>
  <c r="G39" i="2" s="1"/>
  <c r="G41" i="2" s="1"/>
  <c r="E28" i="2" l="1"/>
  <c r="E30" i="2" s="1"/>
  <c r="I30" i="2"/>
  <c r="K39" i="2"/>
  <c r="K41" i="2" s="1"/>
  <c r="G30" i="2"/>
  <c r="E39" i="2" l="1"/>
  <c r="E41" i="2" s="1"/>
  <c r="D17" i="1"/>
  <c r="H17" i="1"/>
  <c r="D26" i="1"/>
  <c r="H26" i="1"/>
  <c r="I33" i="4" l="1"/>
  <c r="J57" i="1"/>
  <c r="J40" i="1"/>
  <c r="J51" i="1" s="1"/>
  <c r="F58" i="1"/>
  <c r="E49" i="5" l="1"/>
  <c r="E51" i="5" s="1"/>
  <c r="E8" i="6" s="1"/>
  <c r="D22" i="6" l="1"/>
  <c r="F22" i="6"/>
  <c r="H22" i="6"/>
  <c r="D8" i="6" l="1"/>
  <c r="F8" i="6"/>
  <c r="H8" i="6"/>
  <c r="L33" i="4" l="1"/>
  <c r="F82" i="1" l="1"/>
  <c r="J26" i="1"/>
  <c r="H82" i="1"/>
  <c r="J82" i="1"/>
  <c r="J17" i="1"/>
  <c r="F17" i="1"/>
  <c r="F26" i="1"/>
  <c r="K36" i="4" l="1"/>
  <c r="K33" i="4"/>
  <c r="L36" i="3"/>
  <c r="L37" i="3" s="1"/>
  <c r="L38" i="3" s="1"/>
  <c r="L33" i="3"/>
  <c r="M33" i="3" s="1"/>
  <c r="I49" i="5" l="1"/>
  <c r="I51" i="5" s="1"/>
  <c r="I8" i="6" s="1"/>
  <c r="I37" i="4" l="1"/>
  <c r="K37" i="4"/>
  <c r="G38" i="4"/>
  <c r="G44" i="4" s="1"/>
  <c r="E38" i="4"/>
  <c r="E44" i="4" s="1"/>
  <c r="C38" i="4"/>
  <c r="C44" i="4" s="1"/>
  <c r="H44" i="3"/>
  <c r="F44" i="3"/>
  <c r="D44" i="3"/>
  <c r="K62" i="2"/>
  <c r="K52" i="2"/>
  <c r="K56" i="2" s="1"/>
  <c r="G62" i="2"/>
  <c r="G52" i="2"/>
  <c r="G56" i="2" s="1"/>
  <c r="J58" i="1"/>
  <c r="F60" i="1"/>
  <c r="F84" i="1" s="1"/>
  <c r="A62" i="1"/>
  <c r="H58" i="1"/>
  <c r="D58" i="1"/>
  <c r="A30" i="1"/>
  <c r="G65" i="2" l="1"/>
  <c r="G68" i="2" s="1"/>
  <c r="G71" i="2" s="1"/>
  <c r="J18" i="3" s="1"/>
  <c r="J60" i="1"/>
  <c r="J84" i="1" s="1"/>
  <c r="K65" i="2"/>
  <c r="K68" i="2" s="1"/>
  <c r="K71" i="2" s="1"/>
  <c r="I17" i="4" s="1"/>
  <c r="I38" i="4"/>
  <c r="K38" i="4"/>
  <c r="J28" i="1"/>
  <c r="F28" i="1"/>
  <c r="H28" i="1"/>
  <c r="D60" i="1"/>
  <c r="H60" i="1"/>
  <c r="H84" i="1" s="1"/>
  <c r="D28" i="1"/>
  <c r="K73" i="2" l="1"/>
  <c r="K82" i="2"/>
  <c r="K84" i="2" s="1"/>
  <c r="G73" i="2"/>
  <c r="G82" i="2"/>
  <c r="G84" i="2" s="1"/>
  <c r="J20" i="3"/>
  <c r="J85" i="1"/>
  <c r="H85" i="1"/>
  <c r="F85" i="1"/>
  <c r="H67" i="5" l="1"/>
  <c r="F67" i="5"/>
  <c r="D67" i="5"/>
  <c r="G49" i="5"/>
  <c r="G51" i="5" s="1"/>
  <c r="G8" i="6" s="1"/>
  <c r="C41" i="5"/>
  <c r="H39" i="5"/>
  <c r="D39" i="5"/>
  <c r="I14" i="4"/>
  <c r="K13" i="4"/>
  <c r="K14" i="4" s="1"/>
  <c r="G15" i="4"/>
  <c r="G21" i="4" s="1"/>
  <c r="E15" i="4"/>
  <c r="E21" i="4" s="1"/>
  <c r="L14" i="3"/>
  <c r="H16" i="3"/>
  <c r="H22" i="3" s="1"/>
  <c r="F16" i="3"/>
  <c r="F22" i="3" s="1"/>
  <c r="A76" i="2"/>
  <c r="A74" i="2"/>
  <c r="I62" i="2"/>
  <c r="E62" i="2"/>
  <c r="I52" i="2"/>
  <c r="I56" i="2" s="1"/>
  <c r="E52" i="2"/>
  <c r="E56" i="2" s="1"/>
  <c r="E12" i="6" l="1"/>
  <c r="I12" i="6"/>
  <c r="J16" i="3"/>
  <c r="I65" i="2"/>
  <c r="I68" i="2" s="1"/>
  <c r="I71" i="2" s="1"/>
  <c r="I73" i="2" s="1"/>
  <c r="E65" i="2"/>
  <c r="E68" i="2" s="1"/>
  <c r="E71" i="2" s="1"/>
  <c r="L11" i="3"/>
  <c r="I15" i="4"/>
  <c r="K10" i="4"/>
  <c r="L15" i="3"/>
  <c r="D16" i="3"/>
  <c r="D22" i="3" s="1"/>
  <c r="C15" i="4"/>
  <c r="C21" i="4" s="1"/>
  <c r="E73" i="2" l="1"/>
  <c r="I82" i="2"/>
  <c r="I84" i="2" s="1"/>
  <c r="K15" i="4"/>
  <c r="E82" i="2"/>
  <c r="L16" i="3"/>
  <c r="I40" i="4" l="1"/>
  <c r="E84" i="2"/>
  <c r="J40" i="3"/>
  <c r="J22" i="3"/>
  <c r="L18" i="3"/>
  <c r="I19" i="4"/>
  <c r="I21" i="4" s="1"/>
  <c r="K17" i="4"/>
  <c r="K19" i="4" s="1"/>
  <c r="K21" i="4" s="1"/>
  <c r="I42" i="4" l="1"/>
  <c r="I44" i="4" s="1"/>
  <c r="I46" i="4" s="1"/>
  <c r="K40" i="4"/>
  <c r="K42" i="4" s="1"/>
  <c r="K44" i="4" s="1"/>
  <c r="L44" i="4" s="1"/>
  <c r="C49" i="5"/>
  <c r="C51" i="5" s="1"/>
  <c r="L20" i="3"/>
  <c r="J42" i="3"/>
  <c r="L40" i="3"/>
  <c r="L22" i="3" l="1"/>
  <c r="L42" i="3"/>
  <c r="J44" i="3"/>
  <c r="D81" i="1" l="1"/>
  <c r="D82" i="1" s="1"/>
  <c r="D84" i="1" s="1"/>
  <c r="D85" i="1" s="1"/>
  <c r="C8" i="6"/>
  <c r="C12" i="6" s="1"/>
  <c r="G12" i="6"/>
  <c r="L44" i="3"/>
  <c r="M44" i="3" l="1"/>
  <c r="J45" i="3"/>
  <c r="G22" i="6"/>
  <c r="C22" i="6"/>
</calcChain>
</file>

<file path=xl/comments1.xml><?xml version="1.0" encoding="utf-8"?>
<comments xmlns="http://schemas.openxmlformats.org/spreadsheetml/2006/main">
  <authors>
    <author>Nanrawee, Wongapithana</author>
    <author>Yanapat, Puthal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40" authorId="1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57" authorId="1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E51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  <author>Nanrawee, Wongapithana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14" authorId="1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0" authorId="1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3" authorId="1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44" authorId="1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50" authorId="1" shapeId="0">
      <text>
        <r>
          <rPr>
            <b/>
            <sz val="9"/>
            <color indexed="81"/>
            <rFont val="Tahoma"/>
            <family val="2"/>
          </rPr>
          <t>Nanrawee, Wongapithana: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<sst xmlns="http://schemas.openxmlformats.org/spreadsheetml/2006/main" count="449" uniqueCount="180">
  <si>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</si>
  <si>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</si>
  <si>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</si>
  <si>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</si>
  <si>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</si>
  <si>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</si>
  <si>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</si>
  <si>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</si>
  <si>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</si>
  <si>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</si>
  <si>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</si>
  <si>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</si>
  <si>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</si>
  <si>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</si>
  <si>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</si>
  <si>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</si>
  <si>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</si>
  <si>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</si>
  <si>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</si>
  <si>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</si>
  <si>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</si>
  <si>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</si>
  <si>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</si>
  <si>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</si>
  <si>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</si>
  <si>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</si>
  <si>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</si>
  <si>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</si>
  <si>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</si>
  <si>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</si>
  <si>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</si>
  <si>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</si>
  <si>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</si>
  <si>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</si>
  <si>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</si>
  <si>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</si>
  <si>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</si>
  <si>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</si>
  <si>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</si>
  <si>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</si>
  <si>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</si>
  <si>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</si>
  <si>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</si>
  <si>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</si>
  <si>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</si>
  <si>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</si>
  <si>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</si>
  <si>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</si>
  <si>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</si>
  <si>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</si>
  <si>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</si>
  <si>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</si>
  <si>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</si>
  <si>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</si>
  <si>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</si>
  <si>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</si>
  <si>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</si>
  <si>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</si>
  <si>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</si>
  <si>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</si>
  <si>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</si>
  <si>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</si>
  <si>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</si>
  <si>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</si>
  <si>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</si>
  <si>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</si>
  <si>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</si>
  <si>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</si>
  <si>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</si>
  <si>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>-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</si>
  <si>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</si>
  <si>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</si>
  <si>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</si>
  <si>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</si>
  <si>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</si>
  <si>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</si>
  <si>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</si>
  <si>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</si>
  <si>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มูลค่าหุ้นสามัญ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</si>
  <si>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</si>
  <si>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</si>
  <si>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</si>
  <si>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</si>
  <si>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</si>
  <si>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</si>
  <si>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</si>
  <si>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</si>
  <si>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</si>
  <si>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</si>
  <si>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</si>
  <si>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</si>
  <si>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</si>
  <si>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เจ้าหนี้การค้า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</si>
  <si>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</si>
  <si>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</si>
  <si>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</si>
  <si>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</si>
  <si>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</si>
  <si>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</si>
  <si>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</si>
  <si>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</si>
  <si>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</si>
  <si>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</si>
  <si>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</si>
  <si>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</si>
  <si>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</si>
  <si>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</si>
  <si>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</si>
  <si>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</si>
  <si>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</si>
  <si>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</si>
  <si>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</si>
  <si>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</si>
  <si>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</si>
  <si>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</si>
  <si>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</si>
  <si>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</si>
  <si>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</si>
  <si>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</si>
  <si>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2562</t>
  </si>
  <si>
    <t xml:space="preserve">31 ธันวาคม </t>
  </si>
  <si>
    <t>ยอดคงเหลือ ณ วันที่ 1 มกราคม 2562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</si>
  <si>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</si>
  <si>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</si>
  <si>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สินทรัพย์</t>
  </si>
  <si>
    <t>กำไรก่อนภาษีเงินได้</t>
  </si>
  <si>
    <t>กำไรสำหรับงวด</t>
  </si>
  <si>
    <t>เงินกู้ยืมลดลง</t>
  </si>
  <si>
    <t>เงินสดจ่ายเพื่อชำระเงินกู้ยืม</t>
  </si>
  <si>
    <t>(ไม่ได้ตรวจสอบ)</t>
  </si>
  <si>
    <t>ยังไม่ได้จัดสรร</t>
  </si>
  <si>
    <t>2563</t>
  </si>
  <si>
    <t>ยอดคงเหลือ ณ วันที่ 1 มกราคม 2563</t>
  </si>
  <si>
    <t>ส่วนของหนี้สินตามสัญญาเช่าที่ถึงกำหนด</t>
  </si>
  <si>
    <t>หนี้สินตามสัญญาเช่า</t>
  </si>
  <si>
    <t>เงินสดจ่ายเพื่อชำระหนี้สินตามสัญญาเช่า</t>
  </si>
  <si>
    <t>4, 6</t>
  </si>
  <si>
    <t>4, 14</t>
  </si>
  <si>
    <t xml:space="preserve">        ผลประโยชน์พนักงาน</t>
  </si>
  <si>
    <t xml:space="preserve">        ชำระภายในหนึ่งปี</t>
  </si>
  <si>
    <t>กำไรจากการดำเนินงาน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</si>
  <si>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</si>
  <si>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เงินลงทุนในตราสารหนี้ระยะสั้น</t>
  </si>
  <si>
    <t>ตามกฎหมาย</t>
  </si>
  <si>
    <t>ประมาณการหนี้สินสำหรับผลประโยชน์พนักงาน</t>
  </si>
  <si>
    <t>สินทรัพย์ดำเนินงานลดลง (เพิ่มขึ้น) - สุทธิ</t>
  </si>
  <si>
    <t>กระแสเงินสดสุทธิใช้ไปในกิจกรรมลงทุน</t>
  </si>
  <si>
    <t>ภาษีเงินได้นิติบุคคลค้างจ่าย</t>
  </si>
  <si>
    <t xml:space="preserve">      ทุนจดทะเบียน  </t>
  </si>
  <si>
    <t xml:space="preserve">            (หุ้นสามัญจำนวน 400 ล้านหุ้น มูลค่า 1 บาทต่อหุ้น) </t>
  </si>
  <si>
    <t xml:space="preserve">      ทุนที่ออกและชำระแล้ว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</si>
  <si>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</si>
  <si>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</si>
  <si>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</si>
  <si>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เงินสดจ่ายเพื่อลงทุนในเงินลงทุนในตราสารหนี้ระยะสั้น</t>
  </si>
  <si>
    <t>เงินสดและรายการเทียบเท่าเงินสดเพิ่มขึ้น (ลดลง) - สุทธิ</t>
  </si>
  <si>
    <t>หนี้สินดำเนินงานเพิ่มขึ้น (ลดลง)</t>
  </si>
  <si>
    <t>หนี้สินดำเนินงานเพิ่มขึ้น - สุทธิ</t>
  </si>
  <si>
    <t>สำหรับเก้าเดือนสิ้นสุดวันที่ 30 กันยายน 2563 (ไม่ได้ตรวจสอบ)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</si>
  <si>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</si>
  <si>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</si>
  <si>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ณ วันที่ 30 กันยายน 2563</t>
  </si>
  <si>
    <t>30 กันยายน</t>
  </si>
  <si>
    <t>อสังหาริมทรัพย์เพื่อการลงทุน</t>
  </si>
  <si>
    <t>สำหรับงวดสามเดือนสิ้นสุดวันที่ 30 กันยายน 2563 (ไม่ได้ตรวจสอบ)</t>
  </si>
  <si>
    <t>สำหรับงวดเก้าเดือนสิ้นสุดวันที่ 30 กันยายน 2563 (ไม่ได้ตรวจสอบ)</t>
  </si>
  <si>
    <t>ยอดคงเหลือ ณ วันที่ 30 กันยายน 2562</t>
  </si>
  <si>
    <t>ยอดคงเหลือ ณ วันที่ 30 กันยายน 2563</t>
  </si>
  <si>
    <t>4, 11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</si>
  <si>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</si>
  <si>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</si>
  <si>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</si>
  <si>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รายได้ (ค่าใช้จ่าย) ภาษีเงินได้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</si>
  <si>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</si>
  <si>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14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</si>
  <si>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</si>
  <si>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</si>
  <si>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 xml:space="preserve">(กลับรายการ) ขาดทุนจากการปรับมูลค่าสินค้า  </t>
  </si>
  <si>
    <t xml:space="preserve">(กำไร) ขาดทุน จากอัตราแลกเปลี่ยนที่ยังไม่เกิดขึ้น 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</si>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</sst>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d\ ดดดด\ bbbb"/>
  </numFmts>
  <fonts count="29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ahoma"/>
      <family val="2"/>
    </font>
    <font>
      <b/>
      <sz val="15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73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readingOrder="2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5" fillId="0" borderId="2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0" fontId="0" fillId="0" borderId="0" xfId="0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ill="1" applyAlignment="1">
      <alignment vertical="center"/>
    </xf>
    <xf numFmtId="189" fontId="0" fillId="0" borderId="0" xfId="1" applyNumberFormat="1" applyFont="1" applyFill="1" applyBorder="1" applyAlignment="1">
      <alignment horizontal="left" vertical="center" indent="5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left" vertical="center" indent="5"/>
    </xf>
    <xf numFmtId="189" fontId="0" fillId="0" borderId="3" xfId="1" applyNumberFormat="1" applyFont="1" applyFill="1" applyBorder="1" applyAlignment="1">
      <alignment vertical="center"/>
    </xf>
    <xf numFmtId="37" fontId="5" fillId="0" borderId="6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0" fontId="0" fillId="0" borderId="0" xfId="0" applyFont="1" applyFill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Fill="1" applyBorder="1" applyAlignment="1">
      <alignment horizontal="center" vertical="center" wrapText="1"/>
    </xf>
    <xf numFmtId="189" fontId="12" fillId="0" borderId="0" xfId="2" quotePrefix="1" applyNumberFormat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49" fontId="13" fillId="0" borderId="0" xfId="2" applyNumberFormat="1" applyFont="1" applyFill="1" applyAlignment="1">
      <alignment horizontal="left"/>
    </xf>
    <xf numFmtId="37" fontId="13" fillId="0" borderId="0" xfId="2" quotePrefix="1" applyFont="1" applyFill="1" applyBorder="1" applyAlignment="1">
      <alignment horizontal="left"/>
    </xf>
    <xf numFmtId="189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37" fontId="13" fillId="0" borderId="0" xfId="2" applyFont="1" applyFill="1" applyBorder="1" applyAlignment="1">
      <alignment horizontal="center"/>
    </xf>
    <xf numFmtId="37" fontId="13" fillId="0" borderId="0" xfId="2" applyFont="1" applyFill="1" applyBorder="1" applyAlignment="1">
      <alignment horizontal="right"/>
    </xf>
    <xf numFmtId="49" fontId="12" fillId="0" borderId="0" xfId="2" applyNumberFormat="1" applyFont="1" applyFill="1" applyAlignment="1">
      <alignment horizontal="left"/>
    </xf>
    <xf numFmtId="37" fontId="12" fillId="0" borderId="0" xfId="2" applyFont="1" applyFill="1" applyBorder="1" applyAlignment="1">
      <alignment horizontal="right"/>
    </xf>
    <xf numFmtId="37" fontId="12" fillId="0" borderId="3" xfId="2" applyFont="1" applyFill="1" applyBorder="1" applyAlignment="1">
      <alignment horizontal="center"/>
    </xf>
    <xf numFmtId="37" fontId="14" fillId="0" borderId="0" xfId="2" applyFont="1" applyFill="1" applyBorder="1" applyAlignment="1">
      <alignment horizontal="center"/>
    </xf>
    <xf numFmtId="189" fontId="13" fillId="0" borderId="4" xfId="2" quotePrefix="1" applyNumberFormat="1" applyFont="1" applyFill="1" applyBorder="1" applyAlignment="1">
      <alignment horizontal="center"/>
    </xf>
    <xf numFmtId="189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189" fontId="13" fillId="0" borderId="2" xfId="2" applyNumberFormat="1" applyFont="1" applyFill="1" applyBorder="1" applyAlignment="1">
      <alignment horizontal="center"/>
    </xf>
    <xf numFmtId="49" fontId="14" fillId="0" borderId="0" xfId="2" applyNumberFormat="1" applyFont="1" applyFill="1" applyAlignment="1">
      <alignment horizontal="left"/>
    </xf>
    <xf numFmtId="189" fontId="12" fillId="0" borderId="0" xfId="2" applyNumberFormat="1" applyFont="1" applyFill="1" applyBorder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1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37" fontId="14" fillId="0" borderId="0" xfId="2" quotePrefix="1" applyFont="1" applyFill="1" applyBorder="1" applyAlignment="1">
      <alignment horizontal="left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5" xfId="2" applyNumberFormat="1" applyFont="1" applyFill="1" applyBorder="1" applyAlignment="1">
      <alignment horizontal="center"/>
    </xf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>
      <alignment horizontal="left"/>
    </xf>
    <xf numFmtId="191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9" fontId="19" fillId="0" borderId="0" xfId="2" applyNumberFormat="1" applyFont="1" applyFill="1" applyAlignment="1"/>
    <xf numFmtId="189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37" fontId="18" fillId="0" borderId="0" xfId="2" applyNumberFormat="1" applyFont="1" applyFill="1" applyAlignment="1"/>
    <xf numFmtId="37" fontId="18" fillId="0" borderId="0" xfId="2" applyNumberFormat="1" applyFont="1" applyFill="1"/>
    <xf numFmtId="37" fontId="6" fillId="0" borderId="0" xfId="2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8" fillId="0" borderId="6" xfId="2" applyNumberFormat="1" applyFont="1" applyFill="1" applyBorder="1" applyAlignment="1"/>
    <xf numFmtId="189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4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/>
    </xf>
    <xf numFmtId="188" fontId="12" fillId="0" borderId="0" xfId="1" applyFont="1" applyFill="1"/>
    <xf numFmtId="188" fontId="27" fillId="0" borderId="0" xfId="1" applyFont="1" applyFill="1"/>
    <xf numFmtId="189" fontId="0" fillId="0" borderId="0" xfId="2" applyNumberFormat="1" applyFont="1" applyFill="1" applyBorder="1" applyAlignment="1"/>
    <xf numFmtId="37" fontId="12" fillId="0" borderId="0" xfId="2" quotePrefix="1" applyFont="1" applyFill="1" applyBorder="1" applyAlignment="1">
      <alignment horizontal="left"/>
    </xf>
    <xf numFmtId="189" fontId="12" fillId="0" borderId="3" xfId="2" applyNumberFormat="1" applyFont="1" applyFill="1" applyBorder="1" applyAlignment="1">
      <alignment horizontal="center"/>
    </xf>
    <xf numFmtId="37" fontId="13" fillId="0" borderId="1" xfId="2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"/>
    </xf>
    <xf numFmtId="37" fontId="12" fillId="0" borderId="0" xfId="2" applyFont="1" applyFill="1" applyBorder="1" applyAlignment="1">
      <alignment horizontal="left"/>
    </xf>
    <xf numFmtId="37" fontId="13" fillId="0" borderId="0" xfId="2" quotePrefix="1" applyFont="1" applyFill="1" applyBorder="1" applyAlignment="1">
      <alignment horizontal="left" vertical="center"/>
    </xf>
    <xf numFmtId="189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Fill="1" applyAlignment="1">
      <alignment horizontal="left" vertical="center"/>
    </xf>
    <xf numFmtId="188" fontId="19" fillId="0" borderId="0" xfId="1" applyFont="1" applyFill="1"/>
    <xf numFmtId="188" fontId="18" fillId="0" borderId="0" xfId="1" applyFont="1" applyFill="1"/>
    <xf numFmtId="37" fontId="19" fillId="0" borderId="0" xfId="2" applyNumberFormat="1" applyFont="1" applyFill="1" applyAlignment="1">
      <alignment horizontal="right"/>
    </xf>
    <xf numFmtId="37" fontId="11" fillId="0" borderId="0" xfId="2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vertical="center"/>
    </xf>
    <xf numFmtId="189" fontId="19" fillId="0" borderId="0" xfId="2" applyNumberFormat="1" applyFont="1" applyFill="1"/>
    <xf numFmtId="37" fontId="0" fillId="0" borderId="0" xfId="2" applyNumberFormat="1" applyFont="1" applyFill="1" applyAlignment="1"/>
    <xf numFmtId="189" fontId="19" fillId="0" borderId="0" xfId="1" applyNumberFormat="1" applyFont="1" applyFill="1"/>
    <xf numFmtId="189" fontId="19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12" fillId="0" borderId="0" xfId="1" applyFont="1" applyFill="1" applyBorder="1" applyAlignment="1">
      <alignment horizontal="center"/>
    </xf>
    <xf numFmtId="188" fontId="19" fillId="0" borderId="0" xfId="1" applyFont="1" applyFill="1" applyBorder="1"/>
    <xf numFmtId="0" fontId="28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4" fillId="0" borderId="0" xfId="2" quotePrefix="1" applyNumberFormat="1" applyFont="1" applyFill="1" applyAlignment="1">
      <alignment horizontal="center"/>
    </xf>
    <xf numFmtId="49" fontId="14" fillId="0" borderId="0" xfId="2" applyNumberFormat="1" applyFont="1" applyFill="1" applyAlignment="1">
      <alignment horizontal="center"/>
    </xf>
    <xf numFmtId="49" fontId="15" fillId="0" borderId="0" xfId="2" applyNumberFormat="1" applyFont="1" applyFill="1" applyAlignment="1">
      <alignment horizontal="center"/>
    </xf>
    <xf numFmtId="49" fontId="14" fillId="0" borderId="0" xfId="2" quotePrefix="1" applyNumberFormat="1" applyFont="1" applyFill="1" applyAlignment="1">
      <alignment horizontal="center"/>
    </xf>
    <xf numFmtId="37" fontId="14" fillId="0" borderId="0" xfId="2" quotePrefix="1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189" fontId="0" fillId="0" borderId="0" xfId="1" applyNumberFormat="1" applyFont="1" applyAlignment="1">
      <alignment vertical="center"/>
    </xf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center"/>
    </xf>
    <xf numFmtId="189" fontId="5" fillId="0" borderId="6" xfId="1" applyNumberFormat="1" applyFont="1" applyFill="1" applyBorder="1"/>
    <xf numFmtId="189" fontId="5" fillId="0" borderId="0" xfId="1" applyNumberFormat="1" applyFont="1" applyFill="1"/>
    <xf numFmtId="188" fontId="5" fillId="0" borderId="2" xfId="1" applyFont="1" applyFill="1" applyBorder="1"/>
    <xf numFmtId="189" fontId="0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/>
    <xf numFmtId="189" fontId="0" fillId="0" borderId="0" xfId="1" applyNumberFormat="1" applyFont="1" applyFill="1" applyAlignment="1"/>
    <xf numFmtId="189" fontId="19" fillId="0" borderId="0" xfId="1" applyNumberFormat="1" applyFont="1" applyFill="1" applyAlignment="1"/>
    <xf numFmtId="189" fontId="19" fillId="0" borderId="0" xfId="1" applyNumberFormat="1" applyFont="1"/>
    <xf numFmtId="189" fontId="19" fillId="0" borderId="0" xfId="1" applyNumberFormat="1" applyFont="1" applyFill="1" applyBorder="1" applyAlignment="1"/>
    <xf numFmtId="189" fontId="19" fillId="0" borderId="3" xfId="1" applyNumberFormat="1" applyFont="1" applyFill="1" applyBorder="1" applyAlignment="1"/>
    <xf numFmtId="189" fontId="18" fillId="0" borderId="0" xfId="1" applyNumberFormat="1" applyFont="1" applyFill="1"/>
    <xf numFmtId="189" fontId="18" fillId="0" borderId="0" xfId="1" applyNumberFormat="1" applyFont="1" applyFill="1" applyBorder="1" applyAlignment="1"/>
    <xf numFmtId="189" fontId="18" fillId="0" borderId="3" xfId="1" applyNumberFormat="1" applyFont="1" applyFill="1" applyBorder="1" applyAlignment="1"/>
    <xf numFmtId="189" fontId="19" fillId="0" borderId="0" xfId="1" applyNumberFormat="1" applyFont="1" applyFill="1" applyBorder="1"/>
    <xf numFmtId="189" fontId="19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189" fontId="18" fillId="0" borderId="1" xfId="1" applyNumberFormat="1" applyFont="1" applyFill="1" applyBorder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>
      <alignment horizontal="center"/>
    </xf>
    <xf numFmtId="189" fontId="19" fillId="0" borderId="0" xfId="1" quotePrefix="1" applyNumberFormat="1" applyFont="1" applyFill="1" applyBorder="1" applyAlignment="1"/>
    <xf numFmtId="189" fontId="18" fillId="0" borderId="1" xfId="1" applyNumberFormat="1" applyFont="1" applyFill="1" applyBorder="1" applyAlignment="1">
      <alignment horizontal="center"/>
    </xf>
  </cellXfs>
  <cellStyles count="4">
    <cellStyle name="Comma" xfId="1" builtinId="3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wongapithana\AppData\Local\Microsoft\Windows\INetCache\Content.Outlook\NVZFQ5W9\qua009a201b-09t-1%20Rev%201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 6-7"/>
      <sheetName val="REcon 8-9"/>
      <sheetName val="REsep 10-11"/>
      <sheetName val="CF 12-13"/>
      <sheetName val="CF 14"/>
    </sheetNames>
    <sheetDataSet>
      <sheetData sheetId="0"/>
      <sheetData sheetId="1">
        <row r="70">
          <cell r="G70">
            <v>131607</v>
          </cell>
          <cell r="K70">
            <v>112499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M85"/>
  <sheetViews>
    <sheetView tabSelected="1" view="pageBreakPreview" zoomScaleNormal="100" zoomScaleSheetLayoutView="100" workbookViewId="0"/>
  </sheetViews>
  <sheetFormatPr defaultColWidth="9.140625" defaultRowHeight="21.75"/>
  <cols>
    <col min="1" max="1" width="44" style="47" customWidth="1"/>
    <col min="2" max="2" width="8.7109375" style="211" customWidth="1"/>
    <col min="3" max="3" width="0.85546875" style="47" customWidth="1"/>
    <col min="4" max="4" width="12.140625" style="77" customWidth="1"/>
    <col min="5" max="5" width="0.7109375" style="181" customWidth="1"/>
    <col min="6" max="6" width="12.140625" style="77" customWidth="1"/>
    <col min="7" max="7" width="0.7109375" style="181" customWidth="1"/>
    <col min="8" max="8" width="12.140625" style="77" customWidth="1"/>
    <col min="9" max="9" width="0.7109375" style="182" customWidth="1"/>
    <col min="10" max="10" width="12.140625" style="77" customWidth="1"/>
    <col min="11" max="11" width="9.140625" style="47"/>
    <col min="12" max="12" width="12.140625" style="47" bestFit="1" customWidth="1"/>
    <col min="13" max="16384" width="9.140625" style="47"/>
  </cols>
  <sheetData>
    <row r="1" spans="1:13" ht="23.25">
      <c r="A1" s="1" t="s">
        <v>0</v>
      </c>
    </row>
    <row r="2" spans="1:13" ht="23.25">
      <c r="A2" s="2" t="s">
        <v>1</v>
      </c>
    </row>
    <row r="3" spans="1:13" ht="23.25">
      <c r="A3" s="2" t="s">
        <v>161</v>
      </c>
    </row>
    <row r="4" spans="1:13">
      <c r="A4" s="48"/>
    </row>
    <row r="5" spans="1:13">
      <c r="A5" s="71"/>
      <c r="D5" s="238" t="s">
        <v>2</v>
      </c>
      <c r="E5" s="238"/>
      <c r="F5" s="238"/>
      <c r="G5" s="3"/>
      <c r="H5" s="239" t="s">
        <v>3</v>
      </c>
      <c r="I5" s="239"/>
      <c r="J5" s="239"/>
    </row>
    <row r="6" spans="1:13">
      <c r="A6" s="71" t="s">
        <v>124</v>
      </c>
      <c r="B6" s="211" t="s">
        <v>4</v>
      </c>
      <c r="D6" s="4" t="s">
        <v>162</v>
      </c>
      <c r="E6" s="4"/>
      <c r="F6" s="4" t="s">
        <v>120</v>
      </c>
      <c r="G6" s="3"/>
      <c r="H6" s="4" t="s">
        <v>162</v>
      </c>
      <c r="I6" s="4"/>
      <c r="J6" s="4" t="s">
        <v>120</v>
      </c>
    </row>
    <row r="7" spans="1:13" s="183" customFormat="1">
      <c r="A7" s="71"/>
      <c r="B7" s="211"/>
      <c r="D7" s="5" t="s">
        <v>131</v>
      </c>
      <c r="E7" s="184"/>
      <c r="F7" s="5" t="s">
        <v>119</v>
      </c>
      <c r="G7" s="184"/>
      <c r="H7" s="5" t="s">
        <v>131</v>
      </c>
      <c r="I7" s="184"/>
      <c r="J7" s="5" t="s">
        <v>119</v>
      </c>
    </row>
    <row r="8" spans="1:13" s="183" customFormat="1">
      <c r="A8" s="71"/>
      <c r="B8" s="211"/>
      <c r="D8" s="197" t="s">
        <v>129</v>
      </c>
      <c r="E8" s="184"/>
      <c r="F8" s="5"/>
      <c r="G8" s="184"/>
      <c r="H8" s="197" t="s">
        <v>129</v>
      </c>
      <c r="I8" s="184"/>
      <c r="J8" s="5"/>
    </row>
    <row r="9" spans="1:13">
      <c r="D9" s="237" t="s">
        <v>5</v>
      </c>
      <c r="E9" s="237"/>
      <c r="F9" s="237"/>
      <c r="G9" s="237"/>
      <c r="H9" s="237"/>
      <c r="I9" s="237"/>
      <c r="J9" s="237"/>
    </row>
    <row r="10" spans="1:13" s="27" customFormat="1">
      <c r="A10" s="6" t="s">
        <v>6</v>
      </c>
      <c r="B10" s="215"/>
      <c r="C10" s="54"/>
      <c r="D10" s="18"/>
      <c r="E10" s="19"/>
      <c r="F10" s="18"/>
      <c r="G10" s="19"/>
      <c r="H10" s="18"/>
      <c r="I10" s="20"/>
      <c r="J10" s="18"/>
    </row>
    <row r="11" spans="1:13" s="27" customFormat="1">
      <c r="A11" s="8" t="s">
        <v>7</v>
      </c>
      <c r="B11" s="216"/>
      <c r="C11" s="54"/>
      <c r="D11" s="18">
        <v>227357</v>
      </c>
      <c r="E11" s="19"/>
      <c r="F11" s="18">
        <v>248677</v>
      </c>
      <c r="G11" s="19"/>
      <c r="H11" s="236">
        <v>164157</v>
      </c>
      <c r="I11" s="20"/>
      <c r="J11" s="18">
        <v>165277</v>
      </c>
      <c r="L11" s="18"/>
      <c r="M11" s="206"/>
    </row>
    <row r="12" spans="1:13" s="27" customFormat="1">
      <c r="A12" s="8" t="s">
        <v>142</v>
      </c>
      <c r="B12" s="216">
        <v>5</v>
      </c>
      <c r="C12" s="54"/>
      <c r="D12" s="18">
        <v>570000</v>
      </c>
      <c r="E12" s="19"/>
      <c r="F12" s="18">
        <v>400000</v>
      </c>
      <c r="G12" s="19"/>
      <c r="H12" s="236">
        <v>120000</v>
      </c>
      <c r="I12" s="20"/>
      <c r="J12" s="18">
        <v>0</v>
      </c>
    </row>
    <row r="13" spans="1:13" s="27" customFormat="1">
      <c r="A13" s="7" t="s">
        <v>8</v>
      </c>
      <c r="B13" s="216" t="s">
        <v>136</v>
      </c>
      <c r="C13" s="54"/>
      <c r="D13" s="18">
        <f>138912+1</f>
        <v>138913</v>
      </c>
      <c r="E13" s="19"/>
      <c r="F13" s="18">
        <v>195520</v>
      </c>
      <c r="G13" s="19"/>
      <c r="H13" s="236">
        <v>126934</v>
      </c>
      <c r="I13" s="20"/>
      <c r="J13" s="18">
        <v>179027</v>
      </c>
    </row>
    <row r="14" spans="1:13" s="27" customFormat="1">
      <c r="A14" s="7" t="s">
        <v>9</v>
      </c>
      <c r="B14" s="217">
        <v>4</v>
      </c>
      <c r="C14" s="54"/>
      <c r="D14" s="18">
        <v>16053</v>
      </c>
      <c r="E14" s="19"/>
      <c r="F14" s="18">
        <v>6892</v>
      </c>
      <c r="G14" s="19"/>
      <c r="H14" s="236">
        <v>13877</v>
      </c>
      <c r="I14" s="20"/>
      <c r="J14" s="18">
        <v>5398</v>
      </c>
    </row>
    <row r="15" spans="1:13" s="27" customFormat="1">
      <c r="A15" s="8" t="s">
        <v>10</v>
      </c>
      <c r="B15" s="216"/>
      <c r="C15" s="17"/>
      <c r="D15" s="18">
        <v>197201</v>
      </c>
      <c r="E15" s="185"/>
      <c r="F15" s="18">
        <v>163559</v>
      </c>
      <c r="G15" s="19"/>
      <c r="H15" s="236">
        <v>150170</v>
      </c>
      <c r="I15" s="20"/>
      <c r="J15" s="18">
        <v>126132</v>
      </c>
    </row>
    <row r="16" spans="1:13" s="27" customFormat="1">
      <c r="A16" s="8" t="s">
        <v>11</v>
      </c>
      <c r="B16" s="218"/>
      <c r="C16" s="17"/>
      <c r="D16" s="18">
        <f>3000+1</f>
        <v>3001</v>
      </c>
      <c r="E16" s="19"/>
      <c r="F16" s="18">
        <v>216</v>
      </c>
      <c r="G16" s="19"/>
      <c r="H16" s="18">
        <f>2746+1</f>
        <v>2747</v>
      </c>
      <c r="I16" s="20"/>
      <c r="J16" s="18">
        <v>0</v>
      </c>
    </row>
    <row r="17" spans="1:13" s="21" customFormat="1">
      <c r="A17" s="9" t="s">
        <v>12</v>
      </c>
      <c r="B17" s="216"/>
      <c r="C17" s="17"/>
      <c r="D17" s="10">
        <f>SUM(D11:D16)</f>
        <v>1152525</v>
      </c>
      <c r="E17" s="11"/>
      <c r="F17" s="10">
        <f>SUM(F11:F16)</f>
        <v>1014864</v>
      </c>
      <c r="G17" s="11"/>
      <c r="H17" s="10">
        <f>SUM(H11:H16)</f>
        <v>577885</v>
      </c>
      <c r="I17" s="11"/>
      <c r="J17" s="10">
        <f>SUM(J11:J16)</f>
        <v>475834</v>
      </c>
      <c r="M17" s="17"/>
    </row>
    <row r="18" spans="1:13" s="21" customFormat="1">
      <c r="A18" s="21" t="s">
        <v>116</v>
      </c>
      <c r="B18" s="216"/>
      <c r="C18" s="17"/>
      <c r="D18" s="12"/>
      <c r="E18" s="13"/>
      <c r="F18" s="12"/>
      <c r="G18" s="13"/>
      <c r="H18" s="12"/>
      <c r="I18" s="14"/>
      <c r="J18" s="12"/>
    </row>
    <row r="19" spans="1:13" s="21" customFormat="1">
      <c r="A19" s="15" t="s">
        <v>13</v>
      </c>
      <c r="B19" s="216"/>
      <c r="C19" s="17"/>
      <c r="D19" s="56"/>
      <c r="E19" s="19"/>
      <c r="F19" s="56"/>
      <c r="G19" s="19"/>
      <c r="H19" s="56"/>
      <c r="I19" s="20"/>
      <c r="J19" s="56"/>
    </row>
    <row r="20" spans="1:13" s="21" customFormat="1">
      <c r="A20" s="16" t="s">
        <v>14</v>
      </c>
      <c r="B20" s="216">
        <v>7</v>
      </c>
      <c r="C20" s="17"/>
      <c r="D20" s="18">
        <v>0</v>
      </c>
      <c r="E20" s="19"/>
      <c r="F20" s="18">
        <v>0</v>
      </c>
      <c r="G20" s="19"/>
      <c r="H20" s="18">
        <v>590000</v>
      </c>
      <c r="I20" s="20"/>
      <c r="J20" s="18">
        <v>590000</v>
      </c>
    </row>
    <row r="21" spans="1:13" s="27" customFormat="1">
      <c r="A21" s="8" t="s">
        <v>163</v>
      </c>
      <c r="B21" s="216">
        <v>8</v>
      </c>
      <c r="C21" s="54"/>
      <c r="D21" s="18">
        <v>160719</v>
      </c>
      <c r="E21" s="19"/>
      <c r="F21" s="18">
        <v>0</v>
      </c>
      <c r="G21" s="19"/>
      <c r="H21" s="18">
        <v>160719</v>
      </c>
      <c r="I21" s="20"/>
      <c r="J21" s="18">
        <v>0</v>
      </c>
    </row>
    <row r="22" spans="1:13" s="27" customFormat="1">
      <c r="A22" s="8" t="s">
        <v>15</v>
      </c>
      <c r="B22" s="216">
        <v>9</v>
      </c>
      <c r="C22" s="54"/>
      <c r="D22" s="18">
        <v>979425</v>
      </c>
      <c r="E22" s="19"/>
      <c r="F22" s="18">
        <v>1215178</v>
      </c>
      <c r="G22" s="19"/>
      <c r="H22" s="18">
        <v>827279</v>
      </c>
      <c r="I22" s="20"/>
      <c r="J22" s="18">
        <v>1041317</v>
      </c>
      <c r="L22" s="206"/>
    </row>
    <row r="23" spans="1:13" s="27" customFormat="1">
      <c r="A23" s="7" t="s">
        <v>16</v>
      </c>
      <c r="B23" s="216"/>
      <c r="C23" s="54"/>
      <c r="D23" s="18">
        <f>4964+1</f>
        <v>4965</v>
      </c>
      <c r="E23" s="19"/>
      <c r="F23" s="18">
        <v>4954</v>
      </c>
      <c r="G23" s="19"/>
      <c r="H23" s="18">
        <v>4162</v>
      </c>
      <c r="I23" s="186"/>
      <c r="J23" s="18">
        <v>3937</v>
      </c>
      <c r="L23" s="206"/>
    </row>
    <row r="24" spans="1:13" s="27" customFormat="1">
      <c r="A24" s="7" t="s">
        <v>17</v>
      </c>
      <c r="B24" s="216">
        <v>10</v>
      </c>
      <c r="C24" s="54"/>
      <c r="D24" s="18">
        <v>26822</v>
      </c>
      <c r="E24" s="19"/>
      <c r="F24" s="18">
        <v>20027</v>
      </c>
      <c r="G24" s="19"/>
      <c r="H24" s="18">
        <v>23816</v>
      </c>
      <c r="I24" s="186"/>
      <c r="J24" s="18">
        <v>18829</v>
      </c>
      <c r="L24" s="206"/>
    </row>
    <row r="25" spans="1:13" s="27" customFormat="1">
      <c r="A25" s="7" t="s">
        <v>18</v>
      </c>
      <c r="B25" s="219">
        <v>4</v>
      </c>
      <c r="C25" s="54"/>
      <c r="D25" s="18">
        <f>4738-1</f>
        <v>4737</v>
      </c>
      <c r="E25" s="19"/>
      <c r="F25" s="18">
        <v>5053</v>
      </c>
      <c r="G25" s="19"/>
      <c r="H25" s="18">
        <v>4031</v>
      </c>
      <c r="I25" s="20"/>
      <c r="J25" s="18">
        <v>4320</v>
      </c>
      <c r="L25" s="206"/>
    </row>
    <row r="26" spans="1:13" s="27" customFormat="1">
      <c r="A26" s="9" t="s">
        <v>19</v>
      </c>
      <c r="B26" s="219"/>
      <c r="C26" s="54"/>
      <c r="D26" s="10">
        <f>SUM(D20:D25)</f>
        <v>1176668</v>
      </c>
      <c r="E26" s="11"/>
      <c r="F26" s="10">
        <f>SUM(F20:F25)</f>
        <v>1245212</v>
      </c>
      <c r="G26" s="11"/>
      <c r="H26" s="10">
        <f>SUM(H20:H25)</f>
        <v>1610007</v>
      </c>
      <c r="I26" s="11"/>
      <c r="J26" s="10">
        <f>SUM(J20:J25)</f>
        <v>1658403</v>
      </c>
      <c r="L26" s="187"/>
    </row>
    <row r="27" spans="1:13" s="27" customFormat="1">
      <c r="A27" s="9"/>
      <c r="B27" s="219"/>
      <c r="C27" s="54"/>
      <c r="D27" s="22"/>
      <c r="E27" s="11"/>
      <c r="F27" s="22"/>
      <c r="G27" s="11"/>
      <c r="H27" s="22"/>
      <c r="I27" s="11"/>
      <c r="J27" s="22"/>
    </row>
    <row r="28" spans="1:13" s="27" customFormat="1" ht="22.5" thickBot="1">
      <c r="A28" s="23" t="s">
        <v>20</v>
      </c>
      <c r="B28" s="219"/>
      <c r="C28" s="54"/>
      <c r="D28" s="24">
        <f>D17+D26</f>
        <v>2329193</v>
      </c>
      <c r="E28" s="11"/>
      <c r="F28" s="24">
        <f>F17+F26</f>
        <v>2260076</v>
      </c>
      <c r="G28" s="11"/>
      <c r="H28" s="24">
        <f>H17+H26</f>
        <v>2187892</v>
      </c>
      <c r="I28" s="11"/>
      <c r="J28" s="24">
        <f>J17+J26</f>
        <v>2134237</v>
      </c>
    </row>
    <row r="29" spans="1:13" s="27" customFormat="1" ht="22.5" thickTop="1">
      <c r="A29" s="23"/>
      <c r="B29" s="219"/>
      <c r="C29" s="54"/>
      <c r="D29" s="22"/>
      <c r="E29" s="11"/>
      <c r="F29" s="22"/>
      <c r="G29" s="11"/>
      <c r="H29" s="22"/>
      <c r="I29" s="11"/>
      <c r="J29" s="22"/>
    </row>
    <row r="30" spans="1:13" ht="23.25">
      <c r="A30" s="25" t="str">
        <f>A1</f>
        <v>บริษัทควอลิตี้คอนสตรัคชั่นโปรดัคส์ จำกัด (มหาชน) และบริษัทย่อย</v>
      </c>
    </row>
    <row r="31" spans="1:13" ht="23.25">
      <c r="A31" s="2" t="s">
        <v>21</v>
      </c>
    </row>
    <row r="32" spans="1:13" ht="23.25">
      <c r="A32" s="2" t="s">
        <v>161</v>
      </c>
    </row>
    <row r="34" spans="1:13">
      <c r="D34" s="238" t="s">
        <v>2</v>
      </c>
      <c r="E34" s="238"/>
      <c r="F34" s="238"/>
      <c r="G34" s="3"/>
      <c r="H34" s="239" t="s">
        <v>3</v>
      </c>
      <c r="I34" s="239"/>
      <c r="J34" s="239"/>
    </row>
    <row r="35" spans="1:13" ht="23.25">
      <c r="A35" s="2" t="s">
        <v>22</v>
      </c>
      <c r="B35" s="211" t="s">
        <v>4</v>
      </c>
      <c r="D35" s="4" t="s">
        <v>162</v>
      </c>
      <c r="E35" s="4"/>
      <c r="F35" s="4" t="s">
        <v>120</v>
      </c>
      <c r="G35" s="3"/>
      <c r="H35" s="4" t="s">
        <v>162</v>
      </c>
      <c r="I35" s="4"/>
      <c r="J35" s="4" t="s">
        <v>120</v>
      </c>
    </row>
    <row r="36" spans="1:13" s="50" customFormat="1" ht="23.25">
      <c r="A36" s="2"/>
      <c r="B36" s="211"/>
      <c r="D36" s="5" t="s">
        <v>131</v>
      </c>
      <c r="E36" s="184"/>
      <c r="F36" s="5" t="s">
        <v>119</v>
      </c>
      <c r="G36" s="184"/>
      <c r="H36" s="5" t="s">
        <v>131</v>
      </c>
      <c r="I36" s="184"/>
      <c r="J36" s="5" t="s">
        <v>119</v>
      </c>
    </row>
    <row r="37" spans="1:13" s="50" customFormat="1" ht="23.25">
      <c r="A37" s="2"/>
      <c r="B37" s="211"/>
      <c r="D37" s="197" t="s">
        <v>129</v>
      </c>
      <c r="E37" s="184"/>
      <c r="F37" s="5"/>
      <c r="G37" s="184"/>
      <c r="H37" s="197" t="s">
        <v>129</v>
      </c>
      <c r="I37" s="184"/>
      <c r="J37" s="5"/>
    </row>
    <row r="38" spans="1:13">
      <c r="D38" s="237" t="s">
        <v>5</v>
      </c>
      <c r="E38" s="237"/>
      <c r="F38" s="237"/>
      <c r="G38" s="237"/>
      <c r="H38" s="237"/>
      <c r="I38" s="237"/>
      <c r="J38" s="237"/>
    </row>
    <row r="39" spans="1:13">
      <c r="A39" s="26" t="s">
        <v>23</v>
      </c>
    </row>
    <row r="40" spans="1:13" s="27" customFormat="1">
      <c r="A40" s="8" t="s">
        <v>24</v>
      </c>
      <c r="B40" s="217" t="s">
        <v>168</v>
      </c>
      <c r="C40" s="54"/>
      <c r="D40" s="18">
        <v>79374</v>
      </c>
      <c r="E40" s="19"/>
      <c r="F40" s="18">
        <v>82091</v>
      </c>
      <c r="G40" s="181"/>
      <c r="H40" s="18">
        <v>63787</v>
      </c>
      <c r="I40" s="182"/>
      <c r="J40" s="18">
        <f>70771-1</f>
        <v>70770</v>
      </c>
      <c r="L40" s="206"/>
    </row>
    <row r="41" spans="1:13" s="27" customFormat="1">
      <c r="A41" s="8" t="s">
        <v>25</v>
      </c>
      <c r="B41" s="217">
        <v>4</v>
      </c>
      <c r="C41" s="54"/>
      <c r="D41" s="18">
        <v>115814</v>
      </c>
      <c r="E41" s="19"/>
      <c r="F41" s="18">
        <v>92651</v>
      </c>
      <c r="G41" s="19"/>
      <c r="H41" s="18">
        <f>103170</f>
        <v>103170</v>
      </c>
      <c r="I41" s="20"/>
      <c r="J41" s="18">
        <v>77693</v>
      </c>
      <c r="L41" s="206"/>
      <c r="M41" s="206"/>
    </row>
    <row r="42" spans="1:13" s="27" customFormat="1" hidden="1">
      <c r="A42" s="8" t="s">
        <v>117</v>
      </c>
      <c r="B42" s="217"/>
      <c r="C42" s="54"/>
      <c r="D42" s="18"/>
      <c r="E42" s="19"/>
      <c r="F42" s="18"/>
      <c r="G42" s="19"/>
      <c r="H42" s="18"/>
      <c r="I42" s="20"/>
      <c r="J42" s="18"/>
    </row>
    <row r="43" spans="1:13" s="27" customFormat="1" hidden="1">
      <c r="A43" s="8" t="s">
        <v>118</v>
      </c>
      <c r="B43" s="217"/>
      <c r="C43" s="54"/>
      <c r="D43" s="18"/>
      <c r="E43" s="19"/>
      <c r="F43" s="18"/>
      <c r="G43" s="19"/>
      <c r="H43" s="18"/>
      <c r="I43" s="20"/>
      <c r="J43" s="18"/>
    </row>
    <row r="44" spans="1:13" s="27" customFormat="1" hidden="1">
      <c r="A44" s="8" t="s">
        <v>26</v>
      </c>
      <c r="B44" s="217" t="s">
        <v>137</v>
      </c>
      <c r="C44" s="54"/>
      <c r="D44" s="18">
        <v>0</v>
      </c>
      <c r="E44" s="19"/>
      <c r="F44" s="18">
        <v>0</v>
      </c>
      <c r="G44" s="19"/>
      <c r="H44" s="18">
        <v>0</v>
      </c>
      <c r="I44" s="20"/>
      <c r="J44" s="18">
        <v>0</v>
      </c>
    </row>
    <row r="45" spans="1:13" s="27" customFormat="1" hidden="1">
      <c r="A45" s="8" t="s">
        <v>27</v>
      </c>
      <c r="B45" s="217">
        <v>3</v>
      </c>
      <c r="C45" s="54"/>
      <c r="D45" s="18">
        <v>0</v>
      </c>
      <c r="E45" s="19"/>
      <c r="F45" s="18">
        <v>0</v>
      </c>
      <c r="G45" s="19"/>
      <c r="H45" s="18">
        <v>0</v>
      </c>
      <c r="I45" s="20"/>
      <c r="J45" s="18"/>
    </row>
    <row r="46" spans="1:13" s="27" customFormat="1">
      <c r="A46" s="8" t="s">
        <v>133</v>
      </c>
      <c r="B46" s="217"/>
      <c r="C46" s="54"/>
      <c r="D46" s="18"/>
      <c r="E46" s="19"/>
      <c r="F46" s="18"/>
      <c r="G46" s="19"/>
      <c r="H46" s="18"/>
      <c r="I46" s="20"/>
      <c r="J46" s="18"/>
    </row>
    <row r="47" spans="1:13" s="27" customFormat="1">
      <c r="A47" s="27" t="s">
        <v>139</v>
      </c>
      <c r="B47" s="217"/>
      <c r="C47" s="54"/>
      <c r="D47" s="18">
        <f>21926-1</f>
        <v>21925</v>
      </c>
      <c r="E47" s="19"/>
      <c r="F47" s="18">
        <v>0</v>
      </c>
      <c r="G47" s="19"/>
      <c r="H47" s="18">
        <v>18290</v>
      </c>
      <c r="I47" s="20"/>
      <c r="J47" s="18">
        <v>0</v>
      </c>
    </row>
    <row r="48" spans="1:13" s="27" customFormat="1">
      <c r="A48" s="8" t="s">
        <v>147</v>
      </c>
      <c r="B48" s="217"/>
      <c r="C48" s="54"/>
      <c r="D48" s="18">
        <v>0</v>
      </c>
      <c r="E48" s="185"/>
      <c r="F48" s="18">
        <v>17360</v>
      </c>
      <c r="G48" s="19"/>
      <c r="H48" s="18">
        <v>0</v>
      </c>
      <c r="I48" s="20"/>
      <c r="J48" s="18">
        <v>17360</v>
      </c>
    </row>
    <row r="49" spans="1:13" s="27" customFormat="1">
      <c r="A49" s="8" t="s">
        <v>28</v>
      </c>
      <c r="B49" s="217"/>
      <c r="C49" s="54"/>
      <c r="D49" s="18"/>
      <c r="E49" s="19"/>
      <c r="F49" s="18"/>
      <c r="G49" s="19"/>
      <c r="H49" s="18"/>
      <c r="I49" s="20"/>
      <c r="J49" s="18"/>
    </row>
    <row r="50" spans="1:13" s="27" customFormat="1">
      <c r="A50" s="27" t="s">
        <v>138</v>
      </c>
      <c r="B50" s="217"/>
      <c r="C50" s="54"/>
      <c r="D50" s="18">
        <v>1952</v>
      </c>
      <c r="E50" s="185"/>
      <c r="F50" s="18">
        <v>1952</v>
      </c>
      <c r="G50" s="19"/>
      <c r="H50" s="18">
        <v>1803</v>
      </c>
      <c r="I50" s="20"/>
      <c r="J50" s="18">
        <v>1803</v>
      </c>
    </row>
    <row r="51" spans="1:13" s="21" customFormat="1">
      <c r="A51" s="9" t="s">
        <v>29</v>
      </c>
      <c r="B51" s="220"/>
      <c r="C51" s="11"/>
      <c r="D51" s="10">
        <f>SUM(D40:D50)</f>
        <v>219065</v>
      </c>
      <c r="E51" s="11"/>
      <c r="F51" s="10">
        <f>SUM(F40:F50)</f>
        <v>194054</v>
      </c>
      <c r="G51" s="11"/>
      <c r="H51" s="10">
        <f>SUM(H40:H50)</f>
        <v>187050</v>
      </c>
      <c r="I51" s="11"/>
      <c r="J51" s="10">
        <f>SUM(J40:J50)</f>
        <v>167626</v>
      </c>
    </row>
    <row r="52" spans="1:13" s="21" customFormat="1">
      <c r="A52" s="9"/>
      <c r="B52" s="220"/>
      <c r="C52" s="11"/>
      <c r="D52" s="12"/>
      <c r="E52" s="13"/>
      <c r="F52" s="12"/>
      <c r="G52" s="13"/>
      <c r="H52" s="12"/>
      <c r="I52" s="14"/>
      <c r="J52" s="12"/>
    </row>
    <row r="53" spans="1:13" s="21" customFormat="1">
      <c r="A53" s="6" t="s">
        <v>30</v>
      </c>
      <c r="B53" s="216"/>
      <c r="C53" s="17"/>
      <c r="D53" s="56"/>
      <c r="E53" s="19"/>
      <c r="F53" s="56"/>
      <c r="G53" s="19"/>
      <c r="H53" s="56"/>
      <c r="I53" s="20"/>
      <c r="J53" s="56"/>
    </row>
    <row r="54" spans="1:13" s="21" customFormat="1">
      <c r="A54" s="27" t="s">
        <v>134</v>
      </c>
      <c r="B54" s="216"/>
      <c r="C54" s="17"/>
      <c r="D54" s="18">
        <f>25975+1</f>
        <v>25976</v>
      </c>
      <c r="E54" s="19"/>
      <c r="F54" s="18">
        <v>0</v>
      </c>
      <c r="G54" s="19"/>
      <c r="H54" s="18">
        <f>23436+1</f>
        <v>23437</v>
      </c>
      <c r="I54" s="20"/>
      <c r="J54" s="18">
        <v>0</v>
      </c>
    </row>
    <row r="55" spans="1:13" s="21" customFormat="1">
      <c r="A55" s="8" t="s">
        <v>31</v>
      </c>
      <c r="C55" s="17"/>
      <c r="D55" s="18"/>
      <c r="E55" s="19"/>
      <c r="F55" s="18"/>
      <c r="G55" s="19"/>
      <c r="H55" s="18"/>
      <c r="I55" s="20"/>
      <c r="J55" s="18"/>
    </row>
    <row r="56" spans="1:13" s="21" customFormat="1">
      <c r="A56" s="27" t="s">
        <v>138</v>
      </c>
      <c r="B56" s="216">
        <v>12</v>
      </c>
      <c r="C56" s="17"/>
      <c r="D56" s="18">
        <v>64955</v>
      </c>
      <c r="E56" s="19"/>
      <c r="F56" s="18">
        <v>61970</v>
      </c>
      <c r="G56" s="19"/>
      <c r="H56" s="18">
        <v>59579</v>
      </c>
      <c r="I56" s="20"/>
      <c r="J56" s="18">
        <v>56998</v>
      </c>
    </row>
    <row r="57" spans="1:13" s="21" customFormat="1">
      <c r="A57" s="16" t="s">
        <v>32</v>
      </c>
      <c r="B57" s="216"/>
      <c r="C57" s="17"/>
      <c r="D57" s="18">
        <v>1686</v>
      </c>
      <c r="E57" s="19"/>
      <c r="F57" s="18">
        <v>1354</v>
      </c>
      <c r="G57" s="19"/>
      <c r="H57" s="18">
        <f>1538-1</f>
        <v>1537</v>
      </c>
      <c r="I57" s="20"/>
      <c r="J57" s="18">
        <f>1206-1</f>
        <v>1205</v>
      </c>
      <c r="M57" s="20"/>
    </row>
    <row r="58" spans="1:13" s="21" customFormat="1">
      <c r="A58" s="9" t="s">
        <v>33</v>
      </c>
      <c r="B58" s="216"/>
      <c r="C58" s="17"/>
      <c r="D58" s="10">
        <f>SUM(D54:D57)</f>
        <v>92617</v>
      </c>
      <c r="E58" s="11"/>
      <c r="F58" s="10">
        <f>SUM(F54:F57)</f>
        <v>63324</v>
      </c>
      <c r="G58" s="11"/>
      <c r="H58" s="10">
        <f>SUM(H54:H57)</f>
        <v>84553</v>
      </c>
      <c r="I58" s="11"/>
      <c r="J58" s="10">
        <f>SUM(J54:J57)</f>
        <v>58203</v>
      </c>
    </row>
    <row r="59" spans="1:13" s="21" customFormat="1">
      <c r="A59" s="9"/>
      <c r="B59" s="216"/>
      <c r="C59" s="17"/>
      <c r="D59" s="33"/>
      <c r="E59" s="11"/>
      <c r="F59" s="33"/>
      <c r="G59" s="11"/>
      <c r="H59" s="33"/>
      <c r="I59" s="11"/>
      <c r="J59" s="33"/>
    </row>
    <row r="60" spans="1:13" s="21" customFormat="1">
      <c r="A60" s="9" t="s">
        <v>34</v>
      </c>
      <c r="B60" s="216"/>
      <c r="C60" s="17"/>
      <c r="D60" s="28">
        <f>SUM(D51,D58)</f>
        <v>311682</v>
      </c>
      <c r="E60" s="11"/>
      <c r="F60" s="28">
        <f>SUM(F51,F58)</f>
        <v>257378</v>
      </c>
      <c r="G60" s="11"/>
      <c r="H60" s="28">
        <f>SUM(H51,H58)</f>
        <v>271603</v>
      </c>
      <c r="I60" s="11"/>
      <c r="J60" s="28">
        <f>SUM(J51,J58)</f>
        <v>225829</v>
      </c>
    </row>
    <row r="61" spans="1:13" s="21" customFormat="1">
      <c r="A61" s="9"/>
      <c r="B61" s="216"/>
      <c r="C61" s="17"/>
      <c r="D61" s="22"/>
      <c r="E61" s="11"/>
      <c r="F61" s="22"/>
      <c r="G61" s="11"/>
      <c r="H61" s="22"/>
      <c r="I61" s="11"/>
      <c r="J61" s="22"/>
    </row>
    <row r="62" spans="1:13" ht="23.25">
      <c r="A62" s="25" t="str">
        <f>A1</f>
        <v>บริษัทควอลิตี้คอนสตรัคชั่นโปรดัคส์ จำกัด (มหาชน) และบริษัทย่อย</v>
      </c>
    </row>
    <row r="63" spans="1:13" ht="23.25">
      <c r="A63" s="25" t="s">
        <v>35</v>
      </c>
    </row>
    <row r="64" spans="1:13" ht="23.25">
      <c r="A64" s="2" t="s">
        <v>161</v>
      </c>
    </row>
    <row r="65" spans="1:10">
      <c r="A65" s="48"/>
    </row>
    <row r="66" spans="1:10">
      <c r="A66" s="48"/>
      <c r="D66" s="238" t="s">
        <v>2</v>
      </c>
      <c r="E66" s="238"/>
      <c r="F66" s="238"/>
      <c r="G66" s="3"/>
      <c r="H66" s="239" t="s">
        <v>3</v>
      </c>
      <c r="I66" s="239"/>
      <c r="J66" s="239"/>
    </row>
    <row r="67" spans="1:10" ht="23.25">
      <c r="A67" s="25" t="s">
        <v>22</v>
      </c>
      <c r="D67" s="4" t="s">
        <v>162</v>
      </c>
      <c r="E67" s="4"/>
      <c r="F67" s="4" t="s">
        <v>120</v>
      </c>
      <c r="G67" s="3"/>
      <c r="H67" s="4" t="s">
        <v>162</v>
      </c>
      <c r="I67" s="4"/>
      <c r="J67" s="4" t="s">
        <v>120</v>
      </c>
    </row>
    <row r="68" spans="1:10" s="50" customFormat="1" ht="23.25">
      <c r="A68" s="25"/>
      <c r="B68" s="221"/>
      <c r="D68" s="5" t="s">
        <v>131</v>
      </c>
      <c r="E68" s="184"/>
      <c r="F68" s="5" t="s">
        <v>119</v>
      </c>
      <c r="G68" s="184"/>
      <c r="H68" s="5" t="s">
        <v>131</v>
      </c>
      <c r="I68" s="184"/>
      <c r="J68" s="5" t="s">
        <v>119</v>
      </c>
    </row>
    <row r="69" spans="1:10" s="50" customFormat="1" ht="23.25">
      <c r="A69" s="25"/>
      <c r="B69" s="221"/>
      <c r="D69" s="197" t="s">
        <v>129</v>
      </c>
      <c r="E69" s="184"/>
      <c r="F69" s="5"/>
      <c r="G69" s="184"/>
      <c r="H69" s="197" t="s">
        <v>129</v>
      </c>
      <c r="I69" s="184"/>
      <c r="J69" s="5"/>
    </row>
    <row r="70" spans="1:10">
      <c r="D70" s="237" t="s">
        <v>5</v>
      </c>
      <c r="E70" s="237"/>
      <c r="F70" s="237"/>
      <c r="G70" s="237"/>
      <c r="H70" s="237"/>
      <c r="I70" s="237"/>
      <c r="J70" s="237"/>
    </row>
    <row r="71" spans="1:10">
      <c r="A71" s="29" t="s">
        <v>36</v>
      </c>
    </row>
    <row r="72" spans="1:10" s="27" customFormat="1">
      <c r="A72" s="233" t="s">
        <v>37</v>
      </c>
      <c r="B72" s="217"/>
      <c r="C72" s="54"/>
      <c r="D72" s="18"/>
      <c r="E72" s="19"/>
      <c r="F72" s="18"/>
      <c r="G72" s="19"/>
      <c r="H72" s="18"/>
      <c r="I72" s="20"/>
      <c r="J72" s="18"/>
    </row>
    <row r="73" spans="1:10" s="27" customFormat="1">
      <c r="A73" s="234" t="s">
        <v>148</v>
      </c>
      <c r="B73" s="217"/>
      <c r="C73" s="54"/>
      <c r="D73" s="18"/>
      <c r="E73" s="19"/>
      <c r="F73" s="18"/>
      <c r="G73" s="19"/>
      <c r="H73" s="18"/>
      <c r="I73" s="20"/>
      <c r="J73" s="18"/>
    </row>
    <row r="74" spans="1:10" s="27" customFormat="1" ht="22.5" thickBot="1">
      <c r="A74" s="234" t="s">
        <v>149</v>
      </c>
      <c r="B74" s="217"/>
      <c r="C74" s="54"/>
      <c r="D74" s="30">
        <v>400000</v>
      </c>
      <c r="E74" s="13"/>
      <c r="F74" s="30">
        <v>400000</v>
      </c>
      <c r="G74" s="13"/>
      <c r="H74" s="30">
        <v>400000</v>
      </c>
      <c r="I74" s="14"/>
      <c r="J74" s="30">
        <v>400000</v>
      </c>
    </row>
    <row r="75" spans="1:10" s="27" customFormat="1" ht="22.5" thickTop="1">
      <c r="A75" s="234" t="s">
        <v>150</v>
      </c>
      <c r="B75" s="217"/>
      <c r="C75" s="54"/>
      <c r="D75" s="12"/>
      <c r="E75" s="13"/>
      <c r="F75" s="12"/>
      <c r="G75" s="13"/>
      <c r="H75" s="12"/>
      <c r="I75" s="14"/>
      <c r="J75" s="12"/>
    </row>
    <row r="76" spans="1:10" s="27" customFormat="1">
      <c r="A76" s="234" t="s">
        <v>149</v>
      </c>
      <c r="B76" s="217"/>
      <c r="C76" s="54"/>
      <c r="D76" s="56">
        <v>400000</v>
      </c>
      <c r="E76" s="19"/>
      <c r="F76" s="56">
        <v>400000</v>
      </c>
      <c r="G76" s="19"/>
      <c r="H76" s="56">
        <v>400000</v>
      </c>
      <c r="I76" s="20"/>
      <c r="J76" s="56">
        <v>400000</v>
      </c>
    </row>
    <row r="77" spans="1:10" s="27" customFormat="1">
      <c r="A77" s="235" t="s">
        <v>38</v>
      </c>
      <c r="B77" s="216"/>
      <c r="C77" s="21"/>
      <c r="D77" s="56">
        <v>653769</v>
      </c>
      <c r="E77" s="19"/>
      <c r="F77" s="56">
        <v>653769</v>
      </c>
      <c r="G77" s="19"/>
      <c r="H77" s="56">
        <v>653769</v>
      </c>
      <c r="I77" s="20"/>
      <c r="J77" s="18">
        <v>653769</v>
      </c>
    </row>
    <row r="78" spans="1:10" s="27" customFormat="1">
      <c r="A78" s="233" t="s">
        <v>39</v>
      </c>
      <c r="B78" s="217"/>
      <c r="D78" s="56"/>
      <c r="E78" s="19"/>
      <c r="F78" s="56"/>
      <c r="G78" s="19"/>
      <c r="H78" s="56"/>
      <c r="I78" s="20"/>
      <c r="J78" s="56"/>
    </row>
    <row r="79" spans="1:10" s="27" customFormat="1">
      <c r="A79" s="234" t="s">
        <v>151</v>
      </c>
      <c r="B79" s="217"/>
      <c r="D79" s="56"/>
      <c r="E79" s="19"/>
      <c r="F79" s="56"/>
      <c r="G79" s="19"/>
      <c r="H79" s="56"/>
      <c r="I79" s="20"/>
      <c r="J79" s="56"/>
    </row>
    <row r="80" spans="1:10" s="27" customFormat="1">
      <c r="A80" s="235" t="s">
        <v>152</v>
      </c>
      <c r="B80" s="217"/>
      <c r="D80" s="56">
        <v>56088</v>
      </c>
      <c r="E80" s="19"/>
      <c r="F80" s="56">
        <v>56088</v>
      </c>
      <c r="G80" s="19"/>
      <c r="H80" s="56">
        <v>40000</v>
      </c>
      <c r="I80" s="20"/>
      <c r="J80" s="56">
        <v>40000</v>
      </c>
    </row>
    <row r="81" spans="1:10" s="27" customFormat="1">
      <c r="A81" s="234" t="s">
        <v>153</v>
      </c>
      <c r="B81" s="217"/>
      <c r="C81" s="54"/>
      <c r="D81" s="56">
        <f>'REcon 10-11'!J44</f>
        <v>907654</v>
      </c>
      <c r="E81" s="19"/>
      <c r="F81" s="56">
        <v>892841</v>
      </c>
      <c r="G81" s="19"/>
      <c r="H81" s="56">
        <v>822520</v>
      </c>
      <c r="I81" s="20"/>
      <c r="J81" s="18">
        <v>814639</v>
      </c>
    </row>
    <row r="82" spans="1:10" s="27" customFormat="1">
      <c r="A82" s="32" t="s">
        <v>40</v>
      </c>
      <c r="B82" s="217"/>
      <c r="C82" s="54"/>
      <c r="D82" s="10">
        <f>SUM(D76:D81)</f>
        <v>2017511</v>
      </c>
      <c r="E82" s="11"/>
      <c r="F82" s="10">
        <f>SUM(F76:F81)</f>
        <v>2002698</v>
      </c>
      <c r="G82" s="11"/>
      <c r="H82" s="10">
        <f>SUM(H76:H81)</f>
        <v>1916289</v>
      </c>
      <c r="I82" s="11"/>
      <c r="J82" s="10">
        <f>SUM(J76:J81)</f>
        <v>1908408</v>
      </c>
    </row>
    <row r="83" spans="1:10" s="27" customFormat="1">
      <c r="A83" s="23"/>
      <c r="B83" s="217"/>
      <c r="C83" s="54"/>
      <c r="D83" s="22"/>
      <c r="E83" s="11"/>
      <c r="F83" s="22"/>
      <c r="G83" s="11"/>
      <c r="H83" s="22"/>
      <c r="I83" s="11"/>
      <c r="J83" s="22"/>
    </row>
    <row r="84" spans="1:10" s="35" customFormat="1" ht="22.5" thickBot="1">
      <c r="A84" s="34" t="s">
        <v>41</v>
      </c>
      <c r="B84" s="222"/>
      <c r="C84" s="34"/>
      <c r="D84" s="24">
        <f>D60+D82</f>
        <v>2329193</v>
      </c>
      <c r="E84" s="11"/>
      <c r="F84" s="24">
        <f>F60+F82</f>
        <v>2260076</v>
      </c>
      <c r="G84" s="11"/>
      <c r="H84" s="24">
        <f>H60+H82</f>
        <v>2187892</v>
      </c>
      <c r="I84" s="11"/>
      <c r="J84" s="24">
        <f>J60+J82</f>
        <v>2134237</v>
      </c>
    </row>
    <row r="85" spans="1:10" ht="22.5" thickTop="1">
      <c r="D85" s="77">
        <f>D84-D28</f>
        <v>0</v>
      </c>
      <c r="F85" s="77">
        <f>F84-F28</f>
        <v>0</v>
      </c>
      <c r="H85" s="77">
        <f>H84-H28</f>
        <v>0</v>
      </c>
      <c r="J85" s="77">
        <f>J84-J28</f>
        <v>0</v>
      </c>
    </row>
  </sheetData>
  <mergeCells count="9">
    <mergeCell ref="D38:J38"/>
    <mergeCell ref="D66:F66"/>
    <mergeCell ref="H66:J66"/>
    <mergeCell ref="D70:J70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scale="92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O88"/>
  <sheetViews>
    <sheetView view="pageBreakPreview" zoomScale="90" zoomScaleNormal="90" zoomScaleSheetLayoutView="90" workbookViewId="0"/>
  </sheetViews>
  <sheetFormatPr defaultColWidth="9.140625" defaultRowHeight="22.5" customHeight="1"/>
  <cols>
    <col min="1" max="1" width="20.140625" style="47" customWidth="1"/>
    <col min="2" max="2" width="20.85546875" style="48" customWidth="1"/>
    <col min="3" max="3" width="8.42578125" style="211" customWidth="1"/>
    <col min="4" max="4" width="1.5703125" style="47" customWidth="1"/>
    <col min="5" max="5" width="12.85546875" style="47" customWidth="1"/>
    <col min="6" max="6" width="0.7109375" style="49" customWidth="1"/>
    <col min="7" max="7" width="12.85546875" style="47" customWidth="1"/>
    <col min="8" max="8" width="0.7109375" style="49" customWidth="1"/>
    <col min="9" max="9" width="12.85546875" style="47" customWidth="1"/>
    <col min="10" max="10" width="0.7109375" style="49" customWidth="1"/>
    <col min="11" max="11" width="12.85546875" style="47" customWidth="1"/>
    <col min="12" max="14" width="9.140625" style="47"/>
    <col min="15" max="15" width="10.7109375" style="47" bestFit="1" customWidth="1"/>
    <col min="16" max="16384" width="9.140625" style="47"/>
  </cols>
  <sheetData>
    <row r="1" spans="1:11" ht="22.5" customHeight="1">
      <c r="A1" s="1" t="s">
        <v>0</v>
      </c>
      <c r="B1" s="36"/>
      <c r="C1" s="223"/>
      <c r="D1" s="37"/>
      <c r="E1" s="37"/>
      <c r="F1" s="38"/>
      <c r="G1" s="37"/>
      <c r="H1" s="38"/>
      <c r="I1" s="39"/>
      <c r="J1" s="40"/>
      <c r="K1" s="39"/>
    </row>
    <row r="2" spans="1:11" ht="22.5" customHeight="1">
      <c r="A2" s="2" t="s">
        <v>42</v>
      </c>
      <c r="B2" s="36"/>
      <c r="C2" s="223"/>
      <c r="D2" s="37"/>
      <c r="E2" s="37"/>
      <c r="F2" s="38"/>
      <c r="G2" s="37"/>
      <c r="H2" s="38"/>
      <c r="I2" s="41"/>
      <c r="J2" s="42"/>
      <c r="K2" s="41"/>
    </row>
    <row r="3" spans="1:11" ht="22.5" customHeight="1">
      <c r="A3" s="43" t="s">
        <v>164</v>
      </c>
      <c r="B3" s="44"/>
      <c r="C3" s="224"/>
      <c r="D3" s="45"/>
      <c r="E3" s="45"/>
      <c r="F3" s="46"/>
      <c r="G3" s="45"/>
      <c r="H3" s="46"/>
      <c r="I3" s="45"/>
      <c r="J3" s="46"/>
      <c r="K3" s="45"/>
    </row>
    <row r="5" spans="1:11" ht="22.5" customHeight="1">
      <c r="E5" s="241" t="s">
        <v>2</v>
      </c>
      <c r="F5" s="241"/>
      <c r="G5" s="241"/>
      <c r="H5" s="51"/>
      <c r="I5" s="241" t="s">
        <v>3</v>
      </c>
      <c r="J5" s="241"/>
      <c r="K5" s="241"/>
    </row>
    <row r="6" spans="1:11" ht="22.5" customHeight="1">
      <c r="C6" s="211" t="s">
        <v>4</v>
      </c>
      <c r="E6" s="5" t="s">
        <v>131</v>
      </c>
      <c r="F6" s="184"/>
      <c r="G6" s="5" t="s">
        <v>119</v>
      </c>
      <c r="H6" s="184"/>
      <c r="I6" s="5" t="s">
        <v>131</v>
      </c>
      <c r="J6" s="184"/>
      <c r="K6" s="5" t="s">
        <v>119</v>
      </c>
    </row>
    <row r="7" spans="1:11" ht="22.5" customHeight="1">
      <c r="E7" s="240" t="s">
        <v>5</v>
      </c>
      <c r="F7" s="240"/>
      <c r="G7" s="240"/>
      <c r="H7" s="240"/>
      <c r="I7" s="240"/>
      <c r="J7" s="240"/>
      <c r="K7" s="240"/>
    </row>
    <row r="8" spans="1:11" ht="22.5" customHeight="1">
      <c r="A8" s="54" t="s">
        <v>43</v>
      </c>
      <c r="B8" s="27"/>
      <c r="C8" s="211">
        <v>4</v>
      </c>
      <c r="D8" s="54"/>
      <c r="E8" s="18">
        <v>399134</v>
      </c>
      <c r="F8" s="56"/>
      <c r="G8" s="18">
        <v>531247</v>
      </c>
      <c r="H8" s="56"/>
      <c r="I8" s="18">
        <v>334465</v>
      </c>
      <c r="J8" s="56"/>
      <c r="K8" s="18">
        <v>438660</v>
      </c>
    </row>
    <row r="9" spans="1:11" ht="22.5" customHeight="1">
      <c r="A9" s="54" t="s">
        <v>44</v>
      </c>
      <c r="B9" s="27"/>
      <c r="D9" s="54"/>
      <c r="E9" s="18">
        <v>-323923</v>
      </c>
      <c r="F9" s="56"/>
      <c r="G9" s="18">
        <v>-422207</v>
      </c>
      <c r="H9" s="56"/>
      <c r="I9" s="18">
        <v>-263281</v>
      </c>
      <c r="J9" s="56"/>
      <c r="K9" s="18">
        <v>-341796</v>
      </c>
    </row>
    <row r="10" spans="1:11" ht="22.5" customHeight="1">
      <c r="A10" s="55" t="s">
        <v>45</v>
      </c>
      <c r="B10" s="27"/>
      <c r="C10" s="27"/>
      <c r="D10" s="54"/>
      <c r="E10" s="61">
        <f>SUM(E8:E9)</f>
        <v>75211</v>
      </c>
      <c r="F10" s="12"/>
      <c r="G10" s="61">
        <f>SUM(G8:G9)</f>
        <v>109040</v>
      </c>
      <c r="H10" s="12"/>
      <c r="I10" s="61">
        <f>SUM(I8:I9)</f>
        <v>71184</v>
      </c>
      <c r="J10" s="12"/>
      <c r="K10" s="61">
        <f>SUM(K8:K9)</f>
        <v>96864</v>
      </c>
    </row>
    <row r="11" spans="1:11" s="27" customFormat="1" ht="14.25" customHeight="1">
      <c r="A11" s="60"/>
      <c r="C11" s="17"/>
      <c r="D11" s="54"/>
      <c r="E11" s="12"/>
      <c r="F11" s="12"/>
      <c r="G11" s="12"/>
      <c r="H11" s="12"/>
      <c r="I11" s="12"/>
      <c r="J11" s="12"/>
      <c r="K11" s="12"/>
    </row>
    <row r="12" spans="1:11" ht="22.5" customHeight="1">
      <c r="A12" s="54" t="s">
        <v>46</v>
      </c>
      <c r="B12" s="8"/>
      <c r="C12" s="216"/>
      <c r="D12" s="54"/>
      <c r="E12" s="18">
        <v>0</v>
      </c>
      <c r="F12" s="56"/>
      <c r="G12" s="18">
        <v>946</v>
      </c>
      <c r="H12" s="56"/>
      <c r="I12" s="18">
        <v>0</v>
      </c>
      <c r="J12" s="56"/>
      <c r="K12" s="18">
        <v>723</v>
      </c>
    </row>
    <row r="13" spans="1:11" ht="22.5" customHeight="1">
      <c r="A13" s="54" t="s">
        <v>47</v>
      </c>
      <c r="B13" s="27"/>
      <c r="C13" s="216"/>
      <c r="D13" s="54"/>
      <c r="E13" s="18">
        <v>6767</v>
      </c>
      <c r="F13" s="56"/>
      <c r="G13" s="18">
        <v>947</v>
      </c>
      <c r="H13" s="56"/>
      <c r="I13" s="18">
        <v>5838</v>
      </c>
      <c r="J13" s="56"/>
      <c r="K13" s="18">
        <v>6102</v>
      </c>
    </row>
    <row r="14" spans="1:11" ht="22.5" customHeight="1">
      <c r="A14" s="55" t="s">
        <v>48</v>
      </c>
      <c r="B14" s="21"/>
      <c r="C14" s="17"/>
      <c r="D14" s="54"/>
      <c r="E14" s="61">
        <f>SUM(E10:E13)</f>
        <v>81978</v>
      </c>
      <c r="F14" s="12"/>
      <c r="G14" s="61">
        <f>SUM(G10:G13)</f>
        <v>110933</v>
      </c>
      <c r="H14" s="12"/>
      <c r="I14" s="61">
        <f>SUM(I10:I13)</f>
        <v>77022</v>
      </c>
      <c r="J14" s="12"/>
      <c r="K14" s="61">
        <f>SUM(K10:K13)</f>
        <v>103689</v>
      </c>
    </row>
    <row r="15" spans="1:11" s="27" customFormat="1" ht="14.25" customHeight="1">
      <c r="A15" s="60"/>
      <c r="C15" s="17"/>
      <c r="D15" s="54"/>
      <c r="E15" s="12"/>
      <c r="F15" s="12"/>
      <c r="G15" s="12"/>
      <c r="H15" s="12"/>
      <c r="I15" s="12"/>
      <c r="J15" s="12"/>
      <c r="K15" s="12"/>
    </row>
    <row r="16" spans="1:11" ht="22.5" customHeight="1">
      <c r="A16" s="54" t="s">
        <v>49</v>
      </c>
      <c r="B16" s="27"/>
      <c r="C16" s="216"/>
      <c r="D16" s="54"/>
      <c r="E16" s="18">
        <v>-15948</v>
      </c>
      <c r="F16" s="56"/>
      <c r="G16" s="236">
        <v>-15816</v>
      </c>
      <c r="H16" s="56"/>
      <c r="I16" s="18">
        <v>-15232</v>
      </c>
      <c r="J16" s="56"/>
      <c r="K16" s="18">
        <v>-15942</v>
      </c>
    </row>
    <row r="17" spans="1:15" ht="22.5" customHeight="1">
      <c r="A17" s="54" t="s">
        <v>50</v>
      </c>
      <c r="B17" s="27"/>
      <c r="C17" s="216"/>
      <c r="D17" s="54"/>
      <c r="E17" s="18">
        <f>-80785-E18</f>
        <v>-32957</v>
      </c>
      <c r="F17" s="56"/>
      <c r="G17" s="236">
        <v>-40738</v>
      </c>
      <c r="H17" s="56"/>
      <c r="I17" s="18">
        <f>-78564-I18</f>
        <v>-30736</v>
      </c>
      <c r="J17" s="56"/>
      <c r="K17" s="18">
        <v>-37689</v>
      </c>
    </row>
    <row r="18" spans="1:15" ht="22.5" customHeight="1">
      <c r="A18" s="54" t="s">
        <v>159</v>
      </c>
      <c r="B18" s="27"/>
      <c r="C18" s="216"/>
      <c r="D18" s="54"/>
      <c r="E18" s="18">
        <f>-'CF 14-15'!C25</f>
        <v>-47828</v>
      </c>
      <c r="F18" s="18">
        <f>-'CF 14-15'!D25</f>
        <v>0</v>
      </c>
      <c r="G18" s="18">
        <f>-'CF 14-15'!E25</f>
        <v>0</v>
      </c>
      <c r="H18" s="18">
        <f>-'CF 14-15'!F25</f>
        <v>0</v>
      </c>
      <c r="I18" s="18">
        <f>-'CF 14-15'!G25</f>
        <v>-47828</v>
      </c>
      <c r="J18" s="18">
        <f>-'CF 14-15'!H25</f>
        <v>0</v>
      </c>
      <c r="K18" s="18">
        <f>-'CF 14-15'!I25</f>
        <v>0</v>
      </c>
    </row>
    <row r="19" spans="1:15" ht="22.5" customHeight="1">
      <c r="A19" s="58" t="s">
        <v>51</v>
      </c>
      <c r="B19" s="27"/>
      <c r="C19" s="216"/>
      <c r="D19" s="54"/>
      <c r="E19" s="18">
        <v>-1019</v>
      </c>
      <c r="F19" s="56"/>
      <c r="G19" s="18">
        <v>0</v>
      </c>
      <c r="H19" s="59"/>
      <c r="I19" s="18">
        <v>-757</v>
      </c>
      <c r="J19" s="59"/>
      <c r="K19" s="18">
        <v>0</v>
      </c>
    </row>
    <row r="20" spans="1:15" ht="22.5" customHeight="1">
      <c r="A20" s="60" t="s">
        <v>52</v>
      </c>
      <c r="B20" s="27"/>
      <c r="C20" s="17"/>
      <c r="D20" s="54"/>
      <c r="E20" s="61">
        <f>SUM(E16:E19)</f>
        <v>-97752</v>
      </c>
      <c r="F20" s="12"/>
      <c r="G20" s="61">
        <f>SUM(G16:G19)</f>
        <v>-56554</v>
      </c>
      <c r="H20" s="62"/>
      <c r="I20" s="61">
        <f>SUM(I16:I19)</f>
        <v>-94553</v>
      </c>
      <c r="J20" s="62"/>
      <c r="K20" s="61">
        <f>SUM(K16:K19)</f>
        <v>-53631</v>
      </c>
    </row>
    <row r="21" spans="1:15" s="27" customFormat="1" ht="14.25" customHeight="1">
      <c r="A21" s="60"/>
      <c r="C21" s="17"/>
      <c r="D21" s="54"/>
      <c r="E21" s="12"/>
      <c r="F21" s="12"/>
      <c r="G21" s="12"/>
      <c r="H21" s="12"/>
      <c r="I21" s="12"/>
      <c r="J21" s="12"/>
      <c r="K21" s="12"/>
    </row>
    <row r="22" spans="1:15" ht="22.5" customHeight="1">
      <c r="A22" s="35" t="s">
        <v>169</v>
      </c>
      <c r="B22" s="27"/>
      <c r="C22" s="17"/>
      <c r="D22" s="54"/>
      <c r="E22" s="12">
        <f>E14+E20</f>
        <v>-15774</v>
      </c>
      <c r="F22" s="12"/>
      <c r="G22" s="12">
        <f>G14+G20</f>
        <v>54379</v>
      </c>
      <c r="H22" s="12"/>
      <c r="I22" s="12">
        <f>I14+I20</f>
        <v>-17531</v>
      </c>
      <c r="J22" s="12"/>
      <c r="K22" s="12">
        <f>K14+K20</f>
        <v>50058</v>
      </c>
    </row>
    <row r="23" spans="1:15" s="27" customFormat="1" ht="14.25" customHeight="1">
      <c r="A23" s="60"/>
      <c r="C23" s="17"/>
      <c r="D23" s="54"/>
      <c r="E23" s="12"/>
      <c r="F23" s="12"/>
      <c r="G23" s="12"/>
      <c r="H23" s="12"/>
      <c r="I23" s="12"/>
      <c r="J23" s="12"/>
      <c r="K23" s="12"/>
    </row>
    <row r="24" spans="1:15" ht="22.5" customHeight="1">
      <c r="A24" s="54" t="s">
        <v>53</v>
      </c>
      <c r="B24" s="27"/>
      <c r="C24" s="216"/>
      <c r="D24" s="54"/>
      <c r="E24" s="63">
        <v>-311</v>
      </c>
      <c r="F24" s="56"/>
      <c r="G24" s="63">
        <v>0</v>
      </c>
      <c r="H24" s="59"/>
      <c r="I24" s="63">
        <v>-269</v>
      </c>
      <c r="J24" s="59"/>
      <c r="K24" s="63">
        <v>-475</v>
      </c>
    </row>
    <row r="25" spans="1:15" ht="22.5" customHeight="1">
      <c r="A25" s="34" t="s">
        <v>170</v>
      </c>
      <c r="B25" s="27"/>
      <c r="C25" s="17"/>
      <c r="D25" s="54"/>
      <c r="E25" s="12">
        <f>E22+E24</f>
        <v>-16085</v>
      </c>
      <c r="F25" s="12"/>
      <c r="G25" s="12">
        <f>G22+G24</f>
        <v>54379</v>
      </c>
      <c r="H25" s="12"/>
      <c r="I25" s="12">
        <f>I22+I24</f>
        <v>-17800</v>
      </c>
      <c r="J25" s="12"/>
      <c r="K25" s="12">
        <f>K22+K24</f>
        <v>49583</v>
      </c>
    </row>
    <row r="26" spans="1:15" s="27" customFormat="1" ht="14.25" customHeight="1">
      <c r="A26" s="60"/>
      <c r="C26" s="17"/>
      <c r="D26" s="54"/>
      <c r="E26" s="12"/>
      <c r="F26" s="12"/>
      <c r="G26" s="12"/>
      <c r="H26" s="12"/>
      <c r="I26" s="12"/>
      <c r="J26" s="12"/>
      <c r="K26" s="12"/>
    </row>
    <row r="27" spans="1:15" ht="22.5" customHeight="1">
      <c r="A27" s="58" t="s">
        <v>172</v>
      </c>
      <c r="E27" s="63">
        <v>5538</v>
      </c>
      <c r="F27" s="78"/>
      <c r="G27" s="63">
        <v>-9699</v>
      </c>
      <c r="H27" s="78"/>
      <c r="I27" s="63">
        <v>3758</v>
      </c>
      <c r="J27" s="78"/>
      <c r="K27" s="63">
        <v>-9761</v>
      </c>
      <c r="O27" s="52"/>
    </row>
    <row r="28" spans="1:15" ht="22.5" customHeight="1" thickBot="1">
      <c r="A28" s="34" t="s">
        <v>171</v>
      </c>
      <c r="E28" s="251">
        <f>SUM(E25:E27)</f>
        <v>-10547</v>
      </c>
      <c r="F28" s="252"/>
      <c r="G28" s="251">
        <f>SUM(G25:G27)</f>
        <v>44680</v>
      </c>
      <c r="H28" s="252"/>
      <c r="I28" s="251">
        <f>SUM(I25:I27)</f>
        <v>-14042</v>
      </c>
      <c r="J28" s="252"/>
      <c r="K28" s="251">
        <f>SUM(K25:K27)</f>
        <v>39822</v>
      </c>
      <c r="O28" s="67"/>
    </row>
    <row r="29" spans="1:15" ht="21" customHeight="1" thickTop="1">
      <c r="A29" s="34"/>
      <c r="E29" s="66"/>
      <c r="F29" s="65"/>
      <c r="G29" s="66"/>
      <c r="H29" s="65"/>
      <c r="I29" s="66"/>
      <c r="J29" s="65"/>
      <c r="K29" s="66"/>
    </row>
    <row r="30" spans="1:15" ht="24.95" customHeight="1" thickBot="1">
      <c r="A30" s="75" t="s">
        <v>173</v>
      </c>
      <c r="D30" s="68"/>
      <c r="E30" s="253">
        <f>E28/400000</f>
        <v>-2.6367499999999999E-2</v>
      </c>
      <c r="F30" s="69"/>
      <c r="G30" s="253">
        <f>G28/400000</f>
        <v>0.11169999999999999</v>
      </c>
      <c r="H30" s="69"/>
      <c r="I30" s="253">
        <f>I28/400000</f>
        <v>-3.5104999999999997E-2</v>
      </c>
      <c r="J30" s="69"/>
      <c r="K30" s="253">
        <f>K28/400000</f>
        <v>9.9555000000000005E-2</v>
      </c>
    </row>
    <row r="31" spans="1:15" ht="22.5" customHeight="1" thickTop="1">
      <c r="A31" s="25" t="str">
        <f>A1</f>
        <v>บริษัทควอลิตี้คอนสตรัคชั่นโปรดัคส์ จำกัด (มหาชน) และบริษัทย่อย</v>
      </c>
      <c r="B31" s="36"/>
      <c r="C31" s="223"/>
      <c r="D31" s="37"/>
      <c r="E31" s="37"/>
      <c r="F31" s="38"/>
      <c r="G31" s="37"/>
      <c r="H31" s="38"/>
      <c r="I31" s="39"/>
      <c r="J31" s="40"/>
      <c r="K31" s="39"/>
    </row>
    <row r="32" spans="1:15" ht="22.5" customHeight="1">
      <c r="A32" s="2" t="s">
        <v>55</v>
      </c>
      <c r="B32" s="36"/>
      <c r="C32" s="223"/>
      <c r="D32" s="37"/>
      <c r="E32" s="37"/>
      <c r="F32" s="38"/>
      <c r="G32" s="37"/>
      <c r="H32" s="38"/>
      <c r="I32" s="41"/>
      <c r="J32" s="42"/>
      <c r="K32" s="41"/>
    </row>
    <row r="33" spans="1:11" ht="22.5" customHeight="1">
      <c r="A33" s="43" t="str">
        <f>A3</f>
        <v>สำหรับงวดสามเดือนสิ้นสุดวันที่ 30 กันยายน 2563 (ไม่ได้ตรวจสอบ)</v>
      </c>
      <c r="B33" s="44"/>
      <c r="C33" s="224"/>
      <c r="D33" s="45"/>
      <c r="E33" s="45"/>
      <c r="F33" s="46"/>
      <c r="G33" s="45"/>
      <c r="H33" s="46"/>
      <c r="I33" s="45"/>
      <c r="J33" s="46"/>
      <c r="K33" s="45"/>
    </row>
    <row r="35" spans="1:11" ht="22.5" customHeight="1">
      <c r="E35" s="241" t="s">
        <v>2</v>
      </c>
      <c r="F35" s="241"/>
      <c r="G35" s="241"/>
      <c r="H35" s="51"/>
      <c r="I35" s="241" t="s">
        <v>3</v>
      </c>
      <c r="J35" s="241"/>
      <c r="K35" s="241"/>
    </row>
    <row r="36" spans="1:11" ht="22.5" customHeight="1">
      <c r="E36" s="5" t="s">
        <v>131</v>
      </c>
      <c r="F36" s="184"/>
      <c r="G36" s="5" t="s">
        <v>119</v>
      </c>
      <c r="H36" s="184"/>
      <c r="I36" s="5" t="s">
        <v>131</v>
      </c>
      <c r="J36" s="184"/>
      <c r="K36" s="5" t="s">
        <v>119</v>
      </c>
    </row>
    <row r="37" spans="1:11" ht="22.5" customHeight="1">
      <c r="E37" s="240" t="s">
        <v>5</v>
      </c>
      <c r="F37" s="240"/>
      <c r="G37" s="240"/>
      <c r="H37" s="240"/>
      <c r="I37" s="240"/>
      <c r="J37" s="240"/>
      <c r="K37" s="240"/>
    </row>
    <row r="38" spans="1:11" ht="22.5" customHeight="1">
      <c r="A38" s="70"/>
    </row>
    <row r="39" spans="1:11" ht="22.5" customHeight="1">
      <c r="A39" s="71" t="s">
        <v>171</v>
      </c>
      <c r="D39" s="68"/>
      <c r="E39" s="72">
        <f>E28</f>
        <v>-10547</v>
      </c>
      <c r="F39" s="72"/>
      <c r="G39" s="72">
        <f>G28</f>
        <v>44680</v>
      </c>
      <c r="H39" s="72"/>
      <c r="I39" s="72">
        <f>I28</f>
        <v>-14042</v>
      </c>
      <c r="J39" s="72"/>
      <c r="K39" s="72">
        <f>K28</f>
        <v>39822</v>
      </c>
    </row>
    <row r="40" spans="1:11" ht="22.5" customHeight="1">
      <c r="A40" s="73" t="s">
        <v>56</v>
      </c>
      <c r="E40" s="59">
        <v>0</v>
      </c>
      <c r="F40" s="254"/>
      <c r="G40" s="59">
        <v>0</v>
      </c>
      <c r="H40" s="254"/>
      <c r="I40" s="59">
        <v>0</v>
      </c>
      <c r="J40" s="254"/>
      <c r="K40" s="59">
        <v>0</v>
      </c>
    </row>
    <row r="41" spans="1:11" ht="22.5" customHeight="1" thickBot="1">
      <c r="A41" s="75" t="s">
        <v>57</v>
      </c>
      <c r="E41" s="251">
        <f>SUM(E39:E40)</f>
        <v>-10547</v>
      </c>
      <c r="F41" s="255"/>
      <c r="G41" s="251">
        <f>SUM(G39:G40)</f>
        <v>44680</v>
      </c>
      <c r="H41" s="255"/>
      <c r="I41" s="251">
        <f>SUM(I39:I40)</f>
        <v>-14042</v>
      </c>
      <c r="J41" s="255"/>
      <c r="K41" s="251">
        <f>SUM(K39:K40)</f>
        <v>39822</v>
      </c>
    </row>
    <row r="42" spans="1:11" ht="22.5" customHeight="1" thickTop="1">
      <c r="A42" s="75"/>
      <c r="E42" s="66"/>
      <c r="F42" s="66"/>
      <c r="G42" s="66"/>
      <c r="H42" s="76"/>
      <c r="I42" s="66"/>
      <c r="J42" s="66"/>
      <c r="K42" s="66"/>
    </row>
    <row r="43" spans="1:11" s="37" customFormat="1" ht="23.25" customHeight="1" thickTop="1">
      <c r="A43" s="1" t="s">
        <v>0</v>
      </c>
      <c r="B43" s="36"/>
      <c r="C43" s="223"/>
      <c r="F43" s="38"/>
      <c r="H43" s="38"/>
      <c r="I43" s="39"/>
      <c r="J43" s="40"/>
      <c r="K43" s="39"/>
    </row>
    <row r="44" spans="1:11" s="37" customFormat="1" ht="23.25" customHeight="1">
      <c r="A44" s="2" t="s">
        <v>42</v>
      </c>
      <c r="B44" s="36"/>
      <c r="C44" s="223"/>
      <c r="F44" s="38"/>
      <c r="H44" s="38"/>
      <c r="I44" s="41"/>
      <c r="J44" s="42"/>
      <c r="K44" s="41"/>
    </row>
    <row r="45" spans="1:11" s="37" customFormat="1" ht="23.25" customHeight="1">
      <c r="A45" s="43" t="s">
        <v>165</v>
      </c>
      <c r="B45" s="44"/>
      <c r="C45" s="224"/>
      <c r="D45" s="45"/>
      <c r="E45" s="45"/>
      <c r="F45" s="46"/>
      <c r="G45" s="45"/>
      <c r="H45" s="46"/>
      <c r="I45" s="45"/>
      <c r="J45" s="46"/>
      <c r="K45" s="45"/>
    </row>
    <row r="46" spans="1:11" s="50" customFormat="1" ht="24" customHeight="1">
      <c r="A46" s="47"/>
      <c r="B46" s="48"/>
      <c r="C46" s="211"/>
      <c r="D46" s="47"/>
      <c r="E46" s="47"/>
      <c r="F46" s="49"/>
      <c r="G46" s="47"/>
      <c r="H46" s="49"/>
      <c r="I46" s="47"/>
      <c r="J46" s="49"/>
      <c r="K46" s="47"/>
    </row>
    <row r="47" spans="1:11" ht="22.5" customHeight="1">
      <c r="E47" s="241" t="s">
        <v>2</v>
      </c>
      <c r="F47" s="241"/>
      <c r="G47" s="241"/>
      <c r="H47" s="51"/>
      <c r="I47" s="241" t="s">
        <v>3</v>
      </c>
      <c r="J47" s="241"/>
      <c r="K47" s="241"/>
    </row>
    <row r="48" spans="1:11" ht="22.5" customHeight="1">
      <c r="C48" s="211" t="s">
        <v>4</v>
      </c>
      <c r="E48" s="5" t="s">
        <v>131</v>
      </c>
      <c r="F48" s="184"/>
      <c r="G48" s="5" t="s">
        <v>119</v>
      </c>
      <c r="H48" s="184"/>
      <c r="I48" s="5" t="s">
        <v>131</v>
      </c>
      <c r="J48" s="184"/>
      <c r="K48" s="5" t="s">
        <v>119</v>
      </c>
    </row>
    <row r="49" spans="1:13" ht="22.5" customHeight="1">
      <c r="E49" s="240" t="s">
        <v>5</v>
      </c>
      <c r="F49" s="240"/>
      <c r="G49" s="240"/>
      <c r="H49" s="240"/>
      <c r="I49" s="240"/>
      <c r="J49" s="240"/>
      <c r="K49" s="240"/>
    </row>
    <row r="50" spans="1:13" ht="22.5" customHeight="1">
      <c r="A50" s="54" t="s">
        <v>43</v>
      </c>
      <c r="B50" s="27"/>
      <c r="C50" s="211">
        <v>4</v>
      </c>
      <c r="D50" s="54"/>
      <c r="E50" s="18">
        <v>1324718</v>
      </c>
      <c r="F50" s="56"/>
      <c r="G50" s="18">
        <v>1564144</v>
      </c>
      <c r="H50" s="56"/>
      <c r="I50" s="18">
        <v>1124877</v>
      </c>
      <c r="J50" s="56"/>
      <c r="K50" s="18">
        <v>1307198</v>
      </c>
    </row>
    <row r="51" spans="1:13" s="27" customFormat="1" ht="22.5" customHeight="1">
      <c r="A51" s="54" t="s">
        <v>44</v>
      </c>
      <c r="C51" s="211"/>
      <c r="D51" s="54"/>
      <c r="E51" s="18">
        <f>-1059820+1</f>
        <v>-1059819</v>
      </c>
      <c r="F51" s="56"/>
      <c r="G51" s="18">
        <v>-1250927</v>
      </c>
      <c r="H51" s="56"/>
      <c r="I51" s="18">
        <v>-876303</v>
      </c>
      <c r="J51" s="56"/>
      <c r="K51" s="18">
        <v>-1032686</v>
      </c>
      <c r="M51" s="54"/>
    </row>
    <row r="52" spans="1:13" s="27" customFormat="1" ht="22.5" customHeight="1">
      <c r="A52" s="55" t="s">
        <v>45</v>
      </c>
      <c r="D52" s="54"/>
      <c r="E52" s="61">
        <f>SUM(E50:E51)</f>
        <v>264899</v>
      </c>
      <c r="F52" s="12"/>
      <c r="G52" s="61">
        <f>SUM(G50:G51)</f>
        <v>313217</v>
      </c>
      <c r="H52" s="12"/>
      <c r="I52" s="61">
        <f>SUM(I50:I51)</f>
        <v>248574</v>
      </c>
      <c r="J52" s="12"/>
      <c r="K52" s="61">
        <f>SUM(K50:K51)</f>
        <v>274512</v>
      </c>
    </row>
    <row r="53" spans="1:13" s="27" customFormat="1" ht="14.25" customHeight="1">
      <c r="A53" s="34"/>
      <c r="D53" s="54"/>
      <c r="E53" s="256"/>
      <c r="F53" s="56"/>
      <c r="G53" s="256"/>
      <c r="H53" s="56"/>
      <c r="I53" s="256"/>
      <c r="J53" s="56"/>
      <c r="K53" s="256"/>
    </row>
    <row r="54" spans="1:13" s="27" customFormat="1" ht="22.5" customHeight="1">
      <c r="A54" s="54" t="s">
        <v>46</v>
      </c>
      <c r="B54" s="8"/>
      <c r="C54" s="216"/>
      <c r="D54" s="54"/>
      <c r="E54" s="18">
        <v>0</v>
      </c>
      <c r="F54" s="56"/>
      <c r="G54" s="18">
        <v>2979</v>
      </c>
      <c r="H54" s="56"/>
      <c r="I54" s="18">
        <v>0</v>
      </c>
      <c r="J54" s="56"/>
      <c r="K54" s="18">
        <v>2701</v>
      </c>
    </row>
    <row r="55" spans="1:13" s="27" customFormat="1" ht="22.5" customHeight="1">
      <c r="A55" s="54" t="s">
        <v>47</v>
      </c>
      <c r="C55" s="216"/>
      <c r="D55" s="54"/>
      <c r="E55" s="18">
        <v>25684</v>
      </c>
      <c r="F55" s="56"/>
      <c r="G55" s="18">
        <v>3435</v>
      </c>
      <c r="H55" s="56"/>
      <c r="I55" s="18">
        <v>27992</v>
      </c>
      <c r="J55" s="56"/>
      <c r="K55" s="18">
        <v>18771</v>
      </c>
    </row>
    <row r="56" spans="1:13" s="27" customFormat="1" ht="22.5" customHeight="1">
      <c r="A56" s="55" t="s">
        <v>48</v>
      </c>
      <c r="B56" s="21"/>
      <c r="C56" s="17"/>
      <c r="D56" s="54"/>
      <c r="E56" s="61">
        <f>SUM(E52:E55)</f>
        <v>290583</v>
      </c>
      <c r="F56" s="12"/>
      <c r="G56" s="61">
        <f>SUM(G52:G55)</f>
        <v>319631</v>
      </c>
      <c r="H56" s="12"/>
      <c r="I56" s="61">
        <f>SUM(I52:I55)</f>
        <v>276566</v>
      </c>
      <c r="J56" s="12"/>
      <c r="K56" s="61">
        <f>SUM(K52:K55)</f>
        <v>295984</v>
      </c>
    </row>
    <row r="57" spans="1:13" s="21" customFormat="1" ht="14.25" customHeight="1">
      <c r="A57" s="57"/>
      <c r="C57" s="17"/>
      <c r="D57" s="54"/>
      <c r="E57" s="56"/>
      <c r="F57" s="56"/>
      <c r="G57" s="56"/>
      <c r="H57" s="56"/>
      <c r="I57" s="56"/>
      <c r="J57" s="56"/>
      <c r="K57" s="56"/>
    </row>
    <row r="58" spans="1:13" s="27" customFormat="1" ht="22.5" customHeight="1">
      <c r="A58" s="54" t="s">
        <v>49</v>
      </c>
      <c r="C58" s="216"/>
      <c r="D58" s="54"/>
      <c r="E58" s="18">
        <v>-47979</v>
      </c>
      <c r="F58" s="56"/>
      <c r="G58" s="18">
        <v>-56879</v>
      </c>
      <c r="H58" s="56"/>
      <c r="I58" s="18">
        <v>-45809</v>
      </c>
      <c r="J58" s="56"/>
      <c r="K58" s="18">
        <v>-56431</v>
      </c>
      <c r="M58" s="54"/>
    </row>
    <row r="59" spans="1:13" s="27" customFormat="1" ht="22.5" customHeight="1">
      <c r="A59" s="54" t="s">
        <v>50</v>
      </c>
      <c r="C59" s="216"/>
      <c r="D59" s="54"/>
      <c r="E59" s="18">
        <f>-135320-E60</f>
        <v>-87492</v>
      </c>
      <c r="F59" s="56"/>
      <c r="G59" s="18">
        <v>-103254</v>
      </c>
      <c r="H59" s="56"/>
      <c r="I59" s="18">
        <f>-128964-I60</f>
        <v>-81136</v>
      </c>
      <c r="J59" s="56"/>
      <c r="K59" s="18">
        <v>-95891</v>
      </c>
      <c r="M59" s="54"/>
    </row>
    <row r="60" spans="1:13" s="27" customFormat="1" ht="22.5" customHeight="1">
      <c r="A60" s="54" t="str">
        <f>'CF 14-15'!A25</f>
        <v>ขาดทุนจากการจำหน่ายที่ดิน อาคารและอุปกรณ์</v>
      </c>
      <c r="C60" s="216"/>
      <c r="D60" s="54"/>
      <c r="E60" s="18">
        <f>E18</f>
        <v>-47828</v>
      </c>
      <c r="F60" s="18">
        <f t="shared" ref="F60:K60" si="0">F18</f>
        <v>0</v>
      </c>
      <c r="G60" s="18">
        <f t="shared" si="0"/>
        <v>0</v>
      </c>
      <c r="H60" s="18">
        <f t="shared" si="0"/>
        <v>0</v>
      </c>
      <c r="I60" s="18">
        <f t="shared" si="0"/>
        <v>-47828</v>
      </c>
      <c r="J60" s="18">
        <f t="shared" si="0"/>
        <v>0</v>
      </c>
      <c r="K60" s="18">
        <f t="shared" si="0"/>
        <v>0</v>
      </c>
      <c r="M60" s="54"/>
    </row>
    <row r="61" spans="1:13" s="27" customFormat="1" ht="22.5" customHeight="1">
      <c r="A61" s="58" t="s">
        <v>51</v>
      </c>
      <c r="C61" s="216"/>
      <c r="D61" s="54"/>
      <c r="E61" s="18">
        <v>-1476</v>
      </c>
      <c r="F61" s="56"/>
      <c r="G61" s="18">
        <v>0</v>
      </c>
      <c r="H61" s="59"/>
      <c r="I61" s="18">
        <v>-1245</v>
      </c>
      <c r="J61" s="59"/>
      <c r="K61" s="18">
        <v>0</v>
      </c>
    </row>
    <row r="62" spans="1:13" s="27" customFormat="1" ht="22.5" customHeight="1">
      <c r="A62" s="60" t="s">
        <v>52</v>
      </c>
      <c r="C62" s="17"/>
      <c r="D62" s="54"/>
      <c r="E62" s="61">
        <f>SUM(E58:E61)</f>
        <v>-184775</v>
      </c>
      <c r="F62" s="12"/>
      <c r="G62" s="61">
        <f>SUM(G58:G61)</f>
        <v>-160133</v>
      </c>
      <c r="H62" s="62"/>
      <c r="I62" s="61">
        <f>SUM(I58:I61)</f>
        <v>-176018</v>
      </c>
      <c r="J62" s="62"/>
      <c r="K62" s="61">
        <f>SUM(K58:K61)</f>
        <v>-152322</v>
      </c>
    </row>
    <row r="63" spans="1:13" s="27" customFormat="1" ht="14.25" customHeight="1">
      <c r="A63" s="60"/>
      <c r="C63" s="17"/>
      <c r="D63" s="54"/>
      <c r="E63" s="12"/>
      <c r="F63" s="12"/>
      <c r="G63" s="12"/>
      <c r="H63" s="12"/>
      <c r="I63" s="12"/>
      <c r="J63" s="12"/>
      <c r="K63" s="12"/>
    </row>
    <row r="64" spans="1:13" s="27" customFormat="1" ht="22.5" hidden="1" customHeight="1">
      <c r="A64" s="60"/>
      <c r="C64" s="17"/>
      <c r="D64" s="54"/>
      <c r="E64" s="12"/>
      <c r="F64" s="12"/>
      <c r="G64" s="12"/>
      <c r="H64" s="12"/>
      <c r="I64" s="12"/>
      <c r="J64" s="12"/>
      <c r="K64" s="12"/>
    </row>
    <row r="65" spans="1:11" s="27" customFormat="1" ht="22.5" customHeight="1">
      <c r="A65" s="35" t="s">
        <v>140</v>
      </c>
      <c r="C65" s="17"/>
      <c r="D65" s="54"/>
      <c r="E65" s="12">
        <f>E56+E62</f>
        <v>105808</v>
      </c>
      <c r="F65" s="12"/>
      <c r="G65" s="12">
        <f>G56+G62</f>
        <v>159498</v>
      </c>
      <c r="H65" s="12"/>
      <c r="I65" s="12">
        <f>I56+I62</f>
        <v>100548</v>
      </c>
      <c r="J65" s="12"/>
      <c r="K65" s="12">
        <f>K56+K62</f>
        <v>143662</v>
      </c>
    </row>
    <row r="66" spans="1:11" s="27" customFormat="1" ht="14.25" customHeight="1">
      <c r="A66" s="60"/>
      <c r="C66" s="17"/>
      <c r="D66" s="54"/>
      <c r="E66" s="12"/>
      <c r="F66" s="12"/>
      <c r="G66" s="12"/>
      <c r="H66" s="12"/>
      <c r="I66" s="12"/>
      <c r="J66" s="12"/>
      <c r="K66" s="12"/>
    </row>
    <row r="67" spans="1:11" s="27" customFormat="1" ht="22.5" customHeight="1">
      <c r="A67" s="54" t="s">
        <v>53</v>
      </c>
      <c r="C67" s="216"/>
      <c r="D67" s="54"/>
      <c r="E67" s="63">
        <v>-830</v>
      </c>
      <c r="F67" s="56"/>
      <c r="G67" s="63">
        <v>0</v>
      </c>
      <c r="H67" s="59"/>
      <c r="I67" s="63">
        <f>-693</f>
        <v>-693</v>
      </c>
      <c r="J67" s="59"/>
      <c r="K67" s="63">
        <v>-3002</v>
      </c>
    </row>
    <row r="68" spans="1:11" s="27" customFormat="1" ht="22.5" customHeight="1">
      <c r="A68" s="34" t="s">
        <v>125</v>
      </c>
      <c r="C68" s="17"/>
      <c r="D68" s="54"/>
      <c r="E68" s="12">
        <f>E65+E67</f>
        <v>104978</v>
      </c>
      <c r="F68" s="12"/>
      <c r="G68" s="12">
        <f>G65+G67</f>
        <v>159498</v>
      </c>
      <c r="H68" s="12"/>
      <c r="I68" s="12">
        <f>I65+I67</f>
        <v>99855</v>
      </c>
      <c r="J68" s="12"/>
      <c r="K68" s="12">
        <f>K65+K67</f>
        <v>140660</v>
      </c>
    </row>
    <row r="69" spans="1:11" s="27" customFormat="1" ht="14.25" customHeight="1">
      <c r="A69" s="34"/>
      <c r="C69" s="17"/>
      <c r="D69" s="54"/>
      <c r="E69" s="12"/>
      <c r="F69" s="12"/>
      <c r="G69" s="12"/>
      <c r="H69" s="12"/>
      <c r="I69" s="12"/>
      <c r="J69" s="12"/>
      <c r="K69" s="12"/>
    </row>
    <row r="70" spans="1:11" ht="22.5" customHeight="1">
      <c r="A70" s="58" t="s">
        <v>54</v>
      </c>
      <c r="E70" s="63">
        <v>-18165</v>
      </c>
      <c r="F70" s="78"/>
      <c r="G70" s="63">
        <v>-27891</v>
      </c>
      <c r="H70" s="78"/>
      <c r="I70" s="63">
        <v>-19974</v>
      </c>
      <c r="J70" s="78"/>
      <c r="K70" s="63">
        <v>-28161</v>
      </c>
    </row>
    <row r="71" spans="1:11" ht="22.5" customHeight="1" thickBot="1">
      <c r="A71" s="34" t="s">
        <v>126</v>
      </c>
      <c r="E71" s="64">
        <f>SUM(E68:E70)</f>
        <v>86813</v>
      </c>
      <c r="F71" s="65"/>
      <c r="G71" s="64">
        <f>SUM(G68:G70)</f>
        <v>131607</v>
      </c>
      <c r="H71" s="65"/>
      <c r="I71" s="64">
        <f>SUM(I68:I70)</f>
        <v>79881</v>
      </c>
      <c r="J71" s="65"/>
      <c r="K71" s="64">
        <f>SUM(K68:K70)</f>
        <v>112499</v>
      </c>
    </row>
    <row r="72" spans="1:11" ht="14.25" customHeight="1" thickTop="1">
      <c r="A72" s="34"/>
      <c r="E72" s="66"/>
      <c r="F72" s="65"/>
      <c r="G72" s="66"/>
      <c r="H72" s="65"/>
      <c r="I72" s="66"/>
      <c r="J72" s="65"/>
      <c r="K72" s="66"/>
    </row>
    <row r="73" spans="1:11" ht="24.95" customHeight="1" thickBot="1">
      <c r="A73" s="75" t="s">
        <v>141</v>
      </c>
      <c r="C73" s="232"/>
      <c r="D73" s="68"/>
      <c r="E73" s="253">
        <f>E71/400000</f>
        <v>0.21703249999999999</v>
      </c>
      <c r="F73" s="69"/>
      <c r="G73" s="253">
        <f>G71/400000</f>
        <v>0.32901750000000002</v>
      </c>
      <c r="H73" s="69"/>
      <c r="I73" s="253">
        <f>I71/400000</f>
        <v>0.19970250000000001</v>
      </c>
      <c r="J73" s="69"/>
      <c r="K73" s="253">
        <f>K71/400000</f>
        <v>0.28124749999999998</v>
      </c>
    </row>
    <row r="74" spans="1:11" s="37" customFormat="1" ht="23.25" customHeight="1" thickTop="1">
      <c r="A74" s="25" t="str">
        <f>A43</f>
        <v>บริษัทควอลิตี้คอนสตรัคชั่นโปรดัคส์ จำกัด (มหาชน) และบริษัทย่อย</v>
      </c>
      <c r="B74" s="36"/>
      <c r="C74" s="223"/>
      <c r="F74" s="38"/>
      <c r="H74" s="38"/>
      <c r="I74" s="39"/>
      <c r="J74" s="40"/>
      <c r="K74" s="39"/>
    </row>
    <row r="75" spans="1:11" s="37" customFormat="1" ht="23.25" customHeight="1">
      <c r="A75" s="2" t="s">
        <v>55</v>
      </c>
      <c r="B75" s="36"/>
      <c r="C75" s="223"/>
      <c r="F75" s="38"/>
      <c r="H75" s="38"/>
      <c r="I75" s="41"/>
      <c r="J75" s="42"/>
      <c r="K75" s="41"/>
    </row>
    <row r="76" spans="1:11" s="37" customFormat="1" ht="23.25" customHeight="1">
      <c r="A76" s="43" t="str">
        <f>A45</f>
        <v>สำหรับงวดเก้าเดือนสิ้นสุดวันที่ 30 กันยายน 2563 (ไม่ได้ตรวจสอบ)</v>
      </c>
      <c r="B76" s="44"/>
      <c r="C76" s="224"/>
      <c r="D76" s="45"/>
      <c r="E76" s="45"/>
      <c r="F76" s="46"/>
      <c r="G76" s="45"/>
      <c r="H76" s="46"/>
      <c r="I76" s="45"/>
      <c r="J76" s="46"/>
      <c r="K76" s="45"/>
    </row>
    <row r="77" spans="1:11" s="50" customFormat="1" ht="24" customHeight="1">
      <c r="A77" s="47"/>
      <c r="B77" s="48"/>
      <c r="C77" s="211"/>
      <c r="D77" s="47"/>
      <c r="E77" s="47"/>
      <c r="F77" s="49"/>
      <c r="G77" s="47"/>
      <c r="H77" s="49"/>
      <c r="I77" s="47"/>
      <c r="J77" s="49"/>
      <c r="K77" s="47"/>
    </row>
    <row r="78" spans="1:11" ht="22.5" customHeight="1">
      <c r="E78" s="241" t="s">
        <v>2</v>
      </c>
      <c r="F78" s="241"/>
      <c r="G78" s="241"/>
      <c r="H78" s="51"/>
      <c r="I78" s="241" t="s">
        <v>3</v>
      </c>
      <c r="J78" s="241"/>
      <c r="K78" s="241"/>
    </row>
    <row r="79" spans="1:11" ht="22.5" customHeight="1">
      <c r="E79" s="5" t="s">
        <v>131</v>
      </c>
      <c r="F79" s="184"/>
      <c r="G79" s="5" t="s">
        <v>119</v>
      </c>
      <c r="H79" s="184"/>
      <c r="I79" s="5" t="s">
        <v>131</v>
      </c>
      <c r="J79" s="184"/>
      <c r="K79" s="5" t="s">
        <v>119</v>
      </c>
    </row>
    <row r="80" spans="1:11" ht="22.5" customHeight="1">
      <c r="E80" s="240" t="s">
        <v>5</v>
      </c>
      <c r="F80" s="240"/>
      <c r="G80" s="240"/>
      <c r="H80" s="240"/>
      <c r="I80" s="240"/>
      <c r="J80" s="240"/>
      <c r="K80" s="240"/>
    </row>
    <row r="81" spans="1:11" ht="22.5" customHeight="1">
      <c r="A81" s="70"/>
    </row>
    <row r="82" spans="1:11" ht="24" customHeight="1">
      <c r="A82" s="71" t="s">
        <v>126</v>
      </c>
      <c r="D82" s="68"/>
      <c r="E82" s="72">
        <f>E71</f>
        <v>86813</v>
      </c>
      <c r="F82" s="72"/>
      <c r="G82" s="72">
        <f>G71</f>
        <v>131607</v>
      </c>
      <c r="H82" s="72"/>
      <c r="I82" s="72">
        <f>I71</f>
        <v>79881</v>
      </c>
      <c r="J82" s="72"/>
      <c r="K82" s="72">
        <f>K71</f>
        <v>112499</v>
      </c>
    </row>
    <row r="83" spans="1:11" ht="22.5" customHeight="1">
      <c r="A83" s="73" t="s">
        <v>56</v>
      </c>
      <c r="E83" s="74">
        <v>0</v>
      </c>
      <c r="F83" s="67"/>
      <c r="G83" s="74">
        <v>0</v>
      </c>
      <c r="H83" s="67"/>
      <c r="I83" s="74">
        <v>0</v>
      </c>
      <c r="J83" s="67"/>
      <c r="K83" s="74">
        <v>0</v>
      </c>
    </row>
    <row r="84" spans="1:11" ht="22.5" customHeight="1" thickBot="1">
      <c r="A84" s="75" t="s">
        <v>57</v>
      </c>
      <c r="E84" s="64">
        <f>SUM(E82:E83)</f>
        <v>86813</v>
      </c>
      <c r="F84" s="66"/>
      <c r="G84" s="64">
        <f>SUM(G82:G83)</f>
        <v>131607</v>
      </c>
      <c r="H84" s="76"/>
      <c r="I84" s="64">
        <f>SUM(I82:I83)</f>
        <v>79881</v>
      </c>
      <c r="J84" s="66"/>
      <c r="K84" s="64">
        <f>SUM(K82:K83)</f>
        <v>112499</v>
      </c>
    </row>
    <row r="85" spans="1:11" ht="22.5" customHeight="1" thickTop="1">
      <c r="A85" s="75"/>
    </row>
    <row r="88" spans="1:11" ht="22.5" customHeight="1">
      <c r="E88" s="77"/>
      <c r="F88" s="78"/>
      <c r="G88" s="77"/>
      <c r="H88" s="78"/>
      <c r="I88" s="77"/>
      <c r="J88" s="78"/>
      <c r="K88" s="77"/>
    </row>
  </sheetData>
  <mergeCells count="12">
    <mergeCell ref="E37:K37"/>
    <mergeCell ref="E35:G35"/>
    <mergeCell ref="I35:K35"/>
    <mergeCell ref="E5:G5"/>
    <mergeCell ref="I5:K5"/>
    <mergeCell ref="E7:K7"/>
    <mergeCell ref="E80:K80"/>
    <mergeCell ref="E47:G47"/>
    <mergeCell ref="I47:K47"/>
    <mergeCell ref="E49:K49"/>
    <mergeCell ref="E78:G78"/>
    <mergeCell ref="I78:K78"/>
  </mergeCells>
  <printOptions horizontalCentered="1"/>
  <pageMargins left="0.7" right="0.7" top="0.48" bottom="0.5" header="0.5" footer="0.5"/>
  <pageSetup paperSize="9" scale="94" firstPageNumber="6" fitToWidth="2" fitToHeight="2" orientation="portrait" blackAndWhite="1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0" max="16383" man="1"/>
    <brk id="42" max="16383" man="1"/>
    <brk id="73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N45"/>
  <sheetViews>
    <sheetView view="pageBreakPreview" zoomScale="70" zoomScaleNormal="100" zoomScaleSheetLayoutView="70" workbookViewId="0"/>
  </sheetViews>
  <sheetFormatPr defaultColWidth="9.140625" defaultRowHeight="21.75" customHeight="1"/>
  <cols>
    <col min="1" max="1" width="51.140625" style="85" customWidth="1"/>
    <col min="2" max="2" width="9.140625" style="231" customWidth="1"/>
    <col min="3" max="3" width="2.140625" style="85" customWidth="1"/>
    <col min="4" max="4" width="15.42578125" style="85" customWidth="1"/>
    <col min="5" max="5" width="2.140625" style="86" customWidth="1"/>
    <col min="6" max="6" width="15.42578125" style="86" customWidth="1"/>
    <col min="7" max="7" width="2.140625" style="86" customWidth="1"/>
    <col min="8" max="8" width="15.42578125" style="85" customWidth="1"/>
    <col min="9" max="9" width="2.140625" style="86" customWidth="1"/>
    <col min="10" max="10" width="15.42578125" style="86" customWidth="1"/>
    <col min="11" max="11" width="2.140625" style="86" customWidth="1"/>
    <col min="12" max="12" width="15.42578125" style="85" customWidth="1"/>
    <col min="13" max="13" width="12.7109375" style="85" customWidth="1"/>
    <col min="14" max="16384" width="9.140625" style="85"/>
  </cols>
  <sheetData>
    <row r="1" spans="1:12" s="81" customFormat="1" ht="23.25" customHeight="1">
      <c r="A1" s="79" t="s">
        <v>0</v>
      </c>
      <c r="B1" s="80"/>
    </row>
    <row r="2" spans="1:12" s="82" customFormat="1" ht="23.25" customHeight="1">
      <c r="A2" s="80" t="s">
        <v>58</v>
      </c>
      <c r="B2" s="80"/>
      <c r="C2" s="81"/>
      <c r="D2" s="81"/>
      <c r="F2" s="81"/>
      <c r="G2" s="81"/>
      <c r="H2" s="81"/>
      <c r="I2" s="81"/>
      <c r="J2" s="81"/>
    </row>
    <row r="3" spans="1:12" s="82" customFormat="1" ht="23.25" customHeight="1">
      <c r="A3" s="80" t="s">
        <v>165</v>
      </c>
      <c r="B3" s="80"/>
      <c r="C3" s="81"/>
      <c r="D3" s="81"/>
      <c r="F3" s="81"/>
      <c r="G3" s="81"/>
      <c r="H3" s="81"/>
      <c r="I3" s="81"/>
      <c r="J3" s="81"/>
    </row>
    <row r="4" spans="1:12" ht="21.75" customHeight="1">
      <c r="A4" s="84"/>
      <c r="B4" s="225"/>
    </row>
    <row r="5" spans="1:12" ht="21.75" customHeight="1">
      <c r="A5" s="87"/>
      <c r="B5" s="88"/>
      <c r="C5" s="89"/>
      <c r="D5" s="243" t="s">
        <v>2</v>
      </c>
      <c r="E5" s="243"/>
      <c r="F5" s="243"/>
      <c r="G5" s="243"/>
      <c r="H5" s="243"/>
      <c r="I5" s="243"/>
      <c r="J5" s="243"/>
      <c r="K5" s="243"/>
      <c r="L5" s="243"/>
    </row>
    <row r="6" spans="1:12" ht="21.75" customHeight="1">
      <c r="A6" s="87"/>
      <c r="B6" s="88"/>
      <c r="C6" s="87"/>
      <c r="D6" s="90"/>
      <c r="E6" s="90"/>
      <c r="F6" s="91"/>
      <c r="G6" s="92"/>
      <c r="H6" s="244" t="s">
        <v>59</v>
      </c>
      <c r="I6" s="244"/>
      <c r="J6" s="244"/>
      <c r="L6" s="86"/>
    </row>
    <row r="7" spans="1:12" ht="21.75" customHeight="1">
      <c r="A7" s="87"/>
      <c r="B7" s="88"/>
      <c r="C7" s="87"/>
      <c r="D7" s="93"/>
      <c r="E7" s="90"/>
      <c r="F7" s="93" t="s">
        <v>60</v>
      </c>
      <c r="G7" s="90"/>
      <c r="H7" s="94" t="s">
        <v>61</v>
      </c>
      <c r="I7" s="93"/>
      <c r="J7" s="96" t="s">
        <v>130</v>
      </c>
      <c r="K7" s="85"/>
      <c r="L7" s="95"/>
    </row>
    <row r="8" spans="1:12" ht="21.75" customHeight="1">
      <c r="A8" s="87"/>
      <c r="B8" s="88"/>
      <c r="C8" s="87"/>
      <c r="D8" s="93" t="s">
        <v>63</v>
      </c>
      <c r="E8" s="90"/>
      <c r="F8" s="93" t="s">
        <v>64</v>
      </c>
      <c r="G8" s="90"/>
      <c r="H8" s="93" t="s">
        <v>65</v>
      </c>
      <c r="I8" s="93"/>
      <c r="J8" s="96"/>
      <c r="K8" s="85"/>
      <c r="L8" s="95" t="s">
        <v>62</v>
      </c>
    </row>
    <row r="9" spans="1:12" ht="21.75" customHeight="1">
      <c r="A9" s="97"/>
      <c r="B9" s="98" t="s">
        <v>4</v>
      </c>
      <c r="C9" s="87"/>
      <c r="D9" s="96" t="s">
        <v>67</v>
      </c>
      <c r="F9" s="93" t="s">
        <v>68</v>
      </c>
      <c r="H9" s="96" t="s">
        <v>143</v>
      </c>
      <c r="I9" s="96"/>
      <c r="J9" s="96"/>
      <c r="K9" s="85"/>
      <c r="L9" s="99" t="s">
        <v>66</v>
      </c>
    </row>
    <row r="10" spans="1:12" ht="21.75" customHeight="1">
      <c r="A10" s="100"/>
      <c r="B10" s="226"/>
      <c r="C10" s="100"/>
      <c r="D10" s="242" t="s">
        <v>5</v>
      </c>
      <c r="E10" s="242"/>
      <c r="F10" s="242"/>
      <c r="G10" s="242"/>
      <c r="H10" s="242"/>
      <c r="I10" s="242"/>
      <c r="J10" s="242"/>
      <c r="K10" s="242"/>
      <c r="L10" s="242"/>
    </row>
    <row r="11" spans="1:12" s="104" customFormat="1" ht="21.75" customHeight="1">
      <c r="A11" s="101" t="s">
        <v>121</v>
      </c>
      <c r="B11" s="227"/>
      <c r="C11" s="102"/>
      <c r="D11" s="103">
        <v>400000</v>
      </c>
      <c r="E11" s="103"/>
      <c r="F11" s="103">
        <v>653769</v>
      </c>
      <c r="G11" s="103"/>
      <c r="H11" s="103">
        <v>56088</v>
      </c>
      <c r="I11" s="103"/>
      <c r="J11" s="103">
        <v>741547</v>
      </c>
      <c r="L11" s="103">
        <f>SUM(D11:J11)</f>
        <v>1851404</v>
      </c>
    </row>
    <row r="12" spans="1:12" s="104" customFormat="1" ht="21.75" customHeight="1">
      <c r="A12" s="101" t="s">
        <v>73</v>
      </c>
      <c r="B12" s="227"/>
      <c r="C12" s="102"/>
      <c r="D12" s="103"/>
      <c r="E12" s="103"/>
      <c r="F12" s="103"/>
      <c r="G12" s="103"/>
      <c r="H12" s="103"/>
      <c r="I12" s="103"/>
      <c r="J12" s="103"/>
      <c r="L12" s="103"/>
    </row>
    <row r="13" spans="1:12" s="104" customFormat="1" ht="21.75" customHeight="1">
      <c r="A13" s="116" t="s">
        <v>74</v>
      </c>
      <c r="B13" s="227"/>
      <c r="C13" s="102"/>
      <c r="D13" s="103"/>
      <c r="E13" s="103"/>
      <c r="F13" s="103"/>
      <c r="G13" s="103"/>
      <c r="H13" s="103"/>
      <c r="I13" s="103"/>
      <c r="J13" s="103"/>
      <c r="L13" s="103"/>
    </row>
    <row r="14" spans="1:12" s="104" customFormat="1" ht="21.75" customHeight="1">
      <c r="A14" s="108" t="s">
        <v>75</v>
      </c>
      <c r="B14" s="228" t="s">
        <v>174</v>
      </c>
      <c r="C14" s="102"/>
      <c r="D14" s="90" t="s">
        <v>69</v>
      </c>
      <c r="E14" s="90"/>
      <c r="F14" s="90" t="s">
        <v>69</v>
      </c>
      <c r="G14" s="90"/>
      <c r="H14" s="90" t="s">
        <v>69</v>
      </c>
      <c r="I14" s="117"/>
      <c r="J14" s="117">
        <v>-24000</v>
      </c>
      <c r="K14" s="86"/>
      <c r="L14" s="117">
        <f>SUM(D14:J14)</f>
        <v>-24000</v>
      </c>
    </row>
    <row r="15" spans="1:12" s="104" customFormat="1" ht="21.75" customHeight="1">
      <c r="A15" s="116" t="s">
        <v>76</v>
      </c>
      <c r="B15" s="227"/>
      <c r="C15" s="102"/>
      <c r="D15" s="118" t="s">
        <v>69</v>
      </c>
      <c r="E15" s="103"/>
      <c r="F15" s="118" t="s">
        <v>69</v>
      </c>
      <c r="G15" s="103"/>
      <c r="H15" s="118" t="s">
        <v>69</v>
      </c>
      <c r="I15" s="103"/>
      <c r="J15" s="118">
        <f>SUM(J14)</f>
        <v>-24000</v>
      </c>
      <c r="L15" s="118">
        <f>SUM(L14)</f>
        <v>-24000</v>
      </c>
    </row>
    <row r="16" spans="1:12" s="104" customFormat="1" ht="21.75" customHeight="1">
      <c r="A16" s="101" t="s">
        <v>77</v>
      </c>
      <c r="B16" s="227"/>
      <c r="C16" s="102"/>
      <c r="D16" s="118">
        <f>SUM(D15,D11)</f>
        <v>400000</v>
      </c>
      <c r="E16" s="103"/>
      <c r="F16" s="118">
        <f>SUM(F15,F11)</f>
        <v>653769</v>
      </c>
      <c r="G16" s="103"/>
      <c r="H16" s="118">
        <f>SUM(H15,H11)</f>
        <v>56088</v>
      </c>
      <c r="I16" s="103"/>
      <c r="J16" s="118">
        <f>SUM(J15,J11)</f>
        <v>717547</v>
      </c>
      <c r="L16" s="118">
        <f>SUM(L15,L11)</f>
        <v>1827404</v>
      </c>
    </row>
    <row r="17" spans="1:13" ht="21.75" customHeight="1">
      <c r="A17" s="105" t="s">
        <v>57</v>
      </c>
      <c r="B17" s="229"/>
      <c r="D17" s="106"/>
      <c r="F17" s="106"/>
      <c r="H17" s="106"/>
      <c r="J17" s="107"/>
      <c r="L17" s="107"/>
    </row>
    <row r="18" spans="1:13" ht="21.75" customHeight="1">
      <c r="A18" s="108" t="s">
        <v>70</v>
      </c>
      <c r="B18" s="229"/>
      <c r="D18" s="90" t="s">
        <v>69</v>
      </c>
      <c r="E18" s="90"/>
      <c r="F18" s="90" t="s">
        <v>69</v>
      </c>
      <c r="G18" s="90"/>
      <c r="H18" s="90" t="s">
        <v>69</v>
      </c>
      <c r="J18" s="109">
        <f>'PL 6-9'!G71</f>
        <v>131607</v>
      </c>
      <c r="L18" s="109">
        <f>SUM(D18:J18)</f>
        <v>131607</v>
      </c>
    </row>
    <row r="19" spans="1:13" ht="21.75" customHeight="1">
      <c r="A19" s="108" t="s">
        <v>71</v>
      </c>
      <c r="B19" s="229"/>
      <c r="D19" s="110" t="s">
        <v>69</v>
      </c>
      <c r="E19" s="90"/>
      <c r="F19" s="110" t="s">
        <v>69</v>
      </c>
      <c r="G19" s="90"/>
      <c r="H19" s="110" t="s">
        <v>69</v>
      </c>
      <c r="J19" s="110" t="s">
        <v>69</v>
      </c>
      <c r="L19" s="110" t="s">
        <v>69</v>
      </c>
    </row>
    <row r="20" spans="1:13" ht="21.75" customHeight="1">
      <c r="A20" s="105" t="s">
        <v>72</v>
      </c>
      <c r="B20" s="111"/>
      <c r="C20" s="90"/>
      <c r="D20" s="112" t="s">
        <v>69</v>
      </c>
      <c r="E20" s="103"/>
      <c r="F20" s="112" t="s">
        <v>69</v>
      </c>
      <c r="G20" s="103"/>
      <c r="H20" s="112" t="s">
        <v>69</v>
      </c>
      <c r="I20" s="103"/>
      <c r="J20" s="113">
        <f>'PL 6-9'!G71</f>
        <v>131607</v>
      </c>
      <c r="K20" s="103"/>
      <c r="L20" s="103">
        <f>SUM(D20:K20)</f>
        <v>131607</v>
      </c>
    </row>
    <row r="21" spans="1:13" ht="21.75" customHeight="1">
      <c r="A21" s="105"/>
      <c r="B21" s="111"/>
      <c r="C21" s="90"/>
      <c r="D21" s="112"/>
      <c r="E21" s="103"/>
      <c r="F21" s="112"/>
      <c r="G21" s="103"/>
      <c r="H21" s="112"/>
      <c r="I21" s="103"/>
      <c r="J21" s="112"/>
      <c r="K21" s="103"/>
      <c r="L21" s="112"/>
    </row>
    <row r="22" spans="1:13" ht="21.75" customHeight="1" thickBot="1">
      <c r="A22" s="114" t="s">
        <v>166</v>
      </c>
      <c r="B22" s="230"/>
      <c r="C22" s="90"/>
      <c r="D22" s="115">
        <f>SUM(D20,D16)</f>
        <v>400000</v>
      </c>
      <c r="E22" s="106"/>
      <c r="F22" s="115">
        <f>SUM(F20,F16)</f>
        <v>653769</v>
      </c>
      <c r="G22" s="106"/>
      <c r="H22" s="115">
        <f>SUM(H20,H16)</f>
        <v>56088</v>
      </c>
      <c r="I22" s="103"/>
      <c r="J22" s="115">
        <f>SUM(J20,J16)</f>
        <v>849154</v>
      </c>
      <c r="K22" s="103"/>
      <c r="L22" s="115">
        <f>SUM(L20,L16)</f>
        <v>1959011</v>
      </c>
      <c r="M22" s="188"/>
    </row>
    <row r="23" spans="1:13" s="81" customFormat="1" ht="23.25" customHeight="1" thickTop="1">
      <c r="A23" s="79" t="s">
        <v>0</v>
      </c>
      <c r="B23" s="80"/>
    </row>
    <row r="24" spans="1:13" ht="21.75" customHeight="1">
      <c r="A24" s="80" t="s">
        <v>58</v>
      </c>
      <c r="B24" s="80"/>
      <c r="C24" s="81"/>
      <c r="D24" s="81"/>
      <c r="E24" s="82"/>
      <c r="F24" s="81"/>
      <c r="G24" s="81"/>
      <c r="H24" s="81"/>
      <c r="I24" s="81"/>
      <c r="J24" s="81"/>
      <c r="K24" s="82"/>
      <c r="L24" s="82"/>
    </row>
    <row r="25" spans="1:13" s="82" customFormat="1" ht="23.25" customHeight="1">
      <c r="A25" s="80" t="s">
        <v>165</v>
      </c>
      <c r="B25" s="80"/>
      <c r="C25" s="81"/>
      <c r="D25" s="81"/>
      <c r="F25" s="81"/>
      <c r="G25" s="81"/>
      <c r="H25" s="81"/>
      <c r="I25" s="81"/>
      <c r="J25" s="81"/>
    </row>
    <row r="26" spans="1:13" ht="21.75" customHeight="1">
      <c r="A26" s="84"/>
      <c r="B26" s="225"/>
    </row>
    <row r="27" spans="1:13" ht="19.5" customHeight="1">
      <c r="A27" s="87"/>
      <c r="B27" s="88"/>
      <c r="C27" s="89"/>
      <c r="D27" s="243" t="s">
        <v>2</v>
      </c>
      <c r="E27" s="243"/>
      <c r="F27" s="243"/>
      <c r="G27" s="243"/>
      <c r="H27" s="243"/>
      <c r="I27" s="243"/>
      <c r="J27" s="243"/>
      <c r="K27" s="243"/>
      <c r="L27" s="243"/>
    </row>
    <row r="28" spans="1:13" ht="19.5" customHeight="1">
      <c r="A28" s="87"/>
      <c r="B28" s="88"/>
      <c r="C28" s="87"/>
      <c r="D28" s="90"/>
      <c r="E28" s="90"/>
      <c r="F28" s="91"/>
      <c r="G28" s="92"/>
      <c r="H28" s="244" t="s">
        <v>59</v>
      </c>
      <c r="I28" s="244"/>
      <c r="J28" s="244"/>
      <c r="L28" s="86"/>
    </row>
    <row r="29" spans="1:13" ht="21.75" customHeight="1">
      <c r="A29" s="87"/>
      <c r="B29" s="88"/>
      <c r="C29" s="87"/>
      <c r="D29" s="93"/>
      <c r="E29" s="90"/>
      <c r="F29" s="93" t="s">
        <v>60</v>
      </c>
      <c r="G29" s="90"/>
      <c r="H29" s="94" t="s">
        <v>61</v>
      </c>
      <c r="I29" s="93"/>
      <c r="J29" s="96" t="s">
        <v>130</v>
      </c>
      <c r="K29" s="85"/>
      <c r="L29" s="95"/>
    </row>
    <row r="30" spans="1:13" ht="21.75" customHeight="1">
      <c r="A30" s="87"/>
      <c r="B30" s="88"/>
      <c r="C30" s="87"/>
      <c r="D30" s="93" t="s">
        <v>63</v>
      </c>
      <c r="E30" s="90"/>
      <c r="F30" s="93" t="s">
        <v>64</v>
      </c>
      <c r="G30" s="90"/>
      <c r="H30" s="93" t="s">
        <v>65</v>
      </c>
      <c r="I30" s="93"/>
      <c r="J30" s="96"/>
      <c r="K30" s="85"/>
      <c r="L30" s="95" t="s">
        <v>62</v>
      </c>
    </row>
    <row r="31" spans="1:13" ht="21.75" customHeight="1">
      <c r="A31" s="97"/>
      <c r="B31" s="98" t="s">
        <v>4</v>
      </c>
      <c r="C31" s="87"/>
      <c r="D31" s="96" t="s">
        <v>67</v>
      </c>
      <c r="F31" s="93" t="s">
        <v>68</v>
      </c>
      <c r="H31" s="96" t="s">
        <v>143</v>
      </c>
      <c r="I31" s="96"/>
      <c r="J31" s="96"/>
      <c r="K31" s="85"/>
      <c r="L31" s="99" t="s">
        <v>66</v>
      </c>
    </row>
    <row r="32" spans="1:13" ht="21.75" customHeight="1">
      <c r="A32" s="100"/>
      <c r="B32" s="226"/>
      <c r="C32" s="100"/>
      <c r="D32" s="242" t="s">
        <v>5</v>
      </c>
      <c r="E32" s="242"/>
      <c r="F32" s="242"/>
      <c r="G32" s="242"/>
      <c r="H32" s="242"/>
      <c r="I32" s="242"/>
      <c r="J32" s="242"/>
      <c r="K32" s="242"/>
      <c r="L32" s="242"/>
    </row>
    <row r="33" spans="1:14" ht="21.75" customHeight="1">
      <c r="A33" s="101" t="s">
        <v>132</v>
      </c>
      <c r="B33" s="227"/>
      <c r="C33" s="102"/>
      <c r="D33" s="103">
        <v>400000</v>
      </c>
      <c r="E33" s="103"/>
      <c r="F33" s="103">
        <v>653769</v>
      </c>
      <c r="G33" s="103"/>
      <c r="H33" s="103">
        <v>56088</v>
      </c>
      <c r="I33" s="103"/>
      <c r="J33" s="103">
        <v>892841</v>
      </c>
      <c r="K33" s="104"/>
      <c r="L33" s="103">
        <f>SUM(D33:J33)</f>
        <v>2002698</v>
      </c>
      <c r="M33" s="85">
        <f>L33-'BS3-5'!F82</f>
        <v>0</v>
      </c>
      <c r="N33" s="85">
        <f>J33-'BS3-5'!F81</f>
        <v>0</v>
      </c>
    </row>
    <row r="34" spans="1:14" ht="21.75" customHeight="1">
      <c r="A34" s="101" t="s">
        <v>73</v>
      </c>
      <c r="B34" s="227"/>
      <c r="C34" s="102"/>
      <c r="D34" s="103"/>
      <c r="E34" s="103"/>
      <c r="F34" s="103"/>
      <c r="G34" s="103"/>
      <c r="H34" s="103"/>
      <c r="I34" s="103"/>
      <c r="J34" s="103"/>
      <c r="K34" s="104"/>
      <c r="L34" s="103"/>
    </row>
    <row r="35" spans="1:14" ht="21.75" customHeight="1">
      <c r="A35" s="116" t="s">
        <v>74</v>
      </c>
      <c r="B35" s="227"/>
      <c r="C35" s="102"/>
      <c r="D35" s="103"/>
      <c r="E35" s="103"/>
      <c r="F35" s="103"/>
      <c r="G35" s="103"/>
      <c r="H35" s="103"/>
      <c r="I35" s="103"/>
      <c r="J35" s="103"/>
      <c r="K35" s="104"/>
      <c r="L35" s="103"/>
    </row>
    <row r="36" spans="1:14" ht="21.75" customHeight="1">
      <c r="A36" s="108" t="s">
        <v>75</v>
      </c>
      <c r="B36" s="228" t="s">
        <v>174</v>
      </c>
      <c r="C36" s="102"/>
      <c r="D36" s="212" t="s">
        <v>69</v>
      </c>
      <c r="E36" s="212"/>
      <c r="F36" s="212" t="s">
        <v>69</v>
      </c>
      <c r="G36" s="212"/>
      <c r="H36" s="212" t="s">
        <v>69</v>
      </c>
      <c r="I36" s="117"/>
      <c r="J36" s="117">
        <v>-72000</v>
      </c>
      <c r="L36" s="117">
        <f>SUM(D36:J36)</f>
        <v>-72000</v>
      </c>
    </row>
    <row r="37" spans="1:14" ht="21.75" customHeight="1">
      <c r="A37" s="116" t="s">
        <v>76</v>
      </c>
      <c r="B37" s="227"/>
      <c r="C37" s="102"/>
      <c r="D37" s="118" t="s">
        <v>69</v>
      </c>
      <c r="E37" s="103"/>
      <c r="F37" s="118" t="s">
        <v>69</v>
      </c>
      <c r="G37" s="103"/>
      <c r="H37" s="118" t="s">
        <v>69</v>
      </c>
      <c r="I37" s="103"/>
      <c r="J37" s="118">
        <f>SUM(J36)</f>
        <v>-72000</v>
      </c>
      <c r="K37" s="104"/>
      <c r="L37" s="118">
        <f>SUM(L36)</f>
        <v>-72000</v>
      </c>
    </row>
    <row r="38" spans="1:14" ht="21.75" customHeight="1">
      <c r="A38" s="101" t="s">
        <v>77</v>
      </c>
      <c r="B38" s="227"/>
      <c r="C38" s="102"/>
      <c r="D38" s="118">
        <f>SUM(D37,D33)</f>
        <v>400000</v>
      </c>
      <c r="E38" s="103"/>
      <c r="F38" s="118">
        <f>SUM(F37,F33)</f>
        <v>653769</v>
      </c>
      <c r="G38" s="103"/>
      <c r="H38" s="118">
        <f>SUM(H37,H33)</f>
        <v>56088</v>
      </c>
      <c r="I38" s="103"/>
      <c r="J38" s="118">
        <f>SUM(J37,J33)</f>
        <v>820841</v>
      </c>
      <c r="K38" s="104"/>
      <c r="L38" s="118">
        <f>SUM(L37,L33)</f>
        <v>1930698</v>
      </c>
    </row>
    <row r="39" spans="1:14" ht="21.75" customHeight="1">
      <c r="A39" s="105" t="s">
        <v>57</v>
      </c>
      <c r="B39" s="229"/>
      <c r="D39" s="106"/>
      <c r="F39" s="106"/>
      <c r="H39" s="106"/>
      <c r="J39" s="107"/>
      <c r="L39" s="107"/>
    </row>
    <row r="40" spans="1:14" ht="21.75" customHeight="1">
      <c r="A40" s="108" t="s">
        <v>70</v>
      </c>
      <c r="B40" s="229"/>
      <c r="D40" s="90" t="s">
        <v>69</v>
      </c>
      <c r="E40" s="90"/>
      <c r="F40" s="90" t="s">
        <v>69</v>
      </c>
      <c r="G40" s="90"/>
      <c r="H40" s="90" t="s">
        <v>69</v>
      </c>
      <c r="J40" s="109">
        <f>'PL 6-9'!E82</f>
        <v>86813</v>
      </c>
      <c r="L40" s="109">
        <f>SUM(D40:J40)</f>
        <v>86813</v>
      </c>
    </row>
    <row r="41" spans="1:14" ht="21.75" customHeight="1">
      <c r="A41" s="108" t="s">
        <v>71</v>
      </c>
      <c r="B41" s="229"/>
      <c r="D41" s="110" t="s">
        <v>69</v>
      </c>
      <c r="E41" s="90"/>
      <c r="F41" s="110" t="s">
        <v>69</v>
      </c>
      <c r="G41" s="90"/>
      <c r="H41" s="110" t="s">
        <v>69</v>
      </c>
      <c r="J41" s="110" t="s">
        <v>69</v>
      </c>
      <c r="L41" s="110" t="s">
        <v>69</v>
      </c>
    </row>
    <row r="42" spans="1:14" ht="21.75" customHeight="1">
      <c r="A42" s="105" t="s">
        <v>72</v>
      </c>
      <c r="B42" s="111"/>
      <c r="C42" s="90"/>
      <c r="D42" s="112" t="s">
        <v>69</v>
      </c>
      <c r="E42" s="103"/>
      <c r="F42" s="112" t="s">
        <v>69</v>
      </c>
      <c r="G42" s="103"/>
      <c r="H42" s="112" t="s">
        <v>69</v>
      </c>
      <c r="I42" s="103"/>
      <c r="J42" s="113">
        <f>SUM(J40:J41)</f>
        <v>86813</v>
      </c>
      <c r="K42" s="103"/>
      <c r="L42" s="103">
        <f>SUM(D42:K42)</f>
        <v>86813</v>
      </c>
    </row>
    <row r="43" spans="1:14" ht="21.75" customHeight="1">
      <c r="A43" s="105"/>
      <c r="B43" s="111"/>
      <c r="C43" s="90"/>
      <c r="D43" s="112"/>
      <c r="E43" s="103"/>
      <c r="F43" s="112"/>
      <c r="G43" s="103"/>
      <c r="H43" s="112"/>
      <c r="I43" s="103"/>
      <c r="J43" s="112"/>
      <c r="K43" s="103"/>
      <c r="L43" s="112"/>
    </row>
    <row r="44" spans="1:14" ht="21.75" customHeight="1" thickBot="1">
      <c r="A44" s="114" t="s">
        <v>167</v>
      </c>
      <c r="B44" s="230"/>
      <c r="C44" s="90"/>
      <c r="D44" s="115">
        <f>SUM(D42,D38)</f>
        <v>400000</v>
      </c>
      <c r="E44" s="106"/>
      <c r="F44" s="115">
        <f>SUM(F42,F38)</f>
        <v>653769</v>
      </c>
      <c r="G44" s="106"/>
      <c r="H44" s="115">
        <f>SUM(H42,H38)</f>
        <v>56088</v>
      </c>
      <c r="I44" s="103"/>
      <c r="J44" s="115">
        <f>SUM(J42,J38)</f>
        <v>907654</v>
      </c>
      <c r="K44" s="103"/>
      <c r="L44" s="115">
        <f>SUM(L42,L38)</f>
        <v>2017511</v>
      </c>
      <c r="M44" s="85">
        <f>L44-'BS3-5'!D82</f>
        <v>0</v>
      </c>
    </row>
    <row r="45" spans="1:14" ht="21.75" customHeight="1" thickTop="1">
      <c r="J45" s="86">
        <f>J44-'BS3-5'!D81</f>
        <v>0</v>
      </c>
    </row>
  </sheetData>
  <mergeCells count="6">
    <mergeCell ref="D10:L10"/>
    <mergeCell ref="D27:L27"/>
    <mergeCell ref="H28:J28"/>
    <mergeCell ref="D32:L32"/>
    <mergeCell ref="D5:L5"/>
    <mergeCell ref="H6:J6"/>
  </mergeCells>
  <pageMargins left="0.8" right="0.70866141732283505" top="0.47244094488188998" bottom="0.511811023622047" header="0.511811023622047" footer="0.511811023622047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46"/>
  <sheetViews>
    <sheetView view="pageBreakPreview" zoomScale="70" zoomScaleNormal="100" zoomScaleSheetLayoutView="70" workbookViewId="0"/>
  </sheetViews>
  <sheetFormatPr defaultColWidth="9.140625" defaultRowHeight="23.25" customHeight="1"/>
  <cols>
    <col min="1" max="1" width="56" style="120" customWidth="1"/>
    <col min="2" max="2" width="13" style="120" customWidth="1"/>
    <col min="3" max="3" width="14.140625" style="120" customWidth="1"/>
    <col min="4" max="4" width="1.7109375" style="120" customWidth="1"/>
    <col min="5" max="5" width="14.140625" style="121" customWidth="1"/>
    <col min="6" max="6" width="1.7109375" style="120" customWidth="1"/>
    <col min="7" max="7" width="14.140625" style="120" customWidth="1"/>
    <col min="8" max="8" width="1.7109375" style="120" customWidth="1"/>
    <col min="9" max="9" width="14.140625" style="120" customWidth="1"/>
    <col min="10" max="10" width="1.7109375" style="120" customWidth="1"/>
    <col min="11" max="11" width="14.140625" style="121" customWidth="1"/>
    <col min="12" max="12" width="16" style="121" bestFit="1" customWidth="1"/>
    <col min="13" max="16384" width="9.140625" style="121"/>
  </cols>
  <sheetData>
    <row r="1" spans="1:11" s="81" customFormat="1" ht="23.25" customHeight="1">
      <c r="A1" s="79" t="s">
        <v>0</v>
      </c>
      <c r="B1" s="80"/>
    </row>
    <row r="2" spans="1:11" s="82" customFormat="1" ht="23.25" customHeight="1">
      <c r="A2" s="80" t="s">
        <v>58</v>
      </c>
      <c r="B2" s="80"/>
      <c r="C2" s="81"/>
      <c r="D2" s="81"/>
      <c r="F2" s="81"/>
      <c r="G2" s="81"/>
      <c r="H2" s="81"/>
      <c r="I2" s="81"/>
      <c r="J2" s="81"/>
    </row>
    <row r="3" spans="1:11" s="82" customFormat="1" ht="23.25" customHeight="1">
      <c r="A3" s="83" t="s">
        <v>165</v>
      </c>
      <c r="B3" s="80"/>
      <c r="C3" s="81"/>
      <c r="D3" s="81"/>
      <c r="F3" s="81"/>
      <c r="G3" s="81"/>
      <c r="H3" s="81"/>
      <c r="I3" s="81"/>
      <c r="J3" s="81"/>
    </row>
    <row r="4" spans="1:11" ht="21.75">
      <c r="A4" s="119"/>
      <c r="B4" s="119"/>
      <c r="C4" s="245" t="s">
        <v>3</v>
      </c>
      <c r="D4" s="245"/>
      <c r="E4" s="245"/>
      <c r="F4" s="245"/>
      <c r="G4" s="245"/>
      <c r="H4" s="245"/>
      <c r="I4" s="245"/>
      <c r="J4" s="245"/>
      <c r="K4" s="245"/>
    </row>
    <row r="5" spans="1:11" ht="23.25" customHeight="1">
      <c r="A5" s="119"/>
      <c r="B5" s="119"/>
      <c r="C5" s="122"/>
      <c r="D5" s="122"/>
      <c r="E5" s="123"/>
      <c r="F5" s="124"/>
      <c r="G5" s="247" t="s">
        <v>59</v>
      </c>
      <c r="H5" s="247"/>
      <c r="I5" s="247"/>
      <c r="J5" s="125"/>
    </row>
    <row r="6" spans="1:11" ht="23.25" customHeight="1">
      <c r="A6" s="119"/>
      <c r="B6" s="88"/>
      <c r="C6" s="93"/>
      <c r="D6" s="90"/>
      <c r="E6" s="93"/>
      <c r="F6" s="90"/>
      <c r="G6" s="94" t="s">
        <v>61</v>
      </c>
      <c r="H6" s="93"/>
      <c r="I6" s="96" t="s">
        <v>130</v>
      </c>
    </row>
    <row r="7" spans="1:11" s="120" customFormat="1" ht="23.25" customHeight="1">
      <c r="A7" s="119"/>
      <c r="B7" s="111"/>
      <c r="C7" s="93" t="s">
        <v>63</v>
      </c>
      <c r="D7" s="90"/>
      <c r="E7" s="93" t="s">
        <v>60</v>
      </c>
      <c r="F7" s="90"/>
      <c r="G7" s="93" t="s">
        <v>65</v>
      </c>
      <c r="H7" s="93"/>
      <c r="I7" s="96"/>
      <c r="J7" s="96"/>
      <c r="K7" s="95" t="s">
        <v>62</v>
      </c>
    </row>
    <row r="8" spans="1:11" ht="23.25" customHeight="1">
      <c r="A8" s="126"/>
      <c r="B8" s="98" t="s">
        <v>4</v>
      </c>
      <c r="C8" s="96" t="s">
        <v>67</v>
      </c>
      <c r="D8" s="86"/>
      <c r="E8" s="93" t="s">
        <v>78</v>
      </c>
      <c r="F8" s="86"/>
      <c r="G8" s="96" t="s">
        <v>143</v>
      </c>
      <c r="H8" s="96"/>
      <c r="I8" s="96"/>
      <c r="J8" s="127"/>
      <c r="K8" s="95" t="s">
        <v>66</v>
      </c>
    </row>
    <row r="9" spans="1:11" ht="23.25" customHeight="1">
      <c r="A9" s="119"/>
      <c r="B9" s="119"/>
      <c r="C9" s="246" t="s">
        <v>5</v>
      </c>
      <c r="D9" s="246"/>
      <c r="E9" s="246"/>
      <c r="F9" s="246"/>
      <c r="G9" s="246"/>
      <c r="H9" s="246"/>
      <c r="I9" s="246"/>
      <c r="J9" s="246"/>
      <c r="K9" s="246"/>
    </row>
    <row r="10" spans="1:11" s="85" customFormat="1" ht="21.75" customHeight="1">
      <c r="A10" s="102" t="s">
        <v>121</v>
      </c>
      <c r="B10" s="102"/>
      <c r="C10" s="103">
        <v>400000</v>
      </c>
      <c r="D10" s="103"/>
      <c r="E10" s="103">
        <v>653769</v>
      </c>
      <c r="F10" s="103"/>
      <c r="G10" s="103">
        <v>40000</v>
      </c>
      <c r="H10" s="103"/>
      <c r="I10" s="103">
        <v>691275</v>
      </c>
      <c r="J10" s="103"/>
      <c r="K10" s="103">
        <f>SUM(C10:J10)</f>
        <v>1785044</v>
      </c>
    </row>
    <row r="11" spans="1:11" s="85" customFormat="1" ht="21.75" customHeight="1">
      <c r="A11" s="102" t="s">
        <v>73</v>
      </c>
      <c r="B11" s="102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 s="85" customFormat="1" ht="21.75" customHeight="1">
      <c r="A12" s="130" t="s">
        <v>74</v>
      </c>
      <c r="B12" s="102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s="85" customFormat="1" ht="21.75" customHeight="1">
      <c r="A13" s="191" t="s">
        <v>75</v>
      </c>
      <c r="B13" s="92">
        <v>14</v>
      </c>
      <c r="C13" s="117" t="s">
        <v>69</v>
      </c>
      <c r="D13" s="117"/>
      <c r="E13" s="117" t="s">
        <v>69</v>
      </c>
      <c r="F13" s="117"/>
      <c r="G13" s="117" t="s">
        <v>69</v>
      </c>
      <c r="H13" s="117"/>
      <c r="I13" s="117">
        <v>-24000</v>
      </c>
      <c r="J13" s="117"/>
      <c r="K13" s="117">
        <f>SUM(C13:J13)</f>
        <v>-24000</v>
      </c>
    </row>
    <row r="14" spans="1:11" s="85" customFormat="1" ht="21.75" customHeight="1">
      <c r="A14" s="130" t="s">
        <v>76</v>
      </c>
      <c r="B14" s="92"/>
      <c r="C14" s="118" t="s">
        <v>69</v>
      </c>
      <c r="D14" s="103"/>
      <c r="E14" s="118" t="s">
        <v>69</v>
      </c>
      <c r="F14" s="103"/>
      <c r="G14" s="118" t="s">
        <v>69</v>
      </c>
      <c r="H14" s="103"/>
      <c r="I14" s="118">
        <f>SUM(I13)</f>
        <v>-24000</v>
      </c>
      <c r="J14" s="103"/>
      <c r="K14" s="118">
        <f>SUM(K13)</f>
        <v>-24000</v>
      </c>
    </row>
    <row r="15" spans="1:11" s="85" customFormat="1" ht="21.75" customHeight="1">
      <c r="A15" s="102" t="s">
        <v>77</v>
      </c>
      <c r="B15" s="102"/>
      <c r="C15" s="118">
        <f>SUM(C14,C10)</f>
        <v>400000</v>
      </c>
      <c r="D15" s="103"/>
      <c r="E15" s="118">
        <f>SUM(E14,E10)</f>
        <v>653769</v>
      </c>
      <c r="F15" s="103"/>
      <c r="G15" s="118">
        <f>SUM(G14,G10)</f>
        <v>40000</v>
      </c>
      <c r="H15" s="103"/>
      <c r="I15" s="118">
        <f>SUM(I14,I10)</f>
        <v>667275</v>
      </c>
      <c r="J15" s="103"/>
      <c r="K15" s="118">
        <f>SUM(K14,K10)</f>
        <v>1761044</v>
      </c>
    </row>
    <row r="16" spans="1:11" s="85" customFormat="1" ht="21.75" customHeight="1">
      <c r="A16" s="105" t="s">
        <v>57</v>
      </c>
      <c r="B16" s="130"/>
    </row>
    <row r="17" spans="1:11" s="85" customFormat="1" ht="21.75" customHeight="1">
      <c r="A17" s="108" t="s">
        <v>70</v>
      </c>
      <c r="B17" s="130"/>
      <c r="C17" s="117" t="s">
        <v>69</v>
      </c>
      <c r="D17" s="117"/>
      <c r="E17" s="117" t="s">
        <v>69</v>
      </c>
      <c r="F17" s="117"/>
      <c r="G17" s="117" t="s">
        <v>69</v>
      </c>
      <c r="I17" s="117">
        <f>'PL 6-9'!K71</f>
        <v>112499</v>
      </c>
      <c r="K17" s="117">
        <f>SUM(C17:J17)</f>
        <v>112499</v>
      </c>
    </row>
    <row r="18" spans="1:11" s="85" customFormat="1" ht="21.75" customHeight="1">
      <c r="A18" s="108" t="s">
        <v>71</v>
      </c>
      <c r="B18" s="130"/>
      <c r="C18" s="192" t="s">
        <v>69</v>
      </c>
      <c r="D18" s="117"/>
      <c r="E18" s="192" t="s">
        <v>69</v>
      </c>
      <c r="F18" s="117"/>
      <c r="G18" s="192" t="s">
        <v>69</v>
      </c>
      <c r="I18" s="192" t="s">
        <v>69</v>
      </c>
      <c r="J18" s="117"/>
      <c r="K18" s="192" t="s">
        <v>69</v>
      </c>
    </row>
    <row r="19" spans="1:11" s="85" customFormat="1" ht="21.75" customHeight="1">
      <c r="A19" s="105" t="s">
        <v>72</v>
      </c>
      <c r="B19" s="105"/>
      <c r="C19" s="193" t="s">
        <v>69</v>
      </c>
      <c r="D19" s="86"/>
      <c r="E19" s="193" t="s">
        <v>69</v>
      </c>
      <c r="F19" s="106"/>
      <c r="G19" s="193" t="s">
        <v>69</v>
      </c>
      <c r="H19" s="106"/>
      <c r="I19" s="194">
        <f>SUM(I17:I18)</f>
        <v>112499</v>
      </c>
      <c r="J19" s="106"/>
      <c r="K19" s="194">
        <f>SUM(K17:K18)</f>
        <v>112499</v>
      </c>
    </row>
    <row r="20" spans="1:11" s="85" customFormat="1" ht="23.25" customHeight="1">
      <c r="A20" s="195"/>
      <c r="B20" s="105"/>
      <c r="C20" s="117"/>
      <c r="D20" s="117"/>
      <c r="E20" s="117"/>
      <c r="F20" s="117"/>
      <c r="G20" s="117"/>
      <c r="H20" s="117"/>
      <c r="I20" s="117"/>
      <c r="J20" s="117"/>
      <c r="K20" s="117"/>
    </row>
    <row r="21" spans="1:11" s="85" customFormat="1" ht="18" customHeight="1" thickBot="1">
      <c r="A21" s="196" t="s">
        <v>166</v>
      </c>
      <c r="B21" s="102"/>
      <c r="C21" s="115">
        <f>SUM(C19,C15)</f>
        <v>400000</v>
      </c>
      <c r="D21" s="103"/>
      <c r="E21" s="115">
        <f>SUM(E19,E15)</f>
        <v>653769</v>
      </c>
      <c r="F21" s="103"/>
      <c r="G21" s="115">
        <f>SUM(G19,G15)</f>
        <v>40000</v>
      </c>
      <c r="H21" s="103"/>
      <c r="I21" s="115">
        <f>SUM(I19,I15)</f>
        <v>779774</v>
      </c>
      <c r="J21" s="103"/>
      <c r="K21" s="115">
        <f>SUM(K19,K15)</f>
        <v>1873543</v>
      </c>
    </row>
    <row r="22" spans="1:11" ht="23.25" customHeight="1" thickTop="1">
      <c r="A22" s="128"/>
      <c r="B22" s="128"/>
      <c r="C22" s="129"/>
      <c r="D22" s="129"/>
      <c r="E22" s="129"/>
      <c r="F22" s="129"/>
      <c r="G22" s="129"/>
      <c r="H22" s="129"/>
      <c r="I22" s="129"/>
      <c r="J22" s="129"/>
      <c r="K22" s="129"/>
    </row>
    <row r="23" spans="1:11" ht="23.25" customHeight="1">
      <c r="A23" s="79" t="s">
        <v>0</v>
      </c>
      <c r="B23" s="80"/>
      <c r="C23" s="81"/>
      <c r="D23" s="81"/>
      <c r="E23" s="81"/>
      <c r="F23" s="81"/>
      <c r="G23" s="81"/>
      <c r="H23" s="81"/>
      <c r="I23" s="81"/>
      <c r="J23" s="81"/>
      <c r="K23" s="81"/>
    </row>
    <row r="24" spans="1:11" ht="23.25" customHeight="1">
      <c r="A24" s="80" t="s">
        <v>58</v>
      </c>
      <c r="B24" s="80"/>
      <c r="C24" s="81"/>
      <c r="D24" s="81"/>
      <c r="E24" s="82"/>
      <c r="F24" s="81"/>
      <c r="G24" s="81"/>
      <c r="H24" s="81"/>
      <c r="I24" s="81"/>
      <c r="J24" s="81"/>
      <c r="K24" s="82"/>
    </row>
    <row r="25" spans="1:11" s="82" customFormat="1" ht="23.25" customHeight="1">
      <c r="A25" s="83" t="s">
        <v>165</v>
      </c>
      <c r="B25" s="80"/>
      <c r="C25" s="81"/>
      <c r="D25" s="81"/>
      <c r="F25" s="81"/>
      <c r="G25" s="81"/>
      <c r="H25" s="81"/>
      <c r="I25" s="81"/>
      <c r="J25" s="81"/>
    </row>
    <row r="26" spans="1:11" ht="14.25" customHeight="1">
      <c r="A26" s="119"/>
      <c r="B26" s="119"/>
    </row>
    <row r="27" spans="1:11" ht="21.75">
      <c r="A27" s="119"/>
      <c r="B27" s="119"/>
      <c r="C27" s="245" t="s">
        <v>3</v>
      </c>
      <c r="D27" s="245"/>
      <c r="E27" s="245"/>
      <c r="F27" s="245"/>
      <c r="G27" s="245"/>
      <c r="H27" s="245"/>
      <c r="I27" s="245"/>
      <c r="J27" s="245"/>
      <c r="K27" s="245"/>
    </row>
    <row r="28" spans="1:11" ht="23.25" customHeight="1">
      <c r="A28" s="119"/>
      <c r="B28" s="119"/>
      <c r="C28" s="122"/>
      <c r="D28" s="122"/>
      <c r="E28" s="123"/>
      <c r="F28" s="124"/>
      <c r="G28" s="247" t="s">
        <v>59</v>
      </c>
      <c r="H28" s="247"/>
      <c r="I28" s="247"/>
      <c r="J28" s="125"/>
    </row>
    <row r="29" spans="1:11" ht="23.25" customHeight="1">
      <c r="A29" s="119"/>
      <c r="B29" s="88"/>
      <c r="C29" s="93"/>
      <c r="D29" s="90"/>
      <c r="E29" s="93"/>
      <c r="F29" s="90"/>
      <c r="G29" s="94" t="s">
        <v>61</v>
      </c>
      <c r="H29" s="93"/>
      <c r="I29" s="96" t="s">
        <v>130</v>
      </c>
    </row>
    <row r="30" spans="1:11" ht="23.25" customHeight="1">
      <c r="A30" s="119"/>
      <c r="B30" s="111"/>
      <c r="C30" s="93" t="s">
        <v>63</v>
      </c>
      <c r="D30" s="90"/>
      <c r="E30" s="93" t="s">
        <v>60</v>
      </c>
      <c r="F30" s="90"/>
      <c r="G30" s="93" t="s">
        <v>65</v>
      </c>
      <c r="H30" s="93"/>
      <c r="I30" s="96"/>
      <c r="J30" s="96"/>
      <c r="K30" s="95" t="s">
        <v>62</v>
      </c>
    </row>
    <row r="31" spans="1:11" ht="23.25" customHeight="1">
      <c r="A31" s="126"/>
      <c r="B31" s="98" t="s">
        <v>4</v>
      </c>
      <c r="C31" s="96" t="s">
        <v>67</v>
      </c>
      <c r="D31" s="86"/>
      <c r="E31" s="93" t="s">
        <v>78</v>
      </c>
      <c r="F31" s="86"/>
      <c r="G31" s="96" t="s">
        <v>143</v>
      </c>
      <c r="H31" s="96"/>
      <c r="I31" s="96"/>
      <c r="J31" s="127"/>
      <c r="K31" s="95" t="s">
        <v>66</v>
      </c>
    </row>
    <row r="32" spans="1:11" ht="23.25" customHeight="1">
      <c r="A32" s="119"/>
      <c r="B32" s="119"/>
      <c r="C32" s="246" t="s">
        <v>5</v>
      </c>
      <c r="D32" s="246"/>
      <c r="E32" s="246"/>
      <c r="F32" s="246"/>
      <c r="G32" s="246"/>
      <c r="H32" s="246"/>
      <c r="I32" s="246"/>
      <c r="J32" s="246"/>
      <c r="K32" s="246"/>
    </row>
    <row r="33" spans="1:12" s="85" customFormat="1" ht="23.25" customHeight="1">
      <c r="A33" s="102" t="s">
        <v>132</v>
      </c>
      <c r="B33" s="102"/>
      <c r="C33" s="103">
        <v>400000</v>
      </c>
      <c r="D33" s="103"/>
      <c r="E33" s="103">
        <v>653769</v>
      </c>
      <c r="F33" s="103"/>
      <c r="G33" s="103">
        <v>40000</v>
      </c>
      <c r="H33" s="103"/>
      <c r="I33" s="103">
        <f>814639</f>
        <v>814639</v>
      </c>
      <c r="J33" s="103"/>
      <c r="K33" s="103">
        <f>SUM(C33:J33)</f>
        <v>1908408</v>
      </c>
      <c r="L33" s="85">
        <f>I33-'BS3-5'!J81</f>
        <v>0</v>
      </c>
    </row>
    <row r="34" spans="1:12" s="85" customFormat="1" ht="23.25" customHeight="1">
      <c r="A34" s="102" t="s">
        <v>73</v>
      </c>
      <c r="B34" s="102"/>
      <c r="C34" s="103"/>
      <c r="D34" s="103"/>
      <c r="E34" s="103"/>
      <c r="F34" s="103"/>
      <c r="G34" s="103"/>
      <c r="H34" s="103"/>
      <c r="I34" s="103"/>
      <c r="J34" s="103"/>
      <c r="K34" s="103"/>
    </row>
    <row r="35" spans="1:12" s="85" customFormat="1" ht="23.25" customHeight="1">
      <c r="A35" s="130" t="s">
        <v>74</v>
      </c>
      <c r="B35" s="102"/>
      <c r="C35" s="103"/>
      <c r="D35" s="103"/>
      <c r="E35" s="103"/>
      <c r="F35" s="103"/>
      <c r="G35" s="103"/>
      <c r="H35" s="103"/>
      <c r="I35" s="103"/>
      <c r="J35" s="103"/>
      <c r="K35" s="103"/>
    </row>
    <row r="36" spans="1:12" s="85" customFormat="1" ht="23.25" customHeight="1">
      <c r="A36" s="191" t="s">
        <v>75</v>
      </c>
      <c r="B36" s="92">
        <v>14</v>
      </c>
      <c r="C36" s="117" t="s">
        <v>69</v>
      </c>
      <c r="D36" s="117"/>
      <c r="E36" s="117" t="s">
        <v>69</v>
      </c>
      <c r="F36" s="117"/>
      <c r="G36" s="117" t="s">
        <v>69</v>
      </c>
      <c r="H36" s="117"/>
      <c r="I36" s="117">
        <v>-72000</v>
      </c>
      <c r="J36" s="117"/>
      <c r="K36" s="117">
        <f>SUM(C36:J36)</f>
        <v>-72000</v>
      </c>
    </row>
    <row r="37" spans="1:12" s="85" customFormat="1" ht="23.25" customHeight="1">
      <c r="A37" s="130" t="s">
        <v>76</v>
      </c>
      <c r="B37" s="92"/>
      <c r="C37" s="118" t="s">
        <v>69</v>
      </c>
      <c r="D37" s="103"/>
      <c r="E37" s="118" t="s">
        <v>69</v>
      </c>
      <c r="F37" s="103"/>
      <c r="G37" s="118" t="s">
        <v>69</v>
      </c>
      <c r="H37" s="103"/>
      <c r="I37" s="118">
        <f>SUM(I36)</f>
        <v>-72000</v>
      </c>
      <c r="J37" s="103"/>
      <c r="K37" s="118">
        <f>SUM(K36)</f>
        <v>-72000</v>
      </c>
    </row>
    <row r="38" spans="1:12" s="85" customFormat="1" ht="23.25" customHeight="1">
      <c r="A38" s="102" t="s">
        <v>77</v>
      </c>
      <c r="B38" s="102"/>
      <c r="C38" s="118">
        <f>SUM(C37,C33)</f>
        <v>400000</v>
      </c>
      <c r="D38" s="103"/>
      <c r="E38" s="118">
        <f>SUM(E37,E33)</f>
        <v>653769</v>
      </c>
      <c r="F38" s="103"/>
      <c r="G38" s="118">
        <f>SUM(G37,G33)</f>
        <v>40000</v>
      </c>
      <c r="H38" s="103"/>
      <c r="I38" s="118">
        <f>SUM(I37,I33)</f>
        <v>742639</v>
      </c>
      <c r="J38" s="103"/>
      <c r="K38" s="118">
        <f>SUM(K37,K33)</f>
        <v>1836408</v>
      </c>
    </row>
    <row r="39" spans="1:12" s="85" customFormat="1" ht="23.25" customHeight="1">
      <c r="A39" s="105" t="s">
        <v>57</v>
      </c>
      <c r="B39" s="130"/>
    </row>
    <row r="40" spans="1:12" s="85" customFormat="1" ht="23.25" customHeight="1">
      <c r="A40" s="108" t="s">
        <v>70</v>
      </c>
      <c r="B40" s="130"/>
      <c r="C40" s="117" t="s">
        <v>69</v>
      </c>
      <c r="D40" s="117"/>
      <c r="E40" s="117" t="s">
        <v>69</v>
      </c>
      <c r="F40" s="117"/>
      <c r="G40" s="117" t="s">
        <v>69</v>
      </c>
      <c r="I40" s="117">
        <f>'PL 6-9'!I84</f>
        <v>79881</v>
      </c>
      <c r="K40" s="117">
        <f>SUM(C40:J40)</f>
        <v>79881</v>
      </c>
    </row>
    <row r="41" spans="1:12" s="85" customFormat="1" ht="23.25" customHeight="1">
      <c r="A41" s="108" t="s">
        <v>71</v>
      </c>
      <c r="B41" s="130"/>
      <c r="C41" s="192" t="s">
        <v>69</v>
      </c>
      <c r="D41" s="117"/>
      <c r="E41" s="192" t="s">
        <v>69</v>
      </c>
      <c r="F41" s="117"/>
      <c r="G41" s="192" t="s">
        <v>69</v>
      </c>
      <c r="I41" s="192" t="s">
        <v>69</v>
      </c>
      <c r="J41" s="117"/>
      <c r="K41" s="192" t="s">
        <v>69</v>
      </c>
    </row>
    <row r="42" spans="1:12" s="85" customFormat="1" ht="23.25" customHeight="1">
      <c r="A42" s="105" t="s">
        <v>72</v>
      </c>
      <c r="B42" s="105"/>
      <c r="C42" s="193" t="s">
        <v>69</v>
      </c>
      <c r="D42" s="86"/>
      <c r="E42" s="193" t="s">
        <v>69</v>
      </c>
      <c r="F42" s="106"/>
      <c r="G42" s="193" t="s">
        <v>69</v>
      </c>
      <c r="H42" s="106"/>
      <c r="I42" s="194">
        <f>SUM(I40:I41)</f>
        <v>79881</v>
      </c>
      <c r="J42" s="106"/>
      <c r="K42" s="194">
        <f>SUM(K40:K41)</f>
        <v>79881</v>
      </c>
    </row>
    <row r="43" spans="1:12" s="85" customFormat="1" ht="8.25" customHeight="1">
      <c r="A43" s="195"/>
      <c r="B43" s="105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2" s="85" customFormat="1" ht="23.25" customHeight="1" thickBot="1">
      <c r="A44" s="196" t="s">
        <v>167</v>
      </c>
      <c r="B44" s="102"/>
      <c r="C44" s="115">
        <f>SUM(C42,C38)</f>
        <v>400000</v>
      </c>
      <c r="D44" s="103"/>
      <c r="E44" s="115">
        <f>SUM(E42,E38)</f>
        <v>653769</v>
      </c>
      <c r="F44" s="103"/>
      <c r="G44" s="115">
        <f>SUM(G42,G38)</f>
        <v>40000</v>
      </c>
      <c r="H44" s="103"/>
      <c r="I44" s="115">
        <f>SUM(I42,I38)</f>
        <v>822520</v>
      </c>
      <c r="J44" s="103"/>
      <c r="K44" s="115">
        <f>SUM(K42,K38)</f>
        <v>1916289</v>
      </c>
      <c r="L44" s="188">
        <f>K44-'BS3-5'!H82</f>
        <v>0</v>
      </c>
    </row>
    <row r="45" spans="1:12" ht="23.25" customHeight="1" thickTop="1"/>
    <row r="46" spans="1:12" ht="23.25" customHeight="1">
      <c r="I46" s="213">
        <f>I44-'BS3-5'!H81</f>
        <v>0</v>
      </c>
    </row>
  </sheetData>
  <mergeCells count="6">
    <mergeCell ref="C4:K4"/>
    <mergeCell ref="C9:K9"/>
    <mergeCell ref="C32:K32"/>
    <mergeCell ref="G5:I5"/>
    <mergeCell ref="C27:K27"/>
    <mergeCell ref="G28:I28"/>
  </mergeCells>
  <printOptions horizontalCentered="1"/>
  <pageMargins left="0.78740157480314998" right="0.78740157480314998" top="0.47244094488188998" bottom="0.42" header="0.511811023622047" footer="0.511811023622047"/>
  <pageSetup paperSize="9" firstPageNumber="12" fitToWidth="0" fitToHeight="0" orientation="landscape" useFirstPageNumber="1" r:id="rId1"/>
  <headerFooter alignWithMargins="0">
    <oddFooter xml:space="preserve">&amp;L&amp;14   หมายเหตุประกอบงบการเงินระหว่างกาลเป็นส่วนหนึ่งของงบการเงินระหว่างกาลนี้
&amp;C&amp;14&amp;P&amp;R
</oddFooter>
  </headerFooter>
  <rowBreaks count="1" manualBreakCount="1">
    <brk id="2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M109"/>
  <sheetViews>
    <sheetView view="pageBreakPreview" zoomScale="85" zoomScaleNormal="60" zoomScaleSheetLayoutView="85" workbookViewId="0"/>
  </sheetViews>
  <sheetFormatPr defaultColWidth="11" defaultRowHeight="21.75"/>
  <cols>
    <col min="1" max="1" width="49.5703125" style="143" customWidth="1"/>
    <col min="2" max="2" width="7.5703125" style="143" customWidth="1"/>
    <col min="3" max="3" width="9.85546875" style="143" customWidth="1"/>
    <col min="4" max="4" width="0.85546875" style="150" customWidth="1"/>
    <col min="5" max="5" width="9.85546875" style="143" customWidth="1"/>
    <col min="6" max="6" width="0.85546875" style="150" customWidth="1"/>
    <col min="7" max="7" width="9.85546875" style="143" customWidth="1"/>
    <col min="8" max="8" width="0.85546875" style="150" customWidth="1"/>
    <col min="9" max="9" width="9.85546875" style="143" customWidth="1"/>
    <col min="10" max="10" width="11.42578125" style="143" customWidth="1"/>
    <col min="11" max="12" width="11" style="143"/>
    <col min="13" max="13" width="12.5703125" style="143" bestFit="1" customWidth="1"/>
    <col min="14" max="16384" width="11" style="143"/>
  </cols>
  <sheetData>
    <row r="1" spans="1:13" s="133" customFormat="1" ht="23.25">
      <c r="A1" s="79" t="s">
        <v>0</v>
      </c>
      <c r="B1" s="79"/>
      <c r="C1" s="131"/>
      <c r="D1" s="132"/>
      <c r="E1" s="131"/>
      <c r="F1" s="132"/>
      <c r="G1" s="131"/>
      <c r="H1" s="132"/>
      <c r="I1" s="131"/>
      <c r="J1" s="131"/>
      <c r="K1" s="143"/>
      <c r="L1" s="143"/>
      <c r="M1" s="143"/>
    </row>
    <row r="2" spans="1:13" s="133" customFormat="1" ht="23.25">
      <c r="A2" s="134" t="s">
        <v>79</v>
      </c>
      <c r="B2" s="134"/>
      <c r="C2" s="131"/>
      <c r="D2" s="132"/>
      <c r="E2" s="131"/>
      <c r="F2" s="132"/>
      <c r="G2" s="131"/>
      <c r="H2" s="132"/>
      <c r="I2" s="131"/>
      <c r="J2" s="131"/>
      <c r="K2" s="143"/>
      <c r="L2" s="143"/>
    </row>
    <row r="3" spans="1:13" s="133" customFormat="1" ht="23.25">
      <c r="A3" s="83" t="s">
        <v>158</v>
      </c>
      <c r="B3" s="83"/>
      <c r="C3" s="131"/>
      <c r="D3" s="132"/>
      <c r="E3" s="131"/>
      <c r="F3" s="135"/>
      <c r="G3" s="136"/>
      <c r="H3" s="135"/>
      <c r="I3" s="136"/>
      <c r="J3" s="136"/>
      <c r="K3" s="143"/>
      <c r="L3" s="143"/>
    </row>
    <row r="4" spans="1:13">
      <c r="A4" s="137"/>
      <c r="B4" s="137"/>
      <c r="C4" s="138"/>
      <c r="D4" s="139"/>
      <c r="E4" s="138"/>
      <c r="F4" s="140"/>
      <c r="G4" s="141"/>
      <c r="H4" s="140"/>
      <c r="I4" s="141"/>
      <c r="J4" s="141"/>
      <c r="M4" s="52"/>
    </row>
    <row r="5" spans="1:13">
      <c r="A5" s="144"/>
      <c r="B5" s="144"/>
      <c r="C5" s="145"/>
      <c r="D5" s="146" t="s">
        <v>2</v>
      </c>
      <c r="E5" s="145"/>
      <c r="F5" s="145"/>
      <c r="G5" s="248" t="s">
        <v>3</v>
      </c>
      <c r="H5" s="248"/>
      <c r="I5" s="248"/>
      <c r="J5" s="204"/>
    </row>
    <row r="6" spans="1:13">
      <c r="A6" s="144"/>
      <c r="B6" s="144"/>
      <c r="C6" s="52">
        <v>2563</v>
      </c>
      <c r="D6" s="53"/>
      <c r="E6" s="52">
        <v>2562</v>
      </c>
      <c r="F6" s="53"/>
      <c r="G6" s="52">
        <v>2563</v>
      </c>
      <c r="H6" s="53"/>
      <c r="I6" s="52">
        <v>2562</v>
      </c>
      <c r="J6" s="52"/>
    </row>
    <row r="7" spans="1:13">
      <c r="A7" s="147"/>
      <c r="B7" s="147"/>
      <c r="C7" s="249" t="s">
        <v>5</v>
      </c>
      <c r="D7" s="249"/>
      <c r="E7" s="249"/>
      <c r="F7" s="249"/>
      <c r="G7" s="249"/>
      <c r="H7" s="249"/>
      <c r="I7" s="249"/>
      <c r="J7" s="205"/>
      <c r="M7" s="189"/>
    </row>
    <row r="8" spans="1:13">
      <c r="A8" s="148" t="s">
        <v>80</v>
      </c>
      <c r="B8" s="148"/>
      <c r="C8" s="149"/>
      <c r="E8" s="149"/>
      <c r="F8" s="145"/>
      <c r="G8" s="149"/>
      <c r="I8" s="149"/>
      <c r="J8" s="149"/>
    </row>
    <row r="9" spans="1:13">
      <c r="A9" s="151" t="s">
        <v>126</v>
      </c>
      <c r="B9" s="151"/>
      <c r="C9" s="257">
        <v>86813</v>
      </c>
      <c r="D9" s="257">
        <v>0</v>
      </c>
      <c r="E9" s="258">
        <f>'[1]PL 6-7'!G70</f>
        <v>131607</v>
      </c>
      <c r="F9" s="257">
        <v>0</v>
      </c>
      <c r="G9" s="257">
        <v>79881</v>
      </c>
      <c r="H9" s="257">
        <v>0</v>
      </c>
      <c r="I9" s="258">
        <f>'[1]PL 6-7'!K70</f>
        <v>112499</v>
      </c>
      <c r="J9" s="207"/>
    </row>
    <row r="10" spans="1:13">
      <c r="A10" s="154" t="s">
        <v>81</v>
      </c>
      <c r="B10" s="154"/>
      <c r="C10" s="257"/>
      <c r="D10" s="259"/>
      <c r="E10" s="257"/>
      <c r="F10" s="259"/>
      <c r="G10" s="257"/>
      <c r="H10" s="259"/>
      <c r="I10" s="257"/>
      <c r="J10" s="152"/>
    </row>
    <row r="11" spans="1:13">
      <c r="A11" s="144" t="s">
        <v>54</v>
      </c>
      <c r="B11" s="144"/>
      <c r="C11" s="259">
        <v>18165</v>
      </c>
      <c r="D11" s="259"/>
      <c r="E11" s="259">
        <v>27891</v>
      </c>
      <c r="F11" s="259"/>
      <c r="G11" s="259">
        <v>19974</v>
      </c>
      <c r="H11" s="259"/>
      <c r="I11" s="259">
        <v>28161</v>
      </c>
      <c r="J11" s="152"/>
    </row>
    <row r="12" spans="1:13">
      <c r="A12" s="144" t="s">
        <v>53</v>
      </c>
      <c r="B12" s="144"/>
      <c r="C12" s="259">
        <v>830</v>
      </c>
      <c r="D12" s="259"/>
      <c r="E12" s="259">
        <v>0</v>
      </c>
      <c r="F12" s="259"/>
      <c r="G12" s="259">
        <v>693</v>
      </c>
      <c r="H12" s="259"/>
      <c r="I12" s="259">
        <v>3002</v>
      </c>
      <c r="J12" s="152"/>
    </row>
    <row r="13" spans="1:13">
      <c r="A13" s="151" t="s">
        <v>82</v>
      </c>
      <c r="B13" s="151"/>
      <c r="C13" s="257">
        <f>114576-1</f>
        <v>114575</v>
      </c>
      <c r="D13" s="259"/>
      <c r="E13" s="257">
        <v>124957</v>
      </c>
      <c r="F13" s="259"/>
      <c r="G13" s="257">
        <v>78361</v>
      </c>
      <c r="H13" s="259"/>
      <c r="I13" s="257">
        <v>91772</v>
      </c>
      <c r="J13" s="152"/>
    </row>
    <row r="14" spans="1:13">
      <c r="A14" s="144" t="s">
        <v>83</v>
      </c>
      <c r="B14" s="144"/>
      <c r="C14" s="257">
        <f>1017</f>
        <v>1017</v>
      </c>
      <c r="D14" s="259"/>
      <c r="E14" s="257">
        <v>998</v>
      </c>
      <c r="F14" s="259"/>
      <c r="G14" s="257">
        <f>802+1</f>
        <v>803</v>
      </c>
      <c r="H14" s="259"/>
      <c r="I14" s="257">
        <v>786</v>
      </c>
      <c r="J14" s="152"/>
    </row>
    <row r="15" spans="1:13">
      <c r="A15" s="58" t="s">
        <v>177</v>
      </c>
      <c r="B15" s="58"/>
      <c r="C15" s="257">
        <v>-2121</v>
      </c>
      <c r="D15" s="259"/>
      <c r="E15" s="257">
        <v>-751</v>
      </c>
      <c r="F15" s="259"/>
      <c r="G15" s="257">
        <v>-2067</v>
      </c>
      <c r="H15" s="259"/>
      <c r="I15" s="257">
        <v>-721</v>
      </c>
      <c r="J15" s="152"/>
    </row>
    <row r="16" spans="1:13">
      <c r="A16" s="144" t="s">
        <v>88</v>
      </c>
      <c r="B16" s="144"/>
      <c r="C16" s="257">
        <v>4047</v>
      </c>
      <c r="D16" s="259"/>
      <c r="E16" s="257">
        <v>15206</v>
      </c>
      <c r="F16" s="259"/>
      <c r="G16" s="257">
        <v>3643</v>
      </c>
      <c r="H16" s="259"/>
      <c r="I16" s="257">
        <v>13998</v>
      </c>
      <c r="J16" s="152"/>
    </row>
    <row r="17" spans="1:13">
      <c r="A17" s="155" t="s">
        <v>178</v>
      </c>
      <c r="B17" s="155"/>
      <c r="C17" s="257">
        <v>43</v>
      </c>
      <c r="D17" s="259"/>
      <c r="E17" s="257">
        <v>-764</v>
      </c>
      <c r="F17" s="259"/>
      <c r="G17" s="257">
        <f>19+1</f>
        <v>20</v>
      </c>
      <c r="H17" s="259"/>
      <c r="I17" s="257">
        <v>-702</v>
      </c>
      <c r="J17" s="152"/>
    </row>
    <row r="18" spans="1:13" hidden="1">
      <c r="A18" s="144" t="s">
        <v>85</v>
      </c>
      <c r="B18" s="144"/>
      <c r="C18" s="257"/>
      <c r="D18" s="259"/>
      <c r="E18" s="257"/>
      <c r="F18" s="259"/>
      <c r="G18" s="257"/>
      <c r="H18" s="259"/>
      <c r="I18" s="257"/>
      <c r="J18" s="152"/>
    </row>
    <row r="19" spans="1:13">
      <c r="A19" s="144" t="s">
        <v>84</v>
      </c>
      <c r="B19" s="144"/>
      <c r="C19" s="259">
        <v>-6426</v>
      </c>
      <c r="D19" s="259"/>
      <c r="E19" s="259">
        <v>-276</v>
      </c>
      <c r="F19" s="259"/>
      <c r="G19" s="259">
        <v>-838</v>
      </c>
      <c r="H19" s="259"/>
      <c r="I19" s="259">
        <v>-331</v>
      </c>
      <c r="J19" s="152"/>
    </row>
    <row r="20" spans="1:13" hidden="1">
      <c r="A20" s="54" t="s">
        <v>87</v>
      </c>
      <c r="B20" s="54"/>
      <c r="C20" s="257"/>
      <c r="D20" s="259"/>
      <c r="E20" s="257"/>
      <c r="F20" s="259"/>
      <c r="G20" s="257"/>
      <c r="H20" s="259"/>
      <c r="I20" s="257"/>
      <c r="J20" s="152"/>
    </row>
    <row r="21" spans="1:13">
      <c r="A21" s="54" t="s">
        <v>175</v>
      </c>
      <c r="B21" s="54"/>
      <c r="C21" s="209"/>
      <c r="D21" s="209"/>
      <c r="E21" s="209"/>
      <c r="F21" s="209"/>
      <c r="G21" s="209"/>
      <c r="H21" s="209"/>
      <c r="I21" s="209"/>
      <c r="J21" s="152"/>
    </row>
    <row r="22" spans="1:13">
      <c r="A22" s="54" t="s">
        <v>15</v>
      </c>
      <c r="B22" s="54"/>
      <c r="C22" s="257">
        <v>-6860</v>
      </c>
      <c r="D22" s="259"/>
      <c r="E22" s="257">
        <v>6404</v>
      </c>
      <c r="F22" s="259"/>
      <c r="G22" s="257">
        <v>-6860</v>
      </c>
      <c r="H22" s="259"/>
      <c r="I22" s="257">
        <v>6404</v>
      </c>
      <c r="J22" s="152"/>
    </row>
    <row r="23" spans="1:13">
      <c r="A23" s="54" t="s">
        <v>176</v>
      </c>
      <c r="B23" s="54"/>
      <c r="C23" s="257">
        <v>1064</v>
      </c>
      <c r="D23" s="259"/>
      <c r="E23" s="257">
        <v>0</v>
      </c>
      <c r="F23" s="259"/>
      <c r="G23" s="257">
        <v>1064</v>
      </c>
      <c r="H23" s="259"/>
      <c r="I23" s="257">
        <v>0</v>
      </c>
      <c r="J23" s="152"/>
    </row>
    <row r="24" spans="1:13">
      <c r="A24" s="144" t="s">
        <v>86</v>
      </c>
      <c r="B24" s="144"/>
      <c r="C24" s="257">
        <v>6448</v>
      </c>
      <c r="D24" s="259"/>
      <c r="E24" s="257">
        <v>418</v>
      </c>
      <c r="F24" s="259"/>
      <c r="G24" s="257">
        <v>6448</v>
      </c>
      <c r="H24" s="259"/>
      <c r="I24" s="257">
        <v>418</v>
      </c>
      <c r="J24" s="152"/>
    </row>
    <row r="25" spans="1:13">
      <c r="A25" s="144" t="s">
        <v>159</v>
      </c>
      <c r="B25" s="144"/>
      <c r="C25" s="260">
        <v>47828</v>
      </c>
      <c r="D25" s="259"/>
      <c r="E25" s="260">
        <v>0</v>
      </c>
      <c r="F25" s="259"/>
      <c r="G25" s="260">
        <v>47828</v>
      </c>
      <c r="H25" s="259"/>
      <c r="I25" s="260">
        <v>0</v>
      </c>
      <c r="J25" s="152"/>
    </row>
    <row r="26" spans="1:13" s="157" customFormat="1">
      <c r="A26" s="156" t="s">
        <v>89</v>
      </c>
      <c r="B26" s="156"/>
      <c r="C26" s="261"/>
      <c r="D26" s="262"/>
      <c r="E26" s="261"/>
      <c r="F26" s="262"/>
      <c r="G26" s="261"/>
      <c r="H26" s="262"/>
      <c r="I26" s="261"/>
      <c r="J26" s="152"/>
      <c r="K26" s="143"/>
      <c r="L26" s="143"/>
      <c r="M26" s="143"/>
    </row>
    <row r="27" spans="1:13" s="157" customFormat="1">
      <c r="A27" s="156" t="s">
        <v>90</v>
      </c>
      <c r="B27" s="156"/>
      <c r="C27" s="263">
        <f>SUM(C9:C25)</f>
        <v>265423</v>
      </c>
      <c r="D27" s="262"/>
      <c r="E27" s="263">
        <f>SUM(E9:E25)</f>
        <v>305690</v>
      </c>
      <c r="F27" s="262"/>
      <c r="G27" s="263">
        <f>SUM(G9:G25)</f>
        <v>228950</v>
      </c>
      <c r="H27" s="262"/>
      <c r="I27" s="263">
        <f>SUM(I9:I25)</f>
        <v>255286</v>
      </c>
      <c r="J27" s="152"/>
      <c r="K27" s="143"/>
      <c r="L27" s="143"/>
    </row>
    <row r="28" spans="1:13" s="157" customFormat="1">
      <c r="A28" s="156"/>
      <c r="B28" s="156"/>
      <c r="C28" s="262"/>
      <c r="D28" s="262"/>
      <c r="E28" s="262"/>
      <c r="F28" s="262"/>
      <c r="G28" s="262"/>
      <c r="H28" s="262"/>
      <c r="I28" s="262"/>
      <c r="J28" s="152"/>
      <c r="K28" s="143"/>
      <c r="L28" s="143"/>
    </row>
    <row r="29" spans="1:13" ht="23.25">
      <c r="A29" s="158" t="s">
        <v>91</v>
      </c>
      <c r="B29" s="158"/>
      <c r="C29" s="209"/>
      <c r="D29" s="264"/>
      <c r="E29" s="209"/>
      <c r="F29" s="264"/>
      <c r="G29" s="209"/>
      <c r="H29" s="264"/>
      <c r="I29" s="209"/>
      <c r="J29" s="152"/>
      <c r="K29" s="133"/>
      <c r="L29" s="133"/>
      <c r="M29" s="157"/>
    </row>
    <row r="30" spans="1:13" ht="23.25">
      <c r="A30" s="141" t="s">
        <v>8</v>
      </c>
      <c r="B30" s="141"/>
      <c r="C30" s="257">
        <v>56607</v>
      </c>
      <c r="D30" s="259"/>
      <c r="E30" s="257">
        <v>-27791</v>
      </c>
      <c r="F30" s="265"/>
      <c r="G30" s="257">
        <f>52092+1</f>
        <v>52093</v>
      </c>
      <c r="H30" s="265"/>
      <c r="I30" s="257">
        <v>-24303</v>
      </c>
      <c r="J30" s="152"/>
      <c r="K30" s="133"/>
      <c r="L30" s="133"/>
    </row>
    <row r="31" spans="1:13">
      <c r="A31" s="151" t="s">
        <v>9</v>
      </c>
      <c r="B31" s="151"/>
      <c r="C31" s="257">
        <v>34</v>
      </c>
      <c r="D31" s="259"/>
      <c r="E31" s="257">
        <v>-966</v>
      </c>
      <c r="F31" s="265"/>
      <c r="G31" s="257">
        <v>-1081</v>
      </c>
      <c r="H31" s="265"/>
      <c r="I31" s="257">
        <v>-445</v>
      </c>
      <c r="J31" s="152"/>
      <c r="L31" s="53"/>
    </row>
    <row r="32" spans="1:13">
      <c r="A32" s="141" t="s">
        <v>10</v>
      </c>
      <c r="B32" s="141"/>
      <c r="C32" s="257">
        <v>-31521</v>
      </c>
      <c r="D32" s="259"/>
      <c r="E32" s="257">
        <v>-27753</v>
      </c>
      <c r="F32" s="265"/>
      <c r="G32" s="257">
        <v>-21971</v>
      </c>
      <c r="H32" s="265"/>
      <c r="I32" s="257">
        <v>-21157</v>
      </c>
      <c r="J32" s="152"/>
    </row>
    <row r="33" spans="1:13">
      <c r="A33" s="141" t="s">
        <v>122</v>
      </c>
      <c r="B33" s="141"/>
      <c r="C33" s="257">
        <v>316</v>
      </c>
      <c r="D33" s="259"/>
      <c r="E33" s="257">
        <v>828</v>
      </c>
      <c r="F33" s="265"/>
      <c r="G33" s="257">
        <f>288+1</f>
        <v>289</v>
      </c>
      <c r="H33" s="265"/>
      <c r="I33" s="257">
        <v>700</v>
      </c>
      <c r="J33" s="152"/>
    </row>
    <row r="34" spans="1:13">
      <c r="A34" s="160" t="s">
        <v>145</v>
      </c>
      <c r="B34" s="160"/>
      <c r="C34" s="266">
        <f>SUM(C30:C33)</f>
        <v>25436</v>
      </c>
      <c r="D34" s="259"/>
      <c r="E34" s="266">
        <f>SUM(E30:E33)</f>
        <v>-55682</v>
      </c>
      <c r="F34" s="267"/>
      <c r="G34" s="266">
        <f>SUM(G30:G33)</f>
        <v>29330</v>
      </c>
      <c r="H34" s="267"/>
      <c r="I34" s="266">
        <f>SUM(I30:I33)</f>
        <v>-45205</v>
      </c>
      <c r="J34" s="152"/>
      <c r="L34" s="189"/>
    </row>
    <row r="35" spans="1:13" s="133" customFormat="1" ht="23.25">
      <c r="A35" s="79" t="s">
        <v>0</v>
      </c>
      <c r="B35" s="79"/>
      <c r="C35" s="131"/>
      <c r="D35" s="132"/>
      <c r="E35" s="131"/>
      <c r="F35" s="132"/>
      <c r="G35" s="131"/>
      <c r="H35" s="132"/>
      <c r="I35" s="131"/>
      <c r="J35" s="152"/>
      <c r="K35" s="143"/>
      <c r="L35" s="143"/>
      <c r="M35" s="143"/>
    </row>
    <row r="36" spans="1:13" s="133" customFormat="1" ht="23.25">
      <c r="A36" s="134" t="s">
        <v>79</v>
      </c>
      <c r="B36" s="134"/>
      <c r="C36" s="131"/>
      <c r="D36" s="132"/>
      <c r="E36" s="131"/>
      <c r="F36" s="132"/>
      <c r="G36" s="131"/>
      <c r="H36" s="132"/>
      <c r="I36" s="131"/>
      <c r="J36" s="152"/>
      <c r="K36" s="201"/>
      <c r="L36" s="143"/>
    </row>
    <row r="37" spans="1:13" s="133" customFormat="1" ht="23.25">
      <c r="A37" s="83" t="s">
        <v>158</v>
      </c>
      <c r="B37" s="83"/>
      <c r="C37" s="131"/>
      <c r="D37" s="132"/>
      <c r="E37" s="131"/>
      <c r="F37" s="135"/>
      <c r="G37" s="136"/>
      <c r="H37" s="135"/>
      <c r="I37" s="136"/>
      <c r="J37" s="152"/>
      <c r="K37" s="201"/>
      <c r="L37" s="143"/>
    </row>
    <row r="38" spans="1:13" s="133" customFormat="1" ht="23.25">
      <c r="A38" s="137"/>
      <c r="B38" s="137"/>
      <c r="C38" s="138"/>
      <c r="D38" s="139"/>
      <c r="E38" s="138"/>
      <c r="F38" s="140"/>
      <c r="G38" s="141"/>
      <c r="H38" s="140"/>
      <c r="I38" s="141"/>
      <c r="J38" s="152"/>
      <c r="K38" s="201"/>
      <c r="L38" s="143"/>
      <c r="M38" s="52"/>
    </row>
    <row r="39" spans="1:13" s="133" customFormat="1" ht="23.25">
      <c r="A39" s="144"/>
      <c r="B39" s="144"/>
      <c r="C39" s="161"/>
      <c r="D39" s="161" t="str">
        <f>+D5</f>
        <v>งบการเงินรวม</v>
      </c>
      <c r="E39" s="161"/>
      <c r="F39" s="161"/>
      <c r="G39" s="161"/>
      <c r="H39" s="161" t="str">
        <f>+G5</f>
        <v>งบการเงินเฉพาะกิจการ</v>
      </c>
      <c r="I39" s="161"/>
      <c r="J39" s="152"/>
      <c r="K39" s="201"/>
      <c r="L39" s="143"/>
    </row>
    <row r="40" spans="1:13" s="133" customFormat="1" ht="23.25">
      <c r="A40" s="144"/>
      <c r="B40" s="162" t="s">
        <v>4</v>
      </c>
      <c r="C40" s="52">
        <v>2563</v>
      </c>
      <c r="D40" s="53"/>
      <c r="E40" s="52">
        <v>2562</v>
      </c>
      <c r="F40" s="53"/>
      <c r="G40" s="52">
        <v>2563</v>
      </c>
      <c r="H40" s="53"/>
      <c r="I40" s="52">
        <v>2562</v>
      </c>
      <c r="J40" s="152"/>
      <c r="K40" s="201"/>
      <c r="L40" s="143"/>
    </row>
    <row r="41" spans="1:13">
      <c r="A41" s="144"/>
      <c r="B41" s="144"/>
      <c r="C41" s="250" t="str">
        <f>+$C$7</f>
        <v>(พันบาท)</v>
      </c>
      <c r="D41" s="250"/>
      <c r="E41" s="250"/>
      <c r="F41" s="250"/>
      <c r="G41" s="250"/>
      <c r="H41" s="250"/>
      <c r="I41" s="250"/>
      <c r="J41" s="152"/>
      <c r="K41" s="201"/>
      <c r="M41" s="52"/>
    </row>
    <row r="42" spans="1:13">
      <c r="A42" s="154" t="s">
        <v>156</v>
      </c>
      <c r="B42" s="154"/>
      <c r="C42" s="153"/>
      <c r="D42" s="153"/>
      <c r="E42" s="153"/>
      <c r="F42" s="159"/>
      <c r="G42" s="153"/>
      <c r="H42" s="159"/>
      <c r="I42" s="153"/>
      <c r="J42" s="152"/>
    </row>
    <row r="43" spans="1:13">
      <c r="A43" s="151" t="s">
        <v>92</v>
      </c>
      <c r="B43" s="151"/>
      <c r="C43" s="257">
        <v>-2760</v>
      </c>
      <c r="D43" s="259"/>
      <c r="E43" s="257">
        <v>9310</v>
      </c>
      <c r="F43" s="265"/>
      <c r="G43" s="257">
        <v>-7003</v>
      </c>
      <c r="H43" s="265"/>
      <c r="I43" s="257">
        <v>13149</v>
      </c>
      <c r="J43" s="152"/>
    </row>
    <row r="44" spans="1:13">
      <c r="A44" s="151" t="s">
        <v>25</v>
      </c>
      <c r="B44" s="151"/>
      <c r="C44" s="257">
        <v>20837</v>
      </c>
      <c r="D44" s="259"/>
      <c r="E44" s="257">
        <v>31780</v>
      </c>
      <c r="F44" s="265"/>
      <c r="G44" s="257">
        <f>20412-1</f>
        <v>20411</v>
      </c>
      <c r="H44" s="265"/>
      <c r="I44" s="257">
        <v>26039</v>
      </c>
      <c r="J44" s="152"/>
    </row>
    <row r="45" spans="1:13">
      <c r="A45" s="151" t="s">
        <v>144</v>
      </c>
      <c r="B45" s="151"/>
      <c r="C45" s="257">
        <v>-1062</v>
      </c>
      <c r="D45" s="259"/>
      <c r="E45" s="257">
        <v>0</v>
      </c>
      <c r="F45" s="265"/>
      <c r="G45" s="257">
        <v>-1062</v>
      </c>
      <c r="H45" s="265"/>
      <c r="I45" s="257">
        <v>0</v>
      </c>
      <c r="J45" s="152"/>
    </row>
    <row r="46" spans="1:13">
      <c r="A46" s="151" t="s">
        <v>32</v>
      </c>
      <c r="B46" s="151"/>
      <c r="C46" s="257">
        <v>332</v>
      </c>
      <c r="D46" s="259"/>
      <c r="E46" s="257">
        <v>310</v>
      </c>
      <c r="F46" s="265"/>
      <c r="G46" s="257">
        <v>332</v>
      </c>
      <c r="H46" s="265"/>
      <c r="I46" s="257">
        <v>319</v>
      </c>
      <c r="J46" s="152"/>
    </row>
    <row r="47" spans="1:13">
      <c r="A47" s="164" t="s">
        <v>157</v>
      </c>
      <c r="B47" s="151"/>
      <c r="C47" s="268">
        <f>SUM(C43:C46)</f>
        <v>17347</v>
      </c>
      <c r="D47" s="259"/>
      <c r="E47" s="268">
        <f>SUM(E43:E46)</f>
        <v>41400</v>
      </c>
      <c r="F47" s="265"/>
      <c r="G47" s="268">
        <f>SUM(G43:G46)</f>
        <v>12678</v>
      </c>
      <c r="H47" s="265"/>
      <c r="I47" s="268">
        <f>SUM(I43:I46)</f>
        <v>39507</v>
      </c>
      <c r="J47" s="152"/>
    </row>
    <row r="48" spans="1:13" ht="18.600000000000001" customHeight="1">
      <c r="A48" s="151"/>
      <c r="B48" s="151"/>
      <c r="C48" s="257"/>
      <c r="D48" s="259"/>
      <c r="E48" s="257"/>
      <c r="F48" s="259"/>
      <c r="G48" s="257"/>
      <c r="H48" s="259"/>
      <c r="I48" s="257"/>
      <c r="J48" s="152"/>
    </row>
    <row r="49" spans="1:13">
      <c r="A49" s="156" t="s">
        <v>93</v>
      </c>
      <c r="B49" s="156"/>
      <c r="C49" s="269">
        <f>SUM(C47,C27,C34)</f>
        <v>308206</v>
      </c>
      <c r="D49" s="262"/>
      <c r="E49" s="269">
        <f>SUM(E47,E27,E34)</f>
        <v>291408</v>
      </c>
      <c r="F49" s="270"/>
      <c r="G49" s="269">
        <f>SUM(G47,G27,G34)</f>
        <v>270958</v>
      </c>
      <c r="H49" s="270"/>
      <c r="I49" s="269">
        <f>SUM(I47,I27,I34)</f>
        <v>249588</v>
      </c>
      <c r="J49" s="152"/>
    </row>
    <row r="50" spans="1:13">
      <c r="A50" s="141" t="s">
        <v>94</v>
      </c>
      <c r="B50" s="141"/>
      <c r="C50" s="257">
        <v>-45105</v>
      </c>
      <c r="D50" s="259"/>
      <c r="E50" s="257">
        <v>-26313</v>
      </c>
      <c r="F50" s="265"/>
      <c r="G50" s="257">
        <f>-45067-1</f>
        <v>-45068</v>
      </c>
      <c r="H50" s="265"/>
      <c r="I50" s="258">
        <v>-26246</v>
      </c>
      <c r="J50" s="152"/>
    </row>
    <row r="51" spans="1:13">
      <c r="A51" s="164" t="s">
        <v>95</v>
      </c>
      <c r="B51" s="151"/>
      <c r="C51" s="268">
        <f>+C49+C50</f>
        <v>263101</v>
      </c>
      <c r="D51" s="259"/>
      <c r="E51" s="268">
        <f>+E49+E50</f>
        <v>265095</v>
      </c>
      <c r="F51" s="265"/>
      <c r="G51" s="268">
        <f>+G49+G50</f>
        <v>225890</v>
      </c>
      <c r="H51" s="265"/>
      <c r="I51" s="268">
        <f>+I49+I50</f>
        <v>223342</v>
      </c>
      <c r="J51" s="152"/>
    </row>
    <row r="52" spans="1:13" s="157" customFormat="1" ht="18.600000000000001" customHeight="1">
      <c r="A52" s="151"/>
      <c r="B52" s="151"/>
      <c r="C52" s="257"/>
      <c r="D52" s="259"/>
      <c r="E52" s="257"/>
      <c r="F52" s="259"/>
      <c r="G52" s="257"/>
      <c r="H52" s="259"/>
      <c r="I52" s="257"/>
      <c r="J52" s="152"/>
      <c r="K52" s="143"/>
      <c r="L52" s="143"/>
      <c r="M52" s="143"/>
    </row>
    <row r="53" spans="1:13">
      <c r="A53" s="165" t="s">
        <v>96</v>
      </c>
      <c r="B53" s="165"/>
      <c r="C53" s="257"/>
      <c r="D53" s="259"/>
      <c r="E53" s="257"/>
      <c r="F53" s="259"/>
      <c r="G53" s="257"/>
      <c r="H53" s="259"/>
      <c r="I53" s="257"/>
      <c r="J53" s="152"/>
      <c r="M53" s="157"/>
    </row>
    <row r="54" spans="1:13" hidden="1">
      <c r="A54" s="151" t="s">
        <v>98</v>
      </c>
      <c r="B54" s="151"/>
      <c r="C54" s="257"/>
      <c r="D54" s="259"/>
      <c r="E54" s="257"/>
      <c r="F54" s="265"/>
      <c r="G54" s="257"/>
      <c r="H54" s="265"/>
      <c r="I54" s="257">
        <v>0</v>
      </c>
      <c r="J54" s="152"/>
    </row>
    <row r="55" spans="1:13">
      <c r="A55" s="151" t="s">
        <v>154</v>
      </c>
      <c r="B55" s="151"/>
      <c r="C55" s="257">
        <v>-170000</v>
      </c>
      <c r="D55" s="259"/>
      <c r="E55" s="257">
        <v>-300000</v>
      </c>
      <c r="F55" s="265"/>
      <c r="G55" s="257">
        <v>-120000</v>
      </c>
      <c r="H55" s="265"/>
      <c r="I55" s="257">
        <v>0</v>
      </c>
      <c r="J55" s="152"/>
    </row>
    <row r="56" spans="1:13">
      <c r="A56" s="151" t="s">
        <v>160</v>
      </c>
      <c r="B56" s="151"/>
      <c r="C56" s="257">
        <v>3000</v>
      </c>
      <c r="D56" s="259"/>
      <c r="E56" s="257">
        <v>0</v>
      </c>
      <c r="F56" s="265"/>
      <c r="G56" s="257">
        <v>3000</v>
      </c>
      <c r="H56" s="265"/>
      <c r="I56" s="257">
        <v>0</v>
      </c>
      <c r="J56" s="152"/>
      <c r="L56" s="157"/>
    </row>
    <row r="57" spans="1:13">
      <c r="A57" s="151" t="s">
        <v>99</v>
      </c>
      <c r="B57" s="151"/>
      <c r="C57" s="257">
        <v>-31240</v>
      </c>
      <c r="D57" s="259"/>
      <c r="E57" s="257">
        <v>-13606</v>
      </c>
      <c r="F57" s="265"/>
      <c r="G57" s="257">
        <v>-23366</v>
      </c>
      <c r="H57" s="265"/>
      <c r="I57" s="257">
        <v>-13192</v>
      </c>
      <c r="J57" s="152"/>
    </row>
    <row r="58" spans="1:13">
      <c r="A58" s="151" t="s">
        <v>100</v>
      </c>
      <c r="B58" s="151"/>
      <c r="C58" s="257">
        <v>-1028</v>
      </c>
      <c r="D58" s="259"/>
      <c r="E58" s="257">
        <v>-333</v>
      </c>
      <c r="F58" s="265"/>
      <c r="G58" s="257">
        <v>-1028</v>
      </c>
      <c r="H58" s="265"/>
      <c r="I58" s="257">
        <v>-300</v>
      </c>
      <c r="J58" s="152"/>
      <c r="L58" s="157"/>
    </row>
    <row r="59" spans="1:13">
      <c r="A59" s="151" t="s">
        <v>97</v>
      </c>
      <c r="B59" s="151"/>
      <c r="C59" s="257">
        <v>4305</v>
      </c>
      <c r="D59" s="259"/>
      <c r="E59" s="257">
        <v>276</v>
      </c>
      <c r="F59" s="265"/>
      <c r="G59" s="257">
        <v>514</v>
      </c>
      <c r="H59" s="265"/>
      <c r="I59" s="257">
        <v>331</v>
      </c>
      <c r="J59" s="152"/>
      <c r="L59" s="157"/>
    </row>
    <row r="60" spans="1:13">
      <c r="A60" s="164" t="s">
        <v>146</v>
      </c>
      <c r="B60" s="151"/>
      <c r="C60" s="268">
        <f>SUM(C54:C59)</f>
        <v>-194963</v>
      </c>
      <c r="D60" s="259"/>
      <c r="E60" s="268">
        <f>SUM(E54:E59)</f>
        <v>-313663</v>
      </c>
      <c r="F60" s="265"/>
      <c r="G60" s="268">
        <f>SUM(G54:G59)</f>
        <v>-140880</v>
      </c>
      <c r="H60" s="265"/>
      <c r="I60" s="268">
        <f>SUM(I54:I59)</f>
        <v>-13161</v>
      </c>
      <c r="J60" s="152"/>
    </row>
    <row r="61" spans="1:13" ht="18.600000000000001" customHeight="1">
      <c r="A61" s="151"/>
      <c r="B61" s="151"/>
      <c r="C61" s="257"/>
      <c r="D61" s="259"/>
      <c r="E61" s="257"/>
      <c r="F61" s="259"/>
      <c r="G61" s="257"/>
      <c r="H61" s="259"/>
      <c r="I61" s="257"/>
      <c r="J61" s="152"/>
    </row>
    <row r="62" spans="1:13">
      <c r="A62" s="165" t="s">
        <v>101</v>
      </c>
      <c r="B62" s="165"/>
      <c r="C62" s="257"/>
      <c r="D62" s="259"/>
      <c r="E62" s="257"/>
      <c r="F62" s="271"/>
      <c r="G62" s="257"/>
      <c r="H62" s="259"/>
      <c r="I62" s="257"/>
      <c r="J62" s="152"/>
    </row>
    <row r="63" spans="1:13">
      <c r="A63" s="165" t="s">
        <v>128</v>
      </c>
      <c r="B63" s="165"/>
      <c r="C63" s="257"/>
      <c r="D63" s="259"/>
      <c r="E63" s="257"/>
      <c r="F63" s="271"/>
      <c r="G63" s="257"/>
      <c r="H63" s="259"/>
      <c r="I63" s="257"/>
      <c r="J63" s="152"/>
    </row>
    <row r="64" spans="1:13" hidden="1">
      <c r="A64" s="208" t="s">
        <v>102</v>
      </c>
      <c r="B64" s="208"/>
      <c r="C64" s="257">
        <v>0</v>
      </c>
      <c r="D64" s="265"/>
      <c r="E64" s="257">
        <v>0</v>
      </c>
      <c r="F64" s="271"/>
      <c r="G64" s="257">
        <v>0</v>
      </c>
      <c r="H64" s="265"/>
      <c r="I64" s="257">
        <v>0</v>
      </c>
      <c r="J64" s="152"/>
    </row>
    <row r="65" spans="1:13">
      <c r="A65" s="166" t="s">
        <v>123</v>
      </c>
      <c r="B65" s="167">
        <v>4</v>
      </c>
      <c r="C65" s="257">
        <v>0</v>
      </c>
      <c r="D65" s="265"/>
      <c r="E65" s="257">
        <v>0</v>
      </c>
      <c r="F65" s="271"/>
      <c r="G65" s="257">
        <v>0</v>
      </c>
      <c r="H65" s="265"/>
      <c r="I65" s="257">
        <v>-140000</v>
      </c>
      <c r="J65" s="152"/>
    </row>
    <row r="66" spans="1:13" ht="23.25">
      <c r="A66" s="166" t="s">
        <v>135</v>
      </c>
      <c r="B66" s="167"/>
      <c r="C66" s="257">
        <v>-16686</v>
      </c>
      <c r="D66" s="265"/>
      <c r="E66" s="257">
        <v>0</v>
      </c>
      <c r="F66" s="271"/>
      <c r="G66" s="257">
        <v>-13487</v>
      </c>
      <c r="H66" s="265"/>
      <c r="I66" s="257">
        <v>0</v>
      </c>
      <c r="J66" s="152"/>
      <c r="K66" s="133"/>
      <c r="L66" s="133"/>
    </row>
    <row r="67" spans="1:13" ht="23.25">
      <c r="A67" s="160" t="s">
        <v>127</v>
      </c>
      <c r="B67" s="167"/>
      <c r="C67" s="272">
        <f>SUM(C64:C66)</f>
        <v>-16686</v>
      </c>
      <c r="D67" s="270">
        <f t="shared" ref="D67:H67" si="0">SUM(D64:D66)</f>
        <v>0</v>
      </c>
      <c r="E67" s="272">
        <f>SUM(E64:E66)</f>
        <v>0</v>
      </c>
      <c r="F67" s="270">
        <f t="shared" si="0"/>
        <v>0</v>
      </c>
      <c r="G67" s="272">
        <f>SUM(G64:G66)</f>
        <v>-13487</v>
      </c>
      <c r="H67" s="270">
        <f t="shared" si="0"/>
        <v>0</v>
      </c>
      <c r="I67" s="272">
        <f>SUM(I64:I66)</f>
        <v>-140000</v>
      </c>
      <c r="J67" s="152"/>
      <c r="K67" s="133"/>
      <c r="L67" s="133"/>
    </row>
    <row r="68" spans="1:13" ht="23.25">
      <c r="A68" s="143" t="s">
        <v>179</v>
      </c>
      <c r="B68" s="167">
        <v>14</v>
      </c>
      <c r="C68" s="209">
        <v>-72000</v>
      </c>
      <c r="D68" s="264"/>
      <c r="E68" s="209">
        <v>-24000</v>
      </c>
      <c r="F68" s="264"/>
      <c r="G68" s="209">
        <v>-72000</v>
      </c>
      <c r="H68" s="264"/>
      <c r="I68" s="209">
        <v>-24000</v>
      </c>
      <c r="J68" s="152"/>
      <c r="K68" s="133"/>
      <c r="L68" s="53"/>
    </row>
    <row r="69" spans="1:13" ht="23.25">
      <c r="A69" s="166" t="s">
        <v>103</v>
      </c>
      <c r="B69" s="167"/>
      <c r="C69" s="257">
        <v>-772</v>
      </c>
      <c r="D69" s="265"/>
      <c r="E69" s="257">
        <v>0</v>
      </c>
      <c r="F69" s="271"/>
      <c r="G69" s="257">
        <v>-643</v>
      </c>
      <c r="H69" s="265"/>
      <c r="I69" s="257">
        <v>-3002</v>
      </c>
      <c r="J69" s="152"/>
      <c r="K69" s="133"/>
      <c r="L69" s="133"/>
    </row>
    <row r="70" spans="1:13" ht="23.25">
      <c r="A70" s="160" t="s">
        <v>104</v>
      </c>
      <c r="B70" s="147"/>
      <c r="C70" s="268">
        <f>SUM(C67:C69)</f>
        <v>-89458</v>
      </c>
      <c r="D70" s="262"/>
      <c r="E70" s="268">
        <f>SUM(E67:E69)</f>
        <v>-24000</v>
      </c>
      <c r="F70" s="262"/>
      <c r="G70" s="268">
        <f>SUM(G67:G69)</f>
        <v>-86130</v>
      </c>
      <c r="H70" s="262"/>
      <c r="I70" s="268">
        <f>SUM(I67:I69)</f>
        <v>-167002</v>
      </c>
      <c r="J70" s="152"/>
      <c r="K70" s="133"/>
      <c r="L70" s="53"/>
    </row>
    <row r="71" spans="1:13" ht="23.25">
      <c r="A71" s="151"/>
      <c r="B71" s="151"/>
      <c r="C71" s="152"/>
      <c r="D71" s="153"/>
      <c r="E71" s="152"/>
      <c r="F71" s="153"/>
      <c r="G71" s="152"/>
      <c r="H71" s="153"/>
      <c r="I71" s="152"/>
      <c r="J71" s="152"/>
      <c r="K71" s="133"/>
      <c r="L71" s="53"/>
    </row>
    <row r="72" spans="1:13" ht="23.25">
      <c r="J72" s="152"/>
      <c r="K72" s="133"/>
      <c r="L72" s="53"/>
    </row>
    <row r="73" spans="1:13" s="157" customFormat="1" ht="23.25">
      <c r="A73" s="143"/>
      <c r="B73" s="143"/>
      <c r="C73" s="143"/>
      <c r="D73" s="150"/>
      <c r="E73" s="143"/>
      <c r="F73" s="150"/>
      <c r="G73" s="143"/>
      <c r="H73" s="150"/>
      <c r="I73" s="143"/>
      <c r="J73" s="152"/>
      <c r="K73" s="133"/>
      <c r="L73" s="53"/>
      <c r="M73" s="143"/>
    </row>
    <row r="74" spans="1:13" ht="23.25">
      <c r="J74" s="152"/>
      <c r="K74" s="133"/>
      <c r="L74" s="53"/>
      <c r="M74" s="157"/>
    </row>
    <row r="75" spans="1:13" ht="23.25">
      <c r="K75" s="133"/>
      <c r="L75" s="133"/>
    </row>
    <row r="76" spans="1:13" ht="23.25">
      <c r="K76" s="133"/>
      <c r="L76" s="133"/>
    </row>
    <row r="77" spans="1:13" ht="23.25">
      <c r="K77" s="202"/>
      <c r="L77" s="214"/>
    </row>
    <row r="85" spans="11:12">
      <c r="K85" s="201"/>
    </row>
    <row r="86" spans="11:12">
      <c r="K86" s="201"/>
    </row>
    <row r="87" spans="11:12">
      <c r="K87" s="201"/>
    </row>
    <row r="88" spans="11:12">
      <c r="K88" s="201"/>
      <c r="L88" s="201"/>
    </row>
    <row r="89" spans="11:12">
      <c r="L89" s="157"/>
    </row>
    <row r="90" spans="11:12">
      <c r="K90" s="157"/>
    </row>
    <row r="92" spans="11:12">
      <c r="K92" s="157"/>
    </row>
    <row r="103" spans="11:12">
      <c r="K103" s="201"/>
    </row>
    <row r="104" spans="11:12">
      <c r="K104" s="201"/>
    </row>
    <row r="105" spans="11:12">
      <c r="K105" s="201"/>
    </row>
    <row r="109" spans="11:12">
      <c r="L109" s="157"/>
    </row>
  </sheetData>
  <mergeCells count="3">
    <mergeCell ref="G5:I5"/>
    <mergeCell ref="C7:I7"/>
    <mergeCell ref="C41:I41"/>
  </mergeCells>
  <pageMargins left="0.8" right="0.8" top="0.48" bottom="0.5" header="0.5" footer="0.5"/>
  <pageSetup paperSize="9" scale="97" firstPageNumber="14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4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53"/>
  <sheetViews>
    <sheetView view="pageBreakPreview" zoomScaleNormal="100" zoomScaleSheetLayoutView="100" workbookViewId="0"/>
  </sheetViews>
  <sheetFormatPr defaultColWidth="11" defaultRowHeight="22.5" customHeight="1"/>
  <cols>
    <col min="1" max="1" width="43.140625" style="143" customWidth="1"/>
    <col min="2" max="2" width="8.42578125" style="143" customWidth="1"/>
    <col min="3" max="3" width="11.85546875" style="143" customWidth="1"/>
    <col min="4" max="4" width="0.42578125" style="143" customWidth="1"/>
    <col min="5" max="5" width="11.85546875" style="143" customWidth="1"/>
    <col min="6" max="6" width="0.42578125" style="143" customWidth="1"/>
    <col min="7" max="7" width="11.85546875" style="143" customWidth="1"/>
    <col min="8" max="8" width="0.42578125" style="143" customWidth="1"/>
    <col min="9" max="9" width="11.85546875" style="143" customWidth="1"/>
    <col min="10" max="16384" width="11" style="143"/>
  </cols>
  <sheetData>
    <row r="1" spans="1:18" s="133" customFormat="1" ht="23.25" customHeight="1">
      <c r="A1" s="79" t="s">
        <v>0</v>
      </c>
      <c r="B1" s="79"/>
      <c r="C1" s="131"/>
      <c r="D1" s="131"/>
      <c r="E1" s="131"/>
      <c r="F1" s="131"/>
      <c r="G1" s="131"/>
      <c r="H1" s="131"/>
      <c r="I1" s="131"/>
    </row>
    <row r="2" spans="1:18" s="133" customFormat="1" ht="23.25" customHeight="1">
      <c r="A2" s="134" t="s">
        <v>79</v>
      </c>
      <c r="B2" s="134"/>
      <c r="C2" s="131"/>
      <c r="D2" s="131"/>
      <c r="E2" s="131"/>
      <c r="F2" s="131"/>
      <c r="G2" s="131"/>
      <c r="H2" s="131"/>
      <c r="I2" s="131"/>
    </row>
    <row r="3" spans="1:18" s="133" customFormat="1" ht="23.25" customHeight="1">
      <c r="A3" s="83" t="s">
        <v>158</v>
      </c>
      <c r="B3" s="83"/>
      <c r="C3" s="131"/>
      <c r="D3" s="131"/>
      <c r="E3" s="131"/>
      <c r="F3" s="136"/>
      <c r="G3" s="136"/>
      <c r="H3" s="136"/>
      <c r="I3" s="136"/>
    </row>
    <row r="4" spans="1:18" ht="21.75" customHeight="1">
      <c r="A4" s="137"/>
      <c r="B4" s="137"/>
      <c r="C4" s="138"/>
      <c r="D4" s="138"/>
      <c r="E4" s="138"/>
      <c r="F4" s="141"/>
      <c r="G4" s="141"/>
      <c r="H4" s="141"/>
      <c r="I4" s="141"/>
    </row>
    <row r="5" spans="1:18" ht="21" customHeight="1">
      <c r="A5" s="144"/>
      <c r="B5" s="144"/>
      <c r="C5" s="145"/>
      <c r="D5" s="146" t="s">
        <v>2</v>
      </c>
      <c r="E5" s="145"/>
      <c r="F5" s="145"/>
      <c r="G5" s="248" t="s">
        <v>3</v>
      </c>
      <c r="H5" s="248"/>
      <c r="I5" s="248"/>
    </row>
    <row r="6" spans="1:18" ht="21" customHeight="1">
      <c r="A6" s="144"/>
      <c r="B6" s="203"/>
      <c r="C6" s="52">
        <v>2563</v>
      </c>
      <c r="D6" s="53"/>
      <c r="E6" s="52">
        <v>2562</v>
      </c>
      <c r="F6" s="53"/>
      <c r="G6" s="52">
        <v>2563</v>
      </c>
      <c r="H6" s="53"/>
      <c r="I6" s="52">
        <v>2562</v>
      </c>
    </row>
    <row r="7" spans="1:18" ht="21" customHeight="1">
      <c r="A7" s="147"/>
      <c r="B7" s="147"/>
      <c r="C7" s="249" t="s">
        <v>5</v>
      </c>
      <c r="D7" s="249"/>
      <c r="E7" s="249"/>
      <c r="F7" s="249"/>
      <c r="G7" s="249"/>
      <c r="H7" s="249"/>
      <c r="I7" s="249"/>
    </row>
    <row r="8" spans="1:18" s="157" customFormat="1" ht="22.5" customHeight="1">
      <c r="A8" s="198" t="s">
        <v>155</v>
      </c>
      <c r="B8" s="147"/>
      <c r="C8" s="163">
        <f>'CF 14-15'!C70+'CF 14-15'!C60+'CF 14-15'!C51</f>
        <v>-21320</v>
      </c>
      <c r="D8" s="163" t="e">
        <f>'CF 14-15'!#REF!</f>
        <v>#REF!</v>
      </c>
      <c r="E8" s="163">
        <f>'CF 14-15'!E70+'CF 14-15'!E60+'CF 14-15'!E51</f>
        <v>-72568</v>
      </c>
      <c r="F8" s="163" t="e">
        <f>'CF 14-15'!#REF!</f>
        <v>#REF!</v>
      </c>
      <c r="G8" s="163">
        <f>'CF 14-15'!G70+'CF 14-15'!G60+'CF 14-15'!G51</f>
        <v>-1120</v>
      </c>
      <c r="H8" s="163" t="e">
        <f>'CF 14-15'!#REF!</f>
        <v>#REF!</v>
      </c>
      <c r="I8" s="163">
        <f>'CF 14-15'!I70+'CF 14-15'!I60+'CF 14-15'!I51</f>
        <v>43179</v>
      </c>
    </row>
    <row r="9" spans="1:18" s="157" customFormat="1" ht="22.5" hidden="1" customHeight="1">
      <c r="A9" s="168" t="s">
        <v>107</v>
      </c>
      <c r="B9" s="147"/>
      <c r="C9" s="169"/>
      <c r="D9" s="169"/>
      <c r="E9" s="169"/>
      <c r="F9" s="169"/>
      <c r="G9" s="169"/>
      <c r="H9" s="169"/>
      <c r="I9" s="169"/>
      <c r="J9" s="143"/>
    </row>
    <row r="10" spans="1:18" s="157" customFormat="1" ht="22.5" hidden="1" customHeight="1">
      <c r="A10" s="168" t="s">
        <v>108</v>
      </c>
      <c r="B10" s="147"/>
      <c r="C10" s="169"/>
      <c r="D10" s="169"/>
      <c r="E10" s="169"/>
      <c r="F10" s="169"/>
      <c r="G10" s="190"/>
      <c r="H10" s="169"/>
      <c r="I10" s="169"/>
      <c r="J10" s="143"/>
    </row>
    <row r="11" spans="1:18" ht="22.5" customHeight="1">
      <c r="A11" s="170" t="s">
        <v>109</v>
      </c>
      <c r="B11" s="31"/>
      <c r="C11" s="152">
        <f>'BS3-5'!F11</f>
        <v>248677</v>
      </c>
      <c r="D11" s="159"/>
      <c r="E11" s="152">
        <v>346449</v>
      </c>
      <c r="F11" s="152"/>
      <c r="G11" s="152">
        <f>'BS3-5'!J11</f>
        <v>165277</v>
      </c>
      <c r="H11" s="152"/>
      <c r="I11" s="152">
        <v>125347</v>
      </c>
      <c r="K11" s="157"/>
      <c r="L11" s="157"/>
      <c r="M11" s="157"/>
      <c r="N11" s="157"/>
      <c r="O11" s="157"/>
      <c r="P11" s="157"/>
      <c r="Q11" s="157"/>
      <c r="R11" s="157"/>
    </row>
    <row r="12" spans="1:18" s="157" customFormat="1" ht="22.5" customHeight="1" thickBot="1">
      <c r="A12" s="171" t="s">
        <v>110</v>
      </c>
      <c r="B12" s="172"/>
      <c r="C12" s="173">
        <f>SUM(C8:C11)</f>
        <v>227357</v>
      </c>
      <c r="D12" s="174"/>
      <c r="E12" s="173">
        <f>SUM(E8:E11)</f>
        <v>273881</v>
      </c>
      <c r="F12" s="174"/>
      <c r="G12" s="173">
        <f>SUM(G8:G11)</f>
        <v>164157</v>
      </c>
      <c r="H12" s="174"/>
      <c r="I12" s="173">
        <f>SUM(I8:I11)</f>
        <v>168526</v>
      </c>
      <c r="J12" s="143"/>
    </row>
    <row r="13" spans="1:18" ht="10.35" customHeight="1" thickTop="1">
      <c r="A13" s="175"/>
      <c r="B13" s="151"/>
      <c r="C13" s="152"/>
      <c r="D13" s="152"/>
      <c r="E13" s="152"/>
      <c r="F13" s="152"/>
      <c r="G13" s="152"/>
      <c r="H13" s="152"/>
      <c r="I13" s="152"/>
      <c r="K13" s="157"/>
      <c r="L13" s="157"/>
      <c r="M13" s="157"/>
      <c r="N13" s="157"/>
      <c r="O13" s="157"/>
      <c r="P13" s="157"/>
      <c r="Q13" s="157"/>
      <c r="R13" s="157"/>
    </row>
    <row r="14" spans="1:18" s="142" customFormat="1" ht="22.5" hidden="1" customHeight="1">
      <c r="A14" s="176" t="s">
        <v>111</v>
      </c>
      <c r="B14" s="137"/>
      <c r="C14" s="153"/>
      <c r="D14" s="152"/>
      <c r="E14" s="153"/>
      <c r="F14" s="152"/>
      <c r="G14" s="153"/>
      <c r="H14" s="152"/>
      <c r="I14" s="153"/>
      <c r="J14" s="143"/>
      <c r="K14" s="157"/>
      <c r="L14" s="157"/>
      <c r="M14" s="157"/>
      <c r="N14" s="157"/>
      <c r="O14" s="157"/>
      <c r="P14" s="157"/>
      <c r="Q14" s="157"/>
      <c r="R14" s="157"/>
    </row>
    <row r="15" spans="1:18" s="142" customFormat="1" ht="22.5" hidden="1" customHeight="1">
      <c r="A15" s="175" t="s">
        <v>112</v>
      </c>
      <c r="B15" s="151"/>
      <c r="C15" s="153"/>
      <c r="D15" s="152"/>
      <c r="E15" s="153"/>
      <c r="F15" s="152"/>
      <c r="G15" s="153"/>
      <c r="H15" s="152"/>
      <c r="I15" s="153"/>
      <c r="J15" s="143"/>
      <c r="K15" s="157"/>
      <c r="L15" s="157"/>
      <c r="M15" s="157"/>
      <c r="N15" s="157"/>
      <c r="O15" s="157"/>
      <c r="P15" s="157"/>
      <c r="Q15" s="157"/>
      <c r="R15" s="157"/>
    </row>
    <row r="16" spans="1:18" s="142" customFormat="1" ht="22.5" hidden="1" customHeight="1">
      <c r="A16" s="177" t="s">
        <v>113</v>
      </c>
      <c r="B16" s="144"/>
      <c r="C16" s="152">
        <v>1858783</v>
      </c>
      <c r="D16" s="152"/>
      <c r="E16" s="152">
        <v>1858783</v>
      </c>
      <c r="F16" s="152"/>
      <c r="G16" s="152">
        <v>1804044</v>
      </c>
      <c r="H16" s="152"/>
      <c r="I16" s="152">
        <v>1804044</v>
      </c>
      <c r="J16" s="143"/>
      <c r="K16" s="157"/>
      <c r="L16" s="157"/>
      <c r="M16" s="157"/>
      <c r="N16" s="157"/>
      <c r="O16" s="157"/>
      <c r="P16" s="157"/>
      <c r="Q16" s="157"/>
      <c r="R16" s="157"/>
    </row>
    <row r="17" spans="1:18" s="142" customFormat="1" ht="22.5" hidden="1" customHeight="1">
      <c r="A17" s="177" t="s">
        <v>114</v>
      </c>
      <c r="B17" s="144"/>
      <c r="C17" s="152" t="e">
        <v>#REF!</v>
      </c>
      <c r="D17" s="152"/>
      <c r="E17" s="152" t="e">
        <v>#REF!</v>
      </c>
      <c r="F17" s="152"/>
      <c r="G17" s="152" t="e">
        <v>#REF!</v>
      </c>
      <c r="H17" s="152"/>
      <c r="I17" s="152" t="e">
        <v>#REF!</v>
      </c>
      <c r="J17" s="143"/>
      <c r="K17" s="157"/>
      <c r="L17" s="157"/>
      <c r="M17" s="157"/>
      <c r="N17" s="157"/>
      <c r="O17" s="157"/>
      <c r="P17" s="157"/>
      <c r="Q17" s="157"/>
      <c r="R17" s="157"/>
    </row>
    <row r="18" spans="1:18" s="142" customFormat="1" ht="22.5" customHeight="1">
      <c r="A18" s="178" t="s">
        <v>115</v>
      </c>
      <c r="B18" s="154"/>
      <c r="C18" s="179"/>
      <c r="D18" s="179"/>
      <c r="E18" s="179"/>
      <c r="F18" s="179"/>
      <c r="G18" s="179"/>
      <c r="H18" s="179"/>
      <c r="I18" s="179"/>
      <c r="J18" s="143"/>
      <c r="K18" s="157"/>
      <c r="L18" s="157"/>
      <c r="M18" s="157"/>
      <c r="N18" s="157"/>
      <c r="O18" s="157"/>
      <c r="P18" s="157"/>
      <c r="Q18" s="157"/>
      <c r="R18" s="157"/>
    </row>
    <row r="19" spans="1:18" s="142" customFormat="1" ht="22.5" customHeight="1">
      <c r="A19" s="180" t="s">
        <v>105</v>
      </c>
      <c r="B19" s="160"/>
      <c r="C19" s="152"/>
      <c r="D19" s="152"/>
      <c r="E19" s="152"/>
      <c r="F19" s="152"/>
      <c r="G19" s="152"/>
      <c r="H19" s="152"/>
      <c r="I19" s="152"/>
      <c r="J19" s="143"/>
      <c r="K19" s="157"/>
      <c r="L19" s="157"/>
      <c r="M19" s="157"/>
      <c r="N19" s="157"/>
      <c r="O19" s="157"/>
      <c r="P19" s="157"/>
      <c r="Q19" s="157"/>
      <c r="R19" s="157"/>
    </row>
    <row r="20" spans="1:18" s="142" customFormat="1" ht="22.5" customHeight="1">
      <c r="A20" s="177" t="s">
        <v>106</v>
      </c>
      <c r="B20" s="144"/>
      <c r="C20" s="152">
        <v>3514</v>
      </c>
      <c r="D20" s="152"/>
      <c r="E20" s="152">
        <v>1836</v>
      </c>
      <c r="F20" s="152"/>
      <c r="G20" s="152">
        <v>3340</v>
      </c>
      <c r="H20" s="152"/>
      <c r="I20" s="152">
        <v>1791</v>
      </c>
      <c r="J20" s="143"/>
      <c r="K20" s="157"/>
      <c r="L20" s="157"/>
      <c r="M20" s="157"/>
      <c r="N20" s="157"/>
      <c r="O20" s="157"/>
      <c r="P20" s="157"/>
      <c r="Q20" s="157"/>
      <c r="R20" s="157"/>
    </row>
    <row r="21" spans="1:18" s="142" customFormat="1" ht="22.5" hidden="1" customHeight="1">
      <c r="A21" s="177" t="s">
        <v>26</v>
      </c>
      <c r="B21" s="203">
        <v>14</v>
      </c>
      <c r="C21" s="152">
        <v>0</v>
      </c>
      <c r="D21" s="152"/>
      <c r="E21" s="210" t="s">
        <v>69</v>
      </c>
      <c r="F21" s="152"/>
      <c r="G21" s="152">
        <v>0</v>
      </c>
      <c r="H21" s="152"/>
      <c r="I21" s="210" t="s">
        <v>69</v>
      </c>
      <c r="J21" s="143"/>
      <c r="K21" s="157"/>
      <c r="L21" s="157"/>
      <c r="M21" s="157"/>
      <c r="N21" s="157"/>
      <c r="O21" s="157"/>
      <c r="P21" s="157"/>
      <c r="Q21" s="157"/>
      <c r="R21" s="157"/>
    </row>
    <row r="22" spans="1:18" s="199" customFormat="1" ht="22.5" customHeight="1">
      <c r="C22" s="199">
        <f>C12-'BS3-5'!D11</f>
        <v>0</v>
      </c>
      <c r="D22" s="199">
        <f>D12-'BS3-5'!E11</f>
        <v>0</v>
      </c>
      <c r="F22" s="199">
        <f>F12-'BS3-5'!G11</f>
        <v>0</v>
      </c>
      <c r="G22" s="199">
        <f>G12-'BS3-5'!H11</f>
        <v>0</v>
      </c>
      <c r="H22" s="199">
        <f>H12-'BS3-5'!I11</f>
        <v>0</v>
      </c>
      <c r="J22" s="200"/>
      <c r="K22" s="200"/>
      <c r="L22" s="200"/>
      <c r="M22" s="200"/>
      <c r="N22" s="200"/>
      <c r="O22" s="200"/>
      <c r="P22" s="200"/>
      <c r="Q22" s="200"/>
      <c r="R22" s="200"/>
    </row>
    <row r="23" spans="1:18" s="199" customFormat="1" ht="22.5" customHeight="1">
      <c r="C23" s="209"/>
      <c r="D23" s="209"/>
      <c r="E23" s="209"/>
      <c r="F23" s="209"/>
      <c r="G23" s="209"/>
      <c r="J23" s="200"/>
      <c r="K23" s="200"/>
      <c r="L23" s="200"/>
      <c r="M23" s="200"/>
      <c r="N23" s="200"/>
      <c r="O23" s="200"/>
      <c r="P23" s="200"/>
      <c r="Q23" s="200"/>
      <c r="R23" s="200"/>
    </row>
    <row r="24" spans="1:18" s="199" customFormat="1" ht="22.5" customHeight="1">
      <c r="C24" s="209"/>
      <c r="D24" s="209"/>
      <c r="E24" s="209"/>
      <c r="F24" s="209"/>
      <c r="G24" s="209"/>
      <c r="J24" s="200"/>
      <c r="K24" s="200"/>
      <c r="L24" s="200"/>
      <c r="M24" s="200"/>
      <c r="N24" s="200"/>
      <c r="O24" s="200"/>
      <c r="P24" s="200"/>
      <c r="Q24" s="200"/>
      <c r="R24" s="200"/>
    </row>
    <row r="25" spans="1:18" ht="22.5" customHeight="1"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22.5" customHeight="1"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22.5" customHeight="1"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2.5" customHeight="1"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22.5" customHeight="1"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2.5" customHeight="1"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22.5" customHeight="1"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2.5" customHeight="1"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0:18" ht="22.5" customHeight="1"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0:18" ht="22.5" customHeight="1"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0:18" ht="22.5" customHeight="1"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0:18" ht="22.5" customHeight="1"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0:18" ht="22.5" customHeight="1"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0:18" ht="22.5" customHeight="1"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0:18" ht="22.5" customHeight="1"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0:18" ht="22.5" customHeight="1"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0:18" ht="22.5" customHeight="1"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0:18" ht="22.5" customHeight="1"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0:18" ht="22.5" customHeight="1"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0:18" ht="22.5" customHeight="1"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0:18" ht="22.5" customHeight="1"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0:18" ht="22.5" customHeight="1"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0:18" ht="22.5" customHeight="1"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0:18" ht="22.5" customHeight="1"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0:18" ht="22.5" customHeight="1"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0:18" ht="22.5" customHeight="1"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0:18" ht="22.5" customHeight="1"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0:18" ht="22.5" customHeight="1"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0:18" ht="22.5" customHeight="1">
      <c r="J53" s="157"/>
      <c r="K53" s="157"/>
      <c r="L53" s="157"/>
      <c r="M53" s="157"/>
      <c r="N53" s="157"/>
      <c r="O53" s="157"/>
      <c r="P53" s="157"/>
      <c r="Q53" s="157"/>
      <c r="R53" s="157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7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REsep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2020-11-06T13:36:23Z</cp:lastPrinted>
  <dcterms:created xsi:type="dcterms:W3CDTF">2018-05-09T09:00:59Z</dcterms:created>
  <dcterms:modified xsi:type="dcterms:W3CDTF">2020-11-09T04:49:31Z</dcterms:modified>
</cp:coreProperties>
</file>