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"/>
    </mc:Choice>
  </mc:AlternateContent>
  <xr:revisionPtr revIDLastSave="0" documentId="13_ncr:1_{C6016963-31D5-4111-9BD0-AB0B9BF785D1}" xr6:coauthVersionLast="44" xr6:coauthVersionMax="44" xr10:uidLastSave="{00000000-0000-0000-0000-000000000000}"/>
  <bookViews>
    <workbookView xWindow="-110" yWindow="-110" windowWidth="19420" windowHeight="10420" tabRatio="732" activeTab="5" xr2:uid="{00000000-000D-0000-FFFF-FFFF00000000}"/>
  </bookViews>
  <sheets>
    <sheet name="BS3-5" sheetId="15" r:id="rId1"/>
    <sheet name="PL-6-9" sheetId="5" r:id="rId2"/>
    <sheet name="SH Conso-10-11" sheetId="2" r:id="rId3"/>
    <sheet name="SH Sep-12" sheetId="11" r:id="rId4"/>
    <sheet name="SH Sep-13" sheetId="16" r:id="rId5"/>
    <sheet name="CF-14-15" sheetId="8" r:id="rId6"/>
  </sheets>
  <externalReferences>
    <externalReference r:id="rId7"/>
    <externalReference r:id="rId8"/>
    <externalReference r:id="rId9"/>
  </externalReferences>
  <definedNames>
    <definedName name="_xlnm.Print_Area" localSheetId="0">'BS3-5'!$A$1:$J$88</definedName>
    <definedName name="_xlnm.Print_Area" localSheetId="5">'CF-14-15'!$A$1:$I$92</definedName>
    <definedName name="_xlnm.Print_Area" localSheetId="1">'PL-6-9'!$A$1:$J$110</definedName>
    <definedName name="_xlnm.Print_Area" localSheetId="2">'SH Conso-10-11'!$A$1:$T$55</definedName>
    <definedName name="_xlnm.Print_Area" localSheetId="3">'SH Sep-12'!$A$1:$P$26</definedName>
    <definedName name="_xlnm.Print_Area" localSheetId="4">'SH Sep-13'!$A$1:$P$29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82" i="15" l="1"/>
  <c r="C35" i="8" l="1"/>
  <c r="C30" i="8"/>
  <c r="C26" i="8"/>
  <c r="C13" i="8"/>
  <c r="C17" i="8"/>
  <c r="G90" i="8"/>
  <c r="G68" i="8"/>
  <c r="G61" i="8"/>
  <c r="G60" i="8"/>
  <c r="G59" i="8"/>
  <c r="G57" i="8"/>
  <c r="G56" i="8"/>
  <c r="G55" i="8"/>
  <c r="G51" i="8"/>
  <c r="G50" i="8"/>
  <c r="G49" i="8"/>
  <c r="G48" i="8"/>
  <c r="G35" i="8"/>
  <c r="G33" i="8"/>
  <c r="G32" i="8"/>
  <c r="G30" i="8"/>
  <c r="G29" i="8"/>
  <c r="G28" i="8"/>
  <c r="G27" i="8"/>
  <c r="G26" i="8"/>
  <c r="G25" i="8"/>
  <c r="G22" i="8"/>
  <c r="G20" i="8"/>
  <c r="G18" i="8"/>
  <c r="G17" i="8"/>
  <c r="G16" i="8"/>
  <c r="G15" i="8"/>
  <c r="G14" i="8"/>
  <c r="G13" i="8"/>
  <c r="H24" i="5" l="1"/>
  <c r="D48" i="15"/>
  <c r="H48" i="15"/>
  <c r="H23" i="15"/>
  <c r="H22" i="15"/>
  <c r="H19" i="15"/>
  <c r="H106" i="5"/>
  <c r="H80" i="5"/>
  <c r="H99" i="5"/>
  <c r="F99" i="5"/>
  <c r="H95" i="5"/>
  <c r="D93" i="5"/>
  <c r="H79" i="5"/>
  <c r="J26" i="16" l="1"/>
  <c r="H26" i="16"/>
  <c r="F26" i="16"/>
  <c r="D26" i="16"/>
  <c r="N21" i="16"/>
  <c r="L21" i="16"/>
  <c r="J21" i="16"/>
  <c r="H21" i="16"/>
  <c r="F21" i="16"/>
  <c r="D21" i="16"/>
  <c r="P19" i="16"/>
  <c r="P21" i="16" s="1"/>
  <c r="N15" i="16"/>
  <c r="L15" i="16"/>
  <c r="J15" i="16"/>
  <c r="J28" i="16" s="1"/>
  <c r="H15" i="16"/>
  <c r="H28" i="16" s="1"/>
  <c r="F15" i="16"/>
  <c r="F28" i="16" s="1"/>
  <c r="D15" i="16"/>
  <c r="D28" i="16" s="1"/>
  <c r="P14" i="16"/>
  <c r="P13" i="16"/>
  <c r="P15" i="16" l="1"/>
  <c r="C70" i="8"/>
  <c r="J68" i="8"/>
  <c r="J66" i="8"/>
  <c r="J56" i="8"/>
  <c r="J57" i="8"/>
  <c r="J58" i="8"/>
  <c r="J59" i="8"/>
  <c r="J60" i="8"/>
  <c r="J61" i="8"/>
  <c r="J55" i="8"/>
  <c r="J49" i="8"/>
  <c r="J50" i="8"/>
  <c r="J51" i="8"/>
  <c r="J48" i="8"/>
  <c r="J35" i="8"/>
  <c r="J26" i="8"/>
  <c r="J27" i="8"/>
  <c r="J28" i="8"/>
  <c r="J29" i="8"/>
  <c r="J30" i="8"/>
  <c r="J31" i="8"/>
  <c r="J32" i="8"/>
  <c r="J33" i="8"/>
  <c r="J25" i="8"/>
  <c r="J22" i="8"/>
  <c r="J13" i="8"/>
  <c r="J14" i="8"/>
  <c r="J15" i="8"/>
  <c r="J16" i="8"/>
  <c r="J17" i="8"/>
  <c r="J18" i="8"/>
  <c r="J19" i="8"/>
  <c r="J20" i="8"/>
  <c r="J12" i="8"/>
  <c r="D73" i="5"/>
  <c r="G89" i="8"/>
  <c r="C89" i="8" s="1"/>
  <c r="G88" i="8"/>
  <c r="C88" i="8" s="1"/>
  <c r="G70" i="8" l="1"/>
  <c r="H65" i="5"/>
  <c r="D79" i="5"/>
  <c r="C56" i="8" l="1"/>
  <c r="C68" i="8" l="1"/>
  <c r="C60" i="8" l="1"/>
  <c r="C48" i="8"/>
  <c r="C33" i="8"/>
  <c r="C16" i="8" l="1"/>
  <c r="C22" i="8" l="1"/>
  <c r="C55" i="8" l="1"/>
  <c r="C18" i="8" l="1"/>
  <c r="C14" i="8" l="1"/>
  <c r="C50" i="8" l="1"/>
  <c r="C61" i="8"/>
  <c r="C51" i="8" l="1"/>
  <c r="C20" i="8" l="1"/>
  <c r="C25" i="8"/>
  <c r="C27" i="8"/>
  <c r="C29" i="8" l="1"/>
  <c r="C32" i="8"/>
  <c r="C57" i="8"/>
  <c r="C28" i="8"/>
  <c r="D24" i="5" l="1"/>
  <c r="H10" i="5"/>
  <c r="D10" i="5" s="1"/>
  <c r="D18" i="5"/>
  <c r="D65" i="5"/>
  <c r="M28" i="5"/>
  <c r="K28" i="5"/>
  <c r="G12" i="8"/>
  <c r="C12" i="8"/>
  <c r="D41" i="15"/>
  <c r="D10" i="15"/>
  <c r="K79" i="5"/>
  <c r="K72" i="5"/>
  <c r="K73" i="5"/>
  <c r="K74" i="5"/>
  <c r="K75" i="5"/>
  <c r="K71" i="5"/>
  <c r="K66" i="5"/>
  <c r="K67" i="5"/>
  <c r="K65" i="5"/>
  <c r="K24" i="5"/>
  <c r="K17" i="5"/>
  <c r="K18" i="5"/>
  <c r="K19" i="5"/>
  <c r="K20" i="5"/>
  <c r="K16" i="5"/>
  <c r="K11" i="5"/>
  <c r="K12" i="5"/>
  <c r="K10" i="5"/>
  <c r="K40" i="15"/>
  <c r="K41" i="15"/>
  <c r="K39" i="15"/>
  <c r="K19" i="15"/>
  <c r="K20" i="15"/>
  <c r="K21" i="15"/>
  <c r="K22" i="15"/>
  <c r="K23" i="15"/>
  <c r="K18" i="15"/>
  <c r="K11" i="15"/>
  <c r="K12" i="15"/>
  <c r="K13" i="15"/>
  <c r="K14" i="15"/>
  <c r="K10" i="15"/>
  <c r="D23" i="15"/>
  <c r="D22" i="15"/>
  <c r="H21" i="15"/>
  <c r="D21" i="15" s="1"/>
  <c r="H20" i="15"/>
  <c r="D20" i="15" s="1"/>
  <c r="D19" i="15"/>
  <c r="H18" i="15"/>
  <c r="H14" i="15"/>
  <c r="D14" i="15" s="1"/>
  <c r="H13" i="15"/>
  <c r="D13" i="15" s="1"/>
  <c r="H12" i="15"/>
  <c r="D12" i="15" s="1"/>
  <c r="H11" i="15"/>
  <c r="D11" i="15" s="1"/>
  <c r="H10" i="15"/>
  <c r="H45" i="15"/>
  <c r="D45" i="15" s="1"/>
  <c r="H54" i="15"/>
  <c r="D54" i="15" s="1"/>
  <c r="H82" i="15"/>
  <c r="H24" i="15" l="1"/>
  <c r="H15" i="15"/>
  <c r="H26" i="15" s="1"/>
  <c r="H20" i="5" l="1"/>
  <c r="D20" i="5" s="1"/>
  <c r="H18" i="5"/>
  <c r="H17" i="5"/>
  <c r="D17" i="5" s="1"/>
  <c r="H16" i="5"/>
  <c r="D16" i="5" s="1"/>
  <c r="H12" i="5"/>
  <c r="D12" i="5" s="1"/>
  <c r="H11" i="5"/>
  <c r="D11" i="5" s="1"/>
  <c r="H75" i="5"/>
  <c r="D75" i="5" s="1"/>
  <c r="H73" i="5"/>
  <c r="H72" i="5"/>
  <c r="D72" i="5" s="1"/>
  <c r="H71" i="5"/>
  <c r="D71" i="5" s="1"/>
  <c r="H67" i="5"/>
  <c r="D67" i="5" s="1"/>
  <c r="H66" i="5"/>
  <c r="D66" i="5" s="1"/>
  <c r="D38" i="5" l="1"/>
  <c r="N51" i="2"/>
  <c r="C59" i="8" l="1"/>
  <c r="C15" i="8"/>
  <c r="H40" i="5" l="1"/>
  <c r="D40" i="5" s="1"/>
  <c r="D95" i="5"/>
  <c r="H97" i="5"/>
  <c r="H42" i="5" l="1"/>
  <c r="D42" i="5" s="1"/>
  <c r="D97" i="5"/>
  <c r="P51" i="2" s="1"/>
  <c r="C90" i="8" l="1"/>
  <c r="C49" i="8" l="1"/>
  <c r="H41" i="15" l="1"/>
  <c r="H40" i="15"/>
  <c r="D40" i="15" s="1"/>
  <c r="H39" i="15"/>
  <c r="H49" i="15"/>
  <c r="D49" i="15" s="1"/>
  <c r="H47" i="15"/>
  <c r="D47" i="15" s="1"/>
  <c r="H57" i="15"/>
  <c r="D57" i="15" s="1"/>
  <c r="H55" i="15"/>
  <c r="D55" i="15" l="1"/>
  <c r="H58" i="15"/>
  <c r="D39" i="15"/>
  <c r="H50" i="15"/>
  <c r="R41" i="2"/>
  <c r="P41" i="2"/>
  <c r="N41" i="2"/>
  <c r="L41" i="2"/>
  <c r="J41" i="2"/>
  <c r="H41" i="2"/>
  <c r="F41" i="2"/>
  <c r="D41" i="2"/>
  <c r="T40" i="2"/>
  <c r="T41" i="2" s="1"/>
  <c r="R40" i="2"/>
  <c r="T39" i="2"/>
  <c r="R39" i="2"/>
  <c r="I91" i="8" l="1"/>
  <c r="I85" i="8"/>
  <c r="E91" i="8"/>
  <c r="E85" i="8"/>
  <c r="I63" i="8"/>
  <c r="I52" i="8"/>
  <c r="E63" i="8"/>
  <c r="E52" i="8"/>
  <c r="E17" i="8"/>
  <c r="J52" i="2"/>
  <c r="J54" i="2" s="1"/>
  <c r="H52" i="2"/>
  <c r="H54" i="2" s="1"/>
  <c r="F52" i="2"/>
  <c r="F54" i="2" s="1"/>
  <c r="D52" i="2"/>
  <c r="D54" i="2" s="1"/>
  <c r="P52" i="2"/>
  <c r="P54" i="2" s="1"/>
  <c r="R50" i="2"/>
  <c r="P47" i="2"/>
  <c r="N47" i="2"/>
  <c r="L47" i="2"/>
  <c r="J47" i="2"/>
  <c r="H47" i="2"/>
  <c r="F47" i="2"/>
  <c r="D47" i="2"/>
  <c r="T45" i="2"/>
  <c r="T47" i="2" s="1"/>
  <c r="R45" i="2"/>
  <c r="R47" i="2" s="1"/>
  <c r="J85" i="15"/>
  <c r="J87" i="15" s="1"/>
  <c r="F85" i="15"/>
  <c r="F87" i="15" s="1"/>
  <c r="J58" i="15"/>
  <c r="F58" i="15"/>
  <c r="J50" i="15"/>
  <c r="F50" i="15"/>
  <c r="F59" i="15" s="1"/>
  <c r="J24" i="15"/>
  <c r="F24" i="15"/>
  <c r="J15" i="15"/>
  <c r="J26" i="15" s="1"/>
  <c r="J89" i="15" s="1"/>
  <c r="F15" i="15"/>
  <c r="T51" i="2" l="1"/>
  <c r="N52" i="2"/>
  <c r="N54" i="2" s="1"/>
  <c r="R51" i="2"/>
  <c r="R52" i="2" s="1"/>
  <c r="R54" i="2" s="1"/>
  <c r="D84" i="15" s="1"/>
  <c r="F26" i="15"/>
  <c r="F89" i="15" s="1"/>
  <c r="D50" i="15"/>
  <c r="J59" i="15"/>
  <c r="H59" i="15"/>
  <c r="D58" i="15"/>
  <c r="D24" i="15"/>
  <c r="D15" i="15"/>
  <c r="D59" i="15" l="1"/>
  <c r="D26" i="15"/>
  <c r="C85" i="8" l="1"/>
  <c r="E93" i="8" l="1"/>
  <c r="I93" i="8"/>
  <c r="D76" i="5" l="1"/>
  <c r="P23" i="2" l="1"/>
  <c r="P25" i="2" s="1"/>
  <c r="N23" i="2"/>
  <c r="N25" i="2" s="1"/>
  <c r="J23" i="2"/>
  <c r="J25" i="2" s="1"/>
  <c r="H23" i="2"/>
  <c r="H25" i="2" s="1"/>
  <c r="F23" i="2"/>
  <c r="F25" i="2" s="1"/>
  <c r="D23" i="2"/>
  <c r="D25" i="2" s="1"/>
  <c r="T22" i="2"/>
  <c r="R21" i="2"/>
  <c r="P18" i="2"/>
  <c r="N18" i="2"/>
  <c r="L18" i="2"/>
  <c r="J18" i="2"/>
  <c r="H18" i="2"/>
  <c r="F18" i="2"/>
  <c r="D18" i="2"/>
  <c r="T16" i="2"/>
  <c r="T18" i="2" s="1"/>
  <c r="R16" i="2"/>
  <c r="R18" i="2" s="1"/>
  <c r="T12" i="2"/>
  <c r="R12" i="2"/>
  <c r="R23" i="2" l="1"/>
  <c r="R25" i="2" s="1"/>
  <c r="J98" i="5"/>
  <c r="J76" i="5"/>
  <c r="J68" i="5"/>
  <c r="F98" i="5"/>
  <c r="F76" i="5"/>
  <c r="F68" i="5"/>
  <c r="J78" i="5" l="1"/>
  <c r="J80" i="5" s="1"/>
  <c r="I10" i="8" s="1"/>
  <c r="I23" i="8" s="1"/>
  <c r="I34" i="8" s="1"/>
  <c r="I36" i="8" s="1"/>
  <c r="I66" i="8" s="1"/>
  <c r="I69" i="8" s="1"/>
  <c r="I71" i="8" s="1"/>
  <c r="F78" i="5"/>
  <c r="F80" i="5" s="1"/>
  <c r="E10" i="8" s="1"/>
  <c r="E23" i="8" s="1"/>
  <c r="E34" i="8" s="1"/>
  <c r="E36" i="8" s="1"/>
  <c r="E66" i="8" s="1"/>
  <c r="E69" i="8" s="1"/>
  <c r="E71" i="8" s="1"/>
  <c r="J43" i="5"/>
  <c r="F43" i="5"/>
  <c r="J21" i="5"/>
  <c r="F13" i="5"/>
  <c r="J13" i="5"/>
  <c r="F21" i="5"/>
  <c r="J109" i="5"/>
  <c r="J99" i="5"/>
  <c r="J102" i="5" l="1"/>
  <c r="J103" i="5" s="1"/>
  <c r="J106" i="5"/>
  <c r="J107" i="5" s="1"/>
  <c r="F23" i="5"/>
  <c r="F25" i="5" s="1"/>
  <c r="F47" i="5" s="1"/>
  <c r="F48" i="5" s="1"/>
  <c r="F106" i="5"/>
  <c r="F107" i="5" s="1"/>
  <c r="F102" i="5"/>
  <c r="F103" i="5" s="1"/>
  <c r="F109" i="5"/>
  <c r="J23" i="5"/>
  <c r="J25" i="5" s="1"/>
  <c r="F54" i="5" l="1"/>
  <c r="F44" i="5"/>
  <c r="F51" i="5" s="1"/>
  <c r="F52" i="5" s="1"/>
  <c r="J54" i="5"/>
  <c r="J47" i="5"/>
  <c r="J48" i="5" s="1"/>
  <c r="J44" i="5"/>
  <c r="J51" i="5" s="1"/>
  <c r="J52" i="5" s="1"/>
  <c r="C91" i="8"/>
  <c r="C93" i="8" s="1"/>
  <c r="C63" i="8"/>
  <c r="G63" i="8"/>
  <c r="C52" i="8"/>
  <c r="G52" i="8"/>
  <c r="D98" i="5"/>
  <c r="H98" i="5"/>
  <c r="N25" i="16" s="1"/>
  <c r="N18" i="11"/>
  <c r="L18" i="11"/>
  <c r="J18" i="11"/>
  <c r="H18" i="11"/>
  <c r="F18" i="11"/>
  <c r="D18" i="11"/>
  <c r="P16" i="11"/>
  <c r="P18" i="11" s="1"/>
  <c r="D13" i="5"/>
  <c r="H13" i="5"/>
  <c r="H68" i="5"/>
  <c r="D68" i="5"/>
  <c r="D78" i="5" s="1"/>
  <c r="G91" i="8"/>
  <c r="G93" i="8" s="1"/>
  <c r="G85" i="8"/>
  <c r="J23" i="11"/>
  <c r="J25" i="11" s="1"/>
  <c r="H23" i="11"/>
  <c r="H25" i="11" s="1"/>
  <c r="F23" i="11"/>
  <c r="F25" i="11" s="1"/>
  <c r="D23" i="11"/>
  <c r="D25" i="11" s="1"/>
  <c r="H76" i="5"/>
  <c r="P25" i="16" l="1"/>
  <c r="N26" i="16"/>
  <c r="N28" i="16" s="1"/>
  <c r="H84" i="15" s="1"/>
  <c r="N23" i="11"/>
  <c r="N25" i="11" s="1"/>
  <c r="H43" i="5"/>
  <c r="D43" i="5"/>
  <c r="H78" i="5"/>
  <c r="L24" i="16" s="1"/>
  <c r="H21" i="5"/>
  <c r="H23" i="5" s="1"/>
  <c r="D21" i="5"/>
  <c r="D23" i="5" s="1"/>
  <c r="D80" i="5"/>
  <c r="P24" i="16" l="1"/>
  <c r="P26" i="16" s="1"/>
  <c r="P28" i="16" s="1"/>
  <c r="L26" i="16"/>
  <c r="L28" i="16" s="1"/>
  <c r="H83" i="15" s="1"/>
  <c r="C10" i="8"/>
  <c r="C23" i="8" s="1"/>
  <c r="C34" i="8" s="1"/>
  <c r="C36" i="8" s="1"/>
  <c r="C66" i="8" s="1"/>
  <c r="K27" i="5"/>
  <c r="K29" i="5" s="1"/>
  <c r="M27" i="5"/>
  <c r="M29" i="5" s="1"/>
  <c r="G10" i="8"/>
  <c r="G23" i="8" s="1"/>
  <c r="G34" i="8" s="1"/>
  <c r="D102" i="5"/>
  <c r="D103" i="5" s="1"/>
  <c r="L50" i="2"/>
  <c r="H107" i="5"/>
  <c r="D109" i="5"/>
  <c r="P22" i="11"/>
  <c r="H102" i="5"/>
  <c r="H103" i="5" s="1"/>
  <c r="P21" i="11" s="1"/>
  <c r="H109" i="5"/>
  <c r="D99" i="5"/>
  <c r="D106" i="5" s="1"/>
  <c r="D107" i="5" s="1"/>
  <c r="P12" i="11"/>
  <c r="L52" i="2" l="1"/>
  <c r="L54" i="2" s="1"/>
  <c r="D83" i="15" s="1"/>
  <c r="D85" i="15" s="1"/>
  <c r="D87" i="15" s="1"/>
  <c r="D89" i="15" s="1"/>
  <c r="T50" i="2"/>
  <c r="T52" i="2" s="1"/>
  <c r="T54" i="2" s="1"/>
  <c r="H85" i="15"/>
  <c r="G36" i="8"/>
  <c r="G66" i="8" s="1"/>
  <c r="G69" i="8" s="1"/>
  <c r="G71" i="8" s="1"/>
  <c r="K72" i="8" s="1"/>
  <c r="C69" i="8"/>
  <c r="C71" i="8" s="1"/>
  <c r="J72" i="8" s="1"/>
  <c r="L23" i="11"/>
  <c r="L25" i="11" s="1"/>
  <c r="P23" i="11"/>
  <c r="P25" i="11" s="1"/>
  <c r="H87" i="15" l="1"/>
  <c r="H89" i="15" s="1"/>
  <c r="Q28" i="16"/>
  <c r="U54" i="2"/>
  <c r="L23" i="2"/>
  <c r="L25" i="2" s="1"/>
  <c r="T21" i="2"/>
  <c r="T23" i="2" s="1"/>
  <c r="T25" i="2" l="1"/>
  <c r="D25" i="5" l="1"/>
  <c r="H25" i="5"/>
  <c r="M30" i="5" s="1"/>
  <c r="D54" i="5" l="1"/>
  <c r="K30" i="5"/>
  <c r="D44" i="5"/>
  <c r="D51" i="5" s="1"/>
  <c r="D52" i="5" s="1"/>
  <c r="D47" i="5"/>
  <c r="D48" i="5" s="1"/>
  <c r="H44" i="5"/>
  <c r="H51" i="5" s="1"/>
  <c r="H52" i="5" s="1"/>
  <c r="H47" i="5"/>
  <c r="H48" i="5" s="1"/>
  <c r="H54" i="5"/>
</calcChain>
</file>

<file path=xl/sharedStrings.xml><?xml version="1.0" encoding="utf-8"?>
<sst xmlns="http://schemas.openxmlformats.org/spreadsheetml/2006/main" count="467" uniqueCount="207">
  <si>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</si>
  <si>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</si>
  <si>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</si>
  <si>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</si>
  <si>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</si>
  <si>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</si>
  <si>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</si>
  <si>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</si>
  <si>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</si>
  <si>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</si>
  <si>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</si>
  <si>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</si>
  <si>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</si>
  <si>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</si>
  <si>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</si>
  <si>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</si>
  <si>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</si>
  <si>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</si>
  <si>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</si>
  <si>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หนี้สินไม่หมุนเวียน</t>
  </si>
  <si>
    <t xml:space="preserve">รวมหนี้สิน </t>
  </si>
  <si>
    <t>รวมค่าใช้จ่าย</t>
  </si>
  <si>
    <t xml:space="preserve">รวมส่วนของผู้ถือหุ้น </t>
  </si>
  <si>
    <t>รวมส่วน</t>
  </si>
  <si>
    <t>ของผู้ถือหุ้น</t>
  </si>
  <si>
    <t>ต้นทุนทางการเงิน</t>
  </si>
  <si>
    <t>เงินสดและรายการเทียบเท่าเงินสด</t>
  </si>
  <si>
    <t>กำไรสะสม</t>
  </si>
  <si>
    <t>งบแสดงฐานะการเงิน</t>
  </si>
  <si>
    <t>รวมหนี้สินไม่หมุนเวียน</t>
  </si>
  <si>
    <t>สินทรัพย์ไม่หมุนเวียนอื่น</t>
  </si>
  <si>
    <t>รายได้จากการขาย</t>
  </si>
  <si>
    <t>ต้นทุนขาย</t>
  </si>
  <si>
    <t>ลูกหนี้การค้า</t>
  </si>
  <si>
    <t>สินค้าคงเหลือ</t>
  </si>
  <si>
    <t>31 ธันวาคม</t>
  </si>
  <si>
    <t xml:space="preserve">ที่ดิน อาคารและอุปกรณ์ </t>
  </si>
  <si>
    <t>ค่าใช้จ่ายในการบริหาร</t>
  </si>
  <si>
    <t>เงินกู้ยืมระยะยาวจากสถาบันการเงิน</t>
  </si>
  <si>
    <t>ลูกหนี้อื่น</t>
  </si>
  <si>
    <t>เจ้าหนี้อื่น</t>
  </si>
  <si>
    <t>มูลค่าหุ้น</t>
  </si>
  <si>
    <t>ส่วนเกิน</t>
  </si>
  <si>
    <t>ตามกฎหมาย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</si>
  <si>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</si>
  <si>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</si>
  <si>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</si>
  <si>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 xml:space="preserve">ลูกหนี้การค้า </t>
  </si>
  <si>
    <t>เจ้าหนี้การค้า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</si>
  <si>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</si>
  <si>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</si>
  <si>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</si>
  <si>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</si>
  <si>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รับดอกเบี้ย</t>
  </si>
  <si>
    <t>ค่าธรรมเนียมการกู้ยืมเงิน</t>
  </si>
  <si>
    <t>สินทรัพย์ภาษีเงินได้รอการตัดบัญชี</t>
  </si>
  <si>
    <t>ขาดทุนจากอัตราแลกเปลี่ยนสุทธิ</t>
  </si>
  <si>
    <t>ดอกเบี้ยรับ</t>
  </si>
  <si>
    <t xml:space="preserve">    ยังไม่ได้จัดสรร</t>
  </si>
  <si>
    <t>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</si>
  <si>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</si>
  <si>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</si>
  <si>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งบกระแสเงินสด (ไม่ได้ตรวจสอบ) </t>
  </si>
  <si>
    <t>กำไรขาดทุนเบ็ดเสร็จสำหรับงวด</t>
  </si>
  <si>
    <t>(บาท)</t>
  </si>
  <si>
    <t>รายการกับผู้ถือหุ้นที่บันทึกโดยตรงเข้าส่วนของผู้ถือหุ้น</t>
  </si>
  <si>
    <t>กำไรจากอัตราแลกเปลี่ยนสุทธิ</t>
  </si>
  <si>
    <t>ยังไม่ได้</t>
  </si>
  <si>
    <t>จัดสรร</t>
  </si>
  <si>
    <t>ทุนสำรอง</t>
  </si>
  <si>
    <t>บริษัท แอ็พพลาย ดีบี จำกัด (มหาชน) และบริษัทย่อย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</si>
  <si>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</si>
  <si>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</si>
  <si>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</si>
  <si>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หนี้สินหมุนเวียนอื่น</t>
  </si>
  <si>
    <t>ส่วนเกินทุนจากการจ่ายโดยใช้หุ้นเป็นเกณฑ์</t>
  </si>
  <si>
    <t>องค์ประกอบอื่นของส่วนของผู้ถือหุ้น</t>
  </si>
  <si>
    <t>สำหรับงวดสามเดือน</t>
  </si>
  <si>
    <t>องค์ประกอบอื่นของ</t>
  </si>
  <si>
    <t>กำไรขาดทุนเบ็ดเสร็จอื่น</t>
  </si>
  <si>
    <t>ต้นทุนในการจัดจำหน่าย</t>
  </si>
  <si>
    <t xml:space="preserve">รายการที่อาจถูกจัดประเภทใหม่ไว้ใน </t>
  </si>
  <si>
    <t xml:space="preserve">     กำไรหรือขาดทุนในภายหลัง</t>
  </si>
  <si>
    <t>กำไรขาดทุนเบ็ดเสร็จรวมสำหรับงวด</t>
  </si>
  <si>
    <t>การแบ่งปันกำไรขาดทุนเบ็ดเสร็จรวม</t>
  </si>
  <si>
    <t>ส่วนเกินทุนจาก</t>
  </si>
  <si>
    <t>การจ่ายโดยใช้หุ้น</t>
  </si>
  <si>
    <t>เป็นเกณฑ์</t>
  </si>
  <si>
    <t>ชำระแล้ว</t>
  </si>
  <si>
    <t>ที่ออกและ</t>
  </si>
  <si>
    <t>กระแสเงินสด</t>
  </si>
  <si>
    <t>จ่ายค่าตอบแทนพิเศษสำหรับผู้ก่อตั้งบริษัทค้างจ่าย</t>
  </si>
  <si>
    <t>ซื้อเงินลงทุนในบริษัทย่อย</t>
  </si>
  <si>
    <t>เงินสดรับจากเงินกู้ยืมระยะยาวจากสถาบันการเงิน</t>
  </si>
  <si>
    <t xml:space="preserve">   การจัดสรรส่วนทุนให้ผู้ถือหุ้น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</si>
  <si>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</si>
  <si>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</si>
  <si>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</si>
  <si>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</si>
  <si>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กระแสเงินสดสุทธิใช้ไปในกิจกรรมลงทุน</t>
  </si>
  <si>
    <t>ข้อมูลงบกระแสเงินสดเปิดเผยเพิ่มเติม</t>
  </si>
  <si>
    <t>ส่วนที่เป็นของบริษัทใหญ่</t>
  </si>
  <si>
    <t>เงินปันผลจ่ายให้ผู้ถือหุ้นของบริษัท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</si>
  <si>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</si>
  <si>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</si>
  <si>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</si>
  <si>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1. เงินสดและรายการเทียบเท่าเงินสดประกอบด้วย</t>
  </si>
  <si>
    <t xml:space="preserve">    เงินสดและรายการเทียบเท่าเงินสด</t>
  </si>
  <si>
    <t xml:space="preserve">    เงินเบิกเกินบัญชีธนาคาร</t>
  </si>
  <si>
    <t xml:space="preserve">    สุทธิ</t>
  </si>
  <si>
    <t xml:space="preserve">    ที่ดิน อาคารและอุปกรณ์ที่จ่ายเป็นเงินสด</t>
  </si>
  <si>
    <t>ค่าใช้จ่ายภาษีเงินได้</t>
  </si>
  <si>
    <t>กำไรสำหรับงวด</t>
  </si>
  <si>
    <t>การแบ่งปันกำไร</t>
  </si>
  <si>
    <t>กำไรต่อหุ้นขั้นพื้นฐาน</t>
  </si>
  <si>
    <t>ป้องกันความเสี่ยง</t>
  </si>
  <si>
    <t>ภาษีเงินได้ของรายการที่อาจถูกจัดประเภทใหม่ไว้ใน</t>
  </si>
  <si>
    <t>รวม</t>
  </si>
  <si>
    <t>ของ</t>
  </si>
  <si>
    <t xml:space="preserve">    ที่ดิน อาคารและอุปกรณ์ที่เพิ่มขึ้นในระหว่างงวด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</si>
  <si>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</si>
  <si>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</si>
  <si>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ที่ถึงกำหนดชำระภายในหนึ่งปี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</si>
  <si>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</si>
  <si>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</si>
  <si>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    ทุนสำรองตามกฎหมาย</t>
  </si>
  <si>
    <t>30 กันยายน</t>
  </si>
  <si>
    <t>สำหรับงวดเก้าเดือน</t>
  </si>
  <si>
    <t>เงินสดจ่ายเพื่อชำระคืนเงินกู้ยืมระยะยาวจากสถาบันการเงิน</t>
  </si>
  <si>
    <r>
      <t xml:space="preserve">    </t>
    </r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ดอกเบี้ยจ่ายที่บันทึกเป็นต้นทุน</t>
    </r>
  </si>
  <si>
    <r>
      <rPr>
        <i/>
        <sz val="15"/>
        <rFont val="Angsana New"/>
        <family val="1"/>
      </rPr>
      <t xml:space="preserve">    หัก </t>
    </r>
    <r>
      <rPr>
        <sz val="15"/>
        <rFont val="Angsana New"/>
        <family val="1"/>
      </rPr>
      <t>การเปลี่ยนแปลงในเจ้าหนี้ค่าซื้อที่ดิน อาคารและอุปกรณ์</t>
    </r>
  </si>
  <si>
    <t>รวมรายการกับผู้ถือหุ้นที่บันทึกโดยตรง</t>
  </si>
  <si>
    <t xml:space="preserve">   เข้าส่วนของผู้ถือหุ้น</t>
  </si>
  <si>
    <t>กำไรขาดทุนเบ็ดเสร็จอื่นสำหรับงวด - สุทธิจากภาษีเงินได้</t>
  </si>
  <si>
    <t>สิ้นสุดวันที่ 30 กันยายน</t>
  </si>
  <si>
    <t>องค์ประกอบอื่น</t>
  </si>
  <si>
    <t xml:space="preserve">      เงินปันผลให้ผู้ถือหุ้นของบริษัท</t>
  </si>
  <si>
    <t xml:space="preserve">   กำไรขาดทุนเบ็ดเสร็จอื่น</t>
  </si>
  <si>
    <t xml:space="preserve">   ของสินค้าคงเหลือ</t>
  </si>
  <si>
    <t>(กลับรายการ) ผลขาดทุนจากการปรับมูลค่า</t>
  </si>
  <si>
    <t xml:space="preserve">   ที่ดิน อาคารและอุปกรณ์</t>
  </si>
  <si>
    <t>ขาดทุนจากการขายและตัดจำหน่าย</t>
  </si>
  <si>
    <t>กำไรก่อนค่าใช้จ่ายภาษีเงินได้</t>
  </si>
  <si>
    <t xml:space="preserve"> 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</si>
  <si>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</si>
  <si>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</si>
  <si>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</si>
  <si>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กำไร (ขาดทุน) สำหรับงวด</t>
  </si>
  <si>
    <t>เงินสดจ่ายจากเงินกู้ยืมระยะสั้นจากสถาบันการเงิน</t>
  </si>
  <si>
    <t>เงินสดและรายการเทียบเท่าเงินสดเพิ่มขึ้น (ลดลง) สุทธิ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</si>
  <si>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</si>
  <si>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</si>
  <si>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การแบ่งปันกำไร (ขาดทุน)</t>
  </si>
  <si>
    <t>กำไร (ขาดทุน) เบ็ดเสร็จรวมสำหรับงวด</t>
  </si>
  <si>
    <t>กำไร (ขาดทุน) ต่อหุ้นขั้นพื้นฐาน</t>
  </si>
  <si>
    <t>ผลกำไร (ขาดทุน)</t>
  </si>
  <si>
    <t>รวมกำไร (ขาดทุน) เบ็ดเสร็จสำหรับงวด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</si>
  <si>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</si>
  <si>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</si>
  <si>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 xml:space="preserve">       เงินปันผลให้ผู้ถือหุ้นของบริษัท</t>
  </si>
  <si>
    <t>ขาดทุนจากอัตราแลกเปลี่ยนที่ยังไม่เกิดขึ้นจริง</t>
  </si>
  <si>
    <t xml:space="preserve">   ขาดทุน</t>
  </si>
  <si>
    <t>สินทรัพย์หมุนเวียนอื่น</t>
  </si>
  <si>
    <t>สินทรัพย์สิทธิการใช้</t>
  </si>
  <si>
    <t>สินทรัพย์ไม่มีตัวตนอื่น</t>
  </si>
  <si>
    <t>หนี้สินตามสัญญาเช่าที่ถึงกำหนด</t>
  </si>
  <si>
    <r>
      <t xml:space="preserve">   ชำระภายในหนึ่งปี </t>
    </r>
    <r>
      <rPr>
        <i/>
        <sz val="15"/>
        <rFont val="Angsana New"/>
        <family val="1"/>
      </rPr>
      <t>(2562: หนี้สินตาม</t>
    </r>
  </si>
  <si>
    <t xml:space="preserve">   สัญญาเช่าการเงินที่ถึงกำหนดชำระ</t>
  </si>
  <si>
    <t>ภาษีเงินได้นิติบุคคลค้างจ่าย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</si>
  <si>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</t>
    </r>
  </si>
  <si>
    <t xml:space="preserve">   สัญญาเช่าการเงิน)</t>
  </si>
  <si>
    <t xml:space="preserve">    (หุ้นสามัญจำนวน 600  ล้านหุ้น </t>
  </si>
  <si>
    <t xml:space="preserve">       มูลค่า 0.5 บาทต่อหุ้น)</t>
  </si>
  <si>
    <t>ส่วนเกินมูลค่าหุ้นสามัญ</t>
  </si>
  <si>
    <t xml:space="preserve">    จัดสรรแล้ว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</si>
  <si>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</si>
  <si>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</si>
  <si>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</si>
  <si>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ยอดคงเหลือ ณ วันที่ 31 ธันวาคม 2562</t>
  </si>
  <si>
    <t xml:space="preserve">   ตามที่รายงานในงวดก่อน</t>
  </si>
  <si>
    <t>ผลกระทบจากการเปลี่ยนแปลงนโยบายการบัญชี</t>
  </si>
  <si>
    <t>ปรับรายการที่กระทบกำไร (ขาดทุน) เป็นเงินสดรับ (จ่าย)</t>
  </si>
  <si>
    <t>ประมาณการหนี้สินผลประโยชน์พนักงาน</t>
  </si>
  <si>
    <t xml:space="preserve">   จ่ายเพื่อลดจำนวนหนี้สินซึ่งเกิดขึ้นจากสัญญาเช่าการเงิน)</t>
  </si>
  <si>
    <r>
      <t>เงินสดจ่ายชำระหนี้สินตามสัญญาเช่า</t>
    </r>
    <r>
      <rPr>
        <i/>
        <sz val="15"/>
        <rFont val="Angsana New"/>
        <family val="1"/>
      </rPr>
      <t xml:space="preserve"> (2562: เงินสดที่ผู้เช่า</t>
    </r>
  </si>
  <si>
    <t>ผลต่างของ</t>
  </si>
  <si>
    <t>อัตราแลกเปลี่ยน</t>
  </si>
  <si>
    <t>จากการแปลง</t>
  </si>
  <si>
    <t>ค่างบการเงิน</t>
  </si>
  <si>
    <t>ผลต่างของอัตราแลกเปลี่ยนจากการแปลงค่างบการเงิน</t>
  </si>
  <si>
    <t>ผลกำไรจากการป้องกันความเสี่ยงกระแสเงินสด</t>
  </si>
  <si>
    <t>จากการ</t>
  </si>
  <si>
    <t xml:space="preserve">   กำไร</t>
  </si>
  <si>
    <t>FL+OL</t>
  </si>
  <si>
    <t>9M</t>
  </si>
  <si>
    <t>6M</t>
  </si>
  <si>
    <t>CONSO</t>
  </si>
  <si>
    <t>รายละเอียดที่ดิน อาคารและอุปกรณ์ที่ซื้อมาในระหว่างงวดมีดังนี้</t>
  </si>
  <si>
    <t>4, 10</t>
  </si>
  <si>
    <t xml:space="preserve">   ภายในหนึ่งปี)</t>
  </si>
  <si>
    <t>4, 7</t>
  </si>
  <si>
    <t>รวมกำไรขาดทุนเบ็ดเสร็จสำหรับงวด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</si>
  <si>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</si>
  <si>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</si>
  <si>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 xml:space="preserve">     เฉพาะส่วนที่มีประสิทธิผล</t>
  </si>
  <si>
    <t>(กลับรายการ) หนี้สงสัยจะสูญ</t>
  </si>
  <si>
    <t>กระแสเงินสดสุทธิใช้ไปในกิจกรรมจัดหาเงิน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</si>
</sst>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\ ;\(#,##0.00\)"/>
    <numFmt numFmtId="167" formatCode="#,##0.000\ ;\(#,##0.000\)"/>
  </numFmts>
  <fonts count="11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top"/>
    </xf>
    <xf numFmtId="43" fontId="1" fillId="0" borderId="0" applyFont="0" applyFill="0" applyBorder="0" applyAlignment="0" applyProtection="0"/>
    <xf numFmtId="0" fontId="9" fillId="0" borderId="0"/>
  </cellStyleXfs>
  <cellXfs count="154">
    <xf numFmtId="0" fontId="0" fillId="0" borderId="0" xfId="0" applyAlignment="1"/>
    <xf numFmtId="37" fontId="0" fillId="0" borderId="0" xfId="0" applyNumberFormat="1" applyFont="1" applyFill="1" applyBorder="1" applyAlignment="1">
      <alignment horizontal="right"/>
    </xf>
    <xf numFmtId="165" fontId="2" fillId="0" borderId="0" xfId="1" applyNumberFormat="1" applyFont="1" applyFill="1" applyAlignment="1"/>
    <xf numFmtId="0" fontId="4" fillId="0" borderId="0" xfId="0" applyNumberFormat="1" applyFont="1" applyFill="1" applyAlignment="1"/>
    <xf numFmtId="0" fontId="0" fillId="0" borderId="0" xfId="0" applyFill="1" applyAlignment="1"/>
    <xf numFmtId="165" fontId="2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/>
    <xf numFmtId="164" fontId="0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165" fontId="0" fillId="0" borderId="0" xfId="0" applyNumberFormat="1" applyFill="1" applyAlignment="1"/>
    <xf numFmtId="37" fontId="0" fillId="0" borderId="1" xfId="0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center"/>
    </xf>
    <xf numFmtId="0" fontId="0" fillId="0" borderId="0" xfId="0" applyNumberFormat="1" applyFill="1" applyAlignment="1"/>
    <xf numFmtId="165" fontId="2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/>
    <xf numFmtId="165" fontId="4" fillId="0" borderId="3" xfId="1" applyNumberFormat="1" applyFont="1" applyFill="1" applyBorder="1" applyAlignment="1"/>
    <xf numFmtId="165" fontId="4" fillId="0" borderId="2" xfId="1" applyNumberFormat="1" applyFont="1" applyFill="1" applyBorder="1" applyAlignment="1"/>
    <xf numFmtId="165" fontId="4" fillId="0" borderId="0" xfId="1" applyNumberFormat="1" applyFont="1" applyFill="1" applyBorder="1" applyAlignment="1"/>
    <xf numFmtId="37" fontId="0" fillId="0" borderId="0" xfId="0" applyNumberFormat="1" applyFont="1" applyFill="1" applyAlignment="1"/>
    <xf numFmtId="0" fontId="7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0" fillId="0" borderId="0" xfId="0" applyFont="1" applyFill="1" applyAlignment="1"/>
    <xf numFmtId="49" fontId="3" fillId="0" borderId="0" xfId="0" applyNumberFormat="1" applyFont="1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49" fontId="8" fillId="0" borderId="0" xfId="0" applyNumberFormat="1" applyFont="1" applyFill="1">
      <alignment vertical="top"/>
    </xf>
    <xf numFmtId="0" fontId="7" fillId="0" borderId="0" xfId="0" applyFont="1" applyFill="1" applyAlignment="1">
      <alignment horizontal="center" vertical="top"/>
    </xf>
    <xf numFmtId="0" fontId="0" fillId="0" borderId="0" xfId="0" applyFill="1" applyAlignment="1">
      <alignment horizontal="center" vertical="top"/>
    </xf>
    <xf numFmtId="0" fontId="0" fillId="0" borderId="0" xfId="0" applyFill="1">
      <alignment vertical="top"/>
    </xf>
    <xf numFmtId="49" fontId="0" fillId="0" borderId="0" xfId="0" applyNumberFormat="1" applyFill="1">
      <alignment vertical="top"/>
    </xf>
    <xf numFmtId="37" fontId="0" fillId="0" borderId="0" xfId="0" applyNumberFormat="1" applyFill="1" applyAlignment="1">
      <alignment horizontal="right" vertical="top"/>
    </xf>
    <xf numFmtId="37" fontId="0" fillId="0" borderId="0" xfId="0" applyNumberFormat="1" applyFill="1">
      <alignment vertical="top"/>
    </xf>
    <xf numFmtId="165" fontId="0" fillId="0" borderId="0" xfId="1" applyNumberFormat="1" applyFont="1" applyFill="1" applyAlignment="1">
      <alignment horizontal="right" vertical="top"/>
    </xf>
    <xf numFmtId="0" fontId="0" fillId="0" borderId="0" xfId="0" applyFill="1" applyAlignment="1">
      <alignment horizontal="left" vertical="top"/>
    </xf>
    <xf numFmtId="43" fontId="2" fillId="0" borderId="0" xfId="1" applyFont="1" applyFill="1" applyAlignment="1">
      <alignment horizontal="right" vertical="top"/>
    </xf>
    <xf numFmtId="49" fontId="4" fillId="0" borderId="0" xfId="0" applyNumberFormat="1" applyFont="1" applyFill="1">
      <alignment vertical="top"/>
    </xf>
    <xf numFmtId="37" fontId="4" fillId="0" borderId="3" xfId="0" applyNumberFormat="1" applyFont="1" applyFill="1" applyBorder="1" applyAlignment="1">
      <alignment horizontal="right" vertical="top"/>
    </xf>
    <xf numFmtId="37" fontId="4" fillId="0" borderId="0" xfId="0" applyNumberFormat="1" applyFont="1" applyFill="1">
      <alignment vertical="top"/>
    </xf>
    <xf numFmtId="43" fontId="2" fillId="0" borderId="0" xfId="1" applyFont="1" applyFill="1" applyAlignment="1">
      <alignment horizontal="center" vertical="top"/>
    </xf>
    <xf numFmtId="43" fontId="7" fillId="0" borderId="0" xfId="1" applyFont="1" applyFill="1" applyAlignment="1">
      <alignment horizontal="center" vertical="top"/>
    </xf>
    <xf numFmtId="43" fontId="0" fillId="0" borderId="0" xfId="1" applyFont="1" applyFill="1" applyAlignment="1">
      <alignment horizontal="right" vertical="top"/>
    </xf>
    <xf numFmtId="43" fontId="0" fillId="0" borderId="0" xfId="1" applyFont="1" applyFill="1" applyAlignment="1">
      <alignment vertical="top"/>
    </xf>
    <xf numFmtId="43" fontId="0" fillId="0" borderId="0" xfId="1" applyFont="1" applyFill="1" applyAlignment="1"/>
    <xf numFmtId="37" fontId="0" fillId="0" borderId="1" xfId="0" applyNumberFormat="1" applyFill="1" applyBorder="1" applyAlignment="1">
      <alignment horizontal="right" vertical="top"/>
    </xf>
    <xf numFmtId="37" fontId="0" fillId="0" borderId="1" xfId="0" applyNumberFormat="1" applyFill="1" applyBorder="1">
      <alignment vertical="top"/>
    </xf>
    <xf numFmtId="37" fontId="4" fillId="0" borderId="1" xfId="0" applyNumberFormat="1" applyFont="1" applyFill="1" applyBorder="1" applyAlignment="1">
      <alignment horizontal="right" vertical="top"/>
    </xf>
    <xf numFmtId="37" fontId="4" fillId="0" borderId="2" xfId="0" applyNumberFormat="1" applyFont="1" applyFill="1" applyBorder="1" applyAlignment="1">
      <alignment horizontal="right" vertical="top"/>
    </xf>
    <xf numFmtId="49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37" fontId="7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49" fontId="7" fillId="0" borderId="0" xfId="0" applyNumberFormat="1" applyFont="1" applyFill="1">
      <alignment vertical="top"/>
    </xf>
    <xf numFmtId="0" fontId="7" fillId="0" borderId="0" xfId="0" applyFont="1" applyFill="1" applyAlignment="1">
      <alignment horizontal="left" vertical="top"/>
    </xf>
    <xf numFmtId="0" fontId="4" fillId="0" borderId="0" xfId="0" applyFont="1" applyFill="1" applyAlignment="1"/>
    <xf numFmtId="165" fontId="2" fillId="0" borderId="0" xfId="1" applyNumberFormat="1" applyFont="1" applyFill="1" applyAlignment="1">
      <alignment horizontal="center" vertical="top"/>
    </xf>
    <xf numFmtId="165" fontId="7" fillId="0" borderId="0" xfId="0" applyNumberFormat="1" applyFont="1" applyFill="1" applyAlignment="1">
      <alignment horizontal="center" vertical="top"/>
    </xf>
    <xf numFmtId="37" fontId="4" fillId="0" borderId="0" xfId="0" applyNumberFormat="1" applyFont="1" applyFill="1" applyAlignment="1">
      <alignment horizontal="right" vertical="top"/>
    </xf>
    <xf numFmtId="49" fontId="0" fillId="0" borderId="0" xfId="0" applyNumberFormat="1" applyFill="1" applyBorder="1" applyAlignment="1"/>
    <xf numFmtId="37" fontId="0" fillId="0" borderId="2" xfId="0" applyNumberFormat="1" applyFill="1" applyBorder="1" applyAlignment="1">
      <alignment horizontal="right" vertical="top"/>
    </xf>
    <xf numFmtId="165" fontId="2" fillId="0" borderId="1" xfId="1" applyNumberFormat="1" applyFont="1" applyFill="1" applyBorder="1" applyAlignment="1">
      <alignment horizontal="right" vertical="top"/>
    </xf>
    <xf numFmtId="43" fontId="2" fillId="0" borderId="0" xfId="1" applyFont="1" applyFill="1" applyAlignment="1">
      <alignment vertical="top"/>
    </xf>
    <xf numFmtId="49" fontId="0" fillId="0" borderId="0" xfId="0" applyNumberFormat="1" applyFont="1" applyFill="1" applyBorder="1" applyAlignment="1"/>
    <xf numFmtId="49" fontId="0" fillId="0" borderId="0" xfId="0" applyNumberFormat="1" applyFont="1" applyFill="1" applyAlignment="1"/>
    <xf numFmtId="0" fontId="3" fillId="0" borderId="0" xfId="0" applyNumberFormat="1" applyFont="1" applyFill="1" applyAlignment="1"/>
    <xf numFmtId="0" fontId="0" fillId="0" borderId="0" xfId="0" applyFont="1" applyFill="1" applyBorder="1" applyAlignment="1">
      <alignment horizontal="center"/>
    </xf>
    <xf numFmtId="49" fontId="8" fillId="0" borderId="0" xfId="0" applyNumberFormat="1" applyFont="1" applyFill="1" applyAlignment="1"/>
    <xf numFmtId="3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/>
    <xf numFmtId="37" fontId="4" fillId="0" borderId="3" xfId="0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37" fontId="4" fillId="0" borderId="4" xfId="0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0" fontId="4" fillId="0" borderId="0" xfId="0" applyFont="1" applyFill="1" applyAlignment="1">
      <alignment vertical="top"/>
    </xf>
    <xf numFmtId="167" fontId="4" fillId="0" borderId="2" xfId="0" applyNumberFormat="1" applyFont="1" applyFill="1" applyBorder="1" applyAlignment="1"/>
    <xf numFmtId="166" fontId="4" fillId="0" borderId="0" xfId="0" applyNumberFormat="1" applyFont="1" applyFill="1" applyAlignment="1"/>
    <xf numFmtId="165" fontId="0" fillId="0" borderId="0" xfId="0" applyNumberFormat="1" applyFont="1" applyFill="1" applyBorder="1" applyAlignment="1">
      <alignment horizontal="center"/>
    </xf>
    <xf numFmtId="43" fontId="2" fillId="0" borderId="0" xfId="1" applyFont="1" applyFill="1" applyBorder="1" applyAlignment="1"/>
    <xf numFmtId="43" fontId="2" fillId="0" borderId="0" xfId="1" applyFont="1" applyFill="1" applyAlignment="1"/>
    <xf numFmtId="165" fontId="2" fillId="0" borderId="1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0" fontId="0" fillId="0" borderId="0" xfId="0" applyNumberFormat="1" applyFill="1" applyBorder="1" applyAlignment="1"/>
    <xf numFmtId="0" fontId="6" fillId="0" borderId="0" xfId="0" applyNumberFormat="1" applyFont="1" applyFill="1" applyAlignment="1"/>
    <xf numFmtId="0" fontId="0" fillId="0" borderId="0" xfId="0" applyNumberFormat="1" applyFill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Alignment="1"/>
    <xf numFmtId="0" fontId="2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Alignment="1"/>
    <xf numFmtId="165" fontId="4" fillId="0" borderId="0" xfId="1" applyNumberFormat="1" applyFont="1" applyFill="1" applyAlignment="1"/>
    <xf numFmtId="0" fontId="8" fillId="0" borderId="0" xfId="0" applyNumberFormat="1" applyFont="1" applyFill="1" applyAlignment="1"/>
    <xf numFmtId="165" fontId="2" fillId="0" borderId="1" xfId="1" applyNumberFormat="1" applyFont="1" applyFill="1" applyBorder="1" applyAlignment="1"/>
    <xf numFmtId="0" fontId="10" fillId="0" borderId="0" xfId="0" applyFont="1" applyFill="1" applyAlignment="1">
      <alignment horizontal="left"/>
    </xf>
    <xf numFmtId="165" fontId="4" fillId="0" borderId="5" xfId="1" applyNumberFormat="1" applyFont="1" applyFill="1" applyBorder="1" applyAlignment="1"/>
    <xf numFmtId="165" fontId="4" fillId="0" borderId="1" xfId="0" applyNumberFormat="1" applyFont="1" applyFill="1" applyBorder="1" applyAlignment="1"/>
    <xf numFmtId="0" fontId="4" fillId="0" borderId="0" xfId="0" applyNumberFormat="1" applyFont="1" applyFill="1" applyAlignment="1">
      <alignment horizontal="center"/>
    </xf>
    <xf numFmtId="0" fontId="0" fillId="0" borderId="1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NumberFormat="1" applyFont="1" applyFill="1" applyAlignment="1"/>
    <xf numFmtId="0" fontId="0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165" fontId="4" fillId="0" borderId="1" xfId="1" applyNumberFormat="1" applyFont="1" applyFill="1" applyBorder="1" applyAlignment="1"/>
    <xf numFmtId="0" fontId="3" fillId="0" borderId="0" xfId="0" applyFont="1" applyFill="1" applyAlignment="1"/>
    <xf numFmtId="49" fontId="7" fillId="0" borderId="0" xfId="0" applyNumberFormat="1" applyFont="1" applyFill="1" applyAlignment="1">
      <alignment horizontal="center"/>
    </xf>
    <xf numFmtId="0" fontId="8" fillId="0" borderId="0" xfId="0" applyFont="1" applyFill="1" applyAlignment="1"/>
    <xf numFmtId="0" fontId="7" fillId="0" borderId="0" xfId="0" applyFont="1" applyFill="1" applyAlignment="1"/>
    <xf numFmtId="164" fontId="0" fillId="0" borderId="0" xfId="0" applyNumberFormat="1" applyFont="1" applyFill="1" applyBorder="1" applyAlignment="1"/>
    <xf numFmtId="37" fontId="0" fillId="0" borderId="0" xfId="0" applyNumberFormat="1" applyFont="1" applyFill="1" applyAlignment="1">
      <alignment vertical="center"/>
    </xf>
    <xf numFmtId="165" fontId="2" fillId="0" borderId="5" xfId="1" applyNumberFormat="1" applyFont="1" applyFill="1" applyBorder="1" applyAlignment="1"/>
    <xf numFmtId="164" fontId="2" fillId="0" borderId="0" xfId="0" applyNumberFormat="1" applyFont="1" applyFill="1" applyAlignment="1"/>
    <xf numFmtId="164" fontId="4" fillId="0" borderId="0" xfId="0" applyNumberFormat="1" applyFont="1" applyFill="1" applyAlignment="1"/>
    <xf numFmtId="49" fontId="0" fillId="0" borderId="0" xfId="0" applyNumberFormat="1" applyFill="1" applyAlignment="1"/>
    <xf numFmtId="165" fontId="0" fillId="0" borderId="1" xfId="0" applyNumberFormat="1" applyFill="1" applyBorder="1" applyAlignment="1"/>
    <xf numFmtId="165" fontId="0" fillId="0" borderId="1" xfId="1" applyNumberFormat="1" applyFont="1" applyFill="1" applyBorder="1" applyAlignment="1"/>
    <xf numFmtId="165" fontId="2" fillId="0" borderId="0" xfId="1" applyNumberFormat="1" applyFont="1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165" fontId="4" fillId="0" borderId="4" xfId="1" applyNumberFormat="1" applyFont="1" applyFill="1" applyBorder="1" applyAlignment="1"/>
    <xf numFmtId="165" fontId="7" fillId="0" borderId="0" xfId="1" applyNumberFormat="1" applyFont="1" applyFill="1" applyBorder="1" applyAlignment="1">
      <alignment horizontal="center"/>
    </xf>
    <xf numFmtId="165" fontId="4" fillId="0" borderId="4" xfId="1" applyNumberFormat="1" applyFont="1" applyFill="1" applyBorder="1" applyAlignment="1">
      <alignment horizontal="center"/>
    </xf>
    <xf numFmtId="0" fontId="4" fillId="0" borderId="0" xfId="0" applyFont="1" applyFill="1">
      <alignment vertical="top"/>
    </xf>
    <xf numFmtId="165" fontId="4" fillId="0" borderId="0" xfId="1" applyNumberFormat="1" applyFont="1" applyFill="1"/>
    <xf numFmtId="43" fontId="0" fillId="0" borderId="0" xfId="1" applyFont="1" applyFill="1"/>
    <xf numFmtId="165" fontId="0" fillId="0" borderId="0" xfId="1" applyNumberFormat="1" applyFont="1" applyFill="1"/>
    <xf numFmtId="165" fontId="2" fillId="0" borderId="0" xfId="1" applyNumberFormat="1" applyFont="1" applyFill="1"/>
    <xf numFmtId="165" fontId="4" fillId="0" borderId="3" xfId="0" applyNumberFormat="1" applyFont="1" applyFill="1" applyBorder="1" applyAlignment="1"/>
    <xf numFmtId="165" fontId="4" fillId="0" borderId="3" xfId="1" applyNumberFormat="1" applyFont="1" applyFill="1" applyBorder="1"/>
    <xf numFmtId="0" fontId="0" fillId="0" borderId="0" xfId="0" applyNumberFormat="1" applyFont="1" applyFill="1" applyBorder="1" applyAlignment="1"/>
    <xf numFmtId="165" fontId="0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/>
    <xf numFmtId="165" fontId="0" fillId="0" borderId="0" xfId="0" applyNumberFormat="1" applyFont="1" applyFill="1" applyAlignment="1"/>
    <xf numFmtId="0" fontId="7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0" fillId="0" borderId="0" xfId="0" applyNumberFormat="1" applyFill="1" applyAlignment="1">
      <alignment horizontal="center"/>
    </xf>
    <xf numFmtId="0" fontId="0" fillId="0" borderId="1" xfId="0" applyNumberFormat="1" applyFont="1" applyFill="1" applyBorder="1" applyAlignment="1">
      <alignment horizontal="center"/>
    </xf>
    <xf numFmtId="0" fontId="0" fillId="0" borderId="0" xfId="0">
      <alignment vertical="top"/>
    </xf>
    <xf numFmtId="0" fontId="0" fillId="2" borderId="0" xfId="0" applyFill="1" applyAlignment="1"/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0" fillId="0" borderId="0" xfId="0" applyNumberFormat="1" applyFill="1" applyAlignment="1">
      <alignment horizontal="center"/>
    </xf>
    <xf numFmtId="0" fontId="0" fillId="0" borderId="1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17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pradith\Desktop\ADB\Q3\ADB_Leadsheet%20Q3%202020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pradith\Desktop\ADB\Q2\FS\Final\app003a201b-06t-1%20Rev%206%20(EP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pradith\Desktop\ADB\Q3\ADB_0920%20CF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udit"/>
      <sheetName val="sample segment"/>
      <sheetName val="Sample free FY17"/>
      <sheetName val="TB HC18"/>
      <sheetName val="TB Q318"/>
      <sheetName val="TB ADB Sparko"/>
      <sheetName val="TB ADB USA"/>
      <sheetName val="BS Conso"/>
      <sheetName val="PL Conso"/>
      <sheetName val="SAD Q2 19"/>
      <sheetName val="SAD Q3 19"/>
      <sheetName val="TB Q219"/>
      <sheetName val="TB HCV2"/>
      <sheetName val="TB Q118"/>
      <sheetName val="TB Q218"/>
      <sheetName val="TBQ119"/>
      <sheetName val="TB 30 Sep 2019"/>
      <sheetName val="TB 30 Oct 2019"/>
      <sheetName val="TB 31 December 2019"/>
      <sheetName val="TB 31 March 2020"/>
      <sheetName val="CJE YE2019"/>
      <sheetName val="SAD YE2019"/>
      <sheetName val="SAD Q1'20"/>
      <sheetName val="SAD Q2'20"/>
      <sheetName val="TB 30 June 2020"/>
      <sheetName val="TB 30 Sep 2020"/>
      <sheetName val="Master TB ADB"/>
      <sheetName val="CJE"/>
      <sheetName val="SUAD"/>
      <sheetName val="SAD"/>
      <sheetName val="Mat Q2"/>
      <sheetName val="MAT"/>
      <sheetName val="Materiality"/>
      <sheetName val="BS"/>
      <sheetName val="PL"/>
      <sheetName val="Cash YE"/>
      <sheetName val="Cash Q119"/>
      <sheetName val="CF"/>
      <sheetName val="Cash Q319"/>
      <sheetName val="Cash Q219"/>
      <sheetName val="Cash Q220"/>
      <sheetName val="Cash Q120"/>
      <sheetName val="Cash Q419"/>
      <sheetName val="Cash Q320"/>
      <sheetName val="O300"/>
      <sheetName val="O400"/>
      <sheetName val="L300"/>
      <sheetName val="J300"/>
      <sheetName val="K300"/>
      <sheetName val="M300"/>
      <sheetName val="G300"/>
      <sheetName val="G500"/>
      <sheetName val="R500"/>
      <sheetName val="H300"/>
      <sheetName val="N300"/>
      <sheetName val="T500"/>
      <sheetName val="W500"/>
      <sheetName val="V300"/>
      <sheetName val="X300"/>
      <sheetName val="S300"/>
      <sheetName val="Q300"/>
      <sheetName val="W300"/>
      <sheetName val="R300"/>
      <sheetName val="T300"/>
      <sheetName val="P300"/>
      <sheetName val="L400"/>
      <sheetName val="ZC300"/>
      <sheetName val="K400"/>
      <sheetName val="G400"/>
      <sheetName val="H400"/>
      <sheetName val="ZD300"/>
      <sheetName val="ZE300"/>
      <sheetName val="ZH300"/>
      <sheetName val="T400"/>
      <sheetName val="U4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1">
          <cell r="I11">
            <v>30829318.672599994</v>
          </cell>
        </row>
        <row r="36">
          <cell r="I36">
            <v>39281898.169999994</v>
          </cell>
        </row>
        <row r="41">
          <cell r="I41">
            <v>7128243.4779490773</v>
          </cell>
        </row>
        <row r="66">
          <cell r="L66">
            <v>52098.349019777728</v>
          </cell>
        </row>
        <row r="76">
          <cell r="N76">
            <v>222206.37999999995</v>
          </cell>
        </row>
        <row r="77">
          <cell r="N77">
            <v>-44441.275999999998</v>
          </cell>
        </row>
      </sheetData>
      <sheetData sheetId="8">
        <row r="38">
          <cell r="I38">
            <v>79359240.813333333</v>
          </cell>
        </row>
        <row r="48">
          <cell r="I48">
            <v>12510800.13799352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1">
          <cell r="H11">
            <v>30593561.229999997</v>
          </cell>
        </row>
        <row r="12">
          <cell r="H12">
            <v>377942404.94999999</v>
          </cell>
        </row>
        <row r="13">
          <cell r="H13">
            <v>290217447.19912505</v>
          </cell>
        </row>
        <row r="14">
          <cell r="H14">
            <v>5236240.0599999996</v>
          </cell>
        </row>
        <row r="16">
          <cell r="H16">
            <v>0</v>
          </cell>
        </row>
        <row r="21">
          <cell r="H21">
            <v>6922.88</v>
          </cell>
        </row>
        <row r="24">
          <cell r="H24">
            <v>522211327.26999986</v>
          </cell>
        </row>
        <row r="25">
          <cell r="H25">
            <v>4942013.3499999996</v>
          </cell>
        </row>
        <row r="26">
          <cell r="H26">
            <v>603252.49000000022</v>
          </cell>
        </row>
        <row r="27">
          <cell r="H27">
            <v>12112679.323999999</v>
          </cell>
        </row>
        <row r="29">
          <cell r="H29">
            <v>322588.7</v>
          </cell>
        </row>
        <row r="36">
          <cell r="H36">
            <v>227882208.19999999</v>
          </cell>
        </row>
        <row r="38">
          <cell r="H38">
            <v>183588943.95912501</v>
          </cell>
        </row>
        <row r="39">
          <cell r="H39">
            <v>39244685.210000001</v>
          </cell>
        </row>
        <row r="40">
          <cell r="H40">
            <v>30890000</v>
          </cell>
        </row>
        <row r="41">
          <cell r="H41">
            <v>1179542.213</v>
          </cell>
        </row>
        <row r="43">
          <cell r="H43">
            <v>7128243.4779490773</v>
          </cell>
        </row>
        <row r="44">
          <cell r="H44">
            <v>1358518.5934301515</v>
          </cell>
        </row>
        <row r="45">
          <cell r="H45">
            <v>527183.23</v>
          </cell>
        </row>
        <row r="50">
          <cell r="H50">
            <v>203298.68700000012</v>
          </cell>
        </row>
        <row r="52">
          <cell r="H52">
            <v>77766000</v>
          </cell>
        </row>
        <row r="53">
          <cell r="H53">
            <v>1927113.3265698485</v>
          </cell>
        </row>
        <row r="54">
          <cell r="H54">
            <v>46796444.950000003</v>
          </cell>
        </row>
        <row r="67">
          <cell r="H67">
            <v>13373424.390000001</v>
          </cell>
        </row>
      </sheetData>
      <sheetData sheetId="34">
        <row r="10">
          <cell r="J10">
            <v>990884137.49000025</v>
          </cell>
          <cell r="P10">
            <v>378463291.71000004</v>
          </cell>
        </row>
        <row r="11">
          <cell r="J11">
            <v>4245640.37</v>
          </cell>
          <cell r="P11">
            <v>560439.76999999932</v>
          </cell>
        </row>
        <row r="12">
          <cell r="J12">
            <v>6003355.4900000002</v>
          </cell>
          <cell r="P12">
            <v>2129507.8000000003</v>
          </cell>
        </row>
        <row r="23">
          <cell r="J23">
            <v>800946140.65999997</v>
          </cell>
          <cell r="P23">
            <v>299411605.88</v>
          </cell>
        </row>
        <row r="29">
          <cell r="J29">
            <v>49697743.359999999</v>
          </cell>
          <cell r="P29">
            <v>17502754.509999998</v>
          </cell>
        </row>
        <row r="38">
          <cell r="J38">
            <v>79381843.390000001</v>
          </cell>
          <cell r="P38">
            <v>28379125.759999998</v>
          </cell>
        </row>
        <row r="44">
          <cell r="J44">
            <v>8393220.7100000009</v>
          </cell>
          <cell r="P44">
            <v>2621699.7200000007</v>
          </cell>
        </row>
        <row r="48">
          <cell r="J48">
            <v>12510674.057949075</v>
          </cell>
          <cell r="P48">
            <v>6651360.6879490754</v>
          </cell>
        </row>
      </sheetData>
      <sheetData sheetId="35"/>
      <sheetData sheetId="36"/>
      <sheetData sheetId="37">
        <row r="93">
          <cell r="I93">
            <v>16618810.208821367</v>
          </cell>
        </row>
        <row r="95">
          <cell r="I95">
            <v>-45548.73</v>
          </cell>
        </row>
        <row r="96">
          <cell r="I96">
            <v>4042791.2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-6-9"/>
      <sheetName val="SH Conso-10"/>
      <sheetName val="SH Conso-11 "/>
      <sheetName val="SH Sep-12 "/>
      <sheetName val="SH Sep-13"/>
      <sheetName val="CF-14-15"/>
    </sheetNames>
    <sheetDataSet>
      <sheetData sheetId="0"/>
      <sheetData sheetId="1">
        <row r="73">
          <cell r="D73">
            <v>50990695</v>
          </cell>
        </row>
        <row r="79">
          <cell r="D79">
            <v>5859440</v>
          </cell>
        </row>
        <row r="80">
          <cell r="D80">
            <v>23628715</v>
          </cell>
          <cell r="H80">
            <v>23616818</v>
          </cell>
        </row>
        <row r="93">
          <cell r="D93">
            <v>49609</v>
          </cell>
        </row>
        <row r="95">
          <cell r="H95">
            <v>107263</v>
          </cell>
        </row>
        <row r="97">
          <cell r="H97">
            <v>-21452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 of CF 2016"/>
      <sheetName val="Detail for CF 2016"/>
      <sheetName val="0920_Sep"/>
      <sheetName val="0920_Conso"/>
      <sheetName val="2016 - Reclassify CF"/>
      <sheetName val="เจ้าหนี้ GS Q2.60"/>
    </sheetNames>
    <sheetDataSet>
      <sheetData sheetId="0" refreshError="1"/>
      <sheetData sheetId="1" refreshError="1"/>
      <sheetData sheetId="2">
        <row r="18">
          <cell r="F18">
            <v>8393221</v>
          </cell>
        </row>
        <row r="19">
          <cell r="F19">
            <v>36194850</v>
          </cell>
        </row>
        <row r="20">
          <cell r="F20">
            <v>4441963</v>
          </cell>
        </row>
        <row r="21">
          <cell r="F21">
            <v>362037</v>
          </cell>
        </row>
        <row r="22">
          <cell r="F22">
            <v>2546922</v>
          </cell>
        </row>
        <row r="24">
          <cell r="F24">
            <v>-7415</v>
          </cell>
        </row>
        <row r="26">
          <cell r="F26">
            <v>26039</v>
          </cell>
        </row>
        <row r="27">
          <cell r="F27">
            <v>-8597</v>
          </cell>
        </row>
        <row r="30">
          <cell r="F30">
            <v>-44583236</v>
          </cell>
        </row>
        <row r="31">
          <cell r="F31">
            <v>45196507</v>
          </cell>
        </row>
        <row r="32">
          <cell r="F32">
            <v>-28781572</v>
          </cell>
        </row>
        <row r="33">
          <cell r="F33">
            <v>0</v>
          </cell>
        </row>
        <row r="34">
          <cell r="F34">
            <v>-29995580</v>
          </cell>
        </row>
        <row r="35">
          <cell r="F35">
            <v>11375776.789999999</v>
          </cell>
        </row>
        <row r="37">
          <cell r="F37">
            <v>62189</v>
          </cell>
        </row>
        <row r="39">
          <cell r="F39">
            <v>-1363499</v>
          </cell>
        </row>
        <row r="42">
          <cell r="F42">
            <v>-8692652</v>
          </cell>
        </row>
        <row r="49">
          <cell r="F49">
            <v>236481</v>
          </cell>
        </row>
        <row r="50">
          <cell r="F50">
            <v>-17823224</v>
          </cell>
        </row>
        <row r="51">
          <cell r="F51">
            <v>-7148764</v>
          </cell>
        </row>
        <row r="52">
          <cell r="F52">
            <v>4355936</v>
          </cell>
        </row>
        <row r="53">
          <cell r="F53">
            <v>-90600</v>
          </cell>
        </row>
        <row r="54">
          <cell r="F54">
            <v>8597</v>
          </cell>
        </row>
        <row r="60">
          <cell r="F60">
            <v>-39172205</v>
          </cell>
        </row>
        <row r="61">
          <cell r="F61">
            <v>20000000</v>
          </cell>
        </row>
        <row r="62">
          <cell r="F62">
            <v>-23364000</v>
          </cell>
        </row>
        <row r="63">
          <cell r="F63">
            <v>-1887589</v>
          </cell>
        </row>
        <row r="64">
          <cell r="F64">
            <v>-6000000</v>
          </cell>
        </row>
        <row r="65">
          <cell r="F65">
            <v>-8532956.7899999991</v>
          </cell>
        </row>
        <row r="70">
          <cell r="F70">
            <v>344662</v>
          </cell>
        </row>
      </sheetData>
      <sheetData sheetId="3">
        <row r="21">
          <cell r="F21">
            <v>415203</v>
          </cell>
        </row>
        <row r="27">
          <cell r="F27">
            <v>-8597</v>
          </cell>
        </row>
        <row r="31">
          <cell r="F31">
            <v>45196507</v>
          </cell>
        </row>
        <row r="35">
          <cell r="F35">
            <v>11338150.789999999</v>
          </cell>
        </row>
        <row r="41">
          <cell r="F41">
            <v>-8715927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EA3CF-101D-4A31-B0B2-87B9A95C1FA4}">
  <sheetPr>
    <tabColor theme="7" tint="0.59999389629810485"/>
  </sheetPr>
  <dimension ref="A1:L90"/>
  <sheetViews>
    <sheetView showGridLines="0" view="pageBreakPreview" topLeftCell="A79" zoomScaleNormal="70" zoomScaleSheetLayoutView="100" workbookViewId="0">
      <selection activeCell="L85" sqref="L85"/>
    </sheetView>
  </sheetViews>
  <sheetFormatPr defaultColWidth="9.09765625" defaultRowHeight="21.5" x14ac:dyDescent="0.65"/>
  <cols>
    <col min="1" max="1" width="34.3984375" style="63" customWidth="1"/>
    <col min="2" max="2" width="9" style="19" customWidth="1"/>
    <col min="3" max="3" width="1.59765625" style="19" customWidth="1"/>
    <col min="4" max="4" width="13.69921875" style="19" customWidth="1"/>
    <col min="5" max="5" width="1.59765625" style="19" customWidth="1"/>
    <col min="6" max="6" width="13.3984375" style="19" customWidth="1"/>
    <col min="7" max="7" width="1.59765625" style="19" customWidth="1"/>
    <col min="8" max="8" width="13.69921875" style="19" customWidth="1"/>
    <col min="9" max="9" width="1.59765625" style="21" customWidth="1"/>
    <col min="10" max="10" width="13.8984375" style="19" customWidth="1"/>
    <col min="11" max="11" width="13.09765625" style="21" bestFit="1" customWidth="1"/>
    <col min="12" max="12" width="13.59765625" style="21" bestFit="1" customWidth="1"/>
    <col min="13" max="16384" width="9.09765625" style="21"/>
  </cols>
  <sheetData>
    <row r="1" spans="1:11" ht="23" x14ac:dyDescent="0.7">
      <c r="A1" s="20" t="s">
        <v>70</v>
      </c>
    </row>
    <row r="2" spans="1:11" ht="23" x14ac:dyDescent="0.7">
      <c r="A2" s="22" t="s">
        <v>28</v>
      </c>
    </row>
    <row r="3" spans="1:11" ht="23" x14ac:dyDescent="0.7">
      <c r="A3" s="22"/>
    </row>
    <row r="4" spans="1:11" ht="23" x14ac:dyDescent="0.7">
      <c r="A4" s="22"/>
      <c r="D4" s="144" t="s">
        <v>71</v>
      </c>
      <c r="E4" s="144"/>
      <c r="F4" s="144"/>
      <c r="H4" s="144" t="s">
        <v>72</v>
      </c>
      <c r="I4" s="144"/>
      <c r="J4" s="144"/>
    </row>
    <row r="5" spans="1:11" ht="23" x14ac:dyDescent="0.7">
      <c r="A5" s="22"/>
      <c r="D5" s="23" t="s">
        <v>126</v>
      </c>
      <c r="F5" s="23" t="s">
        <v>35</v>
      </c>
      <c r="H5" s="23" t="s">
        <v>126</v>
      </c>
      <c r="I5" s="24"/>
      <c r="J5" s="23" t="s">
        <v>35</v>
      </c>
    </row>
    <row r="6" spans="1:11" ht="23" x14ac:dyDescent="0.7">
      <c r="A6" s="22" t="s">
        <v>0</v>
      </c>
      <c r="B6" s="19" t="s">
        <v>1</v>
      </c>
      <c r="D6" s="23">
        <v>2563</v>
      </c>
      <c r="F6" s="23">
        <v>2562</v>
      </c>
      <c r="H6" s="23">
        <v>2563</v>
      </c>
      <c r="I6" s="23"/>
      <c r="J6" s="23">
        <v>2562</v>
      </c>
    </row>
    <row r="7" spans="1:11" ht="23" x14ac:dyDescent="0.7">
      <c r="A7" s="22"/>
      <c r="D7" s="24" t="s">
        <v>59</v>
      </c>
      <c r="G7" s="24"/>
      <c r="H7" s="24" t="s">
        <v>59</v>
      </c>
      <c r="I7" s="23"/>
      <c r="J7" s="23"/>
    </row>
    <row r="8" spans="1:11" ht="23" x14ac:dyDescent="0.7">
      <c r="A8" s="22"/>
      <c r="D8" s="145" t="s">
        <v>64</v>
      </c>
      <c r="E8" s="145"/>
      <c r="F8" s="145"/>
      <c r="G8" s="145"/>
      <c r="H8" s="145"/>
      <c r="I8" s="145"/>
      <c r="J8" s="145"/>
    </row>
    <row r="9" spans="1:11" ht="22" x14ac:dyDescent="0.65">
      <c r="A9" s="25" t="s">
        <v>2</v>
      </c>
      <c r="B9" s="26"/>
      <c r="C9" s="26"/>
      <c r="D9" s="27"/>
      <c r="E9" s="26"/>
      <c r="F9" s="27"/>
      <c r="G9" s="26"/>
      <c r="H9" s="27"/>
      <c r="I9" s="28"/>
      <c r="J9" s="27"/>
    </row>
    <row r="10" spans="1:11" x14ac:dyDescent="0.65">
      <c r="A10" s="29" t="s">
        <v>26</v>
      </c>
      <c r="B10" s="26"/>
      <c r="C10" s="26"/>
      <c r="D10" s="30">
        <f>ROUND('[1]BS Conso'!$I$11,0)</f>
        <v>30829319</v>
      </c>
      <c r="E10" s="26"/>
      <c r="F10" s="30">
        <v>52006976</v>
      </c>
      <c r="G10" s="26"/>
      <c r="H10" s="30">
        <f>ROUND([1]BS!$H$11,0)</f>
        <v>30593561</v>
      </c>
      <c r="I10" s="31"/>
      <c r="J10" s="32">
        <v>51786085</v>
      </c>
      <c r="K10" s="135">
        <f>F10-J10</f>
        <v>220891</v>
      </c>
    </row>
    <row r="11" spans="1:11" x14ac:dyDescent="0.65">
      <c r="A11" s="33" t="s">
        <v>33</v>
      </c>
      <c r="B11" s="26" t="s">
        <v>198</v>
      </c>
      <c r="C11" s="26"/>
      <c r="D11" s="30">
        <f>H11</f>
        <v>377942405</v>
      </c>
      <c r="E11" s="26"/>
      <c r="F11" s="30">
        <v>335277310</v>
      </c>
      <c r="G11" s="26"/>
      <c r="H11" s="30">
        <f>ROUND([1]BS!$H$12,0)</f>
        <v>377942405</v>
      </c>
      <c r="I11" s="31"/>
      <c r="J11" s="32">
        <v>335277310</v>
      </c>
      <c r="K11" s="135">
        <f t="shared" ref="K11:K14" si="0">F11-J11</f>
        <v>0</v>
      </c>
    </row>
    <row r="12" spans="1:11" x14ac:dyDescent="0.65">
      <c r="A12" s="33" t="s">
        <v>39</v>
      </c>
      <c r="B12" s="26"/>
      <c r="C12" s="26"/>
      <c r="D12" s="30">
        <f>H12</f>
        <v>5236240</v>
      </c>
      <c r="E12" s="26"/>
      <c r="F12" s="30">
        <v>50432747</v>
      </c>
      <c r="G12" s="26"/>
      <c r="H12" s="30">
        <f>ROUND([1]BS!$H$14,0)</f>
        <v>5236240</v>
      </c>
      <c r="I12" s="31"/>
      <c r="J12" s="32">
        <v>50432747</v>
      </c>
      <c r="K12" s="135">
        <f t="shared" si="0"/>
        <v>0</v>
      </c>
    </row>
    <row r="13" spans="1:11" x14ac:dyDescent="0.65">
      <c r="A13" s="33" t="s">
        <v>34</v>
      </c>
      <c r="B13" s="26"/>
      <c r="C13" s="26"/>
      <c r="D13" s="30">
        <f>H13</f>
        <v>290217447</v>
      </c>
      <c r="E13" s="26"/>
      <c r="F13" s="30">
        <v>261428460</v>
      </c>
      <c r="G13" s="26"/>
      <c r="H13" s="30">
        <f>ROUND([1]BS!$H$13,0)</f>
        <v>290217447</v>
      </c>
      <c r="I13" s="31"/>
      <c r="J13" s="32">
        <v>261428460</v>
      </c>
      <c r="K13" s="135">
        <f t="shared" si="0"/>
        <v>0</v>
      </c>
    </row>
    <row r="14" spans="1:11" hidden="1" x14ac:dyDescent="0.65">
      <c r="A14" s="33" t="s">
        <v>162</v>
      </c>
      <c r="B14" s="26"/>
      <c r="C14" s="26"/>
      <c r="D14" s="40">
        <f>H14</f>
        <v>0</v>
      </c>
      <c r="E14" s="26"/>
      <c r="F14" s="34">
        <v>0</v>
      </c>
      <c r="G14" s="26"/>
      <c r="H14" s="40">
        <f>ROUND([1]BS!$H$16,0)</f>
        <v>0</v>
      </c>
      <c r="I14" s="31"/>
      <c r="J14" s="32">
        <v>0</v>
      </c>
      <c r="K14" s="135">
        <f t="shared" si="0"/>
        <v>0</v>
      </c>
    </row>
    <row r="15" spans="1:11" ht="22" x14ac:dyDescent="0.65">
      <c r="A15" s="35" t="s">
        <v>3</v>
      </c>
      <c r="B15" s="26"/>
      <c r="C15" s="26"/>
      <c r="D15" s="36">
        <f>SUM(D10:D14)</f>
        <v>704225411</v>
      </c>
      <c r="E15" s="26"/>
      <c r="F15" s="36">
        <f>SUM(F10:F14)</f>
        <v>699145493</v>
      </c>
      <c r="G15" s="26"/>
      <c r="H15" s="36">
        <f>SUM(H10:H14)</f>
        <v>703989653</v>
      </c>
      <c r="I15" s="37"/>
      <c r="J15" s="36">
        <f>SUM(J10:J14)</f>
        <v>698924602</v>
      </c>
    </row>
    <row r="16" spans="1:11" x14ac:dyDescent="0.65">
      <c r="A16" s="29"/>
      <c r="B16" s="26"/>
      <c r="C16" s="26"/>
      <c r="D16" s="30"/>
      <c r="E16" s="26"/>
      <c r="F16" s="30"/>
      <c r="G16" s="26"/>
      <c r="H16" s="30"/>
      <c r="I16" s="31"/>
      <c r="J16" s="30"/>
    </row>
    <row r="17" spans="1:12" ht="22" x14ac:dyDescent="0.65">
      <c r="A17" s="25" t="s">
        <v>4</v>
      </c>
      <c r="B17" s="26"/>
      <c r="C17" s="26"/>
      <c r="D17" s="30"/>
      <c r="E17" s="26"/>
      <c r="F17" s="30"/>
      <c r="G17" s="26"/>
      <c r="H17" s="30"/>
      <c r="I17" s="31"/>
      <c r="J17" s="30"/>
    </row>
    <row r="18" spans="1:12" x14ac:dyDescent="0.65">
      <c r="A18" s="29" t="s">
        <v>73</v>
      </c>
      <c r="B18" s="26">
        <v>5</v>
      </c>
      <c r="C18" s="26"/>
      <c r="D18" s="38">
        <v>0</v>
      </c>
      <c r="E18" s="26"/>
      <c r="F18" s="38">
        <v>0</v>
      </c>
      <c r="G18" s="26"/>
      <c r="H18" s="30">
        <f>ROUND([1]BS!$H$21,0)</f>
        <v>6923</v>
      </c>
      <c r="I18" s="31"/>
      <c r="J18" s="30">
        <v>6923</v>
      </c>
      <c r="K18" s="135">
        <f t="shared" ref="K18:K23" si="1">F18-J18</f>
        <v>-6923</v>
      </c>
    </row>
    <row r="19" spans="1:12" x14ac:dyDescent="0.65">
      <c r="A19" s="29" t="s">
        <v>36</v>
      </c>
      <c r="B19" s="26">
        <v>6</v>
      </c>
      <c r="C19" s="26"/>
      <c r="D19" s="30">
        <f>H19</f>
        <v>522211328</v>
      </c>
      <c r="E19" s="26"/>
      <c r="F19" s="30">
        <v>542487602</v>
      </c>
      <c r="G19" s="26"/>
      <c r="H19" s="30">
        <f>ROUND([1]BS!$H$24,0)+1</f>
        <v>522211328</v>
      </c>
      <c r="I19" s="31"/>
      <c r="J19" s="30">
        <v>542487602</v>
      </c>
      <c r="K19" s="135">
        <f t="shared" si="1"/>
        <v>0</v>
      </c>
    </row>
    <row r="20" spans="1:12" x14ac:dyDescent="0.65">
      <c r="A20" s="29" t="s">
        <v>163</v>
      </c>
      <c r="B20" s="26">
        <v>6</v>
      </c>
      <c r="C20" s="26"/>
      <c r="D20" s="30">
        <f>H20</f>
        <v>4942013</v>
      </c>
      <c r="E20" s="39"/>
      <c r="F20" s="40">
        <v>0</v>
      </c>
      <c r="G20" s="39"/>
      <c r="H20" s="32">
        <f>ROUND([1]BS!$H$25,0)</f>
        <v>4942013</v>
      </c>
      <c r="I20" s="41"/>
      <c r="J20" s="40">
        <v>0</v>
      </c>
      <c r="K20" s="135">
        <f t="shared" si="1"/>
        <v>0</v>
      </c>
      <c r="L20" s="42"/>
    </row>
    <row r="21" spans="1:12" x14ac:dyDescent="0.65">
      <c r="A21" s="29" t="s">
        <v>164</v>
      </c>
      <c r="B21" s="26"/>
      <c r="C21" s="26"/>
      <c r="D21" s="30">
        <f>H21</f>
        <v>603252</v>
      </c>
      <c r="E21" s="26"/>
      <c r="F21" s="30">
        <v>661015</v>
      </c>
      <c r="G21" s="26"/>
      <c r="H21" s="30">
        <f>ROUND([1]BS!$H$26,0)</f>
        <v>603252</v>
      </c>
      <c r="I21" s="31"/>
      <c r="J21" s="30">
        <v>661015</v>
      </c>
      <c r="K21" s="135">
        <f t="shared" si="1"/>
        <v>0</v>
      </c>
      <c r="L21" s="42"/>
    </row>
    <row r="22" spans="1:12" ht="21.75" customHeight="1" x14ac:dyDescent="0.65">
      <c r="A22" s="29" t="s">
        <v>55</v>
      </c>
      <c r="B22" s="26"/>
      <c r="C22" s="26"/>
      <c r="D22" s="30">
        <f>H22</f>
        <v>12112680</v>
      </c>
      <c r="E22" s="26"/>
      <c r="F22" s="30">
        <v>11031191</v>
      </c>
      <c r="G22" s="26"/>
      <c r="H22" s="30">
        <f>ROUND([1]BS!$H$27,0)+1</f>
        <v>12112680</v>
      </c>
      <c r="I22" s="31"/>
      <c r="J22" s="30">
        <v>11031191</v>
      </c>
      <c r="K22" s="135">
        <f t="shared" si="1"/>
        <v>0</v>
      </c>
      <c r="L22" s="42"/>
    </row>
    <row r="23" spans="1:12" x14ac:dyDescent="0.65">
      <c r="A23" s="29" t="s">
        <v>30</v>
      </c>
      <c r="B23" s="26"/>
      <c r="C23" s="26"/>
      <c r="D23" s="43">
        <f>H23</f>
        <v>322588</v>
      </c>
      <c r="E23" s="26"/>
      <c r="F23" s="43">
        <v>322588</v>
      </c>
      <c r="G23" s="26"/>
      <c r="H23" s="44">
        <f>ROUND([1]BS!$H$29,0)-1</f>
        <v>322588</v>
      </c>
      <c r="I23" s="31"/>
      <c r="J23" s="44">
        <v>322588</v>
      </c>
      <c r="K23" s="135">
        <f t="shared" si="1"/>
        <v>0</v>
      </c>
    </row>
    <row r="24" spans="1:12" ht="22" x14ac:dyDescent="0.65">
      <c r="A24" s="35" t="s">
        <v>5</v>
      </c>
      <c r="B24" s="26"/>
      <c r="C24" s="26"/>
      <c r="D24" s="45">
        <f>SUM(D18:D23)</f>
        <v>540191861</v>
      </c>
      <c r="E24" s="26"/>
      <c r="F24" s="45">
        <f>SUM(F18:F23)</f>
        <v>554502396</v>
      </c>
      <c r="G24" s="26"/>
      <c r="H24" s="45">
        <f>SUM(H18:H23)</f>
        <v>540198784</v>
      </c>
      <c r="I24" s="31"/>
      <c r="J24" s="45">
        <f>SUM(J18:J23)</f>
        <v>554509319</v>
      </c>
    </row>
    <row r="25" spans="1:12" ht="22" x14ac:dyDescent="0.65">
      <c r="A25" s="35"/>
      <c r="B25" s="26"/>
      <c r="C25" s="26"/>
      <c r="D25" s="30"/>
      <c r="E25" s="26"/>
      <c r="F25" s="30"/>
      <c r="G25" s="26"/>
      <c r="H25" s="30"/>
      <c r="I25" s="31"/>
      <c r="J25" s="30"/>
    </row>
    <row r="26" spans="1:12" ht="22.5" thickBot="1" x14ac:dyDescent="0.7">
      <c r="A26" s="35" t="s">
        <v>6</v>
      </c>
      <c r="B26" s="26"/>
      <c r="C26" s="26"/>
      <c r="D26" s="46">
        <f>SUM(D15,D24)</f>
        <v>1244417272</v>
      </c>
      <c r="E26" s="26"/>
      <c r="F26" s="46">
        <f>SUM(F15,F24)</f>
        <v>1253647889</v>
      </c>
      <c r="G26" s="26"/>
      <c r="H26" s="46">
        <f>SUM(H15,H24)</f>
        <v>1244188437</v>
      </c>
      <c r="I26" s="31"/>
      <c r="J26" s="46">
        <f>SUM(J15,J24)</f>
        <v>1253433921</v>
      </c>
    </row>
    <row r="27" spans="1:12" ht="22.5" thickTop="1" x14ac:dyDescent="0.7">
      <c r="A27" s="47"/>
      <c r="D27" s="48"/>
      <c r="F27" s="48"/>
      <c r="H27" s="48"/>
      <c r="I27" s="49"/>
      <c r="J27" s="48"/>
    </row>
    <row r="28" spans="1:12" ht="22" x14ac:dyDescent="0.7">
      <c r="A28" s="47"/>
      <c r="F28" s="48"/>
      <c r="H28" s="48"/>
      <c r="I28" s="49"/>
      <c r="J28" s="48"/>
    </row>
    <row r="29" spans="1:12" ht="23" x14ac:dyDescent="0.7">
      <c r="A29" s="20" t="s">
        <v>70</v>
      </c>
    </row>
    <row r="30" spans="1:12" ht="23" x14ac:dyDescent="0.7">
      <c r="A30" s="22" t="s">
        <v>28</v>
      </c>
    </row>
    <row r="31" spans="1:12" ht="23" x14ac:dyDescent="0.7">
      <c r="A31" s="22"/>
    </row>
    <row r="32" spans="1:12" ht="23" x14ac:dyDescent="0.7">
      <c r="A32" s="22"/>
      <c r="D32" s="144" t="s">
        <v>71</v>
      </c>
      <c r="E32" s="144"/>
      <c r="F32" s="144"/>
      <c r="H32" s="144" t="s">
        <v>72</v>
      </c>
      <c r="I32" s="144"/>
      <c r="J32" s="144"/>
    </row>
    <row r="33" spans="1:11" ht="23" x14ac:dyDescent="0.7">
      <c r="A33" s="22"/>
      <c r="D33" s="23" t="s">
        <v>126</v>
      </c>
      <c r="F33" s="23" t="s">
        <v>35</v>
      </c>
      <c r="H33" s="23" t="s">
        <v>126</v>
      </c>
      <c r="I33" s="24"/>
      <c r="J33" s="23" t="s">
        <v>35</v>
      </c>
    </row>
    <row r="34" spans="1:11" ht="23" x14ac:dyDescent="0.7">
      <c r="A34" s="22" t="s">
        <v>7</v>
      </c>
      <c r="B34" s="19" t="s">
        <v>1</v>
      </c>
      <c r="D34" s="23">
        <v>2563</v>
      </c>
      <c r="F34" s="23">
        <v>2562</v>
      </c>
      <c r="H34" s="23">
        <v>2563</v>
      </c>
      <c r="I34" s="23"/>
      <c r="J34" s="23">
        <v>2562</v>
      </c>
    </row>
    <row r="35" spans="1:11" ht="23" x14ac:dyDescent="0.7">
      <c r="A35" s="22"/>
      <c r="D35" s="24" t="s">
        <v>59</v>
      </c>
      <c r="G35" s="24"/>
      <c r="H35" s="24" t="s">
        <v>59</v>
      </c>
      <c r="I35" s="23"/>
      <c r="J35" s="23"/>
    </row>
    <row r="36" spans="1:11" ht="23" x14ac:dyDescent="0.7">
      <c r="A36" s="22"/>
      <c r="D36" s="145" t="s">
        <v>64</v>
      </c>
      <c r="E36" s="145"/>
      <c r="F36" s="145"/>
      <c r="G36" s="145"/>
      <c r="H36" s="145"/>
      <c r="I36" s="145"/>
      <c r="J36" s="145"/>
    </row>
    <row r="37" spans="1:11" ht="22" x14ac:dyDescent="0.65">
      <c r="A37" s="25" t="s">
        <v>8</v>
      </c>
      <c r="B37" s="26"/>
      <c r="C37" s="26"/>
      <c r="D37" s="50"/>
      <c r="E37" s="26"/>
      <c r="F37" s="50"/>
      <c r="G37" s="26"/>
      <c r="H37" s="50"/>
      <c r="I37" s="31"/>
      <c r="J37" s="50"/>
    </row>
    <row r="38" spans="1:11" x14ac:dyDescent="0.65">
      <c r="A38" s="29" t="s">
        <v>120</v>
      </c>
      <c r="B38" s="26"/>
      <c r="C38" s="26"/>
      <c r="D38" s="50"/>
      <c r="E38" s="26"/>
      <c r="F38" s="50"/>
      <c r="G38" s="26"/>
      <c r="H38" s="50"/>
      <c r="I38" s="31"/>
      <c r="J38" s="50"/>
    </row>
    <row r="39" spans="1:11" x14ac:dyDescent="0.65">
      <c r="A39" s="29" t="s">
        <v>121</v>
      </c>
      <c r="B39" s="26"/>
      <c r="C39" s="27"/>
      <c r="D39" s="30">
        <f>H39</f>
        <v>227882208</v>
      </c>
      <c r="E39" s="27"/>
      <c r="F39" s="30">
        <v>266266242</v>
      </c>
      <c r="G39" s="27"/>
      <c r="H39" s="30">
        <f>ROUND([1]BS!$H$36,0)</f>
        <v>227882208</v>
      </c>
      <c r="I39" s="31"/>
      <c r="J39" s="30">
        <v>266266242</v>
      </c>
      <c r="K39" s="135">
        <f t="shared" ref="K39:K41" si="2">F39-J39</f>
        <v>0</v>
      </c>
    </row>
    <row r="40" spans="1:11" ht="22" x14ac:dyDescent="0.65">
      <c r="A40" s="29" t="s">
        <v>48</v>
      </c>
      <c r="B40" s="26">
        <v>4</v>
      </c>
      <c r="C40" s="51"/>
      <c r="D40" s="30">
        <f>H40</f>
        <v>183588944</v>
      </c>
      <c r="E40" s="51"/>
      <c r="F40" s="30">
        <v>213037215</v>
      </c>
      <c r="G40" s="51"/>
      <c r="H40" s="30">
        <f>ROUND([1]BS!$H$38,0)</f>
        <v>183588944</v>
      </c>
      <c r="I40" s="37"/>
      <c r="J40" s="30">
        <v>213037215</v>
      </c>
      <c r="K40" s="135">
        <f t="shared" si="2"/>
        <v>0</v>
      </c>
    </row>
    <row r="41" spans="1:11" ht="22" x14ac:dyDescent="0.65">
      <c r="A41" s="29" t="s">
        <v>40</v>
      </c>
      <c r="B41" s="26">
        <v>4</v>
      </c>
      <c r="C41" s="51"/>
      <c r="D41" s="30">
        <f>ROUND('[1]BS Conso'!$I$36,0)</f>
        <v>39281898</v>
      </c>
      <c r="E41" s="51"/>
      <c r="F41" s="30">
        <v>32080725</v>
      </c>
      <c r="G41" s="51"/>
      <c r="H41" s="30">
        <f>ROUND([1]BS!$H$39,0)</f>
        <v>39244685</v>
      </c>
      <c r="I41" s="37"/>
      <c r="J41" s="30">
        <v>32005886</v>
      </c>
      <c r="K41" s="135">
        <f t="shared" si="2"/>
        <v>74839</v>
      </c>
    </row>
    <row r="42" spans="1:11" ht="22" x14ac:dyDescent="0.65">
      <c r="A42" s="29" t="s">
        <v>165</v>
      </c>
      <c r="B42" s="26"/>
      <c r="C42" s="51"/>
      <c r="D42" s="30"/>
      <c r="E42" s="51"/>
      <c r="F42" s="30"/>
      <c r="G42" s="51"/>
      <c r="H42" s="30"/>
      <c r="I42" s="37"/>
      <c r="J42" s="30"/>
    </row>
    <row r="43" spans="1:11" ht="22" x14ac:dyDescent="0.65">
      <c r="A43" s="33" t="s">
        <v>166</v>
      </c>
      <c r="B43" s="26"/>
      <c r="C43" s="51"/>
      <c r="D43" s="30"/>
      <c r="E43" s="51"/>
      <c r="F43" s="30"/>
      <c r="G43" s="51"/>
      <c r="H43" s="30"/>
      <c r="I43" s="37"/>
      <c r="J43" s="30"/>
    </row>
    <row r="44" spans="1:11" ht="22" x14ac:dyDescent="0.65">
      <c r="A44" s="52" t="s">
        <v>167</v>
      </c>
      <c r="B44" s="26"/>
      <c r="C44" s="51"/>
      <c r="D44" s="30"/>
      <c r="E44" s="51"/>
      <c r="F44" s="30"/>
      <c r="G44" s="51"/>
      <c r="H44" s="30"/>
      <c r="I44" s="37"/>
      <c r="J44" s="30"/>
    </row>
    <row r="45" spans="1:11" ht="22" x14ac:dyDescent="0.65">
      <c r="A45" s="53" t="s">
        <v>199</v>
      </c>
      <c r="B45" s="26"/>
      <c r="C45" s="51"/>
      <c r="D45" s="30">
        <f>H45</f>
        <v>2538061</v>
      </c>
      <c r="E45" s="51"/>
      <c r="F45" s="30">
        <v>1129604</v>
      </c>
      <c r="G45" s="51"/>
      <c r="H45" s="30">
        <f>ROUND(SUM([1]BS!$H$44,[1]BS!$H$41),0)</f>
        <v>2538061</v>
      </c>
      <c r="I45" s="37"/>
      <c r="J45" s="30">
        <v>1129604</v>
      </c>
      <c r="K45" s="140" t="s">
        <v>193</v>
      </c>
    </row>
    <row r="46" spans="1:11" x14ac:dyDescent="0.65">
      <c r="A46" s="33" t="s">
        <v>38</v>
      </c>
      <c r="B46" s="26"/>
      <c r="C46" s="27"/>
      <c r="D46" s="30"/>
      <c r="E46" s="27"/>
      <c r="F46" s="30"/>
      <c r="G46" s="27"/>
      <c r="H46" s="30"/>
      <c r="I46" s="31"/>
      <c r="J46" s="30"/>
    </row>
    <row r="47" spans="1:11" s="54" customFormat="1" ht="22" x14ac:dyDescent="0.7">
      <c r="A47" s="33" t="s">
        <v>122</v>
      </c>
      <c r="B47" s="26">
        <v>10</v>
      </c>
      <c r="C47" s="27"/>
      <c r="D47" s="30">
        <f>H47</f>
        <v>30890000</v>
      </c>
      <c r="E47" s="27"/>
      <c r="F47" s="30">
        <v>31152000</v>
      </c>
      <c r="G47" s="27"/>
      <c r="H47" s="30">
        <f>ROUND([1]BS!$H$40,0)</f>
        <v>30890000</v>
      </c>
      <c r="I47" s="31"/>
      <c r="J47" s="30">
        <v>31152000</v>
      </c>
    </row>
    <row r="48" spans="1:11" s="54" customFormat="1" ht="22" x14ac:dyDescent="0.7">
      <c r="A48" s="28" t="s">
        <v>168</v>
      </c>
      <c r="B48" s="26"/>
      <c r="C48" s="27"/>
      <c r="D48" s="55">
        <f>ROUND('[1]BS Conso'!$I$41,0)+1</f>
        <v>7128244</v>
      </c>
      <c r="E48" s="27"/>
      <c r="F48" s="55">
        <v>2206374</v>
      </c>
      <c r="G48" s="27"/>
      <c r="H48" s="55">
        <f>ROUND([1]BS!$H$43,0)+1</f>
        <v>7128244</v>
      </c>
      <c r="I48" s="31"/>
      <c r="J48" s="55">
        <v>2184292</v>
      </c>
    </row>
    <row r="49" spans="1:11" s="54" customFormat="1" ht="22" x14ac:dyDescent="0.7">
      <c r="A49" s="28" t="s">
        <v>74</v>
      </c>
      <c r="B49" s="26"/>
      <c r="C49" s="26"/>
      <c r="D49" s="30">
        <f>H49</f>
        <v>527183</v>
      </c>
      <c r="E49" s="26"/>
      <c r="F49" s="30">
        <v>687200</v>
      </c>
      <c r="G49" s="26"/>
      <c r="H49" s="55">
        <f>ROUND([1]BS!$H$45,0)</f>
        <v>527183</v>
      </c>
      <c r="I49" s="30"/>
      <c r="J49" s="55">
        <v>687200</v>
      </c>
    </row>
    <row r="50" spans="1:11" s="54" customFormat="1" ht="22" x14ac:dyDescent="0.7">
      <c r="A50" s="35" t="s">
        <v>9</v>
      </c>
      <c r="B50" s="26"/>
      <c r="C50" s="26"/>
      <c r="D50" s="36">
        <f>SUM(D39:D49)</f>
        <v>491836538</v>
      </c>
      <c r="E50" s="26"/>
      <c r="F50" s="36">
        <f>SUM(F39:F49)</f>
        <v>546559360</v>
      </c>
      <c r="G50" s="26"/>
      <c r="H50" s="36">
        <f>SUM(H39:H49)</f>
        <v>491799325</v>
      </c>
      <c r="I50" s="30"/>
      <c r="J50" s="36">
        <f>SUM(J39:J49)</f>
        <v>546462439</v>
      </c>
    </row>
    <row r="51" spans="1:11" s="54" customFormat="1" ht="22" x14ac:dyDescent="0.7">
      <c r="A51" s="29"/>
      <c r="B51" s="26"/>
      <c r="C51" s="26"/>
      <c r="D51" s="30"/>
      <c r="E51" s="26"/>
      <c r="F51" s="30"/>
      <c r="G51" s="26"/>
      <c r="H51" s="30"/>
      <c r="I51" s="30"/>
      <c r="J51" s="30"/>
    </row>
    <row r="52" spans="1:11" s="54" customFormat="1" ht="22" x14ac:dyDescent="0.7">
      <c r="A52" s="25" t="s">
        <v>19</v>
      </c>
      <c r="B52" s="26"/>
      <c r="C52" s="26"/>
      <c r="D52" s="30"/>
      <c r="E52" s="26"/>
      <c r="F52" s="30"/>
      <c r="G52" s="26"/>
      <c r="H52" s="30"/>
      <c r="I52" s="30"/>
      <c r="J52" s="30"/>
    </row>
    <row r="53" spans="1:11" x14ac:dyDescent="0.65">
      <c r="A53" s="33" t="s">
        <v>169</v>
      </c>
      <c r="B53" s="26"/>
      <c r="C53" s="26"/>
      <c r="D53" s="30"/>
      <c r="E53" s="26"/>
      <c r="F53" s="30"/>
      <c r="G53" s="26"/>
      <c r="H53" s="30"/>
      <c r="I53" s="30"/>
      <c r="J53" s="30"/>
    </row>
    <row r="54" spans="1:11" x14ac:dyDescent="0.65">
      <c r="A54" s="53" t="s">
        <v>170</v>
      </c>
      <c r="B54" s="26"/>
      <c r="C54" s="26"/>
      <c r="D54" s="30">
        <f>H54</f>
        <v>2130412</v>
      </c>
      <c r="E54" s="56"/>
      <c r="F54" s="30">
        <v>1094312</v>
      </c>
      <c r="G54" s="56"/>
      <c r="H54" s="55">
        <f>ROUND(SUM([1]BS!$H$53,[1]BS!$H$50),0)</f>
        <v>2130412</v>
      </c>
      <c r="I54" s="30"/>
      <c r="J54" s="55">
        <v>1094312</v>
      </c>
      <c r="K54" s="140" t="s">
        <v>193</v>
      </c>
    </row>
    <row r="55" spans="1:11" x14ac:dyDescent="0.65">
      <c r="A55" s="33" t="s">
        <v>38</v>
      </c>
      <c r="B55" s="26">
        <v>10</v>
      </c>
      <c r="C55" s="26"/>
      <c r="D55" s="30">
        <f>H55</f>
        <v>77766000</v>
      </c>
      <c r="E55" s="26"/>
      <c r="F55" s="30">
        <v>80868000</v>
      </c>
      <c r="G55" s="26"/>
      <c r="H55" s="30">
        <f>ROUND([1]BS!$H$52,0)</f>
        <v>77766000</v>
      </c>
      <c r="I55" s="30"/>
      <c r="J55" s="30">
        <v>80868000</v>
      </c>
    </row>
    <row r="56" spans="1:11" ht="21.75" customHeight="1" x14ac:dyDescent="0.65">
      <c r="A56" s="29" t="s">
        <v>123</v>
      </c>
      <c r="B56" s="26"/>
      <c r="C56" s="26"/>
      <c r="D56" s="30"/>
      <c r="E56" s="26"/>
      <c r="F56" s="30"/>
      <c r="G56" s="26"/>
      <c r="H56" s="30"/>
      <c r="I56" s="30"/>
      <c r="J56" s="30"/>
    </row>
    <row r="57" spans="1:11" x14ac:dyDescent="0.65">
      <c r="A57" s="29" t="s">
        <v>124</v>
      </c>
      <c r="B57" s="26"/>
      <c r="C57" s="26"/>
      <c r="D57" s="43">
        <f>H57</f>
        <v>46796445</v>
      </c>
      <c r="E57" s="26"/>
      <c r="F57" s="43">
        <v>43717981</v>
      </c>
      <c r="G57" s="26"/>
      <c r="H57" s="43">
        <f>ROUND([1]BS!$H$54,0)</f>
        <v>46796445</v>
      </c>
      <c r="I57" s="30"/>
      <c r="J57" s="43">
        <v>43717981</v>
      </c>
    </row>
    <row r="58" spans="1:11" ht="22" x14ac:dyDescent="0.65">
      <c r="A58" s="35" t="s">
        <v>29</v>
      </c>
      <c r="B58" s="26"/>
      <c r="C58" s="26"/>
      <c r="D58" s="57">
        <f>SUM(D54:D57)</f>
        <v>126692857</v>
      </c>
      <c r="E58" s="26"/>
      <c r="F58" s="57">
        <f>SUM(F54:F57)</f>
        <v>125680293</v>
      </c>
      <c r="G58" s="26"/>
      <c r="H58" s="57">
        <f>SUM(H54:H57)</f>
        <v>126692857</v>
      </c>
      <c r="I58" s="57"/>
      <c r="J58" s="57">
        <f>SUM(J54:J57)</f>
        <v>125680293</v>
      </c>
    </row>
    <row r="59" spans="1:11" ht="22" x14ac:dyDescent="0.65">
      <c r="A59" s="35" t="s">
        <v>20</v>
      </c>
      <c r="B59" s="26"/>
      <c r="C59" s="26"/>
      <c r="D59" s="36">
        <f>D50+D58</f>
        <v>618529395</v>
      </c>
      <c r="E59" s="26"/>
      <c r="F59" s="36">
        <f>F50+F58</f>
        <v>672239653</v>
      </c>
      <c r="G59" s="26"/>
      <c r="H59" s="36">
        <f>H50+H58</f>
        <v>618492182</v>
      </c>
      <c r="I59" s="30"/>
      <c r="J59" s="36">
        <f>J50+J58</f>
        <v>672142732</v>
      </c>
    </row>
    <row r="60" spans="1:11" x14ac:dyDescent="0.65">
      <c r="A60" s="58"/>
      <c r="D60" s="1"/>
      <c r="F60" s="1"/>
      <c r="H60" s="1"/>
      <c r="I60" s="1"/>
      <c r="J60" s="1"/>
    </row>
    <row r="61" spans="1:11" ht="22" x14ac:dyDescent="0.7">
      <c r="A61" s="47"/>
      <c r="F61" s="48"/>
      <c r="H61" s="48"/>
      <c r="I61" s="49"/>
      <c r="J61" s="48"/>
    </row>
    <row r="62" spans="1:11" ht="23" x14ac:dyDescent="0.7">
      <c r="A62" s="20" t="s">
        <v>70</v>
      </c>
    </row>
    <row r="63" spans="1:11" ht="23" x14ac:dyDescent="0.7">
      <c r="A63" s="22" t="s">
        <v>28</v>
      </c>
    </row>
    <row r="64" spans="1:11" ht="23" x14ac:dyDescent="0.7">
      <c r="A64" s="22"/>
    </row>
    <row r="65" spans="1:12" ht="23" x14ac:dyDescent="0.7">
      <c r="A65" s="22"/>
      <c r="D65" s="144" t="s">
        <v>71</v>
      </c>
      <c r="E65" s="144"/>
      <c r="F65" s="144"/>
      <c r="H65" s="144" t="s">
        <v>72</v>
      </c>
      <c r="I65" s="144"/>
      <c r="J65" s="144"/>
    </row>
    <row r="66" spans="1:12" ht="23" x14ac:dyDescent="0.7">
      <c r="A66" s="22"/>
      <c r="D66" s="23" t="s">
        <v>126</v>
      </c>
      <c r="F66" s="23" t="s">
        <v>35</v>
      </c>
      <c r="H66" s="23" t="s">
        <v>126</v>
      </c>
      <c r="I66" s="24"/>
      <c r="J66" s="23" t="s">
        <v>35</v>
      </c>
    </row>
    <row r="67" spans="1:12" ht="23" x14ac:dyDescent="0.7">
      <c r="A67" s="22" t="s">
        <v>7</v>
      </c>
      <c r="D67" s="23">
        <v>2563</v>
      </c>
      <c r="F67" s="23">
        <v>2562</v>
      </c>
      <c r="H67" s="23">
        <v>2563</v>
      </c>
      <c r="I67" s="23"/>
      <c r="J67" s="23">
        <v>2562</v>
      </c>
    </row>
    <row r="68" spans="1:12" ht="23" x14ac:dyDescent="0.7">
      <c r="A68" s="22"/>
      <c r="D68" s="24" t="s">
        <v>59</v>
      </c>
      <c r="G68" s="24"/>
      <c r="H68" s="24" t="s">
        <v>59</v>
      </c>
      <c r="I68" s="23"/>
      <c r="J68" s="23"/>
    </row>
    <row r="69" spans="1:12" ht="23" x14ac:dyDescent="0.7">
      <c r="A69" s="22"/>
      <c r="D69" s="145" t="s">
        <v>64</v>
      </c>
      <c r="E69" s="145"/>
      <c r="F69" s="145"/>
      <c r="G69" s="145"/>
      <c r="H69" s="145"/>
      <c r="I69" s="145"/>
      <c r="J69" s="145"/>
    </row>
    <row r="70" spans="1:12" ht="22" x14ac:dyDescent="0.65">
      <c r="A70" s="25" t="s">
        <v>10</v>
      </c>
      <c r="B70" s="26"/>
      <c r="C70" s="26"/>
      <c r="D70" s="30"/>
      <c r="E70" s="26"/>
      <c r="F70" s="30"/>
      <c r="G70" s="26"/>
      <c r="H70" s="30"/>
      <c r="I70" s="30"/>
      <c r="J70" s="30"/>
    </row>
    <row r="71" spans="1:12" x14ac:dyDescent="0.65">
      <c r="A71" s="29" t="s">
        <v>16</v>
      </c>
      <c r="B71" s="26"/>
      <c r="C71" s="26"/>
      <c r="D71" s="30"/>
      <c r="E71" s="26"/>
      <c r="F71" s="30"/>
      <c r="G71" s="26"/>
      <c r="H71" s="30"/>
      <c r="I71" s="30"/>
      <c r="J71" s="30"/>
      <c r="K71" s="24"/>
      <c r="L71" s="24"/>
    </row>
    <row r="72" spans="1:12" x14ac:dyDescent="0.65">
      <c r="A72" s="28" t="s">
        <v>17</v>
      </c>
      <c r="B72" s="26"/>
      <c r="C72" s="26"/>
      <c r="D72" s="30"/>
      <c r="E72" s="26"/>
      <c r="F72" s="30"/>
      <c r="G72" s="26"/>
      <c r="H72" s="30"/>
      <c r="I72" s="30"/>
      <c r="J72" s="30"/>
      <c r="K72" s="24"/>
      <c r="L72" s="24"/>
    </row>
    <row r="73" spans="1:12" x14ac:dyDescent="0.65">
      <c r="A73" s="52" t="s">
        <v>171</v>
      </c>
      <c r="B73" s="26"/>
      <c r="C73" s="26"/>
      <c r="D73" s="30"/>
      <c r="E73" s="26"/>
      <c r="F73" s="30"/>
      <c r="G73" s="26"/>
      <c r="H73" s="30"/>
      <c r="I73" s="30"/>
      <c r="J73" s="30"/>
      <c r="K73" s="24"/>
      <c r="L73" s="24"/>
    </row>
    <row r="74" spans="1:12" ht="22" thickBot="1" x14ac:dyDescent="0.7">
      <c r="A74" s="52" t="s">
        <v>172</v>
      </c>
      <c r="B74" s="26"/>
      <c r="C74" s="26"/>
      <c r="D74" s="59">
        <v>300000000</v>
      </c>
      <c r="E74" s="26"/>
      <c r="F74" s="59">
        <v>300000000</v>
      </c>
      <c r="G74" s="26"/>
      <c r="H74" s="59">
        <v>300000000</v>
      </c>
      <c r="I74" s="30"/>
      <c r="J74" s="59">
        <v>300000000</v>
      </c>
      <c r="K74" s="24"/>
      <c r="L74" s="24"/>
    </row>
    <row r="75" spans="1:12" ht="22" thickTop="1" x14ac:dyDescent="0.65">
      <c r="A75" s="28" t="s">
        <v>18</v>
      </c>
      <c r="B75" s="26"/>
      <c r="C75" s="26"/>
      <c r="D75" s="30"/>
      <c r="E75" s="26"/>
      <c r="F75" s="30"/>
      <c r="G75" s="26"/>
      <c r="H75" s="30"/>
      <c r="I75" s="30"/>
      <c r="J75" s="30"/>
    </row>
    <row r="76" spans="1:12" x14ac:dyDescent="0.65">
      <c r="A76" s="52" t="s">
        <v>171</v>
      </c>
      <c r="B76" s="26"/>
      <c r="C76" s="26"/>
      <c r="D76" s="30"/>
      <c r="E76" s="26"/>
      <c r="F76" s="30"/>
      <c r="G76" s="26"/>
      <c r="H76" s="30"/>
      <c r="I76" s="30"/>
      <c r="J76" s="30"/>
    </row>
    <row r="77" spans="1:12" x14ac:dyDescent="0.65">
      <c r="A77" s="52" t="s">
        <v>172</v>
      </c>
      <c r="B77" s="26"/>
      <c r="C77" s="26"/>
      <c r="D77" s="30">
        <v>300000000</v>
      </c>
      <c r="E77" s="26"/>
      <c r="F77" s="30">
        <v>300000000</v>
      </c>
      <c r="G77" s="26"/>
      <c r="H77" s="30">
        <v>300000000</v>
      </c>
      <c r="I77" s="30"/>
      <c r="J77" s="30">
        <v>300000000</v>
      </c>
    </row>
    <row r="78" spans="1:12" x14ac:dyDescent="0.65">
      <c r="A78" s="33" t="s">
        <v>173</v>
      </c>
      <c r="B78" s="26"/>
      <c r="C78" s="26"/>
      <c r="D78" s="31">
        <v>202200890</v>
      </c>
      <c r="E78" s="26"/>
      <c r="F78" s="31">
        <v>202200890</v>
      </c>
      <c r="G78" s="26"/>
      <c r="H78" s="31">
        <v>202200890</v>
      </c>
      <c r="I78" s="31"/>
      <c r="J78" s="31">
        <v>202200890</v>
      </c>
    </row>
    <row r="79" spans="1:12" x14ac:dyDescent="0.65">
      <c r="A79" s="33" t="s">
        <v>75</v>
      </c>
      <c r="B79" s="26"/>
      <c r="C79" s="26"/>
      <c r="D79" s="31">
        <v>308333</v>
      </c>
      <c r="E79" s="26"/>
      <c r="F79" s="31">
        <v>308333</v>
      </c>
      <c r="G79" s="26"/>
      <c r="H79" s="31">
        <v>308333</v>
      </c>
      <c r="I79" s="31"/>
      <c r="J79" s="31">
        <v>308333</v>
      </c>
    </row>
    <row r="80" spans="1:12" x14ac:dyDescent="0.65">
      <c r="A80" s="29" t="s">
        <v>27</v>
      </c>
      <c r="B80" s="26"/>
      <c r="C80" s="26"/>
      <c r="D80" s="30"/>
      <c r="E80" s="26"/>
      <c r="F80" s="30"/>
      <c r="G80" s="26"/>
      <c r="H80" s="30"/>
      <c r="I80" s="30"/>
      <c r="J80" s="30"/>
      <c r="K80" s="18"/>
    </row>
    <row r="81" spans="1:11" x14ac:dyDescent="0.65">
      <c r="A81" s="29" t="s">
        <v>174</v>
      </c>
      <c r="B81" s="26"/>
      <c r="C81" s="26"/>
      <c r="D81" s="30"/>
      <c r="E81" s="26"/>
      <c r="F81" s="30"/>
      <c r="G81" s="26"/>
      <c r="H81" s="30"/>
      <c r="I81" s="30"/>
      <c r="J81" s="30"/>
      <c r="K81" s="42"/>
    </row>
    <row r="82" spans="1:11" x14ac:dyDescent="0.65">
      <c r="A82" s="29" t="s">
        <v>125</v>
      </c>
      <c r="B82" s="26"/>
      <c r="C82" s="26"/>
      <c r="D82" s="30">
        <f>H82</f>
        <v>13373424</v>
      </c>
      <c r="E82" s="26"/>
      <c r="F82" s="30">
        <v>13373424</v>
      </c>
      <c r="G82" s="26"/>
      <c r="H82" s="30">
        <f>ROUND([1]BS!$H$67,0)</f>
        <v>13373424</v>
      </c>
      <c r="I82" s="30"/>
      <c r="J82" s="30">
        <v>13373424</v>
      </c>
    </row>
    <row r="83" spans="1:11" ht="21.75" customHeight="1" x14ac:dyDescent="0.65">
      <c r="A83" s="29" t="s">
        <v>58</v>
      </c>
      <c r="B83" s="26"/>
      <c r="C83" s="26"/>
      <c r="D83" s="30">
        <f>'SH Conso-10-11'!L54</f>
        <v>110258047</v>
      </c>
      <c r="E83" s="26"/>
      <c r="F83" s="30">
        <v>66008270</v>
      </c>
      <c r="G83" s="26"/>
      <c r="H83" s="30">
        <f>'SH Sep-13'!L28</f>
        <v>110097881</v>
      </c>
      <c r="I83" s="30"/>
      <c r="J83" s="30">
        <v>65870580</v>
      </c>
    </row>
    <row r="84" spans="1:11" x14ac:dyDescent="0.65">
      <c r="A84" s="33" t="s">
        <v>76</v>
      </c>
      <c r="B84" s="26"/>
      <c r="C84" s="26"/>
      <c r="D84" s="43">
        <f>'SH Conso-10-11'!R54</f>
        <v>-252817</v>
      </c>
      <c r="E84" s="26"/>
      <c r="F84" s="43">
        <v>-482681</v>
      </c>
      <c r="G84" s="26"/>
      <c r="H84" s="60">
        <f>'SH Sep-13'!N28</f>
        <v>-284273</v>
      </c>
      <c r="I84" s="34"/>
      <c r="J84" s="60">
        <v>-462038</v>
      </c>
    </row>
    <row r="85" spans="1:11" ht="22.5" customHeight="1" x14ac:dyDescent="0.65">
      <c r="A85" s="35" t="s">
        <v>22</v>
      </c>
      <c r="B85" s="26"/>
      <c r="C85" s="26"/>
      <c r="D85" s="45">
        <f>SUM(D75:D84)</f>
        <v>625887877</v>
      </c>
      <c r="E85" s="26"/>
      <c r="F85" s="45">
        <f>SUM(F75:F84)</f>
        <v>581408236</v>
      </c>
      <c r="G85" s="26"/>
      <c r="H85" s="45">
        <f>SUM(H75:H84)</f>
        <v>625696255</v>
      </c>
      <c r="I85" s="30"/>
      <c r="J85" s="45">
        <f>SUM(J75:J84)</f>
        <v>581291189</v>
      </c>
    </row>
    <row r="86" spans="1:11" ht="22.5" customHeight="1" x14ac:dyDescent="0.65">
      <c r="A86" s="35"/>
      <c r="B86" s="26"/>
      <c r="C86" s="26"/>
      <c r="D86" s="30"/>
      <c r="E86" s="26"/>
      <c r="F86" s="30"/>
      <c r="G86" s="26"/>
      <c r="H86" s="30"/>
      <c r="I86" s="30"/>
      <c r="J86" s="30"/>
    </row>
    <row r="87" spans="1:11" ht="22.5" customHeight="1" thickBot="1" x14ac:dyDescent="0.7">
      <c r="A87" s="35" t="s">
        <v>11</v>
      </c>
      <c r="B87" s="26"/>
      <c r="C87" s="26"/>
      <c r="D87" s="46">
        <f>SUM(D59+D85)</f>
        <v>1244417272</v>
      </c>
      <c r="E87" s="26"/>
      <c r="F87" s="46">
        <f>SUM(F59+F85)</f>
        <v>1253647889</v>
      </c>
      <c r="G87" s="26"/>
      <c r="H87" s="46">
        <f>SUM(H59+H85)</f>
        <v>1244188437</v>
      </c>
      <c r="I87" s="30"/>
      <c r="J87" s="46">
        <f>SUM(J59+J85)</f>
        <v>1253433921</v>
      </c>
    </row>
    <row r="88" spans="1:11" ht="22" thickTop="1" x14ac:dyDescent="0.65">
      <c r="A88" s="29"/>
      <c r="B88" s="26"/>
      <c r="C88" s="26"/>
      <c r="D88" s="39"/>
      <c r="E88" s="26"/>
      <c r="F88" s="26"/>
      <c r="G88" s="26"/>
      <c r="H88" s="26"/>
      <c r="I88" s="28"/>
      <c r="J88" s="26"/>
    </row>
    <row r="89" spans="1:11" x14ac:dyDescent="0.65">
      <c r="A89" s="29"/>
      <c r="B89" s="26"/>
      <c r="C89" s="26"/>
      <c r="D89" s="38">
        <f>D87-D26</f>
        <v>0</v>
      </c>
      <c r="E89" s="38"/>
      <c r="F89" s="38">
        <f>F87-F26</f>
        <v>0</v>
      </c>
      <c r="G89" s="38"/>
      <c r="H89" s="38">
        <f>H87-H26</f>
        <v>0</v>
      </c>
      <c r="I89" s="61"/>
      <c r="J89" s="38">
        <f>J87-J26</f>
        <v>0</v>
      </c>
    </row>
    <row r="90" spans="1:11" x14ac:dyDescent="0.65">
      <c r="A90" s="62"/>
      <c r="I90" s="24"/>
    </row>
  </sheetData>
  <mergeCells count="9">
    <mergeCell ref="D65:F65"/>
    <mergeCell ref="H65:J65"/>
    <mergeCell ref="D69:J69"/>
    <mergeCell ref="D4:F4"/>
    <mergeCell ref="H4:J4"/>
    <mergeCell ref="D8:J8"/>
    <mergeCell ref="D32:F32"/>
    <mergeCell ref="H32:J32"/>
    <mergeCell ref="D36:J36"/>
  </mergeCells>
  <pageMargins left="0.8" right="0.8" top="0.48" bottom="0.5" header="0.5" footer="0.4"/>
  <pageSetup paperSize="9" scale="93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79998168889431442"/>
  </sheetPr>
  <dimension ref="A1:M110"/>
  <sheetViews>
    <sheetView showGridLines="0" view="pageBreakPreview" topLeftCell="A73" zoomScaleNormal="90" zoomScaleSheetLayoutView="100" workbookViewId="0">
      <selection activeCell="L85" sqref="L85"/>
    </sheetView>
  </sheetViews>
  <sheetFormatPr defaultColWidth="9.09765625" defaultRowHeight="22.5" customHeight="1" x14ac:dyDescent="0.65"/>
  <cols>
    <col min="1" max="1" width="42.3984375" style="63" customWidth="1"/>
    <col min="2" max="2" width="8.69921875" style="19" customWidth="1"/>
    <col min="3" max="3" width="1" style="19" customWidth="1"/>
    <col min="4" max="4" width="13.8984375" style="142" bestFit="1" customWidth="1"/>
    <col min="5" max="5" width="1" style="19" customWidth="1"/>
    <col min="6" max="6" width="13.8984375" style="19" bestFit="1" customWidth="1"/>
    <col min="7" max="7" width="1" style="21" customWidth="1"/>
    <col min="8" max="8" width="13.8984375" style="142" bestFit="1" customWidth="1"/>
    <col min="9" max="9" width="1" style="21" customWidth="1"/>
    <col min="10" max="10" width="13.8984375" style="19" bestFit="1" customWidth="1"/>
    <col min="11" max="11" width="14.59765625" style="21" bestFit="1" customWidth="1"/>
    <col min="12" max="12" width="9.09765625" style="21"/>
    <col min="13" max="13" width="10.3984375" style="21" bestFit="1" customWidth="1"/>
    <col min="14" max="16384" width="9.09765625" style="21"/>
  </cols>
  <sheetData>
    <row r="1" spans="1:11" ht="23" x14ac:dyDescent="0.7">
      <c r="A1" s="20" t="s">
        <v>70</v>
      </c>
    </row>
    <row r="2" spans="1:11" ht="23" x14ac:dyDescent="0.7">
      <c r="A2" s="64" t="s">
        <v>60</v>
      </c>
    </row>
    <row r="3" spans="1:11" ht="23" x14ac:dyDescent="0.7">
      <c r="A3" s="22"/>
    </row>
    <row r="4" spans="1:11" ht="23" x14ac:dyDescent="0.7">
      <c r="A4" s="22"/>
      <c r="D4" s="144" t="s">
        <v>71</v>
      </c>
      <c r="E4" s="144"/>
      <c r="F4" s="144"/>
      <c r="H4" s="144" t="s">
        <v>72</v>
      </c>
      <c r="I4" s="145"/>
      <c r="J4" s="145"/>
    </row>
    <row r="5" spans="1:11" ht="23" x14ac:dyDescent="0.7">
      <c r="A5" s="22"/>
      <c r="D5" s="146" t="s">
        <v>77</v>
      </c>
      <c r="E5" s="146"/>
      <c r="F5" s="146"/>
      <c r="H5" s="146" t="s">
        <v>77</v>
      </c>
      <c r="I5" s="146"/>
      <c r="J5" s="146"/>
    </row>
    <row r="6" spans="1:11" ht="23" x14ac:dyDescent="0.7">
      <c r="A6" s="22"/>
      <c r="D6" s="146" t="s">
        <v>134</v>
      </c>
      <c r="E6" s="146"/>
      <c r="F6" s="146"/>
      <c r="H6" s="146" t="s">
        <v>134</v>
      </c>
      <c r="I6" s="146"/>
      <c r="J6" s="146"/>
    </row>
    <row r="7" spans="1:11" ht="21.5" x14ac:dyDescent="0.65">
      <c r="B7" s="19" t="s">
        <v>1</v>
      </c>
      <c r="D7" s="143">
        <v>2563</v>
      </c>
      <c r="F7" s="23">
        <v>2562</v>
      </c>
      <c r="G7" s="23"/>
      <c r="H7" s="143">
        <v>2563</v>
      </c>
      <c r="I7" s="19"/>
      <c r="J7" s="23">
        <v>2562</v>
      </c>
    </row>
    <row r="8" spans="1:11" ht="23" x14ac:dyDescent="0.7">
      <c r="A8" s="22"/>
      <c r="D8" s="145" t="s">
        <v>64</v>
      </c>
      <c r="E8" s="145"/>
      <c r="F8" s="145"/>
      <c r="G8" s="145"/>
      <c r="H8" s="145"/>
      <c r="I8" s="145"/>
      <c r="J8" s="145"/>
    </row>
    <row r="9" spans="1:11" ht="22" x14ac:dyDescent="0.7">
      <c r="A9" s="66" t="s">
        <v>12</v>
      </c>
      <c r="H9" s="67"/>
      <c r="J9" s="67"/>
    </row>
    <row r="10" spans="1:11" ht="21.5" x14ac:dyDescent="0.65">
      <c r="A10" s="63" t="s">
        <v>31</v>
      </c>
      <c r="B10" s="19" t="s">
        <v>200</v>
      </c>
      <c r="D10" s="1">
        <f>H10</f>
        <v>378463292</v>
      </c>
      <c r="F10" s="1">
        <v>357621725</v>
      </c>
      <c r="G10" s="68"/>
      <c r="H10" s="1">
        <f>ROUND([1]PL!$P$10,0)</f>
        <v>378463292</v>
      </c>
      <c r="J10" s="1">
        <v>357621725</v>
      </c>
      <c r="K10" s="42">
        <f>F10-J10</f>
        <v>0</v>
      </c>
    </row>
    <row r="11" spans="1:11" ht="21.5" x14ac:dyDescent="0.65">
      <c r="A11" s="63" t="s">
        <v>66</v>
      </c>
      <c r="D11" s="5">
        <f>H11</f>
        <v>560440</v>
      </c>
      <c r="F11" s="5">
        <v>919743</v>
      </c>
      <c r="G11" s="1"/>
      <c r="H11" s="5">
        <f>ROUND([1]PL!$P$11,0)</f>
        <v>560440</v>
      </c>
      <c r="J11" s="5">
        <v>919743</v>
      </c>
      <c r="K11" s="42">
        <f t="shared" ref="K11:K12" si="0">F11-J11</f>
        <v>0</v>
      </c>
    </row>
    <row r="12" spans="1:11" ht="21.5" x14ac:dyDescent="0.65">
      <c r="A12" s="63" t="s">
        <v>13</v>
      </c>
      <c r="D12" s="1">
        <f>H12</f>
        <v>2129508</v>
      </c>
      <c r="F12" s="1">
        <v>1614544</v>
      </c>
      <c r="G12" s="1"/>
      <c r="H12" s="1">
        <f>ROUND([1]PL!$P$12,0)</f>
        <v>2129508</v>
      </c>
      <c r="J12" s="1">
        <v>1614544</v>
      </c>
      <c r="K12" s="42">
        <f t="shared" si="0"/>
        <v>0</v>
      </c>
    </row>
    <row r="13" spans="1:11" ht="22" x14ac:dyDescent="0.7">
      <c r="A13" s="69" t="s">
        <v>14</v>
      </c>
      <c r="D13" s="70">
        <f>SUM(D10:D12)</f>
        <v>381153240</v>
      </c>
      <c r="F13" s="70">
        <f>SUM(F10:F12)</f>
        <v>360156012</v>
      </c>
      <c r="G13" s="68"/>
      <c r="H13" s="70">
        <f>SUM(H10:H12)</f>
        <v>381153240</v>
      </c>
      <c r="J13" s="70">
        <f>SUM(J10:J12)</f>
        <v>360156012</v>
      </c>
    </row>
    <row r="14" spans="1:11" ht="21.5" x14ac:dyDescent="0.65">
      <c r="D14" s="1"/>
      <c r="F14" s="1"/>
      <c r="G14" s="68"/>
      <c r="H14" s="1"/>
      <c r="J14" s="1"/>
    </row>
    <row r="15" spans="1:11" ht="22" x14ac:dyDescent="0.7">
      <c r="A15" s="66" t="s">
        <v>15</v>
      </c>
      <c r="D15" s="1"/>
      <c r="F15" s="1"/>
      <c r="G15" s="68"/>
      <c r="H15" s="1"/>
      <c r="J15" s="1"/>
    </row>
    <row r="16" spans="1:11" ht="21.5" x14ac:dyDescent="0.65">
      <c r="A16" s="63" t="s">
        <v>32</v>
      </c>
      <c r="B16" s="19">
        <v>4</v>
      </c>
      <c r="D16" s="1">
        <f>H16</f>
        <v>299411606</v>
      </c>
      <c r="F16" s="1">
        <v>302304292</v>
      </c>
      <c r="G16" s="68"/>
      <c r="H16" s="1">
        <f>ROUND([1]PL!$P$23,0)</f>
        <v>299411606</v>
      </c>
      <c r="J16" s="1">
        <v>302304292</v>
      </c>
      <c r="K16" s="42">
        <f t="shared" ref="K16:K20" si="1">F16-J16</f>
        <v>0</v>
      </c>
    </row>
    <row r="17" spans="1:13" ht="21.5" x14ac:dyDescent="0.65">
      <c r="A17" s="63" t="s">
        <v>80</v>
      </c>
      <c r="B17" s="19">
        <v>4</v>
      </c>
      <c r="D17" s="1">
        <f>H17</f>
        <v>17502755</v>
      </c>
      <c r="F17" s="1">
        <v>17940930</v>
      </c>
      <c r="G17" s="68"/>
      <c r="H17" s="1">
        <f>ROUND([1]PL!$P$29,0)</f>
        <v>17502755</v>
      </c>
      <c r="J17" s="1">
        <v>17940930</v>
      </c>
      <c r="K17" s="42">
        <f t="shared" si="1"/>
        <v>0</v>
      </c>
    </row>
    <row r="18" spans="1:13" ht="21.5" x14ac:dyDescent="0.65">
      <c r="A18" s="21" t="s">
        <v>37</v>
      </c>
      <c r="B18" s="19">
        <v>4</v>
      </c>
      <c r="D18" s="1">
        <f>D73-'[2]PL-6-9'!$D$73</f>
        <v>28368546</v>
      </c>
      <c r="F18" s="1">
        <v>18507034</v>
      </c>
      <c r="G18" s="1"/>
      <c r="H18" s="1">
        <f>ROUND([1]PL!$P$38,0)</f>
        <v>28379126</v>
      </c>
      <c r="J18" s="1">
        <v>18531092</v>
      </c>
      <c r="K18" s="42">
        <f t="shared" si="1"/>
        <v>-24058</v>
      </c>
    </row>
    <row r="19" spans="1:13" ht="21.5" hidden="1" x14ac:dyDescent="0.65">
      <c r="A19" s="21" t="s">
        <v>56</v>
      </c>
      <c r="D19" s="71"/>
      <c r="F19" s="71"/>
      <c r="G19" s="1"/>
      <c r="H19" s="5"/>
      <c r="J19" s="5"/>
      <c r="K19" s="42">
        <f t="shared" si="1"/>
        <v>0</v>
      </c>
    </row>
    <row r="20" spans="1:13" ht="21.5" x14ac:dyDescent="0.65">
      <c r="A20" s="63" t="s">
        <v>25</v>
      </c>
      <c r="D20" s="10">
        <f>H20</f>
        <v>2621700</v>
      </c>
      <c r="F20" s="10">
        <v>4135737</v>
      </c>
      <c r="G20" s="1"/>
      <c r="H20" s="10">
        <f>ROUND([1]PL!$P$44,0)</f>
        <v>2621700</v>
      </c>
      <c r="J20" s="10">
        <v>4135737</v>
      </c>
      <c r="K20" s="42">
        <f t="shared" si="1"/>
        <v>0</v>
      </c>
    </row>
    <row r="21" spans="1:13" ht="22" x14ac:dyDescent="0.7">
      <c r="A21" s="69" t="s">
        <v>21</v>
      </c>
      <c r="D21" s="70">
        <f>SUM(D16:D20)</f>
        <v>347904607</v>
      </c>
      <c r="F21" s="70">
        <f>SUM(F16:F20)</f>
        <v>342887993</v>
      </c>
      <c r="G21" s="54"/>
      <c r="H21" s="70">
        <f>SUM(H16:H20)</f>
        <v>347915187</v>
      </c>
      <c r="J21" s="70">
        <f>SUM(J16:J20)</f>
        <v>342912051</v>
      </c>
    </row>
    <row r="22" spans="1:13" ht="21.5" x14ac:dyDescent="0.65">
      <c r="D22" s="1"/>
      <c r="F22" s="1"/>
      <c r="G22" s="68"/>
      <c r="H22" s="1"/>
      <c r="J22" s="1"/>
    </row>
    <row r="23" spans="1:13" s="54" customFormat="1" ht="22" x14ac:dyDescent="0.7">
      <c r="A23" s="69" t="s">
        <v>142</v>
      </c>
      <c r="B23" s="72"/>
      <c r="C23" s="72"/>
      <c r="D23" s="48">
        <f>D13-D21</f>
        <v>33248633</v>
      </c>
      <c r="E23" s="72"/>
      <c r="F23" s="48">
        <f>F13-F21</f>
        <v>17268019</v>
      </c>
      <c r="G23" s="48"/>
      <c r="H23" s="48">
        <f>H13-H21</f>
        <v>33238053</v>
      </c>
      <c r="J23" s="48">
        <f>J13-J21</f>
        <v>17243961</v>
      </c>
    </row>
    <row r="24" spans="1:13" ht="21.5" x14ac:dyDescent="0.65">
      <c r="A24" s="63" t="s">
        <v>111</v>
      </c>
      <c r="D24" s="10">
        <f>D79-'[2]PL-6-9'!$D$79</f>
        <v>6651360</v>
      </c>
      <c r="F24" s="10">
        <v>4046340</v>
      </c>
      <c r="G24" s="1"/>
      <c r="H24" s="10">
        <f>ROUND([1]PL!$P$48,0)-1</f>
        <v>6651360</v>
      </c>
      <c r="J24" s="10">
        <v>4046340</v>
      </c>
      <c r="K24" s="42">
        <f t="shared" ref="K24" si="2">F24-J24</f>
        <v>0</v>
      </c>
    </row>
    <row r="25" spans="1:13" thickBot="1" x14ac:dyDescent="0.75">
      <c r="A25" s="69" t="s">
        <v>112</v>
      </c>
      <c r="D25" s="73">
        <f>D23-D24</f>
        <v>26597273</v>
      </c>
      <c r="F25" s="73">
        <f>F23-F24</f>
        <v>13221679</v>
      </c>
      <c r="G25" s="1"/>
      <c r="H25" s="73">
        <f>H23-H24</f>
        <v>26586693</v>
      </c>
      <c r="J25" s="73">
        <f>J23-J24</f>
        <v>13197621</v>
      </c>
    </row>
    <row r="26" spans="1:13" thickTop="1" x14ac:dyDescent="0.7">
      <c r="A26" s="69"/>
      <c r="F26" s="48"/>
      <c r="G26" s="1"/>
      <c r="J26" s="48"/>
      <c r="K26" s="74" t="s">
        <v>196</v>
      </c>
      <c r="L26" s="74"/>
    </row>
    <row r="27" spans="1:13" ht="23" x14ac:dyDescent="0.7">
      <c r="A27" s="20" t="s">
        <v>70</v>
      </c>
      <c r="G27" s="1"/>
      <c r="H27" s="48"/>
      <c r="J27" s="48"/>
      <c r="K27" s="18">
        <f>D80</f>
        <v>50225987</v>
      </c>
      <c r="L27" s="21" t="s">
        <v>194</v>
      </c>
      <c r="M27" s="18">
        <f>H80</f>
        <v>50203511</v>
      </c>
    </row>
    <row r="28" spans="1:13" ht="23" x14ac:dyDescent="0.7">
      <c r="A28" s="64" t="s">
        <v>60</v>
      </c>
      <c r="G28" s="1"/>
      <c r="H28" s="48"/>
      <c r="J28" s="48"/>
      <c r="K28" s="18">
        <f>'[2]PL-6-9'!$D$80</f>
        <v>23628715</v>
      </c>
      <c r="L28" s="21" t="s">
        <v>195</v>
      </c>
      <c r="M28" s="18">
        <f>'[2]PL-6-9'!$H$80</f>
        <v>23616818</v>
      </c>
    </row>
    <row r="29" spans="1:13" ht="22" x14ac:dyDescent="0.7">
      <c r="A29" s="69"/>
      <c r="G29" s="1"/>
      <c r="H29" s="48"/>
      <c r="J29" s="48"/>
      <c r="K29" s="18">
        <f>K27-K28</f>
        <v>26597272</v>
      </c>
      <c r="M29" s="18">
        <f>M27-M28</f>
        <v>26586693</v>
      </c>
    </row>
    <row r="30" spans="1:13" ht="22" x14ac:dyDescent="0.7">
      <c r="A30" s="69"/>
      <c r="D30" s="144" t="s">
        <v>71</v>
      </c>
      <c r="E30" s="144"/>
      <c r="F30" s="144"/>
      <c r="H30" s="144" t="s">
        <v>72</v>
      </c>
      <c r="I30" s="145"/>
      <c r="J30" s="145"/>
      <c r="K30" s="18">
        <f>K29-D25</f>
        <v>-1</v>
      </c>
      <c r="M30" s="18">
        <f>M29-H25</f>
        <v>0</v>
      </c>
    </row>
    <row r="31" spans="1:13" ht="22" x14ac:dyDescent="0.7">
      <c r="A31" s="69"/>
      <c r="D31" s="146" t="s">
        <v>77</v>
      </c>
      <c r="E31" s="146"/>
      <c r="F31" s="146"/>
      <c r="H31" s="146" t="s">
        <v>77</v>
      </c>
      <c r="I31" s="146"/>
      <c r="J31" s="146"/>
    </row>
    <row r="32" spans="1:13" ht="22" x14ac:dyDescent="0.7">
      <c r="A32" s="69"/>
      <c r="D32" s="146" t="s">
        <v>134</v>
      </c>
      <c r="E32" s="146"/>
      <c r="F32" s="146"/>
      <c r="H32" s="146" t="s">
        <v>134</v>
      </c>
      <c r="I32" s="146"/>
      <c r="J32" s="146"/>
    </row>
    <row r="33" spans="1:12" ht="22" x14ac:dyDescent="0.7">
      <c r="A33" s="69"/>
      <c r="D33" s="143">
        <v>2563</v>
      </c>
      <c r="F33" s="23">
        <v>2562</v>
      </c>
      <c r="G33" s="23"/>
      <c r="H33" s="143">
        <v>2563</v>
      </c>
      <c r="I33" s="19"/>
      <c r="J33" s="23">
        <v>2562</v>
      </c>
    </row>
    <row r="34" spans="1:12" ht="22" x14ac:dyDescent="0.7">
      <c r="A34" s="69"/>
      <c r="D34" s="145" t="s">
        <v>64</v>
      </c>
      <c r="E34" s="145"/>
      <c r="F34" s="145"/>
      <c r="G34" s="145"/>
      <c r="H34" s="145"/>
      <c r="I34" s="145"/>
      <c r="J34" s="145"/>
    </row>
    <row r="35" spans="1:12" ht="22" x14ac:dyDescent="0.7">
      <c r="A35" s="69" t="s">
        <v>79</v>
      </c>
      <c r="G35" s="1"/>
      <c r="H35" s="48"/>
      <c r="J35" s="48"/>
    </row>
    <row r="36" spans="1:12" ht="22" x14ac:dyDescent="0.7">
      <c r="A36" s="66" t="s">
        <v>81</v>
      </c>
      <c r="G36" s="1"/>
      <c r="H36" s="1"/>
      <c r="J36" s="1"/>
    </row>
    <row r="37" spans="1:12" ht="22" x14ac:dyDescent="0.7">
      <c r="A37" s="66" t="s">
        <v>82</v>
      </c>
      <c r="G37" s="1"/>
      <c r="H37" s="1"/>
      <c r="J37" s="1"/>
    </row>
    <row r="38" spans="1:12" ht="21.5" x14ac:dyDescent="0.65">
      <c r="A38" s="63" t="s">
        <v>189</v>
      </c>
      <c r="D38" s="5">
        <f>D93-'[2]PL-6-9'!$D$93</f>
        <v>2490</v>
      </c>
      <c r="F38" s="5">
        <v>-3030</v>
      </c>
      <c r="G38" s="1"/>
      <c r="H38" s="71">
        <v>0</v>
      </c>
      <c r="I38" s="24"/>
      <c r="J38" s="71">
        <v>0</v>
      </c>
    </row>
    <row r="39" spans="1:12" ht="21.5" x14ac:dyDescent="0.65">
      <c r="A39" s="63" t="s">
        <v>190</v>
      </c>
      <c r="D39" s="71"/>
      <c r="F39" s="71"/>
      <c r="G39" s="1"/>
      <c r="H39" s="71"/>
      <c r="I39" s="24"/>
      <c r="J39" s="71"/>
    </row>
    <row r="40" spans="1:12" ht="21.5" x14ac:dyDescent="0.65">
      <c r="A40" s="63" t="s">
        <v>204</v>
      </c>
      <c r="D40" s="1">
        <f>H40</f>
        <v>114943</v>
      </c>
      <c r="F40" s="1">
        <v>51005</v>
      </c>
      <c r="G40" s="1"/>
      <c r="H40" s="1">
        <f>H95-'[2]PL-6-9'!$H$95</f>
        <v>114943</v>
      </c>
      <c r="J40" s="1">
        <v>51005</v>
      </c>
    </row>
    <row r="41" spans="1:12" ht="21.5" x14ac:dyDescent="0.65">
      <c r="A41" s="63" t="s">
        <v>116</v>
      </c>
      <c r="D41" s="1"/>
      <c r="F41" s="1"/>
      <c r="G41" s="1"/>
      <c r="H41" s="1"/>
      <c r="I41" s="24"/>
      <c r="J41" s="1"/>
    </row>
    <row r="42" spans="1:12" ht="21.5" x14ac:dyDescent="0.65">
      <c r="A42" s="63" t="s">
        <v>82</v>
      </c>
      <c r="D42" s="10">
        <f>H42</f>
        <v>-22989</v>
      </c>
      <c r="F42" s="10">
        <v>-10201</v>
      </c>
      <c r="G42" s="1"/>
      <c r="H42" s="10">
        <f>H97-'[2]PL-6-9'!$H$97</f>
        <v>-22989</v>
      </c>
      <c r="J42" s="10">
        <v>-10201</v>
      </c>
    </row>
    <row r="43" spans="1:12" ht="22" x14ac:dyDescent="0.7">
      <c r="A43" s="69" t="s">
        <v>133</v>
      </c>
      <c r="D43" s="70">
        <f>SUM(D38:D42)</f>
        <v>94444</v>
      </c>
      <c r="F43" s="70">
        <f>SUM(F38:F42)</f>
        <v>37774</v>
      </c>
      <c r="G43" s="1"/>
      <c r="H43" s="70">
        <f>SUM(H38:H42)</f>
        <v>91954</v>
      </c>
      <c r="J43" s="70">
        <f>SUM(J38:J42)</f>
        <v>40804</v>
      </c>
      <c r="L43" s="18"/>
    </row>
    <row r="44" spans="1:12" thickBot="1" x14ac:dyDescent="0.75">
      <c r="A44" s="69" t="s">
        <v>83</v>
      </c>
      <c r="D44" s="73">
        <f>D25+D43</f>
        <v>26691717</v>
      </c>
      <c r="F44" s="73">
        <f>F25+F43</f>
        <v>13259453</v>
      </c>
      <c r="G44" s="1"/>
      <c r="H44" s="73">
        <f>H25+H43</f>
        <v>26678647</v>
      </c>
      <c r="J44" s="73">
        <f>J25+J43</f>
        <v>13238425</v>
      </c>
    </row>
    <row r="45" spans="1:12" thickTop="1" x14ac:dyDescent="0.7">
      <c r="A45" s="69"/>
      <c r="D45" s="48"/>
      <c r="F45" s="48"/>
      <c r="G45" s="1"/>
      <c r="H45" s="48"/>
      <c r="J45" s="48"/>
    </row>
    <row r="46" spans="1:12" ht="22" x14ac:dyDescent="0.7">
      <c r="A46" s="69" t="s">
        <v>113</v>
      </c>
      <c r="D46" s="1"/>
      <c r="F46" s="1"/>
      <c r="G46" s="1"/>
      <c r="H46" s="1"/>
      <c r="J46" s="1"/>
    </row>
    <row r="47" spans="1:12" ht="21.5" x14ac:dyDescent="0.65">
      <c r="A47" s="63" t="s">
        <v>101</v>
      </c>
      <c r="D47" s="1">
        <f>D25</f>
        <v>26597273</v>
      </c>
      <c r="F47" s="1">
        <f>F25</f>
        <v>13221679</v>
      </c>
      <c r="G47" s="1"/>
      <c r="H47" s="1">
        <f>H25</f>
        <v>26586693</v>
      </c>
      <c r="J47" s="1">
        <f>J25</f>
        <v>13197621</v>
      </c>
    </row>
    <row r="48" spans="1:12" thickBot="1" x14ac:dyDescent="0.75">
      <c r="A48" s="69" t="s">
        <v>112</v>
      </c>
      <c r="D48" s="73">
        <f>D47</f>
        <v>26597273</v>
      </c>
      <c r="F48" s="73">
        <f>F47</f>
        <v>13221679</v>
      </c>
      <c r="G48" s="1"/>
      <c r="H48" s="73">
        <f>H47</f>
        <v>26586693</v>
      </c>
      <c r="J48" s="73">
        <f>J47</f>
        <v>13197621</v>
      </c>
    </row>
    <row r="49" spans="1:11" thickTop="1" x14ac:dyDescent="0.7">
      <c r="D49" s="48"/>
      <c r="F49" s="48"/>
      <c r="G49" s="1"/>
      <c r="H49" s="48"/>
      <c r="J49" s="48"/>
    </row>
    <row r="50" spans="1:11" ht="22" x14ac:dyDescent="0.7">
      <c r="A50" s="69" t="s">
        <v>84</v>
      </c>
      <c r="D50" s="48"/>
      <c r="F50" s="48"/>
      <c r="G50" s="1"/>
      <c r="H50" s="48"/>
      <c r="J50" s="48"/>
    </row>
    <row r="51" spans="1:11" ht="21.5" x14ac:dyDescent="0.65">
      <c r="A51" s="63" t="s">
        <v>101</v>
      </c>
      <c r="D51" s="1">
        <f>D44</f>
        <v>26691717</v>
      </c>
      <c r="F51" s="1">
        <f>F44</f>
        <v>13259453</v>
      </c>
      <c r="G51" s="1"/>
      <c r="H51" s="1">
        <f>H44</f>
        <v>26678647</v>
      </c>
      <c r="J51" s="1">
        <f>J44</f>
        <v>13238425</v>
      </c>
    </row>
    <row r="52" spans="1:11" thickBot="1" x14ac:dyDescent="0.75">
      <c r="A52" s="69" t="s">
        <v>83</v>
      </c>
      <c r="D52" s="73">
        <f>D51</f>
        <v>26691717</v>
      </c>
      <c r="F52" s="73">
        <f>F51</f>
        <v>13259453</v>
      </c>
      <c r="G52" s="1"/>
      <c r="H52" s="73">
        <f>H51</f>
        <v>26678647</v>
      </c>
      <c r="J52" s="73">
        <f>J51</f>
        <v>13238425</v>
      </c>
    </row>
    <row r="53" spans="1:11" thickTop="1" x14ac:dyDescent="0.7">
      <c r="A53" s="69"/>
      <c r="D53" s="48"/>
      <c r="F53" s="48"/>
      <c r="G53" s="1"/>
      <c r="H53" s="48"/>
      <c r="J53" s="48"/>
    </row>
    <row r="54" spans="1:11" s="4" customFormat="1" ht="23.25" customHeight="1" thickBot="1" x14ac:dyDescent="0.75">
      <c r="A54" s="75" t="s">
        <v>114</v>
      </c>
      <c r="B54" s="8"/>
      <c r="C54" s="8"/>
      <c r="D54" s="76">
        <f>D25/600000000</f>
        <v>4.4328788333333334E-2</v>
      </c>
      <c r="E54" s="19"/>
      <c r="F54" s="76">
        <f>F25/600000000</f>
        <v>2.2036131666666667E-2</v>
      </c>
      <c r="G54" s="77"/>
      <c r="H54" s="76">
        <f>H25/600000000</f>
        <v>4.4311154999999998E-2</v>
      </c>
      <c r="J54" s="76">
        <f>J25/600000000</f>
        <v>2.1996035000000001E-2</v>
      </c>
      <c r="K54" s="42"/>
    </row>
    <row r="55" spans="1:11" ht="22.5" customHeight="1" thickTop="1" x14ac:dyDescent="0.65"/>
    <row r="56" spans="1:11" ht="22.5" customHeight="1" x14ac:dyDescent="0.7">
      <c r="A56" s="20" t="s">
        <v>70</v>
      </c>
    </row>
    <row r="57" spans="1:11" ht="22.5" customHeight="1" x14ac:dyDescent="0.7">
      <c r="A57" s="64" t="s">
        <v>60</v>
      </c>
    </row>
    <row r="58" spans="1:11" ht="22.5" customHeight="1" x14ac:dyDescent="0.7">
      <c r="A58" s="22"/>
    </row>
    <row r="59" spans="1:11" ht="23" x14ac:dyDescent="0.7">
      <c r="A59" s="22"/>
      <c r="D59" s="144" t="s">
        <v>71</v>
      </c>
      <c r="E59" s="144"/>
      <c r="F59" s="144"/>
      <c r="H59" s="144" t="s">
        <v>72</v>
      </c>
      <c r="I59" s="145"/>
      <c r="J59" s="145"/>
    </row>
    <row r="60" spans="1:11" ht="23" x14ac:dyDescent="0.7">
      <c r="A60" s="22"/>
      <c r="D60" s="146" t="s">
        <v>127</v>
      </c>
      <c r="E60" s="146"/>
      <c r="F60" s="146"/>
      <c r="H60" s="146" t="s">
        <v>127</v>
      </c>
      <c r="I60" s="146"/>
      <c r="J60" s="146"/>
    </row>
    <row r="61" spans="1:11" ht="23" x14ac:dyDescent="0.7">
      <c r="A61" s="22"/>
      <c r="D61" s="146" t="s">
        <v>134</v>
      </c>
      <c r="E61" s="146"/>
      <c r="F61" s="146"/>
      <c r="H61" s="146" t="s">
        <v>134</v>
      </c>
      <c r="I61" s="146"/>
      <c r="J61" s="146"/>
    </row>
    <row r="62" spans="1:11" ht="21.5" x14ac:dyDescent="0.65">
      <c r="B62" s="19" t="s">
        <v>1</v>
      </c>
      <c r="D62" s="143">
        <v>2563</v>
      </c>
      <c r="F62" s="23">
        <v>2562</v>
      </c>
      <c r="G62" s="23"/>
      <c r="H62" s="143">
        <v>2563</v>
      </c>
      <c r="I62" s="19"/>
      <c r="J62" s="23">
        <v>2562</v>
      </c>
    </row>
    <row r="63" spans="1:11" ht="22.5" customHeight="1" x14ac:dyDescent="0.7">
      <c r="A63" s="22"/>
      <c r="D63" s="145" t="s">
        <v>64</v>
      </c>
      <c r="E63" s="145"/>
      <c r="F63" s="145"/>
      <c r="G63" s="145"/>
      <c r="H63" s="145"/>
      <c r="I63" s="145"/>
      <c r="J63" s="145"/>
    </row>
    <row r="64" spans="1:11" ht="22.5" customHeight="1" x14ac:dyDescent="0.7">
      <c r="A64" s="66" t="s">
        <v>12</v>
      </c>
      <c r="H64" s="143"/>
      <c r="J64" s="23"/>
    </row>
    <row r="65" spans="1:11" ht="22.5" customHeight="1" x14ac:dyDescent="0.65">
      <c r="A65" s="63" t="s">
        <v>31</v>
      </c>
      <c r="B65" s="19" t="s">
        <v>200</v>
      </c>
      <c r="D65" s="1">
        <f>H65</f>
        <v>990884138</v>
      </c>
      <c r="F65" s="1">
        <v>989506619</v>
      </c>
      <c r="G65" s="68"/>
      <c r="H65" s="1">
        <f>ROUND([1]PL!$J$10,0)+1</f>
        <v>990884138</v>
      </c>
      <c r="J65" s="1">
        <v>989506619</v>
      </c>
      <c r="K65" s="42">
        <f>F65-J65</f>
        <v>0</v>
      </c>
    </row>
    <row r="66" spans="1:11" ht="22.5" customHeight="1" x14ac:dyDescent="0.65">
      <c r="A66" s="63" t="s">
        <v>66</v>
      </c>
      <c r="D66" s="78">
        <f>H66</f>
        <v>4245640</v>
      </c>
      <c r="F66" s="1">
        <v>3805271</v>
      </c>
      <c r="G66" s="1"/>
      <c r="H66" s="1">
        <f>ROUND([1]PL!$J$11,0)</f>
        <v>4245640</v>
      </c>
      <c r="J66" s="1">
        <v>3805271</v>
      </c>
      <c r="K66" s="42">
        <f t="shared" ref="K66:K67" si="3">F66-J66</f>
        <v>0</v>
      </c>
    </row>
    <row r="67" spans="1:11" ht="22.5" customHeight="1" x14ac:dyDescent="0.65">
      <c r="A67" s="63" t="s">
        <v>13</v>
      </c>
      <c r="D67" s="1">
        <f>H67</f>
        <v>6003355</v>
      </c>
      <c r="F67" s="1">
        <v>4996713</v>
      </c>
      <c r="G67" s="1"/>
      <c r="H67" s="1">
        <f>ROUND([1]PL!$J$12,0)</f>
        <v>6003355</v>
      </c>
      <c r="J67" s="1">
        <v>4996713</v>
      </c>
      <c r="K67" s="42">
        <f t="shared" si="3"/>
        <v>0</v>
      </c>
    </row>
    <row r="68" spans="1:11" ht="22.5" customHeight="1" x14ac:dyDescent="0.7">
      <c r="A68" s="69" t="s">
        <v>14</v>
      </c>
      <c r="D68" s="70">
        <f>SUM(D65:D67)</f>
        <v>1001133133</v>
      </c>
      <c r="F68" s="70">
        <f>SUM(F65:F67)</f>
        <v>998308603</v>
      </c>
      <c r="G68" s="68"/>
      <c r="H68" s="70">
        <f>SUM(H65:H67)</f>
        <v>1001133133</v>
      </c>
      <c r="J68" s="70">
        <f>SUM(J65:J67)</f>
        <v>998308603</v>
      </c>
    </row>
    <row r="69" spans="1:11" ht="22.5" customHeight="1" x14ac:dyDescent="0.65">
      <c r="D69" s="1"/>
      <c r="F69" s="1"/>
      <c r="G69" s="68"/>
      <c r="H69" s="1"/>
      <c r="J69" s="1"/>
    </row>
    <row r="70" spans="1:11" ht="22.5" customHeight="1" x14ac:dyDescent="0.7">
      <c r="A70" s="66" t="s">
        <v>15</v>
      </c>
      <c r="D70" s="1"/>
      <c r="F70" s="1"/>
      <c r="G70" s="68"/>
      <c r="H70" s="1"/>
      <c r="J70" s="1"/>
    </row>
    <row r="71" spans="1:11" ht="22.5" customHeight="1" x14ac:dyDescent="0.65">
      <c r="A71" s="63" t="s">
        <v>32</v>
      </c>
      <c r="B71" s="19">
        <v>4</v>
      </c>
      <c r="D71" s="1">
        <f>H71</f>
        <v>800946141</v>
      </c>
      <c r="F71" s="1">
        <v>873659433</v>
      </c>
      <c r="G71" s="68"/>
      <c r="H71" s="1">
        <f>ROUND([1]PL!$J$23,0)</f>
        <v>800946141</v>
      </c>
      <c r="J71" s="1">
        <v>873659433</v>
      </c>
      <c r="K71" s="42">
        <f t="shared" ref="K71:K75" si="4">F71-J71</f>
        <v>0</v>
      </c>
    </row>
    <row r="72" spans="1:11" ht="22.5" customHeight="1" x14ac:dyDescent="0.65">
      <c r="A72" s="63" t="s">
        <v>80</v>
      </c>
      <c r="B72" s="19">
        <v>4</v>
      </c>
      <c r="D72" s="1">
        <f>H72</f>
        <v>49697743</v>
      </c>
      <c r="F72" s="1">
        <v>51930088</v>
      </c>
      <c r="G72" s="68"/>
      <c r="H72" s="1">
        <f>ROUND([1]PL!$J$29,0)</f>
        <v>49697743</v>
      </c>
      <c r="J72" s="1">
        <v>51930088</v>
      </c>
      <c r="K72" s="42">
        <f t="shared" si="4"/>
        <v>0</v>
      </c>
    </row>
    <row r="73" spans="1:11" ht="22.5" customHeight="1" x14ac:dyDescent="0.65">
      <c r="A73" s="21" t="s">
        <v>37</v>
      </c>
      <c r="B73" s="19">
        <v>4</v>
      </c>
      <c r="D73" s="18">
        <f>ROUND('[1]PL Conso'!$I$38,0)</f>
        <v>79359241</v>
      </c>
      <c r="F73" s="18">
        <v>81520776</v>
      </c>
      <c r="G73" s="1"/>
      <c r="H73" s="18">
        <f>ROUND([1]PL!$J$38,0)</f>
        <v>79381843</v>
      </c>
      <c r="J73" s="18">
        <v>81587744</v>
      </c>
      <c r="K73" s="42">
        <f t="shared" si="4"/>
        <v>-66968</v>
      </c>
    </row>
    <row r="74" spans="1:11" ht="22.5" hidden="1" customHeight="1" x14ac:dyDescent="0.65">
      <c r="A74" s="21" t="s">
        <v>56</v>
      </c>
      <c r="D74" s="71"/>
      <c r="F74" s="71"/>
      <c r="G74" s="1"/>
      <c r="H74" s="71"/>
      <c r="J74" s="71"/>
      <c r="K74" s="42">
        <f t="shared" si="4"/>
        <v>0</v>
      </c>
    </row>
    <row r="75" spans="1:11" ht="22.5" customHeight="1" x14ac:dyDescent="0.65">
      <c r="A75" s="63" t="s">
        <v>25</v>
      </c>
      <c r="D75" s="10">
        <f>H75</f>
        <v>8393221</v>
      </c>
      <c r="F75" s="10">
        <v>10559085</v>
      </c>
      <c r="G75" s="1"/>
      <c r="H75" s="10">
        <f>ROUND([1]PL!$J$44,0)</f>
        <v>8393221</v>
      </c>
      <c r="J75" s="10">
        <v>10559085</v>
      </c>
      <c r="K75" s="42">
        <f t="shared" si="4"/>
        <v>0</v>
      </c>
    </row>
    <row r="76" spans="1:11" ht="22.5" customHeight="1" x14ac:dyDescent="0.7">
      <c r="A76" s="69" t="s">
        <v>21</v>
      </c>
      <c r="D76" s="70">
        <f>SUM(D71:D75)</f>
        <v>938396346</v>
      </c>
      <c r="F76" s="70">
        <f>SUM(F71:F75)</f>
        <v>1017669382</v>
      </c>
      <c r="G76" s="54"/>
      <c r="H76" s="70">
        <f>SUM(H71:H75)</f>
        <v>938418948</v>
      </c>
      <c r="J76" s="70">
        <f>SUM(J71:J75)</f>
        <v>1017736350</v>
      </c>
    </row>
    <row r="77" spans="1:11" ht="22.5" customHeight="1" x14ac:dyDescent="0.65">
      <c r="D77" s="1"/>
      <c r="F77" s="1"/>
      <c r="G77" s="68"/>
      <c r="H77" s="1"/>
      <c r="J77" s="1"/>
    </row>
    <row r="78" spans="1:11" ht="22.5" customHeight="1" x14ac:dyDescent="0.7">
      <c r="A78" s="69" t="s">
        <v>150</v>
      </c>
      <c r="B78" s="72"/>
      <c r="C78" s="72"/>
      <c r="D78" s="48">
        <f>D68-D76</f>
        <v>62736787</v>
      </c>
      <c r="E78" s="72"/>
      <c r="F78" s="48">
        <f>F68-F76</f>
        <v>-19360779</v>
      </c>
      <c r="G78" s="48"/>
      <c r="H78" s="48">
        <f>H68-H76</f>
        <v>62714185</v>
      </c>
      <c r="J78" s="48">
        <f>J68-J76</f>
        <v>-19427747</v>
      </c>
    </row>
    <row r="79" spans="1:11" ht="22.5" customHeight="1" x14ac:dyDescent="0.65">
      <c r="A79" s="63" t="s">
        <v>151</v>
      </c>
      <c r="D79" s="10">
        <f>ROUND('[1]PL Conso'!$I$48,0)</f>
        <v>12510800</v>
      </c>
      <c r="F79" s="10">
        <v>-6162142</v>
      </c>
      <c r="G79" s="1"/>
      <c r="H79" s="10">
        <f>ROUND([1]PL!$J$48,0)</f>
        <v>12510674</v>
      </c>
      <c r="J79" s="10">
        <v>-6162142</v>
      </c>
      <c r="K79" s="42">
        <f t="shared" ref="K79" si="5">F79-J79</f>
        <v>0</v>
      </c>
    </row>
    <row r="80" spans="1:11" ht="22.5" customHeight="1" thickBot="1" x14ac:dyDescent="0.75">
      <c r="A80" s="69" t="s">
        <v>147</v>
      </c>
      <c r="D80" s="73">
        <f>D78-D79</f>
        <v>50225987</v>
      </c>
      <c r="F80" s="73">
        <f>F78-F79</f>
        <v>-13198637</v>
      </c>
      <c r="G80" s="1"/>
      <c r="H80" s="73">
        <f>H78-H79</f>
        <v>50203511</v>
      </c>
      <c r="J80" s="73">
        <f>J78-J79</f>
        <v>-13265605</v>
      </c>
    </row>
    <row r="81" spans="1:10" ht="22.5" customHeight="1" thickTop="1" x14ac:dyDescent="0.7">
      <c r="A81" s="69"/>
      <c r="G81" s="1"/>
      <c r="H81" s="48"/>
      <c r="J81" s="48"/>
    </row>
    <row r="82" spans="1:10" ht="22.5" customHeight="1" x14ac:dyDescent="0.7">
      <c r="A82" s="20" t="s">
        <v>70</v>
      </c>
      <c r="G82" s="1"/>
      <c r="H82" s="48"/>
      <c r="J82" s="48"/>
    </row>
    <row r="83" spans="1:10" ht="22.5" customHeight="1" x14ac:dyDescent="0.7">
      <c r="A83" s="64" t="s">
        <v>60</v>
      </c>
      <c r="G83" s="1"/>
      <c r="H83" s="48"/>
      <c r="J83" s="48"/>
    </row>
    <row r="84" spans="1:10" ht="22.5" customHeight="1" x14ac:dyDescent="0.7">
      <c r="A84" s="69"/>
      <c r="G84" s="1"/>
      <c r="H84" s="48"/>
      <c r="J84" s="48"/>
    </row>
    <row r="85" spans="1:10" ht="22.5" customHeight="1" x14ac:dyDescent="0.7">
      <c r="A85" s="69"/>
      <c r="D85" s="144" t="s">
        <v>71</v>
      </c>
      <c r="E85" s="144"/>
      <c r="F85" s="144"/>
      <c r="H85" s="144" t="s">
        <v>72</v>
      </c>
      <c r="I85" s="145"/>
      <c r="J85" s="145"/>
    </row>
    <row r="86" spans="1:10" ht="22.5" customHeight="1" x14ac:dyDescent="0.7">
      <c r="A86" s="69"/>
      <c r="D86" s="146" t="s">
        <v>127</v>
      </c>
      <c r="E86" s="146"/>
      <c r="F86" s="146"/>
      <c r="H86" s="146" t="s">
        <v>127</v>
      </c>
      <c r="I86" s="146"/>
      <c r="J86" s="146"/>
    </row>
    <row r="87" spans="1:10" ht="22.5" customHeight="1" x14ac:dyDescent="0.7">
      <c r="A87" s="69"/>
      <c r="D87" s="146" t="s">
        <v>134</v>
      </c>
      <c r="E87" s="146"/>
      <c r="F87" s="146"/>
      <c r="H87" s="146" t="s">
        <v>134</v>
      </c>
      <c r="I87" s="146"/>
      <c r="J87" s="146"/>
    </row>
    <row r="88" spans="1:10" ht="22.5" customHeight="1" x14ac:dyDescent="0.7">
      <c r="A88" s="69"/>
      <c r="D88" s="143">
        <v>2563</v>
      </c>
      <c r="F88" s="23">
        <v>2562</v>
      </c>
      <c r="G88" s="23"/>
      <c r="H88" s="143">
        <v>2563</v>
      </c>
      <c r="I88" s="19"/>
      <c r="J88" s="23">
        <v>2562</v>
      </c>
    </row>
    <row r="89" spans="1:10" ht="22.5" customHeight="1" x14ac:dyDescent="0.7">
      <c r="A89" s="69"/>
      <c r="D89" s="145" t="s">
        <v>64</v>
      </c>
      <c r="E89" s="145"/>
      <c r="F89" s="145"/>
      <c r="G89" s="145"/>
      <c r="H89" s="145"/>
      <c r="I89" s="145"/>
      <c r="J89" s="145"/>
    </row>
    <row r="90" spans="1:10" ht="22.5" customHeight="1" x14ac:dyDescent="0.7">
      <c r="A90" s="69" t="s">
        <v>79</v>
      </c>
      <c r="G90" s="1"/>
      <c r="H90" s="48"/>
      <c r="J90" s="48"/>
    </row>
    <row r="91" spans="1:10" ht="22.5" customHeight="1" x14ac:dyDescent="0.7">
      <c r="A91" s="66" t="s">
        <v>81</v>
      </c>
      <c r="G91" s="1"/>
      <c r="H91" s="1"/>
      <c r="J91" s="1"/>
    </row>
    <row r="92" spans="1:10" ht="22.5" customHeight="1" x14ac:dyDescent="0.7">
      <c r="A92" s="66" t="s">
        <v>82</v>
      </c>
      <c r="E92" s="142"/>
      <c r="F92" s="142"/>
      <c r="G92" s="1"/>
      <c r="H92" s="1"/>
      <c r="J92" s="1"/>
    </row>
    <row r="93" spans="1:10" ht="22.5" customHeight="1" x14ac:dyDescent="0.65">
      <c r="A93" s="63" t="s">
        <v>189</v>
      </c>
      <c r="D93" s="5">
        <f>ROUND('[1]BS Conso'!$L$66,0)+1</f>
        <v>52099</v>
      </c>
      <c r="E93" s="142"/>
      <c r="F93" s="5">
        <v>-10437</v>
      </c>
      <c r="G93" s="1"/>
      <c r="H93" s="71">
        <v>0</v>
      </c>
      <c r="I93" s="79"/>
      <c r="J93" s="71">
        <v>0</v>
      </c>
    </row>
    <row r="94" spans="1:10" ht="22.5" customHeight="1" x14ac:dyDescent="0.65">
      <c r="A94" s="63" t="s">
        <v>190</v>
      </c>
      <c r="D94" s="71"/>
      <c r="E94" s="142"/>
      <c r="F94" s="71"/>
      <c r="G94" s="1"/>
      <c r="H94" s="71"/>
      <c r="I94" s="79"/>
      <c r="J94" s="71"/>
    </row>
    <row r="95" spans="1:10" ht="22.5" customHeight="1" x14ac:dyDescent="0.65">
      <c r="A95" s="63" t="s">
        <v>204</v>
      </c>
      <c r="D95" s="1">
        <f>H95</f>
        <v>222206</v>
      </c>
      <c r="E95" s="142"/>
      <c r="F95" s="1">
        <v>145493</v>
      </c>
      <c r="G95" s="1"/>
      <c r="H95" s="1">
        <f>ROUND('[1]BS Conso'!$N$76,0)</f>
        <v>222206</v>
      </c>
      <c r="I95" s="80"/>
      <c r="J95" s="1">
        <v>145493</v>
      </c>
    </row>
    <row r="96" spans="1:10" ht="22.5" customHeight="1" x14ac:dyDescent="0.65">
      <c r="A96" s="63" t="s">
        <v>116</v>
      </c>
      <c r="D96" s="1"/>
      <c r="E96" s="142"/>
      <c r="F96" s="1"/>
      <c r="G96" s="1"/>
      <c r="H96" s="1"/>
      <c r="I96" s="79"/>
      <c r="J96" s="1"/>
    </row>
    <row r="97" spans="1:10" ht="22.5" customHeight="1" x14ac:dyDescent="0.65">
      <c r="A97" s="63" t="s">
        <v>82</v>
      </c>
      <c r="D97" s="81">
        <f>H97</f>
        <v>-44441</v>
      </c>
      <c r="E97" s="142"/>
      <c r="F97" s="81">
        <v>-29099</v>
      </c>
      <c r="G97" s="1"/>
      <c r="H97" s="81">
        <f>ROUND('[1]BS Conso'!$N$77,0)</f>
        <v>-44441</v>
      </c>
      <c r="I97" s="80"/>
      <c r="J97" s="81">
        <v>-29099</v>
      </c>
    </row>
    <row r="98" spans="1:10" ht="22.5" customHeight="1" x14ac:dyDescent="0.7">
      <c r="A98" s="69" t="s">
        <v>133</v>
      </c>
      <c r="D98" s="70">
        <f>SUM(D93:D97)</f>
        <v>229864</v>
      </c>
      <c r="F98" s="70">
        <f>SUM(F93:F97)</f>
        <v>105957</v>
      </c>
      <c r="G98" s="1"/>
      <c r="H98" s="70">
        <f>SUM(H93:H97)</f>
        <v>177765</v>
      </c>
      <c r="I98" s="80"/>
      <c r="J98" s="70">
        <f>SUM(J93:J97)</f>
        <v>116394</v>
      </c>
    </row>
    <row r="99" spans="1:10" ht="22.5" customHeight="1" thickBot="1" x14ac:dyDescent="0.75">
      <c r="A99" s="69" t="s">
        <v>153</v>
      </c>
      <c r="D99" s="73">
        <f>D98+D80</f>
        <v>50455851</v>
      </c>
      <c r="F99" s="73">
        <f>F98+F80</f>
        <v>-13092680</v>
      </c>
      <c r="G99" s="1"/>
      <c r="H99" s="73">
        <f>H98+H80</f>
        <v>50381276</v>
      </c>
      <c r="J99" s="73">
        <f>J98+J80</f>
        <v>-13149211</v>
      </c>
    </row>
    <row r="100" spans="1:10" ht="22.5" customHeight="1" thickTop="1" x14ac:dyDescent="0.7">
      <c r="A100" s="69"/>
      <c r="D100" s="48"/>
      <c r="F100" s="48"/>
      <c r="G100" s="1"/>
      <c r="H100" s="82"/>
      <c r="J100" s="48"/>
    </row>
    <row r="101" spans="1:10" ht="22.5" customHeight="1" x14ac:dyDescent="0.7">
      <c r="A101" s="69" t="s">
        <v>152</v>
      </c>
      <c r="D101" s="1"/>
      <c r="F101" s="1"/>
      <c r="G101" s="1"/>
      <c r="H101" s="1"/>
      <c r="J101" s="1"/>
    </row>
    <row r="102" spans="1:10" ht="22.5" customHeight="1" x14ac:dyDescent="0.65">
      <c r="A102" s="63" t="s">
        <v>101</v>
      </c>
      <c r="D102" s="1">
        <f>D80</f>
        <v>50225987</v>
      </c>
      <c r="F102" s="1">
        <f>F80</f>
        <v>-13198637</v>
      </c>
      <c r="G102" s="1"/>
      <c r="H102" s="1">
        <f>H80</f>
        <v>50203511</v>
      </c>
      <c r="J102" s="1">
        <f>J80</f>
        <v>-13265605</v>
      </c>
    </row>
    <row r="103" spans="1:10" ht="22.5" customHeight="1" thickBot="1" x14ac:dyDescent="0.75">
      <c r="A103" s="69" t="s">
        <v>147</v>
      </c>
      <c r="D103" s="73">
        <f>D102</f>
        <v>50225987</v>
      </c>
      <c r="F103" s="73">
        <f>F102</f>
        <v>-13198637</v>
      </c>
      <c r="G103" s="1"/>
      <c r="H103" s="73">
        <f>H102</f>
        <v>50203511</v>
      </c>
      <c r="J103" s="73">
        <f>J102</f>
        <v>-13265605</v>
      </c>
    </row>
    <row r="104" spans="1:10" ht="22.5" customHeight="1" thickTop="1" x14ac:dyDescent="0.7">
      <c r="D104" s="48"/>
      <c r="F104" s="48"/>
      <c r="G104" s="1"/>
      <c r="H104" s="48"/>
      <c r="J104" s="48"/>
    </row>
    <row r="105" spans="1:10" ht="22.5" customHeight="1" x14ac:dyDescent="0.7">
      <c r="A105" s="69" t="s">
        <v>84</v>
      </c>
      <c r="D105" s="48"/>
      <c r="F105" s="48"/>
      <c r="G105" s="1"/>
      <c r="H105" s="48"/>
      <c r="J105" s="48"/>
    </row>
    <row r="106" spans="1:10" ht="22.5" customHeight="1" x14ac:dyDescent="0.65">
      <c r="A106" s="63" t="s">
        <v>101</v>
      </c>
      <c r="D106" s="1">
        <f>D99</f>
        <v>50455851</v>
      </c>
      <c r="F106" s="1">
        <f>F99</f>
        <v>-13092680</v>
      </c>
      <c r="G106" s="1"/>
      <c r="H106" s="1">
        <f>H99</f>
        <v>50381276</v>
      </c>
      <c r="J106" s="1">
        <f>J99</f>
        <v>-13149211</v>
      </c>
    </row>
    <row r="107" spans="1:10" ht="22.5" customHeight="1" thickBot="1" x14ac:dyDescent="0.75">
      <c r="A107" s="69" t="s">
        <v>153</v>
      </c>
      <c r="D107" s="73">
        <f>D106</f>
        <v>50455851</v>
      </c>
      <c r="F107" s="73">
        <f>F106</f>
        <v>-13092680</v>
      </c>
      <c r="G107" s="1"/>
      <c r="H107" s="73">
        <f>H106</f>
        <v>50381276</v>
      </c>
      <c r="J107" s="73">
        <f>J106</f>
        <v>-13149211</v>
      </c>
    </row>
    <row r="108" spans="1:10" ht="22.5" customHeight="1" thickTop="1" x14ac:dyDescent="0.7">
      <c r="A108" s="69"/>
      <c r="D108" s="48"/>
      <c r="F108" s="48"/>
      <c r="G108" s="1"/>
      <c r="H108" s="48"/>
      <c r="J108" s="48"/>
    </row>
    <row r="109" spans="1:10" ht="22.5" customHeight="1" thickBot="1" x14ac:dyDescent="0.75">
      <c r="A109" s="75" t="s">
        <v>154</v>
      </c>
      <c r="B109" s="8"/>
      <c r="C109" s="8"/>
      <c r="D109" s="76">
        <f>D80/600000000</f>
        <v>8.3709978333333337E-2</v>
      </c>
      <c r="F109" s="76">
        <f>F80/600000000</f>
        <v>-2.1997728333333334E-2</v>
      </c>
      <c r="G109" s="77"/>
      <c r="H109" s="76">
        <f>H80/600000000</f>
        <v>8.3672518333333334E-2</v>
      </c>
      <c r="I109" s="4"/>
      <c r="J109" s="76">
        <f>J80/600000000</f>
        <v>-2.2109341666666667E-2</v>
      </c>
    </row>
    <row r="110" spans="1:10" ht="22.5" customHeight="1" thickTop="1" x14ac:dyDescent="0.65"/>
  </sheetData>
  <mergeCells count="28">
    <mergeCell ref="D31:F31"/>
    <mergeCell ref="D32:F32"/>
    <mergeCell ref="D34:J34"/>
    <mergeCell ref="H31:J31"/>
    <mergeCell ref="H32:J32"/>
    <mergeCell ref="D89:J89"/>
    <mergeCell ref="H59:J59"/>
    <mergeCell ref="H60:J60"/>
    <mergeCell ref="H61:J61"/>
    <mergeCell ref="H86:J86"/>
    <mergeCell ref="H87:J87"/>
    <mergeCell ref="D86:F86"/>
    <mergeCell ref="D87:F87"/>
    <mergeCell ref="D60:F60"/>
    <mergeCell ref="D61:F61"/>
    <mergeCell ref="D63:J63"/>
    <mergeCell ref="D85:F85"/>
    <mergeCell ref="H85:J85"/>
    <mergeCell ref="D59:F59"/>
    <mergeCell ref="H4:J4"/>
    <mergeCell ref="H5:J5"/>
    <mergeCell ref="H6:J6"/>
    <mergeCell ref="H30:J30"/>
    <mergeCell ref="D4:F4"/>
    <mergeCell ref="D5:F5"/>
    <mergeCell ref="D6:F6"/>
    <mergeCell ref="D8:J8"/>
    <mergeCell ref="D30:F30"/>
  </mergeCells>
  <pageMargins left="0.8" right="0.8" top="0.48" bottom="0.5" header="0.5" footer="0.4"/>
  <pageSetup paperSize="9" scale="87" firstPageNumber="6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6" max="16383" man="1"/>
    <brk id="55" max="16383" man="1"/>
    <brk id="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79998168889431442"/>
  </sheetPr>
  <dimension ref="A1:U55"/>
  <sheetViews>
    <sheetView showGridLines="0" view="pageBreakPreview" topLeftCell="A43" zoomScale="90" zoomScaleNormal="90" zoomScaleSheetLayoutView="90" workbookViewId="0">
      <selection activeCell="L85" sqref="L85"/>
    </sheetView>
  </sheetViews>
  <sheetFormatPr defaultColWidth="9.09765625" defaultRowHeight="21.5" x14ac:dyDescent="0.65"/>
  <cols>
    <col min="1" max="1" width="43.8984375" style="12" customWidth="1"/>
    <col min="2" max="2" width="10.09765625" style="12" customWidth="1"/>
    <col min="3" max="3" width="1.09765625" style="12" customWidth="1"/>
    <col min="4" max="4" width="12.19921875" style="12" customWidth="1"/>
    <col min="5" max="5" width="1.09765625" style="12" customWidth="1"/>
    <col min="6" max="6" width="12.19921875" style="12" customWidth="1"/>
    <col min="7" max="7" width="1.09765625" style="12" customWidth="1"/>
    <col min="8" max="8" width="13.8984375" style="12" customWidth="1"/>
    <col min="9" max="9" width="1.09765625" style="12" customWidth="1"/>
    <col min="10" max="10" width="11.3984375" style="12" customWidth="1"/>
    <col min="11" max="11" width="1.09765625" style="12" customWidth="1"/>
    <col min="12" max="12" width="12.09765625" style="12" customWidth="1"/>
    <col min="13" max="13" width="1.09765625" style="12" customWidth="1"/>
    <col min="14" max="14" width="14.09765625" style="12" customWidth="1"/>
    <col min="15" max="15" width="1.09765625" style="12" customWidth="1"/>
    <col min="16" max="16" width="15.3984375" style="12" customWidth="1"/>
    <col min="17" max="17" width="1.09765625" style="12" customWidth="1"/>
    <col min="18" max="18" width="13.3984375" style="12" customWidth="1"/>
    <col min="19" max="19" width="1.09765625" style="83" customWidth="1"/>
    <col min="20" max="20" width="12.59765625" style="12" customWidth="1"/>
    <col min="21" max="21" width="12.296875" style="12" bestFit="1" customWidth="1"/>
    <col min="22" max="16384" width="9.09765625" style="12"/>
  </cols>
  <sheetData>
    <row r="1" spans="1:20" ht="23" x14ac:dyDescent="0.7">
      <c r="A1" s="20" t="s">
        <v>70</v>
      </c>
    </row>
    <row r="2" spans="1:20" ht="23" x14ac:dyDescent="0.7">
      <c r="A2" s="64" t="s">
        <v>61</v>
      </c>
    </row>
    <row r="3" spans="1:20" ht="15.75" customHeight="1" x14ac:dyDescent="0.7">
      <c r="A3" s="64"/>
    </row>
    <row r="4" spans="1:20" ht="23" x14ac:dyDescent="0.7">
      <c r="A4" s="64"/>
      <c r="D4" s="148" t="s">
        <v>71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</row>
    <row r="5" spans="1:20" s="103" customFormat="1" x14ac:dyDescent="0.65">
      <c r="D5" s="91"/>
      <c r="J5" s="150" t="s">
        <v>27</v>
      </c>
      <c r="K5" s="150"/>
      <c r="L5" s="150"/>
      <c r="N5" s="150" t="s">
        <v>76</v>
      </c>
      <c r="O5" s="150"/>
      <c r="P5" s="150"/>
      <c r="Q5" s="150"/>
      <c r="R5" s="150"/>
      <c r="S5" s="86"/>
    </row>
    <row r="6" spans="1:20" s="103" customFormat="1" x14ac:dyDescent="0.65">
      <c r="D6" s="91"/>
      <c r="J6" s="86"/>
      <c r="K6" s="86"/>
      <c r="L6" s="86"/>
      <c r="N6" s="86" t="s">
        <v>185</v>
      </c>
      <c r="O6" s="86"/>
      <c r="P6" s="86" t="s">
        <v>155</v>
      </c>
      <c r="R6" s="86" t="s">
        <v>117</v>
      </c>
      <c r="S6" s="86"/>
    </row>
    <row r="7" spans="1:20" s="103" customFormat="1" x14ac:dyDescent="0.65">
      <c r="D7" s="91" t="s">
        <v>16</v>
      </c>
      <c r="G7" s="86"/>
      <c r="H7" s="86" t="s">
        <v>85</v>
      </c>
      <c r="I7" s="86"/>
      <c r="M7" s="91"/>
      <c r="N7" s="103" t="s">
        <v>186</v>
      </c>
      <c r="P7" s="102" t="s">
        <v>191</v>
      </c>
      <c r="R7" s="102" t="s">
        <v>135</v>
      </c>
      <c r="S7" s="65"/>
    </row>
    <row r="8" spans="1:20" s="103" customFormat="1" x14ac:dyDescent="0.65">
      <c r="D8" s="91" t="s">
        <v>89</v>
      </c>
      <c r="E8" s="91"/>
      <c r="F8" s="91" t="s">
        <v>42</v>
      </c>
      <c r="G8" s="86"/>
      <c r="H8" s="86" t="s">
        <v>86</v>
      </c>
      <c r="I8" s="86"/>
      <c r="J8" s="86" t="s">
        <v>69</v>
      </c>
      <c r="K8" s="91"/>
      <c r="L8" s="91" t="s">
        <v>67</v>
      </c>
      <c r="M8" s="91"/>
      <c r="N8" s="91" t="s">
        <v>187</v>
      </c>
      <c r="O8" s="91"/>
      <c r="P8" s="102" t="s">
        <v>115</v>
      </c>
      <c r="Q8" s="91"/>
      <c r="R8" s="102" t="s">
        <v>118</v>
      </c>
      <c r="S8" s="65"/>
      <c r="T8" s="91" t="s">
        <v>23</v>
      </c>
    </row>
    <row r="9" spans="1:20" s="103" customFormat="1" x14ac:dyDescent="0.65">
      <c r="B9" s="92" t="s">
        <v>1</v>
      </c>
      <c r="D9" s="86" t="s">
        <v>88</v>
      </c>
      <c r="E9" s="86"/>
      <c r="F9" s="86" t="s">
        <v>41</v>
      </c>
      <c r="G9" s="86"/>
      <c r="H9" s="86" t="s">
        <v>87</v>
      </c>
      <c r="I9" s="86"/>
      <c r="J9" s="86" t="s">
        <v>43</v>
      </c>
      <c r="K9" s="91"/>
      <c r="L9" s="91" t="s">
        <v>68</v>
      </c>
      <c r="M9" s="91"/>
      <c r="N9" s="91" t="s">
        <v>188</v>
      </c>
      <c r="O9" s="91"/>
      <c r="P9" s="102" t="s">
        <v>90</v>
      </c>
      <c r="Q9" s="91"/>
      <c r="R9" s="102" t="s">
        <v>10</v>
      </c>
      <c r="S9" s="65"/>
      <c r="T9" s="86" t="s">
        <v>24</v>
      </c>
    </row>
    <row r="10" spans="1:20" s="103" customFormat="1" x14ac:dyDescent="0.65">
      <c r="B10" s="92"/>
      <c r="D10" s="147" t="s">
        <v>64</v>
      </c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</row>
    <row r="11" spans="1:20" s="103" customFormat="1" ht="22" x14ac:dyDescent="0.7">
      <c r="A11" s="3" t="s">
        <v>144</v>
      </c>
      <c r="B11" s="11"/>
      <c r="S11" s="132"/>
    </row>
    <row r="12" spans="1:20" s="103" customFormat="1" ht="22" x14ac:dyDescent="0.7">
      <c r="A12" s="3" t="s">
        <v>145</v>
      </c>
      <c r="B12" s="11"/>
      <c r="C12" s="103" t="s">
        <v>143</v>
      </c>
      <c r="D12" s="93">
        <v>300000000</v>
      </c>
      <c r="E12" s="17"/>
      <c r="F12" s="93">
        <v>202200890</v>
      </c>
      <c r="G12" s="17"/>
      <c r="H12" s="17">
        <v>308333</v>
      </c>
      <c r="I12" s="17"/>
      <c r="J12" s="93">
        <v>13213344</v>
      </c>
      <c r="K12" s="94"/>
      <c r="L12" s="93">
        <v>70764107</v>
      </c>
      <c r="M12" s="94"/>
      <c r="N12" s="94">
        <v>-5665</v>
      </c>
      <c r="O12" s="94"/>
      <c r="P12" s="94">
        <v>-646899</v>
      </c>
      <c r="Q12" s="94"/>
      <c r="R12" s="94">
        <f>N12+P12</f>
        <v>-652564</v>
      </c>
      <c r="S12" s="17"/>
      <c r="T12" s="17">
        <f>SUM(D12:P12)</f>
        <v>585834110</v>
      </c>
    </row>
    <row r="13" spans="1:20" s="103" customFormat="1" x14ac:dyDescent="0.65">
      <c r="B13" s="11"/>
      <c r="S13" s="132"/>
    </row>
    <row r="14" spans="1:20" s="103" customFormat="1" ht="22" x14ac:dyDescent="0.7">
      <c r="A14" s="3" t="s">
        <v>65</v>
      </c>
      <c r="B14" s="11"/>
      <c r="C14" s="3"/>
      <c r="D14" s="17"/>
      <c r="E14" s="133"/>
      <c r="F14" s="17"/>
      <c r="G14" s="134"/>
      <c r="H14" s="134"/>
      <c r="I14" s="134"/>
      <c r="J14" s="17"/>
      <c r="K14" s="6"/>
      <c r="L14" s="17"/>
      <c r="M14" s="6"/>
      <c r="N14" s="6"/>
      <c r="O14" s="6"/>
      <c r="P14" s="6"/>
      <c r="Q14" s="6"/>
      <c r="R14" s="6"/>
      <c r="S14" s="134"/>
      <c r="T14" s="17"/>
    </row>
    <row r="15" spans="1:20" s="103" customFormat="1" ht="22" x14ac:dyDescent="0.7">
      <c r="A15" s="95" t="s">
        <v>94</v>
      </c>
      <c r="B15" s="11"/>
      <c r="C15" s="3"/>
      <c r="D15" s="17"/>
      <c r="E15" s="133"/>
      <c r="F15" s="17"/>
      <c r="G15" s="134"/>
      <c r="H15" s="134"/>
      <c r="I15" s="134"/>
      <c r="J15" s="17"/>
      <c r="K15" s="6"/>
      <c r="L15" s="17"/>
      <c r="M15" s="6"/>
      <c r="N15" s="6"/>
      <c r="O15" s="6"/>
      <c r="P15" s="6"/>
      <c r="Q15" s="6"/>
      <c r="R15" s="6"/>
      <c r="S15" s="134"/>
      <c r="T15" s="17"/>
    </row>
    <row r="16" spans="1:20" s="103" customFormat="1" ht="22" x14ac:dyDescent="0.7">
      <c r="A16" s="104" t="s">
        <v>136</v>
      </c>
      <c r="B16" s="11">
        <v>8</v>
      </c>
      <c r="C16" s="3"/>
      <c r="D16" s="134">
        <v>0</v>
      </c>
      <c r="E16" s="133"/>
      <c r="F16" s="118">
        <v>0</v>
      </c>
      <c r="G16" s="134"/>
      <c r="H16" s="118">
        <v>0</v>
      </c>
      <c r="I16" s="134"/>
      <c r="J16" s="118">
        <v>0</v>
      </c>
      <c r="K16" s="6"/>
      <c r="L16" s="118">
        <v>-6000000</v>
      </c>
      <c r="M16" s="6"/>
      <c r="N16" s="118">
        <v>0</v>
      </c>
      <c r="O16" s="6"/>
      <c r="P16" s="118">
        <v>0</v>
      </c>
      <c r="Q16" s="6"/>
      <c r="R16" s="6">
        <f>N16+P16</f>
        <v>0</v>
      </c>
      <c r="S16" s="134"/>
      <c r="T16" s="134">
        <f>SUM(J16:P16)</f>
        <v>-6000000</v>
      </c>
    </row>
    <row r="17" spans="1:21" s="103" customFormat="1" ht="22" x14ac:dyDescent="0.7">
      <c r="A17" s="105" t="s">
        <v>131</v>
      </c>
      <c r="B17" s="11"/>
      <c r="C17" s="3"/>
      <c r="D17" s="98"/>
      <c r="E17" s="133"/>
      <c r="F17" s="98"/>
      <c r="G17" s="134"/>
      <c r="H17" s="98"/>
      <c r="I17" s="134"/>
      <c r="J17" s="98"/>
      <c r="K17" s="6"/>
      <c r="L17" s="98"/>
      <c r="M17" s="6"/>
      <c r="N17" s="98"/>
      <c r="O17" s="17"/>
      <c r="P17" s="98"/>
      <c r="Q17" s="6"/>
      <c r="R17" s="98"/>
      <c r="S17" s="17"/>
      <c r="T17" s="98"/>
    </row>
    <row r="18" spans="1:21" s="103" customFormat="1" ht="22" x14ac:dyDescent="0.7">
      <c r="A18" s="105" t="s">
        <v>132</v>
      </c>
      <c r="B18" s="11"/>
      <c r="D18" s="99">
        <f>D16</f>
        <v>0</v>
      </c>
      <c r="E18" s="132"/>
      <c r="F18" s="99">
        <f>F16</f>
        <v>0</v>
      </c>
      <c r="G18" s="132"/>
      <c r="H18" s="99">
        <f>H16</f>
        <v>0</v>
      </c>
      <c r="I18" s="132"/>
      <c r="J18" s="99">
        <f>J16</f>
        <v>0</v>
      </c>
      <c r="K18" s="132"/>
      <c r="L18" s="99">
        <f>L16</f>
        <v>-6000000</v>
      </c>
      <c r="M18" s="132"/>
      <c r="N18" s="99">
        <f>N16</f>
        <v>0</v>
      </c>
      <c r="O18" s="132"/>
      <c r="P18" s="99">
        <f>P16</f>
        <v>0</v>
      </c>
      <c r="Q18" s="132"/>
      <c r="R18" s="99">
        <f>R16</f>
        <v>0</v>
      </c>
      <c r="S18" s="132"/>
      <c r="T18" s="99">
        <f>T16</f>
        <v>-6000000</v>
      </c>
    </row>
    <row r="19" spans="1:21" s="103" customFormat="1" ht="22" x14ac:dyDescent="0.7">
      <c r="A19" s="105"/>
      <c r="B19" s="11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</row>
    <row r="20" spans="1:21" s="103" customFormat="1" ht="22" x14ac:dyDescent="0.7">
      <c r="A20" s="105" t="s">
        <v>63</v>
      </c>
      <c r="B20" s="11"/>
      <c r="S20" s="132"/>
    </row>
    <row r="21" spans="1:21" s="103" customFormat="1" x14ac:dyDescent="0.65">
      <c r="A21" s="104" t="s">
        <v>161</v>
      </c>
      <c r="B21" s="11"/>
      <c r="D21" s="133">
        <v>0</v>
      </c>
      <c r="E21" s="133"/>
      <c r="F21" s="133">
        <v>0</v>
      </c>
      <c r="G21" s="134"/>
      <c r="H21" s="133">
        <v>0</v>
      </c>
      <c r="I21" s="134"/>
      <c r="J21" s="133">
        <v>0</v>
      </c>
      <c r="K21" s="6"/>
      <c r="L21" s="134">
        <v>-13198637</v>
      </c>
      <c r="M21" s="6"/>
      <c r="N21" s="6">
        <v>0</v>
      </c>
      <c r="O21" s="6"/>
      <c r="P21" s="6">
        <v>0</v>
      </c>
      <c r="Q21" s="6"/>
      <c r="R21" s="6">
        <f>N21+P21</f>
        <v>0</v>
      </c>
      <c r="S21" s="134"/>
      <c r="T21" s="134">
        <f>SUM(D21,F21,J21,L21,N21,H21)</f>
        <v>-13198637</v>
      </c>
    </row>
    <row r="22" spans="1:21" s="103" customFormat="1" x14ac:dyDescent="0.65">
      <c r="A22" s="104" t="s">
        <v>137</v>
      </c>
      <c r="B22" s="11"/>
      <c r="D22" s="133">
        <v>0</v>
      </c>
      <c r="E22" s="133"/>
      <c r="F22" s="133">
        <v>0</v>
      </c>
      <c r="G22" s="134"/>
      <c r="H22" s="133">
        <v>0</v>
      </c>
      <c r="I22" s="134"/>
      <c r="J22" s="133">
        <v>0</v>
      </c>
      <c r="K22" s="6"/>
      <c r="L22" s="134">
        <v>0</v>
      </c>
      <c r="M22" s="6"/>
      <c r="N22" s="6">
        <v>-10437</v>
      </c>
      <c r="O22" s="6"/>
      <c r="P22" s="6">
        <v>116394</v>
      </c>
      <c r="Q22" s="6"/>
      <c r="R22" s="6">
        <v>105957</v>
      </c>
      <c r="S22" s="134"/>
      <c r="T22" s="134">
        <f>SUM(D22,F22,J22,L22,N22,H22,P22)</f>
        <v>105957</v>
      </c>
    </row>
    <row r="23" spans="1:21" s="103" customFormat="1" ht="22" x14ac:dyDescent="0.7">
      <c r="A23" s="105" t="s">
        <v>156</v>
      </c>
      <c r="B23" s="11"/>
      <c r="D23" s="15">
        <f>SUM(D21)</f>
        <v>0</v>
      </c>
      <c r="E23" s="133"/>
      <c r="F23" s="15">
        <f>SUM(F21)</f>
        <v>0</v>
      </c>
      <c r="G23" s="134"/>
      <c r="H23" s="15">
        <f>SUM(H21)</f>
        <v>0</v>
      </c>
      <c r="I23" s="134"/>
      <c r="J23" s="15">
        <f>SUM(J21)</f>
        <v>0</v>
      </c>
      <c r="K23" s="6"/>
      <c r="L23" s="15">
        <f>SUM(L21)</f>
        <v>-13198637</v>
      </c>
      <c r="M23" s="6"/>
      <c r="N23" s="15">
        <f>SUM(N21:N22)</f>
        <v>-10437</v>
      </c>
      <c r="O23" s="17"/>
      <c r="P23" s="15">
        <f>SUM(P21:P22)</f>
        <v>116394</v>
      </c>
      <c r="Q23" s="6"/>
      <c r="R23" s="15">
        <f>SUM(R21:R22)</f>
        <v>105957</v>
      </c>
      <c r="S23" s="17"/>
      <c r="T23" s="15">
        <f>SUM(T21:T22)</f>
        <v>-13092680</v>
      </c>
    </row>
    <row r="24" spans="1:21" s="103" customFormat="1" ht="27" customHeight="1" x14ac:dyDescent="0.65">
      <c r="A24" s="104"/>
      <c r="B24" s="11"/>
      <c r="D24" s="133"/>
      <c r="E24" s="133"/>
      <c r="F24" s="133"/>
      <c r="G24" s="134"/>
      <c r="H24" s="133"/>
      <c r="I24" s="134"/>
      <c r="J24" s="133"/>
      <c r="K24" s="6"/>
      <c r="L24" s="134"/>
      <c r="M24" s="6"/>
      <c r="N24" s="6"/>
      <c r="O24" s="6"/>
      <c r="P24" s="6"/>
      <c r="Q24" s="6"/>
      <c r="R24" s="6"/>
      <c r="S24" s="134"/>
      <c r="T24" s="134"/>
    </row>
    <row r="25" spans="1:21" s="103" customFormat="1" ht="27" customHeight="1" thickBot="1" x14ac:dyDescent="0.75">
      <c r="A25" s="3" t="s">
        <v>146</v>
      </c>
      <c r="B25" s="11"/>
      <c r="D25" s="16">
        <f>SUM(D12,D16,D23)</f>
        <v>300000000</v>
      </c>
      <c r="E25" s="17"/>
      <c r="F25" s="16">
        <f>SUM(F12,F16,F23)</f>
        <v>202200890</v>
      </c>
      <c r="G25" s="134"/>
      <c r="H25" s="16">
        <f>SUM(H12,H16,H23)</f>
        <v>308333</v>
      </c>
      <c r="I25" s="134"/>
      <c r="J25" s="16">
        <f>SUM(J12,J16,J23)</f>
        <v>13213344</v>
      </c>
      <c r="K25" s="6"/>
      <c r="L25" s="16">
        <f>SUM(L12,L16,L23)</f>
        <v>51565470</v>
      </c>
      <c r="M25" s="134"/>
      <c r="N25" s="16">
        <f>SUM(N12,N16,N23)</f>
        <v>-16102</v>
      </c>
      <c r="O25" s="17"/>
      <c r="P25" s="16">
        <f>SUM(P12,P16,P23)</f>
        <v>-530505</v>
      </c>
      <c r="Q25" s="6"/>
      <c r="R25" s="16">
        <f>SUM(R12,R16,R23)</f>
        <v>-546607</v>
      </c>
      <c r="S25" s="17"/>
      <c r="T25" s="16">
        <f>SUM(T12,T16,T23)</f>
        <v>566741430</v>
      </c>
      <c r="U25" s="135"/>
    </row>
    <row r="26" spans="1:21" s="103" customFormat="1" ht="22" thickTop="1" x14ac:dyDescent="0.65">
      <c r="S26" s="132"/>
      <c r="U26" s="135"/>
    </row>
    <row r="27" spans="1:21" ht="23" x14ac:dyDescent="0.7">
      <c r="A27" s="20" t="s">
        <v>70</v>
      </c>
    </row>
    <row r="28" spans="1:21" ht="23" x14ac:dyDescent="0.7">
      <c r="A28" s="64" t="s">
        <v>61</v>
      </c>
    </row>
    <row r="29" spans="1:21" s="103" customFormat="1" ht="22" x14ac:dyDescent="0.7">
      <c r="A29" s="3"/>
      <c r="S29" s="132"/>
    </row>
    <row r="30" spans="1:21" s="103" customFormat="1" ht="22" x14ac:dyDescent="0.7">
      <c r="A30" s="3"/>
      <c r="D30" s="148" t="s">
        <v>71</v>
      </c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</row>
    <row r="31" spans="1:21" s="103" customFormat="1" x14ac:dyDescent="0.65">
      <c r="D31" s="91"/>
      <c r="J31" s="150" t="s">
        <v>27</v>
      </c>
      <c r="K31" s="150"/>
      <c r="L31" s="150"/>
      <c r="N31" s="150" t="s">
        <v>76</v>
      </c>
      <c r="O31" s="150"/>
      <c r="P31" s="150"/>
      <c r="Q31" s="150"/>
      <c r="R31" s="150"/>
      <c r="S31" s="86"/>
    </row>
    <row r="32" spans="1:21" s="103" customFormat="1" x14ac:dyDescent="0.65">
      <c r="D32" s="91"/>
      <c r="J32" s="86"/>
      <c r="K32" s="86"/>
      <c r="L32" s="86"/>
      <c r="N32" s="86" t="s">
        <v>185</v>
      </c>
      <c r="O32" s="86"/>
      <c r="P32" s="86" t="s">
        <v>155</v>
      </c>
      <c r="R32" s="86" t="s">
        <v>117</v>
      </c>
      <c r="S32" s="86"/>
    </row>
    <row r="33" spans="1:21" s="103" customFormat="1" x14ac:dyDescent="0.65">
      <c r="D33" s="91" t="s">
        <v>16</v>
      </c>
      <c r="G33" s="86"/>
      <c r="H33" s="86" t="s">
        <v>85</v>
      </c>
      <c r="I33" s="86"/>
      <c r="M33" s="91"/>
      <c r="N33" s="103" t="s">
        <v>186</v>
      </c>
      <c r="P33" s="102" t="s">
        <v>191</v>
      </c>
      <c r="R33" s="102" t="s">
        <v>135</v>
      </c>
      <c r="S33" s="65"/>
    </row>
    <row r="34" spans="1:21" s="103" customFormat="1" x14ac:dyDescent="0.65">
      <c r="D34" s="91" t="s">
        <v>89</v>
      </c>
      <c r="E34" s="91"/>
      <c r="F34" s="91" t="s">
        <v>42</v>
      </c>
      <c r="G34" s="86"/>
      <c r="H34" s="86" t="s">
        <v>86</v>
      </c>
      <c r="I34" s="86"/>
      <c r="J34" s="86" t="s">
        <v>69</v>
      </c>
      <c r="K34" s="91"/>
      <c r="L34" s="91" t="s">
        <v>67</v>
      </c>
      <c r="M34" s="91"/>
      <c r="N34" s="91" t="s">
        <v>187</v>
      </c>
      <c r="O34" s="91"/>
      <c r="P34" s="102" t="s">
        <v>115</v>
      </c>
      <c r="Q34" s="91"/>
      <c r="R34" s="102" t="s">
        <v>118</v>
      </c>
      <c r="S34" s="65"/>
      <c r="T34" s="91" t="s">
        <v>23</v>
      </c>
    </row>
    <row r="35" spans="1:21" s="103" customFormat="1" x14ac:dyDescent="0.65">
      <c r="B35" s="92" t="s">
        <v>1</v>
      </c>
      <c r="D35" s="86" t="s">
        <v>88</v>
      </c>
      <c r="E35" s="86"/>
      <c r="F35" s="86" t="s">
        <v>41</v>
      </c>
      <c r="G35" s="86"/>
      <c r="H35" s="86" t="s">
        <v>87</v>
      </c>
      <c r="I35" s="86"/>
      <c r="J35" s="86" t="s">
        <v>43</v>
      </c>
      <c r="K35" s="91"/>
      <c r="L35" s="91" t="s">
        <v>68</v>
      </c>
      <c r="M35" s="91"/>
      <c r="N35" s="91" t="s">
        <v>188</v>
      </c>
      <c r="O35" s="91"/>
      <c r="P35" s="102" t="s">
        <v>90</v>
      </c>
      <c r="Q35" s="91"/>
      <c r="R35" s="102" t="s">
        <v>10</v>
      </c>
      <c r="S35" s="65"/>
      <c r="T35" s="86" t="s">
        <v>24</v>
      </c>
    </row>
    <row r="36" spans="1:21" s="103" customFormat="1" x14ac:dyDescent="0.65">
      <c r="B36" s="92"/>
      <c r="D36" s="147" t="s">
        <v>64</v>
      </c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</row>
    <row r="37" spans="1:21" s="103" customFormat="1" ht="22" x14ac:dyDescent="0.7">
      <c r="A37" s="3" t="s">
        <v>175</v>
      </c>
      <c r="B37" s="11"/>
      <c r="S37" s="132"/>
    </row>
    <row r="38" spans="1:21" s="4" customFormat="1" ht="22" x14ac:dyDescent="0.65">
      <c r="A38" s="125" t="s">
        <v>178</v>
      </c>
      <c r="B38" s="8"/>
      <c r="U38" s="9"/>
    </row>
    <row r="39" spans="1:21" s="4" customFormat="1" ht="21.75" customHeight="1" x14ac:dyDescent="0.7">
      <c r="A39" s="125" t="s">
        <v>179</v>
      </c>
      <c r="B39" s="8"/>
      <c r="D39" s="93">
        <v>300000000</v>
      </c>
      <c r="E39" s="126"/>
      <c r="F39" s="93">
        <v>202200890</v>
      </c>
      <c r="G39" s="126"/>
      <c r="H39" s="126">
        <v>308333</v>
      </c>
      <c r="I39" s="126"/>
      <c r="J39" s="93">
        <v>13373424</v>
      </c>
      <c r="K39" s="126"/>
      <c r="L39" s="93">
        <v>66008270</v>
      </c>
      <c r="M39" s="126"/>
      <c r="N39" s="126">
        <v>-20643</v>
      </c>
      <c r="O39" s="126"/>
      <c r="P39" s="126">
        <v>-462038</v>
      </c>
      <c r="Q39" s="126"/>
      <c r="R39" s="126">
        <f>N39+P39</f>
        <v>-482681</v>
      </c>
      <c r="S39" s="126"/>
      <c r="T39" s="126">
        <f>SUM(D39:Q39)</f>
        <v>581408236</v>
      </c>
    </row>
    <row r="40" spans="1:21" s="4" customFormat="1" ht="21.75" customHeight="1" x14ac:dyDescent="0.7">
      <c r="A40" s="28" t="s">
        <v>180</v>
      </c>
      <c r="B40" s="8">
        <v>3</v>
      </c>
      <c r="D40" s="127">
        <v>0</v>
      </c>
      <c r="F40" s="127">
        <v>0</v>
      </c>
      <c r="H40" s="127">
        <v>0</v>
      </c>
      <c r="J40" s="127">
        <v>0</v>
      </c>
      <c r="L40" s="128">
        <v>23790</v>
      </c>
      <c r="N40" s="127">
        <v>0</v>
      </c>
      <c r="P40" s="127">
        <v>0</v>
      </c>
      <c r="R40" s="126">
        <f>N40+P40</f>
        <v>0</v>
      </c>
      <c r="T40" s="129">
        <f>SUM(D40:Q40)</f>
        <v>23790</v>
      </c>
    </row>
    <row r="41" spans="1:21" s="103" customFormat="1" ht="22" x14ac:dyDescent="0.7">
      <c r="A41" s="3" t="s">
        <v>176</v>
      </c>
      <c r="B41" s="11"/>
      <c r="C41" s="103" t="s">
        <v>143</v>
      </c>
      <c r="D41" s="130">
        <f>SUM(D39:D40)</f>
        <v>300000000</v>
      </c>
      <c r="E41" s="54"/>
      <c r="F41" s="130">
        <f>SUM(F39:F40)</f>
        <v>202200890</v>
      </c>
      <c r="G41" s="54"/>
      <c r="H41" s="130">
        <f>SUM(H39:H40)</f>
        <v>308333</v>
      </c>
      <c r="I41" s="54"/>
      <c r="J41" s="130">
        <f>SUM(J39:J40)</f>
        <v>13373424</v>
      </c>
      <c r="K41" s="54"/>
      <c r="L41" s="130">
        <f>SUM(L39:L40)</f>
        <v>66032060</v>
      </c>
      <c r="M41" s="54"/>
      <c r="N41" s="130">
        <f>SUM(N39:N40)</f>
        <v>-20643</v>
      </c>
      <c r="O41" s="54"/>
      <c r="P41" s="130">
        <f>SUM(P39:P40)</f>
        <v>-462038</v>
      </c>
      <c r="Q41" s="54"/>
      <c r="R41" s="130">
        <f>SUM(R39:R40)</f>
        <v>-482681</v>
      </c>
      <c r="S41" s="54"/>
      <c r="T41" s="130">
        <f>SUM(T39:T40)</f>
        <v>581432026</v>
      </c>
    </row>
    <row r="42" spans="1:21" s="103" customFormat="1" ht="12.75" customHeight="1" x14ac:dyDescent="0.65">
      <c r="B42" s="11"/>
      <c r="S42" s="132"/>
    </row>
    <row r="43" spans="1:21" s="103" customFormat="1" ht="22" x14ac:dyDescent="0.7">
      <c r="A43" s="3" t="s">
        <v>65</v>
      </c>
      <c r="B43" s="11"/>
      <c r="C43" s="3"/>
      <c r="D43" s="17"/>
      <c r="E43" s="133"/>
      <c r="F43" s="17"/>
      <c r="G43" s="134"/>
      <c r="H43" s="134"/>
      <c r="I43" s="134"/>
      <c r="J43" s="17"/>
      <c r="K43" s="6"/>
      <c r="L43" s="17"/>
      <c r="M43" s="6"/>
      <c r="N43" s="6"/>
      <c r="O43" s="6"/>
      <c r="P43" s="6"/>
      <c r="Q43" s="6"/>
      <c r="R43" s="6"/>
      <c r="S43" s="134"/>
      <c r="T43" s="17"/>
    </row>
    <row r="44" spans="1:21" s="103" customFormat="1" ht="22" x14ac:dyDescent="0.7">
      <c r="A44" s="95" t="s">
        <v>94</v>
      </c>
      <c r="B44" s="11"/>
      <c r="C44" s="3"/>
      <c r="D44" s="17"/>
      <c r="E44" s="133"/>
      <c r="F44" s="17"/>
      <c r="G44" s="134"/>
      <c r="H44" s="134"/>
      <c r="I44" s="134"/>
      <c r="J44" s="17"/>
      <c r="K44" s="6"/>
      <c r="L44" s="17"/>
      <c r="M44" s="6"/>
      <c r="N44" s="6"/>
      <c r="O44" s="6"/>
      <c r="P44" s="6"/>
      <c r="Q44" s="6"/>
      <c r="R44" s="6"/>
      <c r="S44" s="134"/>
      <c r="T44" s="17"/>
    </row>
    <row r="45" spans="1:21" s="103" customFormat="1" ht="22" x14ac:dyDescent="0.7">
      <c r="A45" s="104" t="s">
        <v>136</v>
      </c>
      <c r="B45" s="11">
        <v>8</v>
      </c>
      <c r="C45" s="3"/>
      <c r="D45" s="134">
        <v>0</v>
      </c>
      <c r="E45" s="133"/>
      <c r="F45" s="118">
        <v>0</v>
      </c>
      <c r="G45" s="134"/>
      <c r="H45" s="118">
        <v>0</v>
      </c>
      <c r="I45" s="134"/>
      <c r="J45" s="118">
        <v>0</v>
      </c>
      <c r="K45" s="6"/>
      <c r="L45" s="118">
        <v>-6000000</v>
      </c>
      <c r="M45" s="6"/>
      <c r="N45" s="118">
        <v>0</v>
      </c>
      <c r="O45" s="6"/>
      <c r="P45" s="118">
        <v>0</v>
      </c>
      <c r="Q45" s="6"/>
      <c r="R45" s="6">
        <f>N45+P45</f>
        <v>0</v>
      </c>
      <c r="S45" s="134"/>
      <c r="T45" s="134">
        <f>SUM(J45:P45)</f>
        <v>-6000000</v>
      </c>
    </row>
    <row r="46" spans="1:21" s="103" customFormat="1" ht="22" x14ac:dyDescent="0.7">
      <c r="A46" s="105" t="s">
        <v>131</v>
      </c>
      <c r="B46" s="11"/>
      <c r="C46" s="3"/>
      <c r="D46" s="98"/>
      <c r="E46" s="133"/>
      <c r="F46" s="98"/>
      <c r="G46" s="134"/>
      <c r="H46" s="98"/>
      <c r="I46" s="134"/>
      <c r="J46" s="98"/>
      <c r="K46" s="6"/>
      <c r="L46" s="98"/>
      <c r="M46" s="6"/>
      <c r="N46" s="98"/>
      <c r="O46" s="17"/>
      <c r="P46" s="98"/>
      <c r="Q46" s="6"/>
      <c r="R46" s="98"/>
      <c r="S46" s="17"/>
      <c r="T46" s="98"/>
    </row>
    <row r="47" spans="1:21" s="103" customFormat="1" ht="22" x14ac:dyDescent="0.7">
      <c r="A47" s="105" t="s">
        <v>132</v>
      </c>
      <c r="B47" s="11"/>
      <c r="D47" s="99">
        <f>D45</f>
        <v>0</v>
      </c>
      <c r="E47" s="132"/>
      <c r="F47" s="99">
        <f>F45</f>
        <v>0</v>
      </c>
      <c r="G47" s="132"/>
      <c r="H47" s="99">
        <f>H45</f>
        <v>0</v>
      </c>
      <c r="I47" s="132"/>
      <c r="J47" s="99">
        <f>J45</f>
        <v>0</v>
      </c>
      <c r="K47" s="132"/>
      <c r="L47" s="99">
        <f>L45</f>
        <v>-6000000</v>
      </c>
      <c r="M47" s="132"/>
      <c r="N47" s="99">
        <f>N45</f>
        <v>0</v>
      </c>
      <c r="O47" s="132"/>
      <c r="P47" s="99">
        <f>P45</f>
        <v>0</v>
      </c>
      <c r="Q47" s="132"/>
      <c r="R47" s="99">
        <f>R45</f>
        <v>0</v>
      </c>
      <c r="S47" s="132"/>
      <c r="T47" s="99">
        <f>T45</f>
        <v>-6000000</v>
      </c>
    </row>
    <row r="48" spans="1:21" s="103" customFormat="1" ht="12.75" customHeight="1" x14ac:dyDescent="0.7">
      <c r="A48" s="105"/>
      <c r="B48" s="11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132"/>
    </row>
    <row r="49" spans="1:21" s="103" customFormat="1" ht="22" x14ac:dyDescent="0.7">
      <c r="A49" s="105" t="s">
        <v>63</v>
      </c>
      <c r="B49" s="11"/>
      <c r="S49" s="132"/>
    </row>
    <row r="50" spans="1:21" s="103" customFormat="1" x14ac:dyDescent="0.65">
      <c r="A50" s="104" t="s">
        <v>192</v>
      </c>
      <c r="B50" s="11"/>
      <c r="D50" s="133">
        <v>0</v>
      </c>
      <c r="E50" s="133"/>
      <c r="F50" s="133">
        <v>0</v>
      </c>
      <c r="G50" s="134"/>
      <c r="H50" s="133">
        <v>0</v>
      </c>
      <c r="I50" s="134"/>
      <c r="J50" s="133">
        <v>0</v>
      </c>
      <c r="K50" s="6"/>
      <c r="L50" s="134">
        <f>'PL-6-9'!D80</f>
        <v>50225987</v>
      </c>
      <c r="M50" s="6"/>
      <c r="N50" s="6">
        <v>0</v>
      </c>
      <c r="O50" s="6"/>
      <c r="P50" s="6">
        <v>0</v>
      </c>
      <c r="Q50" s="6"/>
      <c r="R50" s="6">
        <f>N50+P50</f>
        <v>0</v>
      </c>
      <c r="S50" s="134"/>
      <c r="T50" s="134">
        <f>SUM(D50,F50,J50,L50,N50,H50)</f>
        <v>50225987</v>
      </c>
    </row>
    <row r="51" spans="1:21" s="103" customFormat="1" x14ac:dyDescent="0.65">
      <c r="A51" s="104" t="s">
        <v>137</v>
      </c>
      <c r="B51" s="11"/>
      <c r="D51" s="133">
        <v>0</v>
      </c>
      <c r="E51" s="133"/>
      <c r="F51" s="133">
        <v>0</v>
      </c>
      <c r="G51" s="134"/>
      <c r="H51" s="133">
        <v>0</v>
      </c>
      <c r="I51" s="134"/>
      <c r="J51" s="133">
        <v>0</v>
      </c>
      <c r="K51" s="6"/>
      <c r="L51" s="134">
        <v>0</v>
      </c>
      <c r="M51" s="6"/>
      <c r="N51" s="6">
        <f>'PL-6-9'!D93</f>
        <v>52099</v>
      </c>
      <c r="O51" s="6"/>
      <c r="P51" s="6">
        <f>'PL-6-9'!D95+'PL-6-9'!D97</f>
        <v>177765</v>
      </c>
      <c r="Q51" s="6"/>
      <c r="R51" s="6">
        <f>N51+P51</f>
        <v>229864</v>
      </c>
      <c r="S51" s="134"/>
      <c r="T51" s="134">
        <f>SUM(D51,F51,J51,L51,N51,H51,P51)</f>
        <v>229864</v>
      </c>
    </row>
    <row r="52" spans="1:21" s="103" customFormat="1" ht="22" x14ac:dyDescent="0.7">
      <c r="A52" s="105" t="s">
        <v>201</v>
      </c>
      <c r="B52" s="11"/>
      <c r="D52" s="15">
        <f>SUM(D50)</f>
        <v>0</v>
      </c>
      <c r="E52" s="133"/>
      <c r="F52" s="15">
        <f>SUM(F50)</f>
        <v>0</v>
      </c>
      <c r="G52" s="134"/>
      <c r="H52" s="15">
        <f>SUM(H50)</f>
        <v>0</v>
      </c>
      <c r="I52" s="134"/>
      <c r="J52" s="15">
        <f>SUM(J50)</f>
        <v>0</v>
      </c>
      <c r="K52" s="6"/>
      <c r="L52" s="15">
        <f>SUM(L50)</f>
        <v>50225987</v>
      </c>
      <c r="M52" s="6"/>
      <c r="N52" s="15">
        <f>SUM(N50:N51)</f>
        <v>52099</v>
      </c>
      <c r="O52" s="17"/>
      <c r="P52" s="15">
        <f>SUM(P50:P51)</f>
        <v>177765</v>
      </c>
      <c r="Q52" s="6"/>
      <c r="R52" s="15">
        <f>SUM(R50:R51)</f>
        <v>229864</v>
      </c>
      <c r="S52" s="17"/>
      <c r="T52" s="15">
        <f>SUM(T50:T51)</f>
        <v>50455851</v>
      </c>
    </row>
    <row r="53" spans="1:21" s="103" customFormat="1" ht="12.75" customHeight="1" x14ac:dyDescent="0.65">
      <c r="A53" s="104"/>
      <c r="B53" s="11"/>
      <c r="D53" s="133"/>
      <c r="E53" s="133"/>
      <c r="F53" s="133"/>
      <c r="G53" s="134"/>
      <c r="H53" s="133"/>
      <c r="I53" s="134"/>
      <c r="J53" s="133"/>
      <c r="K53" s="6"/>
      <c r="L53" s="134"/>
      <c r="M53" s="6"/>
      <c r="N53" s="6"/>
      <c r="O53" s="6"/>
      <c r="P53" s="6"/>
      <c r="Q53" s="6"/>
      <c r="R53" s="6"/>
      <c r="S53" s="134"/>
      <c r="T53" s="134"/>
    </row>
    <row r="54" spans="1:21" s="103" customFormat="1" ht="22.5" thickBot="1" x14ac:dyDescent="0.75">
      <c r="A54" s="3" t="s">
        <v>177</v>
      </c>
      <c r="B54" s="11"/>
      <c r="D54" s="16">
        <f>SUM(D41,D45,D52)</f>
        <v>300000000</v>
      </c>
      <c r="E54" s="17"/>
      <c r="F54" s="16">
        <f>SUM(F41,F45,F52)</f>
        <v>202200890</v>
      </c>
      <c r="G54" s="134"/>
      <c r="H54" s="16">
        <f>SUM(H41,H45,H52)</f>
        <v>308333</v>
      </c>
      <c r="I54" s="134"/>
      <c r="J54" s="16">
        <f>SUM(J41,J45,J52)</f>
        <v>13373424</v>
      </c>
      <c r="K54" s="6"/>
      <c r="L54" s="16">
        <f>SUM(L41,L45,L52)</f>
        <v>110258047</v>
      </c>
      <c r="M54" s="134"/>
      <c r="N54" s="16">
        <f>SUM(N41,N45,N52)</f>
        <v>31456</v>
      </c>
      <c r="O54" s="17"/>
      <c r="P54" s="16">
        <f>SUM(P41,P45,P52)</f>
        <v>-284273</v>
      </c>
      <c r="Q54" s="6"/>
      <c r="R54" s="16">
        <f>SUM(R41,R45,R52)</f>
        <v>-252817</v>
      </c>
      <c r="S54" s="17"/>
      <c r="T54" s="16">
        <f>SUM(T41,T45,T52)</f>
        <v>625887877</v>
      </c>
      <c r="U54" s="135">
        <f>T54-'BS3-5'!D85</f>
        <v>0</v>
      </c>
    </row>
    <row r="55" spans="1:21" s="103" customFormat="1" ht="22" thickTop="1" x14ac:dyDescent="0.65">
      <c r="S55" s="132"/>
    </row>
  </sheetData>
  <mergeCells count="8">
    <mergeCell ref="D36:T36"/>
    <mergeCell ref="D10:T10"/>
    <mergeCell ref="D4:T4"/>
    <mergeCell ref="J5:L5"/>
    <mergeCell ref="N5:R5"/>
    <mergeCell ref="D30:T30"/>
    <mergeCell ref="J31:L31"/>
    <mergeCell ref="N31:R31"/>
  </mergeCells>
  <phoneticPr fontId="5" type="noConversion"/>
  <pageMargins left="0.8" right="0.8" top="0.48" bottom="0.5" header="0.5" footer="0.4"/>
  <pageSetup paperSize="9" scale="81" firstPageNumber="1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8168889431442"/>
  </sheetPr>
  <dimension ref="A1:Q26"/>
  <sheetViews>
    <sheetView showGridLines="0" view="pageBreakPreview" zoomScale="90" zoomScaleNormal="90" zoomScaleSheetLayoutView="90" workbookViewId="0">
      <selection activeCell="L85" sqref="L85"/>
    </sheetView>
  </sheetViews>
  <sheetFormatPr defaultColWidth="9.09765625" defaultRowHeight="21.5" x14ac:dyDescent="0.65"/>
  <cols>
    <col min="1" max="1" width="46.296875" style="12" customWidth="1"/>
    <col min="2" max="2" width="8.296875" style="12" customWidth="1"/>
    <col min="3" max="3" width="1.3984375" style="12" customWidth="1"/>
    <col min="4" max="4" width="15.296875" style="12" customWidth="1"/>
    <col min="5" max="5" width="1.3984375" style="12" customWidth="1"/>
    <col min="6" max="6" width="13.69921875" style="12" customWidth="1"/>
    <col min="7" max="7" width="1.3984375" style="12" customWidth="1"/>
    <col min="8" max="8" width="14.296875" style="12" customWidth="1"/>
    <col min="9" max="9" width="1.3984375" style="12" customWidth="1"/>
    <col min="10" max="10" width="13.69921875" style="12" customWidth="1"/>
    <col min="11" max="11" width="1.3984375" style="12" customWidth="1"/>
    <col min="12" max="12" width="13.69921875" style="12" customWidth="1"/>
    <col min="13" max="13" width="1.3984375" style="12" customWidth="1"/>
    <col min="14" max="14" width="14.59765625" style="12" customWidth="1"/>
    <col min="15" max="15" width="1.3984375" style="12" customWidth="1"/>
    <col min="16" max="16" width="13.59765625" style="12" customWidth="1"/>
    <col min="17" max="17" width="12.296875" style="12" bestFit="1" customWidth="1"/>
    <col min="18" max="16384" width="9.09765625" style="12"/>
  </cols>
  <sheetData>
    <row r="1" spans="1:16" ht="23" x14ac:dyDescent="0.7">
      <c r="A1" s="20" t="s">
        <v>70</v>
      </c>
    </row>
    <row r="2" spans="1:16" ht="23" x14ac:dyDescent="0.7">
      <c r="A2" s="64" t="s">
        <v>61</v>
      </c>
    </row>
    <row r="3" spans="1:16" ht="22.5" customHeight="1" x14ac:dyDescent="0.7">
      <c r="A3" s="64"/>
      <c r="D3" s="148" t="s">
        <v>72</v>
      </c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</row>
    <row r="4" spans="1:16" ht="23" x14ac:dyDescent="0.7">
      <c r="A4" s="64"/>
      <c r="D4" s="100"/>
      <c r="E4" s="85"/>
      <c r="F4" s="85"/>
      <c r="G4" s="85"/>
      <c r="H4" s="85"/>
      <c r="I4" s="85"/>
      <c r="J4" s="85"/>
      <c r="K4" s="85"/>
      <c r="L4" s="85"/>
      <c r="M4" s="85"/>
      <c r="N4" s="85" t="s">
        <v>78</v>
      </c>
      <c r="O4" s="85"/>
      <c r="P4" s="85"/>
    </row>
    <row r="5" spans="1:16" s="103" customFormat="1" x14ac:dyDescent="0.65">
      <c r="D5" s="91"/>
      <c r="J5" s="150" t="s">
        <v>27</v>
      </c>
      <c r="K5" s="150"/>
      <c r="L5" s="150"/>
      <c r="N5" s="101" t="s">
        <v>10</v>
      </c>
    </row>
    <row r="6" spans="1:16" s="103" customFormat="1" x14ac:dyDescent="0.65">
      <c r="D6" s="91"/>
      <c r="J6" s="86"/>
      <c r="K6" s="86"/>
      <c r="L6" s="86"/>
      <c r="N6" s="86" t="s">
        <v>155</v>
      </c>
    </row>
    <row r="7" spans="1:16" s="103" customFormat="1" x14ac:dyDescent="0.65">
      <c r="D7" s="102" t="s">
        <v>16</v>
      </c>
      <c r="G7" s="86"/>
      <c r="H7" s="86" t="s">
        <v>85</v>
      </c>
      <c r="I7" s="86"/>
      <c r="M7" s="91"/>
      <c r="N7" s="102" t="s">
        <v>191</v>
      </c>
    </row>
    <row r="8" spans="1:16" s="103" customFormat="1" x14ac:dyDescent="0.65">
      <c r="D8" s="102" t="s">
        <v>89</v>
      </c>
      <c r="E8" s="91"/>
      <c r="F8" s="91" t="s">
        <v>42</v>
      </c>
      <c r="G8" s="86"/>
      <c r="H8" s="86" t="s">
        <v>86</v>
      </c>
      <c r="I8" s="86"/>
      <c r="J8" s="86" t="s">
        <v>69</v>
      </c>
      <c r="K8" s="91"/>
      <c r="L8" s="91" t="s">
        <v>67</v>
      </c>
      <c r="M8" s="91"/>
      <c r="N8" s="102" t="s">
        <v>115</v>
      </c>
      <c r="O8" s="91"/>
      <c r="P8" s="91" t="s">
        <v>23</v>
      </c>
    </row>
    <row r="9" spans="1:16" s="103" customFormat="1" x14ac:dyDescent="0.65">
      <c r="B9" s="92" t="s">
        <v>1</v>
      </c>
      <c r="D9" s="102" t="s">
        <v>88</v>
      </c>
      <c r="E9" s="86"/>
      <c r="F9" s="86" t="s">
        <v>41</v>
      </c>
      <c r="G9" s="86"/>
      <c r="H9" s="86" t="s">
        <v>87</v>
      </c>
      <c r="I9" s="86"/>
      <c r="J9" s="86" t="s">
        <v>43</v>
      </c>
      <c r="K9" s="91"/>
      <c r="L9" s="91" t="s">
        <v>68</v>
      </c>
      <c r="M9" s="91"/>
      <c r="N9" s="102" t="s">
        <v>90</v>
      </c>
      <c r="O9" s="91"/>
      <c r="P9" s="86" t="s">
        <v>24</v>
      </c>
    </row>
    <row r="10" spans="1:16" s="103" customFormat="1" x14ac:dyDescent="0.65">
      <c r="B10" s="92"/>
      <c r="D10" s="147" t="s">
        <v>64</v>
      </c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</row>
    <row r="11" spans="1:16" s="103" customFormat="1" ht="22" x14ac:dyDescent="0.7">
      <c r="A11" s="3" t="s">
        <v>144</v>
      </c>
      <c r="B11" s="11"/>
    </row>
    <row r="12" spans="1:16" s="103" customFormat="1" ht="22" x14ac:dyDescent="0.7">
      <c r="A12" s="3" t="s">
        <v>145</v>
      </c>
      <c r="B12" s="11"/>
      <c r="D12" s="93">
        <v>300000000</v>
      </c>
      <c r="E12" s="17"/>
      <c r="F12" s="93">
        <v>202200890</v>
      </c>
      <c r="G12" s="17"/>
      <c r="H12" s="17">
        <v>308333</v>
      </c>
      <c r="I12" s="17"/>
      <c r="J12" s="93">
        <v>13213344</v>
      </c>
      <c r="K12" s="94"/>
      <c r="L12" s="93">
        <v>70687949</v>
      </c>
      <c r="M12" s="94"/>
      <c r="N12" s="94">
        <v>-646899</v>
      </c>
      <c r="O12" s="94"/>
      <c r="P12" s="17">
        <f>SUM(D12:O12)</f>
        <v>585763617</v>
      </c>
    </row>
    <row r="13" spans="1:16" s="103" customFormat="1" ht="13" customHeight="1" x14ac:dyDescent="0.65">
      <c r="B13" s="11"/>
    </row>
    <row r="14" spans="1:16" s="103" customFormat="1" ht="22" x14ac:dyDescent="0.7">
      <c r="A14" s="3" t="s">
        <v>65</v>
      </c>
      <c r="B14" s="11"/>
      <c r="C14" s="3"/>
      <c r="D14" s="17"/>
      <c r="E14" s="133"/>
      <c r="F14" s="17"/>
      <c r="G14" s="134"/>
      <c r="H14" s="134"/>
      <c r="I14" s="134"/>
      <c r="J14" s="17"/>
      <c r="K14" s="6"/>
      <c r="L14" s="17"/>
      <c r="M14" s="6"/>
      <c r="N14" s="6"/>
      <c r="O14" s="6"/>
      <c r="P14" s="17"/>
    </row>
    <row r="15" spans="1:16" s="103" customFormat="1" ht="22" x14ac:dyDescent="0.7">
      <c r="A15" s="95" t="s">
        <v>94</v>
      </c>
      <c r="B15" s="11"/>
      <c r="C15" s="3"/>
      <c r="D15" s="17"/>
      <c r="E15" s="133"/>
      <c r="F15" s="17"/>
      <c r="G15" s="134"/>
      <c r="H15" s="134"/>
      <c r="I15" s="134"/>
      <c r="J15" s="17"/>
      <c r="K15" s="6"/>
      <c r="L15" s="17"/>
      <c r="M15" s="6"/>
      <c r="N15" s="6"/>
      <c r="O15" s="6"/>
      <c r="P15" s="17"/>
    </row>
    <row r="16" spans="1:16" s="103" customFormat="1" ht="22" x14ac:dyDescent="0.7">
      <c r="A16" s="104" t="s">
        <v>159</v>
      </c>
      <c r="B16" s="11">
        <v>8</v>
      </c>
      <c r="C16" s="3"/>
      <c r="D16" s="134">
        <v>0</v>
      </c>
      <c r="E16" s="133"/>
      <c r="F16" s="134">
        <v>0</v>
      </c>
      <c r="G16" s="134"/>
      <c r="H16" s="134">
        <v>0</v>
      </c>
      <c r="I16" s="134"/>
      <c r="J16" s="134">
        <v>0</v>
      </c>
      <c r="K16" s="6"/>
      <c r="L16" s="134">
        <v>-6000000</v>
      </c>
      <c r="M16" s="6"/>
      <c r="N16" s="6">
        <v>0</v>
      </c>
      <c r="O16" s="6"/>
      <c r="P16" s="134">
        <f>L16</f>
        <v>-6000000</v>
      </c>
    </row>
    <row r="17" spans="1:17" s="103" customFormat="1" ht="22" x14ac:dyDescent="0.7">
      <c r="A17" s="105" t="s">
        <v>131</v>
      </c>
      <c r="B17" s="11"/>
      <c r="C17" s="3"/>
      <c r="D17" s="98"/>
      <c r="E17" s="133"/>
      <c r="F17" s="98"/>
      <c r="G17" s="134"/>
      <c r="H17" s="98"/>
      <c r="I17" s="134"/>
      <c r="J17" s="98"/>
      <c r="K17" s="6"/>
      <c r="L17" s="98"/>
      <c r="M17" s="6"/>
      <c r="N17" s="98"/>
      <c r="O17" s="6"/>
      <c r="P17" s="98"/>
    </row>
    <row r="18" spans="1:17" s="103" customFormat="1" ht="22" x14ac:dyDescent="0.7">
      <c r="A18" s="105" t="s">
        <v>132</v>
      </c>
      <c r="B18" s="11"/>
      <c r="C18" s="3"/>
      <c r="D18" s="106">
        <f>D16</f>
        <v>0</v>
      </c>
      <c r="E18" s="133"/>
      <c r="F18" s="106">
        <f>F16</f>
        <v>0</v>
      </c>
      <c r="G18" s="134"/>
      <c r="H18" s="106">
        <f>H16</f>
        <v>0</v>
      </c>
      <c r="I18" s="134"/>
      <c r="J18" s="106">
        <f>J16</f>
        <v>0</v>
      </c>
      <c r="K18" s="134"/>
      <c r="L18" s="106">
        <f>L16</f>
        <v>-6000000</v>
      </c>
      <c r="M18" s="134"/>
      <c r="N18" s="106">
        <f>N16</f>
        <v>0</v>
      </c>
      <c r="O18" s="134"/>
      <c r="P18" s="106">
        <f>P16</f>
        <v>-6000000</v>
      </c>
    </row>
    <row r="19" spans="1:17" s="103" customFormat="1" ht="13" customHeight="1" x14ac:dyDescent="0.65">
      <c r="B19" s="11"/>
    </row>
    <row r="20" spans="1:17" s="103" customFormat="1" ht="22" x14ac:dyDescent="0.7">
      <c r="A20" s="105" t="s">
        <v>63</v>
      </c>
      <c r="B20" s="11"/>
    </row>
    <row r="21" spans="1:17" s="103" customFormat="1" x14ac:dyDescent="0.65">
      <c r="A21" s="104" t="s">
        <v>161</v>
      </c>
      <c r="B21" s="11"/>
      <c r="D21" s="133">
        <v>0</v>
      </c>
      <c r="E21" s="133"/>
      <c r="F21" s="133">
        <v>0</v>
      </c>
      <c r="G21" s="134"/>
      <c r="H21" s="133">
        <v>0</v>
      </c>
      <c r="I21" s="134"/>
      <c r="J21" s="133">
        <v>0</v>
      </c>
      <c r="K21" s="6"/>
      <c r="L21" s="134">
        <v>-13265605</v>
      </c>
      <c r="M21" s="6"/>
      <c r="N21" s="6">
        <v>0</v>
      </c>
      <c r="O21" s="6"/>
      <c r="P21" s="134">
        <f>SUM(D21,F21,J21,L21,H21,N21)</f>
        <v>-13265605</v>
      </c>
    </row>
    <row r="22" spans="1:17" s="103" customFormat="1" x14ac:dyDescent="0.65">
      <c r="A22" s="104" t="s">
        <v>137</v>
      </c>
      <c r="B22" s="11"/>
      <c r="D22" s="133">
        <v>0</v>
      </c>
      <c r="E22" s="133"/>
      <c r="F22" s="133">
        <v>0</v>
      </c>
      <c r="G22" s="134"/>
      <c r="H22" s="133">
        <v>0</v>
      </c>
      <c r="I22" s="134"/>
      <c r="J22" s="133">
        <v>0</v>
      </c>
      <c r="K22" s="6"/>
      <c r="L22" s="134">
        <v>0</v>
      </c>
      <c r="M22" s="6"/>
      <c r="N22" s="6">
        <v>116394</v>
      </c>
      <c r="O22" s="6"/>
      <c r="P22" s="134">
        <f>SUM(D22,F22,J22,L22,H22,N22)</f>
        <v>116394</v>
      </c>
    </row>
    <row r="23" spans="1:17" s="103" customFormat="1" ht="22" x14ac:dyDescent="0.7">
      <c r="A23" s="105" t="s">
        <v>156</v>
      </c>
      <c r="B23" s="11"/>
      <c r="D23" s="15">
        <f>SUM(D21)</f>
        <v>0</v>
      </c>
      <c r="E23" s="133"/>
      <c r="F23" s="15">
        <f>SUM(F21)</f>
        <v>0</v>
      </c>
      <c r="G23" s="134"/>
      <c r="H23" s="15">
        <f>SUM(H21)</f>
        <v>0</v>
      </c>
      <c r="I23" s="134"/>
      <c r="J23" s="15">
        <f>SUM(J21)</f>
        <v>0</v>
      </c>
      <c r="K23" s="6"/>
      <c r="L23" s="15">
        <f>SUM(L21)</f>
        <v>-13265605</v>
      </c>
      <c r="M23" s="6"/>
      <c r="N23" s="15">
        <f>SUM(N21:N22)</f>
        <v>116394</v>
      </c>
      <c r="O23" s="6"/>
      <c r="P23" s="15">
        <f>SUM(P21:P22)</f>
        <v>-13149211</v>
      </c>
    </row>
    <row r="24" spans="1:17" s="103" customFormat="1" ht="13" customHeight="1" x14ac:dyDescent="0.65">
      <c r="B24" s="11"/>
    </row>
    <row r="25" spans="1:17" s="103" customFormat="1" ht="22.5" thickBot="1" x14ac:dyDescent="0.75">
      <c r="A25" s="3" t="s">
        <v>146</v>
      </c>
      <c r="B25" s="11"/>
      <c r="D25" s="16">
        <f>SUM(D12,D16,D23)</f>
        <v>300000000</v>
      </c>
      <c r="E25" s="17"/>
      <c r="F25" s="16">
        <f>SUM(F12,F16,F23)</f>
        <v>202200890</v>
      </c>
      <c r="G25" s="134"/>
      <c r="H25" s="16">
        <f>SUM(H12,H16,H23)</f>
        <v>308333</v>
      </c>
      <c r="I25" s="134"/>
      <c r="J25" s="16">
        <f>SUM(J12,J16,J23)</f>
        <v>13213344</v>
      </c>
      <c r="K25" s="6"/>
      <c r="L25" s="16">
        <f>SUM(L12,L16,L23)</f>
        <v>51422344</v>
      </c>
      <c r="M25" s="6"/>
      <c r="N25" s="16">
        <f>SUM(N12,N16,N23)</f>
        <v>-530505</v>
      </c>
      <c r="O25" s="6"/>
      <c r="P25" s="16">
        <f>SUM(P12,P16,P23)</f>
        <v>566614406</v>
      </c>
      <c r="Q25" s="135"/>
    </row>
    <row r="26" spans="1:17" ht="22" thickTop="1" x14ac:dyDescent="0.65"/>
  </sheetData>
  <mergeCells count="3">
    <mergeCell ref="D3:P3"/>
    <mergeCell ref="J5:L5"/>
    <mergeCell ref="D10:P10"/>
  </mergeCells>
  <pageMargins left="0.8" right="0.8" top="0.48" bottom="0.5" header="0.5" footer="0.4"/>
  <pageSetup paperSize="9" scale="90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CE847-1171-41D0-A931-8EA8E29E1872}">
  <sheetPr>
    <tabColor theme="9" tint="0.79998168889431442"/>
  </sheetPr>
  <dimension ref="A1:Q29"/>
  <sheetViews>
    <sheetView showGridLines="0" view="pageBreakPreview" zoomScale="90" zoomScaleNormal="90" zoomScaleSheetLayoutView="90" workbookViewId="0">
      <selection activeCell="L85" sqref="L85"/>
    </sheetView>
  </sheetViews>
  <sheetFormatPr defaultColWidth="9.09765625" defaultRowHeight="21.5" x14ac:dyDescent="0.65"/>
  <cols>
    <col min="1" max="1" width="55.59765625" style="12" customWidth="1"/>
    <col min="2" max="2" width="8.296875" style="12" customWidth="1"/>
    <col min="3" max="3" width="1.3984375" style="12" customWidth="1"/>
    <col min="4" max="4" width="15.296875" style="12" customWidth="1"/>
    <col min="5" max="5" width="1.3984375" style="12" customWidth="1"/>
    <col min="6" max="6" width="13.69921875" style="12" customWidth="1"/>
    <col min="7" max="7" width="1.3984375" style="12" customWidth="1"/>
    <col min="8" max="8" width="14.296875" style="12" customWidth="1"/>
    <col min="9" max="9" width="1.3984375" style="12" customWidth="1"/>
    <col min="10" max="10" width="13.69921875" style="12" customWidth="1"/>
    <col min="11" max="11" width="1.3984375" style="12" customWidth="1"/>
    <col min="12" max="12" width="13.69921875" style="12" customWidth="1"/>
    <col min="13" max="13" width="1.3984375" style="12" customWidth="1"/>
    <col min="14" max="14" width="14.59765625" style="12" customWidth="1"/>
    <col min="15" max="15" width="1.3984375" style="12" customWidth="1"/>
    <col min="16" max="16" width="13.59765625" style="12" customWidth="1"/>
    <col min="17" max="17" width="12.296875" style="12" bestFit="1" customWidth="1"/>
    <col min="18" max="16384" width="9.09765625" style="12"/>
  </cols>
  <sheetData>
    <row r="1" spans="1:16" ht="23" x14ac:dyDescent="0.7">
      <c r="A1" s="20" t="s">
        <v>70</v>
      </c>
    </row>
    <row r="2" spans="1:16" ht="23" x14ac:dyDescent="0.7">
      <c r="A2" s="64" t="s">
        <v>61</v>
      </c>
    </row>
    <row r="3" spans="1:16" ht="23" x14ac:dyDescent="0.7">
      <c r="A3" s="64"/>
      <c r="D3" s="148" t="s">
        <v>72</v>
      </c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</row>
    <row r="4" spans="1:16" ht="23" x14ac:dyDescent="0.7">
      <c r="A4" s="64"/>
      <c r="D4" s="137"/>
      <c r="E4" s="138"/>
      <c r="F4" s="138"/>
      <c r="G4" s="138"/>
      <c r="H4" s="138"/>
      <c r="I4" s="138"/>
      <c r="J4" s="138"/>
      <c r="K4" s="138"/>
      <c r="L4" s="138"/>
      <c r="M4" s="138"/>
      <c r="N4" s="138" t="s">
        <v>78</v>
      </c>
      <c r="O4" s="138"/>
      <c r="P4" s="138"/>
    </row>
    <row r="5" spans="1:16" ht="23" x14ac:dyDescent="0.7">
      <c r="A5" s="84"/>
      <c r="D5" s="138"/>
      <c r="J5" s="152" t="s">
        <v>27</v>
      </c>
      <c r="K5" s="153"/>
      <c r="L5" s="153"/>
      <c r="N5" s="139" t="s">
        <v>10</v>
      </c>
    </row>
    <row r="6" spans="1:16" ht="23" x14ac:dyDescent="0.7">
      <c r="A6" s="84"/>
      <c r="D6" s="138"/>
      <c r="J6" s="87"/>
      <c r="K6" s="88"/>
      <c r="L6" s="88"/>
      <c r="N6" s="86" t="s">
        <v>155</v>
      </c>
    </row>
    <row r="7" spans="1:16" x14ac:dyDescent="0.65">
      <c r="A7" s="89"/>
      <c r="D7" s="120" t="s">
        <v>16</v>
      </c>
      <c r="G7" s="88"/>
      <c r="H7" s="86" t="s">
        <v>85</v>
      </c>
      <c r="I7" s="88"/>
      <c r="M7" s="90"/>
      <c r="N7" s="102" t="s">
        <v>191</v>
      </c>
    </row>
    <row r="8" spans="1:16" x14ac:dyDescent="0.65">
      <c r="A8" s="89"/>
      <c r="C8" s="89"/>
      <c r="D8" s="120" t="s">
        <v>89</v>
      </c>
      <c r="E8" s="138"/>
      <c r="F8" s="138" t="s">
        <v>42</v>
      </c>
      <c r="G8" s="88"/>
      <c r="H8" s="86" t="s">
        <v>86</v>
      </c>
      <c r="I8" s="88"/>
      <c r="J8" s="87" t="s">
        <v>69</v>
      </c>
      <c r="K8" s="90"/>
      <c r="L8" s="138" t="s">
        <v>67</v>
      </c>
      <c r="M8" s="90"/>
      <c r="N8" s="102" t="s">
        <v>115</v>
      </c>
      <c r="O8" s="90"/>
      <c r="P8" s="90" t="s">
        <v>23</v>
      </c>
    </row>
    <row r="9" spans="1:16" x14ac:dyDescent="0.65">
      <c r="A9" s="89"/>
      <c r="B9" s="136" t="s">
        <v>1</v>
      </c>
      <c r="C9" s="89"/>
      <c r="D9" s="120" t="s">
        <v>88</v>
      </c>
      <c r="E9" s="88"/>
      <c r="F9" s="87" t="s">
        <v>41</v>
      </c>
      <c r="G9" s="88"/>
      <c r="H9" s="86" t="s">
        <v>87</v>
      </c>
      <c r="I9" s="88"/>
      <c r="J9" s="87" t="s">
        <v>43</v>
      </c>
      <c r="K9" s="90"/>
      <c r="L9" s="138" t="s">
        <v>68</v>
      </c>
      <c r="M9" s="90"/>
      <c r="N9" s="102" t="s">
        <v>90</v>
      </c>
      <c r="O9" s="90"/>
      <c r="P9" s="88" t="s">
        <v>24</v>
      </c>
    </row>
    <row r="10" spans="1:16" x14ac:dyDescent="0.65">
      <c r="A10" s="89"/>
      <c r="B10" s="136"/>
      <c r="C10" s="89"/>
      <c r="D10" s="147" t="s">
        <v>64</v>
      </c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</row>
    <row r="11" spans="1:16" ht="22" x14ac:dyDescent="0.7">
      <c r="A11" s="3" t="s">
        <v>175</v>
      </c>
      <c r="B11" s="11"/>
    </row>
    <row r="12" spans="1:16" s="4" customFormat="1" ht="22" x14ac:dyDescent="0.65">
      <c r="A12" s="125" t="s">
        <v>178</v>
      </c>
      <c r="B12" s="8"/>
    </row>
    <row r="13" spans="1:16" s="4" customFormat="1" ht="22" x14ac:dyDescent="0.7">
      <c r="A13" s="125" t="s">
        <v>179</v>
      </c>
      <c r="B13" s="8"/>
      <c r="D13" s="126">
        <v>300000000</v>
      </c>
      <c r="E13" s="126"/>
      <c r="F13" s="126">
        <v>202200890</v>
      </c>
      <c r="G13" s="126"/>
      <c r="H13" s="126">
        <v>308333</v>
      </c>
      <c r="I13" s="126"/>
      <c r="J13" s="126">
        <v>13373424</v>
      </c>
      <c r="K13" s="126"/>
      <c r="L13" s="126">
        <v>65870580</v>
      </c>
      <c r="M13" s="126"/>
      <c r="N13" s="126">
        <v>-462038</v>
      </c>
      <c r="O13" s="126"/>
      <c r="P13" s="126">
        <f>SUM(D13:N13)</f>
        <v>581291189</v>
      </c>
    </row>
    <row r="14" spans="1:16" s="4" customFormat="1" x14ac:dyDescent="0.65">
      <c r="A14" s="28" t="s">
        <v>180</v>
      </c>
      <c r="B14" s="8">
        <v>3</v>
      </c>
      <c r="D14" s="127">
        <v>0</v>
      </c>
      <c r="F14" s="127">
        <v>0</v>
      </c>
      <c r="H14" s="127">
        <v>0</v>
      </c>
      <c r="J14" s="127">
        <v>0</v>
      </c>
      <c r="L14" s="128">
        <v>23790</v>
      </c>
      <c r="N14" s="127">
        <v>0</v>
      </c>
      <c r="P14" s="129">
        <f>SUM(D14:N14)</f>
        <v>23790</v>
      </c>
    </row>
    <row r="15" spans="1:16" ht="22" x14ac:dyDescent="0.7">
      <c r="A15" s="3" t="s">
        <v>176</v>
      </c>
      <c r="B15" s="11"/>
      <c r="D15" s="130">
        <f>SUM(D13:D14)</f>
        <v>300000000</v>
      </c>
      <c r="E15" s="126"/>
      <c r="F15" s="130">
        <f>SUM(F13:F14)</f>
        <v>202200890</v>
      </c>
      <c r="G15" s="126"/>
      <c r="H15" s="130">
        <f>SUM(H13:H14)</f>
        <v>308333</v>
      </c>
      <c r="I15" s="126"/>
      <c r="J15" s="130">
        <f>SUM(J13:J14)</f>
        <v>13373424</v>
      </c>
      <c r="K15" s="126"/>
      <c r="L15" s="130">
        <f>SUM(L13:L14)</f>
        <v>65894370</v>
      </c>
      <c r="M15" s="126"/>
      <c r="N15" s="130">
        <f>SUM(N13:N14)</f>
        <v>-462038</v>
      </c>
      <c r="O15" s="126"/>
      <c r="P15" s="131">
        <f>SUM(D15:O15)</f>
        <v>581314979</v>
      </c>
    </row>
    <row r="16" spans="1:16" ht="8.25" customHeight="1" x14ac:dyDescent="0.65">
      <c r="A16" s="103"/>
      <c r="B16" s="11"/>
    </row>
    <row r="17" spans="1:17" ht="22" x14ac:dyDescent="0.7">
      <c r="A17" s="3" t="s">
        <v>65</v>
      </c>
      <c r="B17" s="11"/>
      <c r="C17" s="3"/>
      <c r="D17" s="17"/>
      <c r="E17" s="13"/>
      <c r="F17" s="17"/>
      <c r="G17" s="14"/>
      <c r="H17" s="14"/>
      <c r="I17" s="14"/>
      <c r="J17" s="17"/>
      <c r="K17" s="2"/>
      <c r="L17" s="17"/>
      <c r="M17" s="2"/>
      <c r="N17" s="2"/>
      <c r="O17" s="2"/>
      <c r="P17" s="17"/>
    </row>
    <row r="18" spans="1:17" ht="22" x14ac:dyDescent="0.7">
      <c r="A18" s="95" t="s">
        <v>94</v>
      </c>
      <c r="B18" s="11"/>
      <c r="C18" s="3"/>
      <c r="D18" s="17"/>
      <c r="E18" s="13"/>
      <c r="F18" s="17"/>
      <c r="G18" s="14"/>
      <c r="H18" s="14"/>
      <c r="I18" s="14"/>
      <c r="J18" s="17"/>
      <c r="K18" s="2"/>
      <c r="L18" s="17"/>
      <c r="M18" s="2"/>
      <c r="N18" s="2"/>
      <c r="O18" s="2"/>
      <c r="P18" s="17"/>
    </row>
    <row r="19" spans="1:17" ht="22" x14ac:dyDescent="0.7">
      <c r="A19" s="104" t="s">
        <v>159</v>
      </c>
      <c r="B19" s="11">
        <v>8</v>
      </c>
      <c r="C19" s="3"/>
      <c r="D19" s="14">
        <v>0</v>
      </c>
      <c r="E19" s="13"/>
      <c r="F19" s="14">
        <v>0</v>
      </c>
      <c r="G19" s="14"/>
      <c r="H19" s="14">
        <v>0</v>
      </c>
      <c r="I19" s="14"/>
      <c r="J19" s="14">
        <v>0</v>
      </c>
      <c r="K19" s="2"/>
      <c r="L19" s="14">
        <v>-6000000</v>
      </c>
      <c r="M19" s="2"/>
      <c r="N19" s="2">
        <v>0</v>
      </c>
      <c r="O19" s="2"/>
      <c r="P19" s="14">
        <f>L19</f>
        <v>-6000000</v>
      </c>
    </row>
    <row r="20" spans="1:17" ht="22" x14ac:dyDescent="0.7">
      <c r="A20" s="105" t="s">
        <v>131</v>
      </c>
      <c r="B20" s="11"/>
      <c r="C20" s="3"/>
      <c r="D20" s="98"/>
      <c r="E20" s="13"/>
      <c r="F20" s="98"/>
      <c r="G20" s="14"/>
      <c r="H20" s="98"/>
      <c r="I20" s="14"/>
      <c r="J20" s="98"/>
      <c r="K20" s="2"/>
      <c r="L20" s="98"/>
      <c r="M20" s="2"/>
      <c r="N20" s="98"/>
      <c r="O20" s="2"/>
      <c r="P20" s="98"/>
    </row>
    <row r="21" spans="1:17" ht="22" x14ac:dyDescent="0.7">
      <c r="A21" s="105" t="s">
        <v>132</v>
      </c>
      <c r="B21" s="11"/>
      <c r="C21" s="3"/>
      <c r="D21" s="106">
        <f>D19</f>
        <v>0</v>
      </c>
      <c r="E21" s="13"/>
      <c r="F21" s="106">
        <f>F19</f>
        <v>0</v>
      </c>
      <c r="G21" s="14"/>
      <c r="H21" s="106">
        <f>H19</f>
        <v>0</v>
      </c>
      <c r="I21" s="14"/>
      <c r="J21" s="106">
        <f>J19</f>
        <v>0</v>
      </c>
      <c r="K21" s="14"/>
      <c r="L21" s="106">
        <f>L19</f>
        <v>-6000000</v>
      </c>
      <c r="M21" s="14"/>
      <c r="N21" s="106">
        <f>N19</f>
        <v>0</v>
      </c>
      <c r="O21" s="14"/>
      <c r="P21" s="106">
        <f>P19</f>
        <v>-6000000</v>
      </c>
    </row>
    <row r="22" spans="1:17" ht="8.25" customHeight="1" x14ac:dyDescent="0.65">
      <c r="A22" s="103"/>
      <c r="B22" s="11"/>
    </row>
    <row r="23" spans="1:17" x14ac:dyDescent="0.65">
      <c r="A23" s="97" t="s">
        <v>63</v>
      </c>
      <c r="B23" s="11"/>
    </row>
    <row r="24" spans="1:17" x14ac:dyDescent="0.65">
      <c r="A24" s="104" t="s">
        <v>192</v>
      </c>
      <c r="B24" s="11"/>
      <c r="D24" s="13">
        <v>0</v>
      </c>
      <c r="E24" s="13"/>
      <c r="F24" s="13">
        <v>0</v>
      </c>
      <c r="G24" s="14"/>
      <c r="H24" s="13">
        <v>0</v>
      </c>
      <c r="I24" s="14"/>
      <c r="J24" s="13">
        <v>0</v>
      </c>
      <c r="K24" s="2"/>
      <c r="L24" s="14">
        <f>'PL-6-9'!H80</f>
        <v>50203511</v>
      </c>
      <c r="M24" s="2"/>
      <c r="N24" s="2">
        <v>0</v>
      </c>
      <c r="O24" s="2"/>
      <c r="P24" s="14">
        <f>SUM(D24,F24,J24,L24,H24,N24)</f>
        <v>50203511</v>
      </c>
    </row>
    <row r="25" spans="1:17" x14ac:dyDescent="0.65">
      <c r="A25" s="104" t="s">
        <v>137</v>
      </c>
      <c r="B25" s="11"/>
      <c r="D25" s="13">
        <v>0</v>
      </c>
      <c r="E25" s="13"/>
      <c r="F25" s="13">
        <v>0</v>
      </c>
      <c r="G25" s="14"/>
      <c r="H25" s="13">
        <v>0</v>
      </c>
      <c r="I25" s="14"/>
      <c r="J25" s="13">
        <v>0</v>
      </c>
      <c r="K25" s="2"/>
      <c r="L25" s="14">
        <v>0</v>
      </c>
      <c r="M25" s="2"/>
      <c r="N25" s="2">
        <f>'PL-6-9'!H98</f>
        <v>177765</v>
      </c>
      <c r="O25" s="2"/>
      <c r="P25" s="14">
        <f>SUM(D25,F25,J25,L25,H25,N25)</f>
        <v>177765</v>
      </c>
    </row>
    <row r="26" spans="1:17" ht="22" x14ac:dyDescent="0.7">
      <c r="A26" s="97" t="s">
        <v>201</v>
      </c>
      <c r="B26" s="11"/>
      <c r="D26" s="15">
        <f>SUM(D24)</f>
        <v>0</v>
      </c>
      <c r="E26" s="13"/>
      <c r="F26" s="15">
        <f>SUM(F24)</f>
        <v>0</v>
      </c>
      <c r="G26" s="14"/>
      <c r="H26" s="15">
        <f>SUM(H24)</f>
        <v>0</v>
      </c>
      <c r="I26" s="14"/>
      <c r="J26" s="15">
        <f>SUM(J24)</f>
        <v>0</v>
      </c>
      <c r="K26" s="2"/>
      <c r="L26" s="15">
        <f>SUM(L24)</f>
        <v>50203511</v>
      </c>
      <c r="M26" s="2"/>
      <c r="N26" s="15">
        <f>SUM(N24:N25)</f>
        <v>177765</v>
      </c>
      <c r="O26" s="2"/>
      <c r="P26" s="15">
        <f>SUM(P24:P25)</f>
        <v>50381276</v>
      </c>
    </row>
    <row r="27" spans="1:17" ht="8.25" customHeight="1" x14ac:dyDescent="0.65">
      <c r="A27" s="103"/>
      <c r="B27" s="11"/>
    </row>
    <row r="28" spans="1:17" ht="22.5" thickBot="1" x14ac:dyDescent="0.75">
      <c r="A28" s="3" t="s">
        <v>177</v>
      </c>
      <c r="B28" s="11"/>
      <c r="D28" s="16">
        <f>SUM(D15,D19,D26)</f>
        <v>300000000</v>
      </c>
      <c r="E28" s="17"/>
      <c r="F28" s="16">
        <f>SUM(F15,F19,F26)</f>
        <v>202200890</v>
      </c>
      <c r="G28" s="14"/>
      <c r="H28" s="16">
        <f>SUM(H15,H19,H26)</f>
        <v>308333</v>
      </c>
      <c r="I28" s="14"/>
      <c r="J28" s="16">
        <f>SUM(J15,J19,J26)</f>
        <v>13373424</v>
      </c>
      <c r="K28" s="2"/>
      <c r="L28" s="16">
        <f>SUM(L15,L19,L26)</f>
        <v>110097881</v>
      </c>
      <c r="M28" s="2"/>
      <c r="N28" s="16">
        <f>SUM(N15,N19,N26)</f>
        <v>-284273</v>
      </c>
      <c r="O28" s="2"/>
      <c r="P28" s="16">
        <f>SUM(P15,P19,P26)</f>
        <v>625696255</v>
      </c>
      <c r="Q28" s="9">
        <f>P28-'BS3-5'!H85</f>
        <v>0</v>
      </c>
    </row>
    <row r="29" spans="1:17" ht="22" thickTop="1" x14ac:dyDescent="0.65"/>
  </sheetData>
  <mergeCells count="3">
    <mergeCell ref="D3:P3"/>
    <mergeCell ref="J5:L5"/>
    <mergeCell ref="D10:P10"/>
  </mergeCells>
  <pageMargins left="0.8" right="0.8" top="0.48" bottom="0.5" header="0.5" footer="0.4"/>
  <pageSetup paperSize="9" scale="85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K93"/>
  <sheetViews>
    <sheetView showGridLines="0" tabSelected="1" view="pageBreakPreview" topLeftCell="A42" zoomScale="90" zoomScaleNormal="85" zoomScaleSheetLayoutView="90" workbookViewId="0">
      <selection activeCell="B44" sqref="B44"/>
    </sheetView>
  </sheetViews>
  <sheetFormatPr defaultColWidth="8.8984375" defaultRowHeight="22.5" customHeight="1" x14ac:dyDescent="0.65"/>
  <cols>
    <col min="1" max="1" width="49.09765625" style="4" customWidth="1"/>
    <col min="2" max="2" width="8.69921875" style="4" customWidth="1"/>
    <col min="3" max="3" width="13" style="4" customWidth="1"/>
    <col min="4" max="4" width="1.59765625" style="4" customWidth="1"/>
    <col min="5" max="5" width="13" style="4" customWidth="1"/>
    <col min="6" max="6" width="1.59765625" style="4" customWidth="1"/>
    <col min="7" max="7" width="13" style="4" customWidth="1"/>
    <col min="8" max="8" width="1.59765625" style="4" customWidth="1"/>
    <col min="9" max="9" width="13" style="4" customWidth="1"/>
    <col min="10" max="10" width="11" style="4" bestFit="1" customWidth="1"/>
    <col min="11" max="11" width="10.59765625" style="4" bestFit="1" customWidth="1"/>
    <col min="12" max="16384" width="8.8984375" style="4"/>
  </cols>
  <sheetData>
    <row r="1" spans="1:10" ht="23" x14ac:dyDescent="0.7">
      <c r="A1" s="20" t="s">
        <v>70</v>
      </c>
      <c r="B1" s="20"/>
      <c r="C1" s="20"/>
      <c r="D1" s="20"/>
      <c r="E1" s="20"/>
      <c r="F1" s="142"/>
      <c r="G1" s="2"/>
      <c r="H1" s="21"/>
      <c r="I1" s="2"/>
    </row>
    <row r="2" spans="1:10" ht="23" x14ac:dyDescent="0.7">
      <c r="A2" s="107" t="s">
        <v>62</v>
      </c>
      <c r="B2" s="107"/>
      <c r="C2" s="107"/>
      <c r="D2" s="107"/>
      <c r="E2" s="107"/>
      <c r="F2" s="142"/>
      <c r="G2" s="2"/>
      <c r="H2" s="21"/>
      <c r="I2" s="2"/>
    </row>
    <row r="3" spans="1:10" ht="23" x14ac:dyDescent="0.7">
      <c r="A3" s="22"/>
      <c r="B3" s="22"/>
      <c r="C3" s="22"/>
      <c r="D3" s="22"/>
      <c r="E3" s="22"/>
      <c r="F3" s="142"/>
      <c r="G3" s="2"/>
      <c r="H3" s="21"/>
      <c r="I3" s="2"/>
    </row>
    <row r="4" spans="1:10" ht="23" x14ac:dyDescent="0.7">
      <c r="A4" s="22"/>
      <c r="B4" s="22"/>
      <c r="C4" s="144" t="s">
        <v>71</v>
      </c>
      <c r="D4" s="144"/>
      <c r="E4" s="144"/>
      <c r="F4" s="21"/>
      <c r="G4" s="144" t="s">
        <v>72</v>
      </c>
      <c r="H4" s="145"/>
      <c r="I4" s="145"/>
    </row>
    <row r="5" spans="1:10" ht="23" x14ac:dyDescent="0.7">
      <c r="A5" s="22"/>
      <c r="B5" s="22"/>
      <c r="C5" s="146" t="s">
        <v>127</v>
      </c>
      <c r="D5" s="146"/>
      <c r="E5" s="146"/>
      <c r="F5" s="21"/>
      <c r="G5" s="146" t="s">
        <v>127</v>
      </c>
      <c r="H5" s="146"/>
      <c r="I5" s="146"/>
    </row>
    <row r="6" spans="1:10" ht="23" x14ac:dyDescent="0.7">
      <c r="A6" s="22"/>
      <c r="B6" s="22"/>
      <c r="C6" s="146" t="s">
        <v>134</v>
      </c>
      <c r="D6" s="146"/>
      <c r="E6" s="146"/>
      <c r="F6" s="21"/>
      <c r="G6" s="146" t="s">
        <v>134</v>
      </c>
      <c r="H6" s="146"/>
      <c r="I6" s="146"/>
    </row>
    <row r="7" spans="1:10" ht="21.5" x14ac:dyDescent="0.65">
      <c r="A7" s="63"/>
      <c r="B7" s="108"/>
      <c r="C7" s="143">
        <v>2563</v>
      </c>
      <c r="D7" s="142"/>
      <c r="E7" s="143">
        <v>2562</v>
      </c>
      <c r="F7" s="143"/>
      <c r="G7" s="143">
        <v>2563</v>
      </c>
      <c r="H7" s="19"/>
      <c r="I7" s="23">
        <v>2562</v>
      </c>
    </row>
    <row r="8" spans="1:10" ht="22" x14ac:dyDescent="0.7">
      <c r="A8" s="54"/>
      <c r="B8" s="54"/>
      <c r="C8" s="145" t="s">
        <v>64</v>
      </c>
      <c r="D8" s="145"/>
      <c r="E8" s="145"/>
      <c r="F8" s="145"/>
      <c r="G8" s="145"/>
      <c r="H8" s="145"/>
      <c r="I8" s="145"/>
    </row>
    <row r="9" spans="1:10" ht="22" x14ac:dyDescent="0.7">
      <c r="A9" s="109" t="s">
        <v>44</v>
      </c>
      <c r="B9" s="109"/>
      <c r="C9" s="109"/>
      <c r="D9" s="109"/>
      <c r="E9" s="109"/>
      <c r="G9" s="2"/>
      <c r="I9" s="2"/>
    </row>
    <row r="10" spans="1:10" ht="21.5" x14ac:dyDescent="0.65">
      <c r="A10" s="4" t="s">
        <v>147</v>
      </c>
      <c r="C10" s="2">
        <f>'PL-6-9'!D80</f>
        <v>50225987</v>
      </c>
      <c r="E10" s="2">
        <f>'PL-6-9'!F80</f>
        <v>-13198637</v>
      </c>
      <c r="F10" s="7"/>
      <c r="G10" s="2">
        <f>'PL-6-9'!H80</f>
        <v>50203511</v>
      </c>
      <c r="I10" s="2">
        <f>'PL-6-9'!J80</f>
        <v>-13265605</v>
      </c>
    </row>
    <row r="11" spans="1:10" ht="21.5" x14ac:dyDescent="0.65">
      <c r="A11" s="110" t="s">
        <v>181</v>
      </c>
      <c r="B11" s="110"/>
      <c r="C11" s="13"/>
      <c r="D11" s="110"/>
      <c r="E11" s="13"/>
      <c r="F11" s="7"/>
      <c r="G11" s="13"/>
      <c r="I11" s="13"/>
    </row>
    <row r="12" spans="1:10" ht="21.5" x14ac:dyDescent="0.65">
      <c r="A12" s="4" t="s">
        <v>151</v>
      </c>
      <c r="C12" s="6">
        <f>'PL-6-9'!D79</f>
        <v>12510800</v>
      </c>
      <c r="E12" s="6">
        <v>-6162142</v>
      </c>
      <c r="F12" s="111"/>
      <c r="G12" s="2">
        <f>'PL-6-9'!H79</f>
        <v>12510674</v>
      </c>
      <c r="I12" s="2">
        <v>-6162142</v>
      </c>
      <c r="J12" s="9">
        <f>E12-I12</f>
        <v>0</v>
      </c>
    </row>
    <row r="13" spans="1:10" ht="21.5" x14ac:dyDescent="0.65">
      <c r="A13" s="4" t="s">
        <v>57</v>
      </c>
      <c r="C13" s="9">
        <f>'[3]0920_Conso'!$F$27</f>
        <v>-8597</v>
      </c>
      <c r="E13" s="9">
        <v>-4987</v>
      </c>
      <c r="F13" s="111"/>
      <c r="G13" s="2">
        <f>'[3]0920_Sep'!$F$27</f>
        <v>-8597</v>
      </c>
      <c r="I13" s="2">
        <v>-4987</v>
      </c>
      <c r="J13" s="9">
        <f t="shared" ref="J13:J22" si="0">E13-I13</f>
        <v>0</v>
      </c>
    </row>
    <row r="14" spans="1:10" ht="21.5" x14ac:dyDescent="0.65">
      <c r="A14" s="4" t="s">
        <v>25</v>
      </c>
      <c r="C14" s="9">
        <f>G14</f>
        <v>8393221</v>
      </c>
      <c r="E14" s="9">
        <v>10559085</v>
      </c>
      <c r="F14" s="7"/>
      <c r="G14" s="9">
        <f>'[3]0920_Sep'!$F$18</f>
        <v>8393221</v>
      </c>
      <c r="I14" s="9">
        <v>10559085</v>
      </c>
      <c r="J14" s="9">
        <f t="shared" si="0"/>
        <v>0</v>
      </c>
    </row>
    <row r="15" spans="1:10" ht="21.5" x14ac:dyDescent="0.65">
      <c r="A15" s="4" t="s">
        <v>45</v>
      </c>
      <c r="C15" s="9">
        <f>G15</f>
        <v>36194850</v>
      </c>
      <c r="E15" s="9">
        <v>33624809</v>
      </c>
      <c r="F15" s="7"/>
      <c r="G15" s="2">
        <f>'[3]0920_Sep'!$F$19</f>
        <v>36194850</v>
      </c>
      <c r="I15" s="2">
        <v>33624809</v>
      </c>
      <c r="J15" s="9">
        <f t="shared" si="0"/>
        <v>0</v>
      </c>
    </row>
    <row r="16" spans="1:10" ht="21.5" x14ac:dyDescent="0.65">
      <c r="A16" s="4" t="s">
        <v>182</v>
      </c>
      <c r="C16" s="9">
        <f>G16</f>
        <v>4441963</v>
      </c>
      <c r="E16" s="9">
        <v>12011073</v>
      </c>
      <c r="F16" s="111"/>
      <c r="G16" s="5">
        <f>'[3]0920_Sep'!$F$20</f>
        <v>4441963</v>
      </c>
      <c r="I16" s="5">
        <v>12011073</v>
      </c>
      <c r="J16" s="9">
        <f t="shared" si="0"/>
        <v>0</v>
      </c>
    </row>
    <row r="17" spans="1:10" ht="21.5" x14ac:dyDescent="0.65">
      <c r="A17" s="4" t="s">
        <v>160</v>
      </c>
      <c r="C17" s="9">
        <f>'[3]0920_Conso'!$F$21</f>
        <v>415203</v>
      </c>
      <c r="E17" s="9">
        <f>41537</f>
        <v>41537</v>
      </c>
      <c r="F17" s="7"/>
      <c r="G17" s="2">
        <f>'[3]0920_Sep'!$F$21</f>
        <v>362037</v>
      </c>
      <c r="I17" s="2">
        <v>52124</v>
      </c>
      <c r="J17" s="9">
        <f t="shared" si="0"/>
        <v>-10587</v>
      </c>
    </row>
    <row r="18" spans="1:10" ht="21.5" x14ac:dyDescent="0.65">
      <c r="A18" s="4" t="s">
        <v>205</v>
      </c>
      <c r="B18" s="8"/>
      <c r="C18" s="9">
        <f>G18</f>
        <v>2546922</v>
      </c>
      <c r="D18" s="8"/>
      <c r="E18" s="9">
        <v>-2395188</v>
      </c>
      <c r="F18" s="2"/>
      <c r="G18" s="9">
        <f>'[3]0920_Sep'!$F$22</f>
        <v>2546922</v>
      </c>
      <c r="H18" s="2"/>
      <c r="I18" s="9">
        <v>-2395188</v>
      </c>
      <c r="J18" s="9">
        <f t="shared" si="0"/>
        <v>0</v>
      </c>
    </row>
    <row r="19" spans="1:10" ht="21.5" x14ac:dyDescent="0.65">
      <c r="A19" s="4" t="s">
        <v>139</v>
      </c>
      <c r="B19" s="8"/>
      <c r="C19" s="9"/>
      <c r="D19" s="8"/>
      <c r="E19" s="9"/>
      <c r="F19" s="2"/>
      <c r="G19" s="2"/>
      <c r="H19" s="2"/>
      <c r="I19" s="2"/>
      <c r="J19" s="9">
        <f t="shared" si="0"/>
        <v>0</v>
      </c>
    </row>
    <row r="20" spans="1:10" ht="21.5" x14ac:dyDescent="0.65">
      <c r="A20" s="4" t="s">
        <v>138</v>
      </c>
      <c r="B20" s="8"/>
      <c r="C20" s="9">
        <f>G20</f>
        <v>-7415</v>
      </c>
      <c r="D20" s="8"/>
      <c r="E20" s="9">
        <v>2526145</v>
      </c>
      <c r="F20" s="2"/>
      <c r="G20" s="2">
        <f>'[3]0920_Sep'!$F$24</f>
        <v>-7415</v>
      </c>
      <c r="H20" s="2"/>
      <c r="I20" s="2">
        <v>2526145</v>
      </c>
      <c r="J20" s="9">
        <f t="shared" si="0"/>
        <v>0</v>
      </c>
    </row>
    <row r="21" spans="1:10" ht="21.5" x14ac:dyDescent="0.65">
      <c r="A21" s="112" t="s">
        <v>141</v>
      </c>
      <c r="B21" s="8"/>
      <c r="C21" s="9"/>
      <c r="D21" s="8"/>
      <c r="E21" s="9"/>
      <c r="F21" s="2"/>
      <c r="G21" s="2"/>
      <c r="H21" s="2"/>
      <c r="I21" s="2"/>
    </row>
    <row r="22" spans="1:10" ht="21.5" x14ac:dyDescent="0.65">
      <c r="A22" s="112" t="s">
        <v>140</v>
      </c>
      <c r="B22" s="112"/>
      <c r="C22" s="9">
        <f>G22</f>
        <v>26039</v>
      </c>
      <c r="D22" s="112"/>
      <c r="E22" s="9">
        <v>69706</v>
      </c>
      <c r="F22" s="7"/>
      <c r="G22" s="2">
        <f>'[3]0920_Sep'!$F$26</f>
        <v>26039</v>
      </c>
      <c r="I22" s="2">
        <v>69706</v>
      </c>
      <c r="J22" s="9">
        <f t="shared" si="0"/>
        <v>0</v>
      </c>
    </row>
    <row r="23" spans="1:10" ht="22" x14ac:dyDescent="0.7">
      <c r="A23" s="54"/>
      <c r="B23" s="54"/>
      <c r="C23" s="113">
        <f>SUM(C10:C22)</f>
        <v>114738973</v>
      </c>
      <c r="D23" s="54"/>
      <c r="E23" s="113">
        <f>SUM(E10:E22)</f>
        <v>37071401</v>
      </c>
      <c r="F23" s="114"/>
      <c r="G23" s="113">
        <f>SUM(G10:G22)</f>
        <v>114663205</v>
      </c>
      <c r="I23" s="113">
        <f>SUM(I10:I22)</f>
        <v>37015020</v>
      </c>
    </row>
    <row r="24" spans="1:10" ht="22" x14ac:dyDescent="0.7">
      <c r="A24" s="110" t="s">
        <v>46</v>
      </c>
      <c r="B24" s="110"/>
      <c r="C24" s="17"/>
      <c r="D24" s="110"/>
      <c r="E24" s="17"/>
      <c r="F24" s="115"/>
      <c r="G24" s="17"/>
      <c r="I24" s="17"/>
    </row>
    <row r="25" spans="1:10" ht="21.5" x14ac:dyDescent="0.65">
      <c r="A25" s="4" t="s">
        <v>47</v>
      </c>
      <c r="C25" s="9">
        <f>G25</f>
        <v>-44583236</v>
      </c>
      <c r="E25" s="9">
        <v>-8515129</v>
      </c>
      <c r="F25" s="7"/>
      <c r="G25" s="9">
        <f>'[3]0920_Sep'!$F$30</f>
        <v>-44583236</v>
      </c>
      <c r="I25" s="9">
        <v>-8515129</v>
      </c>
      <c r="J25" s="9">
        <f t="shared" ref="J25:J35" si="1">E25-I25</f>
        <v>0</v>
      </c>
    </row>
    <row r="26" spans="1:10" ht="21.5" x14ac:dyDescent="0.65">
      <c r="A26" s="4" t="s">
        <v>39</v>
      </c>
      <c r="C26" s="2">
        <f>'[3]0920_Conso'!$F$31</f>
        <v>45196507</v>
      </c>
      <c r="E26" s="2">
        <v>-8215528</v>
      </c>
      <c r="F26" s="7"/>
      <c r="G26" s="2">
        <f>'[3]0920_Sep'!$F$31</f>
        <v>45196507</v>
      </c>
      <c r="I26" s="2">
        <v>-8214061</v>
      </c>
      <c r="J26" s="9">
        <f t="shared" si="1"/>
        <v>-1467</v>
      </c>
    </row>
    <row r="27" spans="1:10" ht="21.5" x14ac:dyDescent="0.65">
      <c r="A27" s="4" t="s">
        <v>34</v>
      </c>
      <c r="C27" s="9">
        <f>G27</f>
        <v>-28781572</v>
      </c>
      <c r="E27" s="9">
        <v>16106278</v>
      </c>
      <c r="F27" s="7"/>
      <c r="G27" s="2">
        <f>'[3]0920_Sep'!$F$32</f>
        <v>-28781572</v>
      </c>
      <c r="I27" s="2">
        <v>16106278</v>
      </c>
      <c r="J27" s="9">
        <f t="shared" si="1"/>
        <v>0</v>
      </c>
    </row>
    <row r="28" spans="1:10" ht="21.5" x14ac:dyDescent="0.65">
      <c r="A28" s="4" t="s">
        <v>30</v>
      </c>
      <c r="C28" s="9">
        <f>G28</f>
        <v>0</v>
      </c>
      <c r="E28" s="9">
        <v>-201779</v>
      </c>
      <c r="F28" s="7"/>
      <c r="G28" s="2">
        <f>'[3]0920_Sep'!$F$33</f>
        <v>0</v>
      </c>
      <c r="I28" s="2">
        <v>-201779</v>
      </c>
      <c r="J28" s="9">
        <f t="shared" si="1"/>
        <v>0</v>
      </c>
    </row>
    <row r="29" spans="1:10" ht="21.5" x14ac:dyDescent="0.65">
      <c r="A29" s="4" t="s">
        <v>48</v>
      </c>
      <c r="C29" s="9">
        <f>G29</f>
        <v>-29995580</v>
      </c>
      <c r="E29" s="9">
        <v>15222870</v>
      </c>
      <c r="F29" s="7"/>
      <c r="G29" s="2">
        <f>'[3]0920_Sep'!$F$34</f>
        <v>-29995580</v>
      </c>
      <c r="I29" s="2">
        <v>15222870</v>
      </c>
      <c r="J29" s="9">
        <f t="shared" si="1"/>
        <v>0</v>
      </c>
    </row>
    <row r="30" spans="1:10" ht="21.5" x14ac:dyDescent="0.65">
      <c r="A30" s="116" t="s">
        <v>40</v>
      </c>
      <c r="B30" s="116"/>
      <c r="C30" s="9">
        <f>'[3]0920_Conso'!$F$35</f>
        <v>11338150.789999999</v>
      </c>
      <c r="E30" s="9">
        <v>5970425</v>
      </c>
      <c r="F30" s="7"/>
      <c r="G30" s="2">
        <f>'[3]0920_Sep'!$F$35</f>
        <v>11375776.789999999</v>
      </c>
      <c r="I30" s="2">
        <v>5948803</v>
      </c>
      <c r="J30" s="9">
        <f t="shared" si="1"/>
        <v>21622</v>
      </c>
    </row>
    <row r="31" spans="1:10" ht="21.5" hidden="1" x14ac:dyDescent="0.65">
      <c r="A31" s="4" t="s">
        <v>91</v>
      </c>
      <c r="C31" s="9"/>
      <c r="E31" s="9"/>
      <c r="F31" s="111"/>
      <c r="G31" s="14"/>
      <c r="I31" s="14"/>
      <c r="J31" s="9">
        <f t="shared" si="1"/>
        <v>0</v>
      </c>
    </row>
    <row r="32" spans="1:10" ht="21.5" x14ac:dyDescent="0.65">
      <c r="A32" s="4" t="s">
        <v>74</v>
      </c>
      <c r="C32" s="9">
        <f>G32</f>
        <v>62189</v>
      </c>
      <c r="E32" s="9">
        <v>-454607</v>
      </c>
      <c r="F32" s="111"/>
      <c r="G32" s="14">
        <f>'[3]0920_Sep'!$F$37</f>
        <v>62189</v>
      </c>
      <c r="I32" s="14">
        <v>-454607</v>
      </c>
      <c r="J32" s="9">
        <f t="shared" si="1"/>
        <v>0</v>
      </c>
    </row>
    <row r="33" spans="1:10" ht="21.5" x14ac:dyDescent="0.65">
      <c r="A33" s="4" t="s">
        <v>49</v>
      </c>
      <c r="C33" s="9">
        <f>G33</f>
        <v>-1363499</v>
      </c>
      <c r="E33" s="9">
        <v>-100032</v>
      </c>
      <c r="F33" s="111"/>
      <c r="G33" s="14">
        <f>'[3]0920_Sep'!$F$39</f>
        <v>-1363499</v>
      </c>
      <c r="I33" s="14">
        <v>-100032</v>
      </c>
      <c r="J33" s="9">
        <f t="shared" si="1"/>
        <v>0</v>
      </c>
    </row>
    <row r="34" spans="1:10" ht="21.5" x14ac:dyDescent="0.65">
      <c r="A34" s="4" t="s">
        <v>202</v>
      </c>
      <c r="C34" s="113">
        <f>SUM(C23:C33)</f>
        <v>66611932.789999992</v>
      </c>
      <c r="E34" s="113">
        <f>SUM(E23:E33)</f>
        <v>56883899</v>
      </c>
      <c r="F34" s="111"/>
      <c r="G34" s="113">
        <f>SUM(G23:G33)</f>
        <v>66573790.789999992</v>
      </c>
      <c r="I34" s="113">
        <f>SUM(I23:I33)</f>
        <v>56807363</v>
      </c>
    </row>
    <row r="35" spans="1:10" ht="21.5" x14ac:dyDescent="0.65">
      <c r="A35" s="4" t="s">
        <v>50</v>
      </c>
      <c r="C35" s="117">
        <f>'[3]0920_Conso'!$F$41</f>
        <v>-8715927</v>
      </c>
      <c r="E35" s="117">
        <v>-62370</v>
      </c>
      <c r="F35" s="111"/>
      <c r="G35" s="81">
        <f>'[3]0920_Sep'!$F$42</f>
        <v>-8692652</v>
      </c>
      <c r="I35" s="81">
        <v>-59421</v>
      </c>
      <c r="J35" s="9">
        <f t="shared" si="1"/>
        <v>-2949</v>
      </c>
    </row>
    <row r="36" spans="1:10" ht="22" x14ac:dyDescent="0.7">
      <c r="A36" s="54" t="s">
        <v>203</v>
      </c>
      <c r="B36" s="54"/>
      <c r="C36" s="106">
        <f>SUM(C34:C35)</f>
        <v>57896005.789999992</v>
      </c>
      <c r="D36" s="54"/>
      <c r="E36" s="106">
        <f>SUM(E34:E35)</f>
        <v>56821529</v>
      </c>
      <c r="F36" s="115"/>
      <c r="G36" s="15">
        <f>SUM(G34:G35)</f>
        <v>57881138.789999992</v>
      </c>
      <c r="I36" s="15">
        <f>SUM(I34:I35)</f>
        <v>56747942</v>
      </c>
    </row>
    <row r="37" spans="1:10" ht="22" x14ac:dyDescent="0.7">
      <c r="A37" s="54"/>
      <c r="B37" s="54"/>
      <c r="C37" s="54"/>
      <c r="D37" s="54"/>
      <c r="E37" s="54"/>
      <c r="F37" s="7"/>
      <c r="G37" s="2"/>
      <c r="I37" s="2"/>
    </row>
    <row r="38" spans="1:10" ht="23" x14ac:dyDescent="0.7">
      <c r="A38" s="20" t="s">
        <v>70</v>
      </c>
      <c r="B38" s="20"/>
      <c r="C38" s="20"/>
      <c r="D38" s="20"/>
      <c r="E38" s="20"/>
      <c r="G38" s="2"/>
      <c r="I38" s="2"/>
    </row>
    <row r="39" spans="1:10" ht="23" x14ac:dyDescent="0.7">
      <c r="A39" s="107" t="s">
        <v>62</v>
      </c>
      <c r="B39" s="107"/>
      <c r="C39" s="107"/>
      <c r="D39" s="107"/>
      <c r="E39" s="107"/>
      <c r="G39" s="2"/>
      <c r="I39" s="2"/>
    </row>
    <row r="40" spans="1:10" ht="23" x14ac:dyDescent="0.7">
      <c r="A40" s="107"/>
      <c r="B40" s="107"/>
      <c r="C40" s="107"/>
      <c r="D40" s="107"/>
      <c r="E40" s="107"/>
      <c r="G40" s="2"/>
      <c r="I40" s="2"/>
    </row>
    <row r="41" spans="1:10" ht="23" x14ac:dyDescent="0.7">
      <c r="A41" s="22"/>
      <c r="B41" s="22"/>
      <c r="C41" s="144" t="s">
        <v>71</v>
      </c>
      <c r="D41" s="144"/>
      <c r="E41" s="144"/>
      <c r="F41" s="21"/>
      <c r="G41" s="144" t="s">
        <v>72</v>
      </c>
      <c r="H41" s="145"/>
      <c r="I41" s="145"/>
    </row>
    <row r="42" spans="1:10" ht="23" x14ac:dyDescent="0.7">
      <c r="A42" s="22"/>
      <c r="B42" s="22"/>
      <c r="C42" s="146" t="s">
        <v>127</v>
      </c>
      <c r="D42" s="146"/>
      <c r="E42" s="146"/>
      <c r="F42" s="21"/>
      <c r="G42" s="146" t="s">
        <v>127</v>
      </c>
      <c r="H42" s="146"/>
      <c r="I42" s="146"/>
    </row>
    <row r="43" spans="1:10" ht="23" x14ac:dyDescent="0.7">
      <c r="A43" s="22"/>
      <c r="B43" s="22"/>
      <c r="C43" s="146" t="s">
        <v>134</v>
      </c>
      <c r="D43" s="146"/>
      <c r="E43" s="146"/>
      <c r="F43" s="21"/>
      <c r="G43" s="146" t="s">
        <v>134</v>
      </c>
      <c r="H43" s="146"/>
      <c r="I43" s="146"/>
    </row>
    <row r="44" spans="1:10" ht="21.5" x14ac:dyDescent="0.65">
      <c r="A44" s="63"/>
      <c r="B44" s="108" t="s">
        <v>1</v>
      </c>
      <c r="C44" s="143">
        <v>2563</v>
      </c>
      <c r="D44" s="142"/>
      <c r="E44" s="143">
        <v>2562</v>
      </c>
      <c r="F44" s="143"/>
      <c r="G44" s="143">
        <v>2563</v>
      </c>
      <c r="H44" s="19"/>
      <c r="I44" s="23">
        <v>2562</v>
      </c>
    </row>
    <row r="45" spans="1:10" ht="22" x14ac:dyDescent="0.7">
      <c r="A45" s="54"/>
      <c r="B45" s="54"/>
      <c r="C45" s="145" t="s">
        <v>64</v>
      </c>
      <c r="D45" s="145"/>
      <c r="E45" s="145"/>
      <c r="F45" s="145"/>
      <c r="G45" s="145"/>
      <c r="H45" s="145"/>
      <c r="I45" s="145"/>
    </row>
    <row r="46" spans="1:10" ht="22" x14ac:dyDescent="0.7">
      <c r="A46" s="109" t="s">
        <v>51</v>
      </c>
      <c r="B46" s="109"/>
      <c r="C46" s="109"/>
      <c r="D46" s="109"/>
      <c r="E46" s="109"/>
      <c r="F46" s="7"/>
      <c r="G46" s="2"/>
      <c r="I46" s="2"/>
    </row>
    <row r="47" spans="1:10" ht="21.5" hidden="1" x14ac:dyDescent="0.65">
      <c r="A47" s="21" t="s">
        <v>92</v>
      </c>
      <c r="B47" s="102">
        <v>5</v>
      </c>
      <c r="C47" s="2">
        <v>0</v>
      </c>
      <c r="D47" s="21"/>
      <c r="E47" s="2">
        <v>0</v>
      </c>
      <c r="F47" s="7"/>
      <c r="G47" s="2">
        <v>0</v>
      </c>
      <c r="I47" s="2">
        <v>0</v>
      </c>
    </row>
    <row r="48" spans="1:10" ht="21.5" x14ac:dyDescent="0.65">
      <c r="A48" s="4" t="s">
        <v>95</v>
      </c>
      <c r="C48" s="6">
        <f>G48</f>
        <v>236481</v>
      </c>
      <c r="E48" s="6">
        <v>12292706</v>
      </c>
      <c r="F48" s="7"/>
      <c r="G48" s="2">
        <f>'[3]0920_Sep'!$F$49</f>
        <v>236481</v>
      </c>
      <c r="I48" s="2">
        <v>12292706</v>
      </c>
      <c r="J48" s="9">
        <f t="shared" ref="J48:J51" si="2">E48-I48</f>
        <v>0</v>
      </c>
    </row>
    <row r="49" spans="1:10" ht="21.5" x14ac:dyDescent="0.65">
      <c r="A49" s="4" t="s">
        <v>96</v>
      </c>
      <c r="C49" s="6">
        <f>G49</f>
        <v>-20616052</v>
      </c>
      <c r="E49" s="6">
        <v>-53000685</v>
      </c>
      <c r="F49" s="7"/>
      <c r="G49" s="6">
        <f>SUM('[3]0920_Sep'!$F$50:$F$52)</f>
        <v>-20616052</v>
      </c>
      <c r="I49" s="6">
        <v>-53000685</v>
      </c>
      <c r="J49" s="9">
        <f t="shared" si="2"/>
        <v>0</v>
      </c>
    </row>
    <row r="50" spans="1:10" ht="21.5" x14ac:dyDescent="0.65">
      <c r="A50" s="21" t="s">
        <v>97</v>
      </c>
      <c r="B50" s="21"/>
      <c r="C50" s="6">
        <f>G50</f>
        <v>-90600</v>
      </c>
      <c r="D50" s="21"/>
      <c r="E50" s="6">
        <v>-128000</v>
      </c>
      <c r="F50" s="111"/>
      <c r="G50" s="14">
        <f>'[3]0920_Sep'!$F$53</f>
        <v>-90600</v>
      </c>
      <c r="I50" s="14">
        <v>-128000</v>
      </c>
      <c r="J50" s="9">
        <f t="shared" si="2"/>
        <v>0</v>
      </c>
    </row>
    <row r="51" spans="1:10" ht="21.5" x14ac:dyDescent="0.65">
      <c r="A51" s="21" t="s">
        <v>53</v>
      </c>
      <c r="B51" s="21"/>
      <c r="C51" s="118">
        <f>G51</f>
        <v>8597</v>
      </c>
      <c r="D51" s="21"/>
      <c r="E51" s="118">
        <v>4987</v>
      </c>
      <c r="F51" s="7"/>
      <c r="G51" s="96">
        <f>'[3]0920_Sep'!$F$54</f>
        <v>8597</v>
      </c>
      <c r="I51" s="96">
        <v>4987</v>
      </c>
      <c r="J51" s="9">
        <f t="shared" si="2"/>
        <v>0</v>
      </c>
    </row>
    <row r="52" spans="1:10" ht="22" x14ac:dyDescent="0.7">
      <c r="A52" s="54" t="s">
        <v>99</v>
      </c>
      <c r="B52" s="54"/>
      <c r="C52" s="106">
        <f>SUM(C47:C51)</f>
        <v>-20461574</v>
      </c>
      <c r="D52" s="54"/>
      <c r="E52" s="106">
        <f>SUM(E47:E51)</f>
        <v>-40830992</v>
      </c>
      <c r="F52" s="115"/>
      <c r="G52" s="106">
        <f>SUM(G47:G51)</f>
        <v>-20461574</v>
      </c>
      <c r="I52" s="106">
        <f>SUM(I47:I51)</f>
        <v>-40830992</v>
      </c>
    </row>
    <row r="53" spans="1:10" ht="22" x14ac:dyDescent="0.7">
      <c r="A53" s="54"/>
      <c r="B53" s="54"/>
      <c r="C53" s="17"/>
      <c r="D53" s="54"/>
      <c r="E53" s="17"/>
      <c r="G53" s="17"/>
      <c r="I53" s="17"/>
    </row>
    <row r="54" spans="1:10" ht="22" x14ac:dyDescent="0.7">
      <c r="A54" s="109" t="s">
        <v>52</v>
      </c>
      <c r="B54" s="109"/>
      <c r="C54" s="2"/>
      <c r="D54" s="109"/>
      <c r="E54" s="2"/>
      <c r="G54" s="2"/>
      <c r="I54" s="2"/>
    </row>
    <row r="55" spans="1:10" ht="21.5" x14ac:dyDescent="0.65">
      <c r="A55" s="4" t="s">
        <v>148</v>
      </c>
      <c r="C55" s="9">
        <f>G55</f>
        <v>-39172205</v>
      </c>
      <c r="E55" s="9">
        <v>-62604648</v>
      </c>
      <c r="F55" s="7"/>
      <c r="G55" s="119">
        <f>'[3]0920_Sep'!$F$60</f>
        <v>-39172205</v>
      </c>
      <c r="I55" s="119">
        <v>-62604648</v>
      </c>
      <c r="J55" s="9">
        <f t="shared" ref="J55:J61" si="3">E55-I55</f>
        <v>0</v>
      </c>
    </row>
    <row r="56" spans="1:10" ht="21.5" x14ac:dyDescent="0.65">
      <c r="A56" s="4" t="s">
        <v>93</v>
      </c>
      <c r="B56" s="8"/>
      <c r="C56" s="119">
        <f>G56</f>
        <v>20000000</v>
      </c>
      <c r="E56" s="119">
        <v>80000000</v>
      </c>
      <c r="F56" s="7"/>
      <c r="G56" s="119">
        <f>'[3]0920_Sep'!$F$61</f>
        <v>20000000</v>
      </c>
      <c r="I56" s="119">
        <v>80000000</v>
      </c>
      <c r="J56" s="9">
        <f t="shared" si="3"/>
        <v>0</v>
      </c>
    </row>
    <row r="57" spans="1:10" ht="21.5" x14ac:dyDescent="0.65">
      <c r="A57" s="4" t="s">
        <v>128</v>
      </c>
      <c r="B57" s="8"/>
      <c r="C57" s="9">
        <f>G57</f>
        <v>-23364000</v>
      </c>
      <c r="E57" s="9">
        <v>-15785984</v>
      </c>
      <c r="F57" s="7"/>
      <c r="G57" s="119">
        <f>'[3]0920_Sep'!$F$62</f>
        <v>-23364000</v>
      </c>
      <c r="I57" s="119">
        <v>-15785984</v>
      </c>
      <c r="J57" s="9">
        <f t="shared" si="3"/>
        <v>0</v>
      </c>
    </row>
    <row r="58" spans="1:10" ht="21.5" x14ac:dyDescent="0.65">
      <c r="A58" s="4" t="s">
        <v>184</v>
      </c>
      <c r="B58" s="110"/>
      <c r="C58" s="9"/>
      <c r="E58" s="9"/>
      <c r="F58" s="7"/>
      <c r="G58" s="119"/>
      <c r="I58" s="119"/>
      <c r="J58" s="9">
        <f t="shared" si="3"/>
        <v>0</v>
      </c>
    </row>
    <row r="59" spans="1:10" s="141" customFormat="1" ht="21.5" x14ac:dyDescent="0.65">
      <c r="A59" s="110" t="s">
        <v>183</v>
      </c>
      <c r="B59" s="110"/>
      <c r="C59" s="9">
        <f>G59</f>
        <v>-1887589</v>
      </c>
      <c r="D59" s="4"/>
      <c r="E59" s="9">
        <v>-794155</v>
      </c>
      <c r="F59" s="7"/>
      <c r="G59" s="119">
        <f>'[3]0920_Sep'!$F$63</f>
        <v>-1887589</v>
      </c>
      <c r="H59" s="4"/>
      <c r="I59" s="119">
        <v>-794155</v>
      </c>
      <c r="J59" s="9">
        <f t="shared" si="3"/>
        <v>0</v>
      </c>
    </row>
    <row r="60" spans="1:10" ht="21.5" x14ac:dyDescent="0.65">
      <c r="A60" s="4" t="s">
        <v>102</v>
      </c>
      <c r="B60" s="8"/>
      <c r="C60" s="119">
        <f>G60</f>
        <v>-6000000</v>
      </c>
      <c r="E60" s="119">
        <v>-6000000</v>
      </c>
      <c r="F60" s="7"/>
      <c r="G60" s="119">
        <f>'[3]0920_Sep'!$F$64</f>
        <v>-6000000</v>
      </c>
      <c r="I60" s="119">
        <v>-6000000</v>
      </c>
      <c r="J60" s="9">
        <f t="shared" si="3"/>
        <v>0</v>
      </c>
    </row>
    <row r="61" spans="1:10" ht="21.5" x14ac:dyDescent="0.65">
      <c r="A61" s="4" t="s">
        <v>98</v>
      </c>
      <c r="C61" s="9">
        <f>G61</f>
        <v>-8532956.7899999991</v>
      </c>
      <c r="E61" s="9">
        <v>-10391459</v>
      </c>
      <c r="F61" s="7"/>
      <c r="G61" s="9">
        <f>'[3]0920_Sep'!$F$65</f>
        <v>-8532956.7899999991</v>
      </c>
      <c r="I61" s="9">
        <v>-10391459</v>
      </c>
      <c r="J61" s="9">
        <f t="shared" si="3"/>
        <v>0</v>
      </c>
    </row>
    <row r="62" spans="1:10" ht="21.5" hidden="1" x14ac:dyDescent="0.65">
      <c r="A62" s="4" t="s">
        <v>54</v>
      </c>
      <c r="C62" s="13">
        <v>0</v>
      </c>
      <c r="E62" s="13">
        <v>0</v>
      </c>
      <c r="F62" s="7"/>
      <c r="G62" s="13">
        <v>0</v>
      </c>
      <c r="I62" s="13">
        <v>0</v>
      </c>
    </row>
    <row r="63" spans="1:10" ht="22" x14ac:dyDescent="0.7">
      <c r="A63" s="54" t="s">
        <v>206</v>
      </c>
      <c r="B63" s="54"/>
      <c r="C63" s="15">
        <f>SUM(C55:C62)</f>
        <v>-58956750.789999999</v>
      </c>
      <c r="D63" s="54"/>
      <c r="E63" s="15">
        <f>SUM(E55:E62)</f>
        <v>-15576246</v>
      </c>
      <c r="F63" s="115"/>
      <c r="G63" s="15">
        <f>SUM(G55:G62)</f>
        <v>-58956750.789999999</v>
      </c>
      <c r="I63" s="15">
        <f>SUM(I55:I62)</f>
        <v>-15576246</v>
      </c>
    </row>
    <row r="64" spans="1:10" ht="22" x14ac:dyDescent="0.7">
      <c r="A64" s="54"/>
      <c r="B64" s="54"/>
      <c r="C64" s="2"/>
      <c r="D64" s="54"/>
      <c r="E64" s="2"/>
      <c r="F64" s="7"/>
      <c r="G64" s="2"/>
      <c r="I64" s="2"/>
    </row>
    <row r="65" spans="1:11" ht="21.5" x14ac:dyDescent="0.65">
      <c r="A65" s="21" t="s">
        <v>149</v>
      </c>
      <c r="B65" s="21"/>
      <c r="C65" s="2"/>
      <c r="D65" s="21"/>
      <c r="E65" s="2"/>
      <c r="F65" s="7"/>
      <c r="G65" s="2"/>
      <c r="I65" s="2"/>
    </row>
    <row r="66" spans="1:11" ht="21.5" x14ac:dyDescent="0.65">
      <c r="A66" s="21" t="s">
        <v>103</v>
      </c>
      <c r="B66" s="21"/>
      <c r="C66" s="2">
        <f>SUM(C63,C52,C36)</f>
        <v>-21522319</v>
      </c>
      <c r="D66" s="21"/>
      <c r="E66" s="2">
        <f>SUM(E63,E52,E36)</f>
        <v>414291</v>
      </c>
      <c r="F66" s="7"/>
      <c r="G66" s="2">
        <f>SUM(G63,G52,G36)</f>
        <v>-21537186</v>
      </c>
      <c r="I66" s="2">
        <f>SUM(I63,I52,I36)</f>
        <v>340704</v>
      </c>
      <c r="J66" s="9">
        <f t="shared" ref="J66" si="4">E66-I66</f>
        <v>73587</v>
      </c>
    </row>
    <row r="67" spans="1:11" ht="21.5" x14ac:dyDescent="0.65">
      <c r="A67" s="21" t="s">
        <v>104</v>
      </c>
      <c r="B67" s="21"/>
      <c r="C67" s="2"/>
      <c r="D67" s="21"/>
      <c r="E67" s="2"/>
      <c r="F67" s="7"/>
      <c r="G67" s="2"/>
      <c r="I67" s="2"/>
    </row>
    <row r="68" spans="1:11" ht="21.5" x14ac:dyDescent="0.65">
      <c r="A68" s="21" t="s">
        <v>105</v>
      </c>
      <c r="B68" s="21"/>
      <c r="C68" s="9">
        <f>G68</f>
        <v>344662</v>
      </c>
      <c r="D68" s="21"/>
      <c r="E68" s="9">
        <v>26493</v>
      </c>
      <c r="F68" s="7"/>
      <c r="G68" s="14">
        <f>'[3]0920_Sep'!$F$70</f>
        <v>344662</v>
      </c>
      <c r="I68" s="14">
        <v>26493</v>
      </c>
      <c r="J68" s="9">
        <f t="shared" ref="J68" si="5">E68-I68</f>
        <v>0</v>
      </c>
    </row>
    <row r="69" spans="1:11" ht="22" x14ac:dyDescent="0.7">
      <c r="A69" s="54" t="s">
        <v>149</v>
      </c>
      <c r="B69" s="54"/>
      <c r="C69" s="98">
        <f>SUM(C66,G68)</f>
        <v>-21177657</v>
      </c>
      <c r="D69" s="54"/>
      <c r="E69" s="98">
        <f>SUM(E66,I68)</f>
        <v>440784</v>
      </c>
      <c r="F69" s="115"/>
      <c r="G69" s="98">
        <f>SUM(G66,G68)</f>
        <v>-21192524</v>
      </c>
      <c r="I69" s="98">
        <f>SUM(I66,I68)</f>
        <v>367197</v>
      </c>
    </row>
    <row r="70" spans="1:11" ht="21.5" x14ac:dyDescent="0.65">
      <c r="A70" s="121" t="s">
        <v>157</v>
      </c>
      <c r="B70" s="121"/>
      <c r="C70" s="14">
        <f>'BS3-5'!F10</f>
        <v>52006976</v>
      </c>
      <c r="D70" s="121"/>
      <c r="E70" s="14">
        <v>33219873</v>
      </c>
      <c r="F70" s="7"/>
      <c r="G70" s="14">
        <f>'BS3-5'!J10</f>
        <v>51786085</v>
      </c>
      <c r="I70" s="14">
        <v>33057457</v>
      </c>
    </row>
    <row r="71" spans="1:11" thickBot="1" x14ac:dyDescent="0.75">
      <c r="A71" s="54" t="s">
        <v>158</v>
      </c>
      <c r="B71" s="54"/>
      <c r="C71" s="122">
        <f>SUM(C69:C70)</f>
        <v>30829319</v>
      </c>
      <c r="D71" s="54"/>
      <c r="E71" s="122">
        <f>SUM(E69:E70)</f>
        <v>33660657</v>
      </c>
      <c r="F71" s="115"/>
      <c r="G71" s="122">
        <f>SUM(G69:G70)</f>
        <v>30593561</v>
      </c>
      <c r="I71" s="122">
        <f>SUM(I69:I70)</f>
        <v>33424654</v>
      </c>
    </row>
    <row r="72" spans="1:11" thickTop="1" x14ac:dyDescent="0.7">
      <c r="A72" s="54"/>
      <c r="B72" s="54"/>
      <c r="D72" s="54"/>
      <c r="E72" s="54"/>
      <c r="F72" s="115"/>
      <c r="I72" s="17"/>
      <c r="J72" s="17">
        <f>C71-'BS3-5'!D10</f>
        <v>0</v>
      </c>
      <c r="K72" s="17">
        <f>G71-'BS3-5'!H10</f>
        <v>0</v>
      </c>
    </row>
    <row r="73" spans="1:11" ht="23" hidden="1" x14ac:dyDescent="0.7">
      <c r="A73" s="20" t="s">
        <v>70</v>
      </c>
      <c r="B73" s="20"/>
      <c r="C73" s="20"/>
      <c r="D73" s="20"/>
      <c r="E73" s="20"/>
      <c r="G73" s="2"/>
      <c r="I73" s="2"/>
    </row>
    <row r="74" spans="1:11" ht="23" hidden="1" x14ac:dyDescent="0.7">
      <c r="A74" s="107" t="s">
        <v>62</v>
      </c>
      <c r="B74" s="107"/>
      <c r="C74" s="107"/>
      <c r="D74" s="107"/>
      <c r="E74" s="107"/>
      <c r="F74" s="21"/>
      <c r="G74" s="123"/>
      <c r="H74" s="21"/>
      <c r="I74" s="123"/>
    </row>
    <row r="75" spans="1:11" ht="21.5" hidden="1" x14ac:dyDescent="0.65">
      <c r="A75" s="63"/>
      <c r="B75" s="63"/>
      <c r="C75" s="63"/>
      <c r="D75" s="63"/>
      <c r="E75" s="63"/>
      <c r="F75" s="21"/>
      <c r="G75" s="123"/>
      <c r="H75" s="21"/>
      <c r="I75" s="123"/>
    </row>
    <row r="76" spans="1:11" ht="22" hidden="1" x14ac:dyDescent="0.7">
      <c r="A76" s="63"/>
      <c r="B76" s="63"/>
      <c r="C76" s="144" t="s">
        <v>71</v>
      </c>
      <c r="D76" s="144"/>
      <c r="E76" s="144"/>
      <c r="F76" s="21"/>
      <c r="G76" s="144" t="s">
        <v>72</v>
      </c>
      <c r="H76" s="145"/>
      <c r="I76" s="145"/>
    </row>
    <row r="77" spans="1:11" ht="21.5" hidden="1" x14ac:dyDescent="0.65">
      <c r="A77" s="63"/>
      <c r="B77" s="63"/>
      <c r="C77" s="146" t="s">
        <v>127</v>
      </c>
      <c r="D77" s="146"/>
      <c r="E77" s="146"/>
      <c r="F77" s="21"/>
      <c r="G77" s="146" t="s">
        <v>127</v>
      </c>
      <c r="H77" s="146"/>
      <c r="I77" s="146"/>
    </row>
    <row r="78" spans="1:11" ht="21.5" hidden="1" x14ac:dyDescent="0.65">
      <c r="A78" s="63"/>
      <c r="B78" s="63"/>
      <c r="C78" s="146" t="s">
        <v>134</v>
      </c>
      <c r="D78" s="146"/>
      <c r="E78" s="146"/>
      <c r="F78" s="21"/>
      <c r="G78" s="146" t="s">
        <v>134</v>
      </c>
      <c r="H78" s="146"/>
      <c r="I78" s="146"/>
    </row>
    <row r="79" spans="1:11" ht="21.5" hidden="1" x14ac:dyDescent="0.65">
      <c r="A79" s="63"/>
      <c r="B79" s="108" t="s">
        <v>1</v>
      </c>
      <c r="C79" s="143">
        <v>2563</v>
      </c>
      <c r="D79" s="142"/>
      <c r="E79" s="143">
        <v>2562</v>
      </c>
      <c r="F79" s="143"/>
      <c r="G79" s="143">
        <v>2563</v>
      </c>
      <c r="H79" s="19"/>
      <c r="I79" s="23">
        <v>2562</v>
      </c>
    </row>
    <row r="80" spans="1:11" ht="21.5" hidden="1" x14ac:dyDescent="0.65">
      <c r="A80" s="63"/>
      <c r="B80" s="63"/>
      <c r="C80" s="145" t="s">
        <v>64</v>
      </c>
      <c r="D80" s="145"/>
      <c r="E80" s="145"/>
      <c r="F80" s="145"/>
      <c r="G80" s="145"/>
      <c r="H80" s="145"/>
      <c r="I80" s="145"/>
    </row>
    <row r="81" spans="1:9" ht="22" x14ac:dyDescent="0.7">
      <c r="A81" s="69" t="s">
        <v>100</v>
      </c>
      <c r="B81" s="69"/>
      <c r="C81" s="69"/>
      <c r="D81" s="69"/>
      <c r="E81" s="69"/>
      <c r="F81" s="21"/>
      <c r="G81" s="123"/>
      <c r="H81" s="21"/>
      <c r="I81" s="123"/>
    </row>
    <row r="82" spans="1:9" ht="21.5" hidden="1" x14ac:dyDescent="0.65">
      <c r="A82" s="63" t="s">
        <v>106</v>
      </c>
      <c r="B82" s="63"/>
      <c r="C82" s="63"/>
      <c r="D82" s="63"/>
      <c r="E82" s="63"/>
      <c r="F82" s="21"/>
      <c r="G82" s="123"/>
      <c r="H82" s="21"/>
      <c r="I82" s="123"/>
    </row>
    <row r="83" spans="1:9" ht="21.5" hidden="1" x14ac:dyDescent="0.65">
      <c r="A83" s="63" t="s">
        <v>107</v>
      </c>
      <c r="B83" s="63"/>
      <c r="C83" s="13"/>
      <c r="D83" s="63"/>
      <c r="E83" s="13">
        <v>33660657</v>
      </c>
      <c r="F83" s="21"/>
      <c r="G83" s="13"/>
      <c r="H83" s="21"/>
      <c r="I83" s="13">
        <v>33424654</v>
      </c>
    </row>
    <row r="84" spans="1:9" ht="21.5" hidden="1" x14ac:dyDescent="0.65">
      <c r="A84" s="63" t="s">
        <v>108</v>
      </c>
      <c r="B84" s="63"/>
      <c r="C84" s="119"/>
      <c r="D84" s="63"/>
      <c r="E84" s="119">
        <v>0</v>
      </c>
      <c r="F84" s="21"/>
      <c r="G84" s="119"/>
      <c r="H84" s="21"/>
      <c r="I84" s="119">
        <v>0</v>
      </c>
    </row>
    <row r="85" spans="1:9" hidden="1" thickBot="1" x14ac:dyDescent="0.75">
      <c r="A85" s="69" t="s">
        <v>109</v>
      </c>
      <c r="B85" s="69"/>
      <c r="C85" s="124">
        <f>SUM(C83:C84)</f>
        <v>0</v>
      </c>
      <c r="D85" s="69"/>
      <c r="E85" s="124">
        <f>SUM(E83:E84)</f>
        <v>33660657</v>
      </c>
      <c r="F85" s="21"/>
      <c r="G85" s="124">
        <f>SUM(G83:G84)</f>
        <v>0</v>
      </c>
      <c r="H85" s="21"/>
      <c r="I85" s="124">
        <f>SUM(I83:I84)</f>
        <v>33424654</v>
      </c>
    </row>
    <row r="86" spans="1:9" ht="22" hidden="1" thickTop="1" x14ac:dyDescent="0.65">
      <c r="A86" s="63"/>
      <c r="B86" s="63"/>
      <c r="C86" s="63"/>
      <c r="D86" s="63"/>
      <c r="E86" s="63"/>
      <c r="F86" s="21"/>
      <c r="G86" s="123"/>
      <c r="H86" s="21"/>
      <c r="I86" s="123"/>
    </row>
    <row r="87" spans="1:9" ht="21.5" x14ac:dyDescent="0.65">
      <c r="A87" s="63" t="s">
        <v>197</v>
      </c>
      <c r="B87" s="63"/>
      <c r="C87" s="63"/>
      <c r="D87" s="63"/>
      <c r="E87" s="63"/>
      <c r="F87" s="21"/>
      <c r="G87" s="123"/>
      <c r="H87" s="21"/>
      <c r="I87" s="123"/>
    </row>
    <row r="88" spans="1:9" ht="21.5" x14ac:dyDescent="0.65">
      <c r="A88" s="63" t="s">
        <v>119</v>
      </c>
      <c r="B88" s="63"/>
      <c r="C88" s="13">
        <f>G88</f>
        <v>16618810</v>
      </c>
      <c r="D88" s="63"/>
      <c r="E88" s="13">
        <v>59573479</v>
      </c>
      <c r="F88" s="21"/>
      <c r="G88" s="13">
        <f>ROUND([1]CF!$I$93,0)</f>
        <v>16618810</v>
      </c>
      <c r="H88" s="21"/>
      <c r="I88" s="13">
        <v>59573479</v>
      </c>
    </row>
    <row r="89" spans="1:9" ht="21.5" x14ac:dyDescent="0.65">
      <c r="A89" s="63" t="s">
        <v>129</v>
      </c>
      <c r="B89" s="11">
        <v>6</v>
      </c>
      <c r="C89" s="13">
        <f>G89</f>
        <v>-45549</v>
      </c>
      <c r="D89" s="63"/>
      <c r="E89" s="13">
        <v>-2316</v>
      </c>
      <c r="F89" s="21"/>
      <c r="G89" s="13">
        <f>ROUND([1]CF!$I$95,0)</f>
        <v>-45549</v>
      </c>
      <c r="H89" s="21"/>
      <c r="I89" s="13">
        <v>-2316</v>
      </c>
    </row>
    <row r="90" spans="1:9" ht="21.5" x14ac:dyDescent="0.65">
      <c r="A90" s="63" t="s">
        <v>130</v>
      </c>
      <c r="B90" s="63"/>
      <c r="C90" s="13">
        <f>G90</f>
        <v>4042791</v>
      </c>
      <c r="D90" s="63"/>
      <c r="E90" s="13">
        <v>-6570478</v>
      </c>
      <c r="F90" s="21"/>
      <c r="G90" s="13">
        <f>ROUND([1]CF!$I$96,0)</f>
        <v>4042791</v>
      </c>
      <c r="H90" s="21"/>
      <c r="I90" s="13">
        <v>-6570478</v>
      </c>
    </row>
    <row r="91" spans="1:9" thickBot="1" x14ac:dyDescent="0.75">
      <c r="A91" s="69" t="s">
        <v>110</v>
      </c>
      <c r="B91" s="69"/>
      <c r="C91" s="124">
        <f>SUM(C88:C90)</f>
        <v>20616052</v>
      </c>
      <c r="D91" s="69"/>
      <c r="E91" s="124">
        <f>SUM(E88:E90)</f>
        <v>53000685</v>
      </c>
      <c r="F91" s="21"/>
      <c r="G91" s="124">
        <f>SUM(G88:G90)</f>
        <v>20616052</v>
      </c>
      <c r="H91" s="21"/>
      <c r="I91" s="124">
        <f>SUM(I88:I90)</f>
        <v>53000685</v>
      </c>
    </row>
    <row r="92" spans="1:9" ht="22" thickTop="1" x14ac:dyDescent="0.65"/>
    <row r="93" spans="1:9" ht="22.5" customHeight="1" x14ac:dyDescent="0.65">
      <c r="C93" s="9">
        <f>C91+C49</f>
        <v>0</v>
      </c>
      <c r="E93" s="9">
        <f>E91+E49</f>
        <v>0</v>
      </c>
      <c r="G93" s="42">
        <f>G91+G49</f>
        <v>0</v>
      </c>
      <c r="I93" s="9">
        <f>I91+I49</f>
        <v>0</v>
      </c>
    </row>
  </sheetData>
  <mergeCells count="21">
    <mergeCell ref="C4:E4"/>
    <mergeCell ref="C5:E5"/>
    <mergeCell ref="C76:E76"/>
    <mergeCell ref="C77:E77"/>
    <mergeCell ref="C8:I8"/>
    <mergeCell ref="C41:E41"/>
    <mergeCell ref="G4:I4"/>
    <mergeCell ref="G5:I5"/>
    <mergeCell ref="G6:I6"/>
    <mergeCell ref="G41:I41"/>
    <mergeCell ref="C43:E43"/>
    <mergeCell ref="C6:E6"/>
    <mergeCell ref="G77:I77"/>
    <mergeCell ref="C45:I45"/>
    <mergeCell ref="C42:E42"/>
    <mergeCell ref="G76:I76"/>
    <mergeCell ref="C80:I80"/>
    <mergeCell ref="G78:I78"/>
    <mergeCell ref="G42:I42"/>
    <mergeCell ref="G43:I43"/>
    <mergeCell ref="C78:E78"/>
  </mergeCells>
  <pageMargins left="0.8" right="0.8" top="0.48" bottom="0.5" header="0.5" footer="0.4"/>
  <pageSetup paperSize="9" scale="84" firstPageNumber="14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BS3-5</vt:lpstr>
      <vt:lpstr>PL-6-9</vt:lpstr>
      <vt:lpstr>SH Conso-10-11</vt:lpstr>
      <vt:lpstr>SH Sep-12</vt:lpstr>
      <vt:lpstr>SH Sep-13</vt:lpstr>
      <vt:lpstr>CF-14-15</vt:lpstr>
      <vt:lpstr>'BS3-5'!Print_Area</vt:lpstr>
      <vt:lpstr>'CF-14-15'!Print_Area</vt:lpstr>
      <vt:lpstr>'PL-6-9'!Print_Area</vt:lpstr>
      <vt:lpstr>'SH Conso-10-11'!Print_Area</vt:lpstr>
      <vt:lpstr>'SH Sep-12'!Print_Area</vt:lpstr>
      <vt:lpstr>'SH Sep-13'!Print_Area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Kornsiri, Chongaksorn</cp:lastModifiedBy>
  <cp:lastPrinted>2020-11-04T06:42:53Z</cp:lastPrinted>
  <dcterms:created xsi:type="dcterms:W3CDTF">2005-03-10T01:34:59Z</dcterms:created>
  <dcterms:modified xsi:type="dcterms:W3CDTF">2020-11-04T06:42:54Z</dcterms:modified>
</cp:coreProperties>
</file>