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Sep20 Q3 (KTW)\"/>
    </mc:Choice>
  </mc:AlternateContent>
  <xr:revisionPtr revIDLastSave="0" documentId="13_ncr:1_{F3E4A5E1-3E06-4277-8900-98372675B8FD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2-3 TH" sheetId="24" r:id="rId1"/>
    <sheet name="PL4 (3m)" sheetId="28" r:id="rId2"/>
    <sheet name="PL5 (9m)" sheetId="25" r:id="rId3"/>
    <sheet name="6" sheetId="27" r:id="rId4"/>
    <sheet name="7-8" sheetId="26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6" i="26" l="1"/>
  <c r="F66" i="26"/>
  <c r="H59" i="26"/>
  <c r="F59" i="26"/>
  <c r="A41" i="26"/>
  <c r="A83" i="26" s="1"/>
  <c r="H11" i="26"/>
  <c r="H25" i="26" s="1"/>
  <c r="H34" i="26" s="1"/>
  <c r="H38" i="26" s="1"/>
  <c r="F11" i="26"/>
  <c r="F25" i="26" s="1"/>
  <c r="F34" i="26" s="1"/>
  <c r="F38" i="26" s="1"/>
  <c r="A3" i="26"/>
  <c r="A44" i="26" s="1"/>
  <c r="F68" i="26" l="1"/>
  <c r="F71" i="26" s="1"/>
  <c r="H68" i="26"/>
  <c r="H71" i="26" s="1"/>
  <c r="L11" i="27"/>
  <c r="F13" i="28"/>
  <c r="F18" i="28" s="1"/>
  <c r="F22" i="28" s="1"/>
  <c r="H13" i="28"/>
  <c r="A41" i="28" l="1"/>
  <c r="H18" i="28"/>
  <c r="H22" i="28" s="1"/>
  <c r="H25" i="28" s="1"/>
  <c r="H27" i="28" s="1"/>
  <c r="H30" i="28" s="1"/>
  <c r="A27" i="27" l="1"/>
  <c r="G35" i="24"/>
  <c r="A43" i="24"/>
  <c r="H13" i="25"/>
  <c r="H18" i="25" s="1"/>
  <c r="H22" i="25" s="1"/>
  <c r="F13" i="25"/>
  <c r="F18" i="25" s="1"/>
  <c r="G60" i="24"/>
  <c r="F14" i="27"/>
  <c r="F19" i="27" s="1"/>
  <c r="I83" i="24"/>
  <c r="A3" i="27"/>
  <c r="H14" i="27"/>
  <c r="H19" i="27" s="1"/>
  <c r="D14" i="27"/>
  <c r="L10" i="27"/>
  <c r="A41" i="25"/>
  <c r="I67" i="24"/>
  <c r="G67" i="24"/>
  <c r="G21" i="24"/>
  <c r="A88" i="24"/>
  <c r="A45" i="24"/>
  <c r="I60" i="24"/>
  <c r="I69" i="24" s="1"/>
  <c r="I35" i="24"/>
  <c r="I37" i="24" s="1"/>
  <c r="I21" i="24"/>
  <c r="I85" i="24" l="1"/>
  <c r="F22" i="25"/>
  <c r="L16" i="27"/>
  <c r="D19" i="27"/>
  <c r="H25" i="25"/>
  <c r="H27" i="25" s="1"/>
  <c r="G69" i="24"/>
  <c r="G37" i="24"/>
  <c r="H30" i="25" l="1"/>
  <c r="J12" i="27"/>
  <c r="F25" i="25"/>
  <c r="F27" i="25" s="1"/>
  <c r="F25" i="28"/>
  <c r="F30" i="25" l="1"/>
  <c r="J17" i="27"/>
  <c r="L12" i="27"/>
  <c r="L14" i="27" s="1"/>
  <c r="J14" i="27"/>
  <c r="F27" i="28"/>
  <c r="F30" i="28" s="1"/>
  <c r="L17" i="27" l="1"/>
  <c r="L19" i="27" s="1"/>
  <c r="J19" i="27"/>
  <c r="G83" i="24" l="1"/>
  <c r="G85" i="24" s="1"/>
</calcChain>
</file>

<file path=xl/sharedStrings.xml><?xml version="1.0" encoding="utf-8"?>
<sst xmlns="http://schemas.openxmlformats.org/spreadsheetml/2006/main" count="220" uniqueCount="142">
  <si>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</si>
  <si>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</si>
  <si>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</si>
  <si>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</si>
  <si>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</si>
  <si>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</si>
  <si>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</si>
  <si>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</si>
  <si>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</si>
  <si>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</si>
  <si>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</si>
  <si>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</si>
  <si>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</si>
  <si>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รวม</t>
  </si>
  <si>
    <t>กระแสเงินสดจากกิจกรรมลงทุน</t>
  </si>
  <si>
    <t>กระแสเงินสดจากกิจกรรมจัดหาเงิน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</si>
  <si>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</si>
  <si>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</si>
  <si>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</si>
  <si>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</si>
  <si>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สินทรัพย์ไม่หมุนเวียนอื่น</t>
  </si>
  <si>
    <t>และชำระแล้ว</t>
  </si>
  <si>
    <t>31 ธันวาคม</t>
  </si>
  <si>
    <t>พันบาท</t>
  </si>
  <si>
    <t>เงินสดและรายการเทียบเท่าเงินสดปลายงวด</t>
  </si>
  <si>
    <t>งบแสดงฐานะการเงิน</t>
  </si>
  <si>
    <t>เจ้าหนี้การค้าและเจ้าหนี้อื่น</t>
  </si>
  <si>
    <t>หนี้สินหมุนเวียนอื่น</t>
  </si>
  <si>
    <t>พ.ศ. 2562</t>
  </si>
  <si>
    <t>เงินฝากธนาคารที่มีภาระค้ำประกัน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</si>
  <si>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</si>
  <si>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</si>
  <si>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</si>
  <si>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 - สำรองตามกฎหมาย </t>
  </si>
  <si>
    <t xml:space="preserve">   ยังไม่ได้จัดสรร</t>
  </si>
  <si>
    <t>บริษัท สาลี่ พริ้นท์ติ้ง จำกัด (มหาชน)</t>
  </si>
  <si>
    <t>พ.ศ. 2563</t>
  </si>
  <si>
    <t>รายได้จากการขาย</t>
  </si>
  <si>
    <t>ต้นทุนขาย</t>
  </si>
  <si>
    <t>กำไรขาดทุนเบ็ดเสร็จอื่นสำหรับงวด</t>
  </si>
  <si>
    <t>งบกระแสเงินสด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</si>
  <si>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</si>
  <si>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</si>
  <si>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ส่วนเกินมูลค่า</t>
  </si>
  <si>
    <t>ยังไม่ได้</t>
  </si>
  <si>
    <t>หุ้นสามัญ</t>
  </si>
  <si>
    <t>สำรองตามกฎหมาย</t>
  </si>
  <si>
    <t>จัดสรร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</si>
  <si>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</si>
  <si>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</si>
  <si>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รายได้ดอกเบี้ย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</si>
  <si>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</si>
  <si>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</si>
  <si>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</si>
  <si>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</si>
  <si>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</si>
  <si>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</si>
  <si>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</si>
  <si>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t>ยังไม่ได้ตรวจสอบ</t>
  </si>
  <si>
    <t>ตรวจสอบแล้ว</t>
  </si>
  <si>
    <t>กำไรขั้นต้น</t>
  </si>
  <si>
    <t>ต้นทุนทางการเงิน</t>
  </si>
  <si>
    <t>ขาดทุนเบ็ดเสร็จสำหรับงวด</t>
  </si>
  <si>
    <t>ทุนที่ออก</t>
  </si>
  <si>
    <t>จัดสรรแล้ว -</t>
  </si>
  <si>
    <t>รายการปรับปรุง</t>
  </si>
  <si>
    <t xml:space="preserve">   ขาดทุนจากการตัดจำหน่ายอุปกรณ์และสินทรัพย์ไม่มีตัวตน</t>
  </si>
  <si>
    <t xml:space="preserve">   ต้นทุนทางการเงิน </t>
  </si>
  <si>
    <t xml:space="preserve">   จ่ายภาษีเงินได้</t>
  </si>
  <si>
    <t>เงินสดจ่ายซื้อสินทรัพย์ไม่มีตัวตน</t>
  </si>
  <si>
    <t>งบกำไรขาดทุนเบ็ดเสร็จ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</si>
  <si>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</si>
  <si>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ขาดทุนสะสม</t>
  </si>
  <si>
    <t xml:space="preserve">ขาดทุนต่อหุ้นขั้นพื้นฐาน </t>
  </si>
  <si>
    <t>หนี้สินตามสัญญาเช่า</t>
  </si>
  <si>
    <t>เงินลงทุนระยะยาวอื่น</t>
  </si>
  <si>
    <t>เงินกู้ยืมระยะสั้นจากธนาคาร</t>
  </si>
  <si>
    <t>หนี้สินตามสัญญาเช่าส่วนที่ถึงกำหนดชำระในหนึ่งปี</t>
  </si>
  <si>
    <t>ภาระผูกพันผลประโยชน์พนักงาน</t>
  </si>
  <si>
    <t>ส่วนของเจ้าของ</t>
  </si>
  <si>
    <t>รวมหนี้สินและส่วนของเจ้าของ</t>
  </si>
  <si>
    <t>ค่าใช้จ่ายในการขาย</t>
  </si>
  <si>
    <t>ค่าใช้จ่ายในการบริหาร</t>
  </si>
  <si>
    <t>ขาดทุนเบ็ดเสร็จรวมสำหรับงวด</t>
  </si>
  <si>
    <t>ยอดคงเหลือต้นปี ณ วันที่ 1 มกราคม พ.ศ. 2562</t>
  </si>
  <si>
    <t xml:space="preserve">   ภาระผูกพันผลประโยชน์พนักงาน</t>
  </si>
  <si>
    <t>เงินสดรับจากรายได้ดอกเบี้ยรับ</t>
  </si>
  <si>
    <t>ชำระคืนเงินกู้ยืมระยะสั้นจากธนาคาร</t>
  </si>
  <si>
    <t>รับรู้สิทธิการใช้สินทรัพย์ตามสัญญาเช่า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</si>
  <si>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</si>
  <si>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</si>
  <si>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</si>
  <si>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>สินทรัพย์สิทธิการใช้ - สุทธิ</t>
  </si>
  <si>
    <t>หนี้สินและส่วนของเจ้าของ</t>
  </si>
  <si>
    <t>รวมส่วนของเจ้าของ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</si>
  <si>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</si>
  <si>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</si>
  <si>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</si>
  <si>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ขาดทุนสุทธิสำหรับงวด</t>
  </si>
  <si>
    <t>ขาดทุนสุทธิต่อหุ้น (บาท)</t>
  </si>
  <si>
    <t>งบแสดงการเปลี่ยนแปลงส่วนของเจ้าของ (ยังไม่ได้ตรวจสอบ)</t>
  </si>
  <si>
    <t>ยอดคงเหลือต้นปี ณ วันที่ 1 มกราคม พ.ศ. 2563</t>
  </si>
  <si>
    <t>เงินสดได้มาจากกิจกรรมดำเนินงาน</t>
  </si>
  <si>
    <t>สินทรัพย์ที่ถือไว้เพื่อขาย - สุทธิ</t>
  </si>
  <si>
    <t>สินทรัพย์ภาษีเงินได้รอการตัดบัญชี - สุทธิ</t>
  </si>
  <si>
    <t>สินทรัพย์ทางการเงินที่วัดมูลค่าด้วยวิธีราคาทุนตัดจำหน่าย</t>
  </si>
  <si>
    <t>เงินปันผลจ่าย</t>
  </si>
  <si>
    <t xml:space="preserve">      หุ้นสามัญจำนวน 1,200,000,000 หุ้น มูลค่าที่ตราไว้หุ้นละ 0.25 บาท</t>
  </si>
  <si>
    <t>ซื้อเครื่องจักรและยานพาหนะภายใต้สัญญาเช่าการเงิน</t>
  </si>
  <si>
    <t>เจ้าหนี้จากการซื้อเครื่องจักรและอุปกรณ์เพิ่มขึ้น (ลดลง)</t>
  </si>
  <si>
    <t>เงินสดรับจากเงินลงทุนระยะสั้นสุทธิ</t>
  </si>
  <si>
    <t>เงินลงทุนระยะสั้น - เงินฝากประจำธนาคาร</t>
  </si>
  <si>
    <t>เงินลงทุนระยะยาว - เงินฝากประจำธนาคาร</t>
  </si>
  <si>
    <t>เงินสดจ่ายเงินลงทุนระยะยาวสุทธิ</t>
  </si>
  <si>
    <t>กระแสเงินสดก่อนการเปลี่ยนแปลงในสินทรัพย์และ</t>
  </si>
  <si>
    <t>หนี้สินจากการดำเนินงาน</t>
  </si>
  <si>
    <t xml:space="preserve">   ค่าเผื่อการลดราคาทุนของสินค้าให้เป็นมูลค่าสุทธิที่จะได้รับ</t>
  </si>
  <si>
    <t>จ่ายเงินปันผล</t>
  </si>
  <si>
    <t>เครื่องจักรและอุปกรณ์ - สุทธิ</t>
  </si>
  <si>
    <t>ชำระคืนหนี้สินตามสัญญาเช่า</t>
  </si>
  <si>
    <t>เงินสดและรายการเทียบเท่าเงินสดต้นงวด</t>
  </si>
  <si>
    <t>โอนสินทรัพย์รอการขายไปเครื่องจักรและอุปกรณ์</t>
  </si>
  <si>
    <t>การเปลี่ยนแปลงในสินทรัพย์และหนี้สินจากการดำเนินงาน</t>
  </si>
  <si>
    <t>ณ วันที่ 30 กันยายน พ.ศ. 2563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</si>
  <si>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</si>
  <si>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</si>
  <si>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30 กันยายน</t>
  </si>
  <si>
    <t>ยอดคงเหลือปลายงวด ณ วันที่ 30 กันยายน พ.ศ. 2562</t>
  </si>
  <si>
    <t>ยอดคงเหลือปลายงวด ณ วันที่ 30 กันยายน พ.ศ. 2563</t>
  </si>
  <si>
    <t xml:space="preserve">   ขาดทุนจากอัตราแลกเปลี่ยนที่ยังไม่เกิดขึ้นจริง</t>
  </si>
  <si>
    <t>เงินสดและรายการเทียบเท่าเงินสดเพิ่มขึ้น(ลดลง)สุทธิ</t>
  </si>
  <si>
    <t>ขาดทุนก่อนต้นทุนทางการเงินและ</t>
  </si>
  <si>
    <t>(ค่าใช้จ่าย) ผลประโยชน์ภาษีเงินได้</t>
  </si>
  <si>
    <t>ขาดทุนก่อน (ค่าใช้จ่าย) ผลประโยชน์ภาษีเงินได้</t>
  </si>
  <si>
    <t>4, 14</t>
  </si>
  <si>
    <t xml:space="preserve">   รับคืนภาษีเงินได้</t>
  </si>
  <si>
    <t xml:space="preserve">   (กำไร) จากการจำหน่ายเครื่องจักรและอุปกรณ์</t>
  </si>
  <si>
    <t xml:space="preserve">   (กำไร) จากการยกเลิกสัญญาเช่า</t>
  </si>
  <si>
    <t>เงินสดสุทธิ (ใช้ไปใน) กิจกรรมลงทุน</t>
  </si>
  <si>
    <t>เงินสดสุทธิ (ใช้ไปใน) กิจกรรมจัดหาเงิน</t>
  </si>
  <si>
    <t>ขาดทุนก่อนภาษีเงินได้</t>
  </si>
  <si>
    <t xml:space="preserve">   ค่าเผื่อผลขาดทุนด้านเครดิตที่คาดว่าจะเกิดขึ้น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</si>
</sst>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00;\(#,##0.0000\);\-"/>
    <numFmt numFmtId="169" formatCode="_-* #,##0_-;\-* #,##0_-;_-* &quot;-&quot;??_-;_-@_-"/>
  </numFmts>
  <fonts count="14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pFont"/>
    </font>
    <font>
      <b/>
      <sz val="14"/>
      <name val="Browallia New"/>
      <family val="2"/>
    </font>
    <font>
      <sz val="14"/>
      <name val="Browallia New"/>
      <family val="2"/>
    </font>
    <font>
      <u/>
      <sz val="14"/>
      <name val="Browallia New"/>
      <family val="2"/>
    </font>
    <font>
      <i/>
      <sz val="14"/>
      <name val="Browallia New"/>
      <family val="2"/>
    </font>
    <font>
      <b/>
      <sz val="13"/>
      <name val="Browallia New"/>
      <family val="2"/>
    </font>
    <font>
      <sz val="10"/>
      <name val="Arial"/>
      <family val="2"/>
    </font>
    <font>
      <sz val="10"/>
      <name val="Times New Roman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12" fillId="0" borderId="0"/>
    <xf numFmtId="0" fontId="13" fillId="0" borderId="0"/>
  </cellStyleXfs>
  <cellXfs count="174">
    <xf numFmtId="0" fontId="0" fillId="0" borderId="0" xfId="0"/>
    <xf numFmtId="166" fontId="7" fillId="0" borderId="0" xfId="7" applyNumberFormat="1" applyFont="1" applyFill="1" applyAlignment="1">
      <alignment vertical="center"/>
    </xf>
    <xf numFmtId="166" fontId="8" fillId="0" borderId="0" xfId="7" applyNumberFormat="1" applyFont="1" applyFill="1" applyAlignment="1">
      <alignment horizontal="center" vertical="center"/>
    </xf>
    <xf numFmtId="167" fontId="8" fillId="0" borderId="0" xfId="7" applyNumberFormat="1" applyFont="1" applyFill="1" applyAlignment="1">
      <alignment vertical="center"/>
    </xf>
    <xf numFmtId="166" fontId="8" fillId="0" borderId="0" xfId="7" applyNumberFormat="1" applyFont="1" applyFill="1" applyAlignment="1">
      <alignment vertical="center"/>
    </xf>
    <xf numFmtId="166" fontId="7" fillId="0" borderId="1" xfId="7" applyNumberFormat="1" applyFont="1" applyFill="1" applyBorder="1" applyAlignment="1">
      <alignment vertical="center"/>
    </xf>
    <xf numFmtId="166" fontId="8" fillId="0" borderId="1" xfId="7" applyNumberFormat="1" applyFont="1" applyFill="1" applyBorder="1" applyAlignment="1">
      <alignment horizontal="center" vertical="center"/>
    </xf>
    <xf numFmtId="167" fontId="8" fillId="0" borderId="1" xfId="7" applyNumberFormat="1" applyFont="1" applyFill="1" applyBorder="1" applyAlignment="1">
      <alignment vertical="center"/>
    </xf>
    <xf numFmtId="166" fontId="7" fillId="0" borderId="0" xfId="7" applyNumberFormat="1" applyFont="1" applyFill="1" applyAlignment="1">
      <alignment horizontal="center" vertical="center"/>
    </xf>
    <xf numFmtId="167" fontId="7" fillId="0" borderId="0" xfId="7" applyNumberFormat="1" applyFont="1" applyFill="1" applyAlignment="1">
      <alignment horizontal="right" vertical="center"/>
    </xf>
    <xf numFmtId="166" fontId="7" fillId="0" borderId="0" xfId="6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11" applyNumberFormat="1" applyFont="1" applyFill="1" applyAlignment="1">
      <alignment horizontal="right" vertical="center"/>
    </xf>
    <xf numFmtId="166" fontId="7" fillId="0" borderId="1" xfId="6" applyNumberFormat="1" applyFont="1" applyFill="1" applyBorder="1" applyAlignment="1">
      <alignment horizontal="center" vertical="center"/>
    </xf>
    <xf numFmtId="167" fontId="7" fillId="0" borderId="1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Alignment="1">
      <alignment horizontal="right" vertical="center"/>
    </xf>
    <xf numFmtId="166" fontId="7" fillId="0" borderId="0" xfId="6" applyNumberFormat="1" applyFont="1" applyFill="1" applyBorder="1" applyAlignment="1">
      <alignment horizontal="center" vertical="center"/>
    </xf>
    <xf numFmtId="167" fontId="7" fillId="2" borderId="0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167" fontId="8" fillId="2" borderId="0" xfId="1" quotePrefix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167" fontId="8" fillId="2" borderId="0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167" fontId="8" fillId="2" borderId="0" xfId="1" applyNumberFormat="1" applyFont="1" applyFill="1" applyAlignment="1">
      <alignment vertical="center"/>
    </xf>
    <xf numFmtId="164" fontId="8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167" fontId="8" fillId="2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7" fontId="8" fillId="2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2" borderId="1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2" borderId="2" xfId="1" applyNumberFormat="1" applyFont="1" applyFill="1" applyBorder="1" applyAlignment="1">
      <alignment vertical="center"/>
    </xf>
    <xf numFmtId="167" fontId="8" fillId="0" borderId="2" xfId="1" applyNumberFormat="1" applyFont="1" applyFill="1" applyBorder="1" applyAlignment="1">
      <alignment vertical="center"/>
    </xf>
    <xf numFmtId="166" fontId="8" fillId="0" borderId="1" xfId="0" applyNumberFormat="1" applyFont="1" applyFill="1" applyBorder="1" applyAlignment="1">
      <alignment vertical="center"/>
    </xf>
    <xf numFmtId="166" fontId="8" fillId="0" borderId="1" xfId="7" applyNumberFormat="1" applyFont="1" applyFill="1" applyBorder="1" applyAlignment="1">
      <alignment vertical="center"/>
    </xf>
    <xf numFmtId="166" fontId="7" fillId="0" borderId="0" xfId="7" applyNumberFormat="1" applyFont="1" applyFill="1" applyBorder="1" applyAlignment="1">
      <alignment vertical="center"/>
    </xf>
    <xf numFmtId="166" fontId="8" fillId="0" borderId="0" xfId="7" applyNumberFormat="1" applyFont="1" applyFill="1" applyBorder="1" applyAlignment="1">
      <alignment horizontal="center" vertical="center"/>
    </xf>
    <xf numFmtId="167" fontId="8" fillId="0" borderId="0" xfId="7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8" fillId="0" borderId="0" xfId="1" quotePrefix="1" applyNumberFormat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vertical="center"/>
    </xf>
    <xf numFmtId="167" fontId="8" fillId="2" borderId="0" xfId="1" applyNumberFormat="1" applyFont="1" applyFill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167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Alignment="1">
      <alignment horizontal="center" vertical="center"/>
    </xf>
    <xf numFmtId="167" fontId="10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left" vertical="center"/>
    </xf>
    <xf numFmtId="37" fontId="7" fillId="0" borderId="0" xfId="8" applyNumberFormat="1" applyFont="1" applyFill="1" applyAlignment="1">
      <alignment horizontal="left" vertical="center"/>
    </xf>
    <xf numFmtId="37" fontId="7" fillId="0" borderId="0" xfId="5" applyNumberFormat="1" applyFont="1" applyFill="1" applyAlignment="1">
      <alignment horizontal="left" vertical="center"/>
    </xf>
    <xf numFmtId="167" fontId="7" fillId="0" borderId="0" xfId="5" applyNumberFormat="1" applyFont="1" applyFill="1" applyAlignment="1">
      <alignment horizontal="left" vertical="center"/>
    </xf>
    <xf numFmtId="167" fontId="7" fillId="0" borderId="0" xfId="5" applyNumberFormat="1" applyFont="1" applyFill="1" applyBorder="1" applyAlignment="1">
      <alignment horizontal="left" vertical="center"/>
    </xf>
    <xf numFmtId="37" fontId="8" fillId="0" borderId="0" xfId="8" applyNumberFormat="1" applyFont="1" applyFill="1" applyAlignment="1">
      <alignment vertical="center"/>
    </xf>
    <xf numFmtId="167" fontId="7" fillId="0" borderId="0" xfId="0" quotePrefix="1" applyNumberFormat="1" applyFont="1" applyFill="1" applyAlignment="1">
      <alignment horizontal="right" vertical="center"/>
    </xf>
    <xf numFmtId="37" fontId="8" fillId="0" borderId="0" xfId="8" applyNumberFormat="1" applyFont="1" applyFill="1" applyBorder="1" applyAlignment="1">
      <alignment horizontal="center" vertical="center"/>
    </xf>
    <xf numFmtId="167" fontId="8" fillId="0" borderId="0" xfId="5" applyNumberFormat="1" applyFont="1" applyFill="1" applyBorder="1" applyAlignment="1">
      <alignment horizontal="center" vertical="center"/>
    </xf>
    <xf numFmtId="167" fontId="8" fillId="0" borderId="0" xfId="8" applyNumberFormat="1" applyFont="1" applyFill="1" applyBorder="1" applyAlignment="1">
      <alignment vertical="center"/>
    </xf>
    <xf numFmtId="37" fontId="8" fillId="0" borderId="0" xfId="5" applyNumberFormat="1" applyFont="1" applyFill="1" applyBorder="1" applyAlignment="1">
      <alignment horizontal="center" vertical="center"/>
    </xf>
    <xf numFmtId="37" fontId="8" fillId="0" borderId="0" xfId="5" applyNumberFormat="1" applyFont="1" applyFill="1" applyAlignment="1">
      <alignment horizontal="center" vertical="center"/>
    </xf>
    <xf numFmtId="164" fontId="8" fillId="0" borderId="0" xfId="5" applyNumberFormat="1" applyFont="1" applyFill="1" applyBorder="1" applyAlignment="1">
      <alignment horizontal="right" vertical="center"/>
    </xf>
    <xf numFmtId="167" fontId="8" fillId="0" borderId="0" xfId="5" applyNumberFormat="1" applyFont="1" applyFill="1" applyAlignment="1">
      <alignment horizontal="right" vertical="center"/>
    </xf>
    <xf numFmtId="167" fontId="8" fillId="0" borderId="0" xfId="5" applyNumberFormat="1" applyFont="1" applyFill="1" applyBorder="1" applyAlignment="1">
      <alignment horizontal="right" vertical="center"/>
    </xf>
    <xf numFmtId="164" fontId="8" fillId="0" borderId="0" xfId="5" applyNumberFormat="1" applyFont="1" applyFill="1" applyBorder="1" applyAlignment="1">
      <alignment vertical="center"/>
    </xf>
    <xf numFmtId="164" fontId="8" fillId="0" borderId="0" xfId="5" applyNumberFormat="1" applyFont="1" applyFill="1" applyBorder="1" applyAlignment="1">
      <alignment horizontal="center" vertical="center"/>
    </xf>
    <xf numFmtId="0" fontId="8" fillId="3" borderId="0" xfId="8" applyFont="1" applyFill="1" applyAlignment="1">
      <alignment horizontal="left" vertical="center"/>
    </xf>
    <xf numFmtId="167" fontId="8" fillId="0" borderId="1" xfId="5" applyNumberFormat="1" applyFont="1" applyFill="1" applyBorder="1" applyAlignment="1">
      <alignment horizontal="right" vertical="center"/>
    </xf>
    <xf numFmtId="164" fontId="8" fillId="0" borderId="0" xfId="5" applyNumberFormat="1" applyFont="1" applyFill="1" applyAlignment="1">
      <alignment vertical="center"/>
    </xf>
    <xf numFmtId="37" fontId="8" fillId="0" borderId="1" xfId="5" applyNumberFormat="1" applyFont="1" applyFill="1" applyBorder="1" applyAlignment="1">
      <alignment vertical="center"/>
    </xf>
    <xf numFmtId="167" fontId="8" fillId="0" borderId="1" xfId="5" applyNumberFormat="1" applyFont="1" applyFill="1" applyBorder="1" applyAlignment="1">
      <alignment horizontal="center" vertical="center"/>
    </xf>
    <xf numFmtId="37" fontId="8" fillId="0" borderId="0" xfId="5" applyNumberFormat="1" applyFont="1" applyFill="1" applyBorder="1" applyAlignment="1">
      <alignment horizontal="right" vertical="center"/>
    </xf>
    <xf numFmtId="167" fontId="8" fillId="0" borderId="1" xfId="5" applyNumberFormat="1" applyFont="1" applyFill="1" applyBorder="1" applyAlignment="1">
      <alignment vertical="center"/>
    </xf>
    <xf numFmtId="167" fontId="8" fillId="0" borderId="0" xfId="5" applyNumberFormat="1" applyFont="1" applyFill="1" applyBorder="1" applyAlignment="1">
      <alignment vertical="center"/>
    </xf>
    <xf numFmtId="167" fontId="8" fillId="0" borderId="2" xfId="5" applyNumberFormat="1" applyFont="1" applyFill="1" applyBorder="1" applyAlignment="1">
      <alignment horizontal="right" vertical="center"/>
    </xf>
    <xf numFmtId="164" fontId="8" fillId="0" borderId="0" xfId="5" applyNumberFormat="1" applyFont="1" applyFill="1" applyAlignment="1">
      <alignment horizontal="right" vertical="center"/>
    </xf>
    <xf numFmtId="37" fontId="8" fillId="0" borderId="0" xfId="5" applyNumberFormat="1" applyFont="1" applyFill="1" applyAlignment="1">
      <alignment vertical="center"/>
    </xf>
    <xf numFmtId="167" fontId="8" fillId="0" borderId="0" xfId="5" applyNumberFormat="1" applyFont="1" applyFill="1" applyAlignment="1">
      <alignment vertical="center"/>
    </xf>
    <xf numFmtId="0" fontId="8" fillId="0" borderId="0" xfId="10" applyFont="1" applyAlignment="1">
      <alignment vertical="center"/>
    </xf>
    <xf numFmtId="0" fontId="8" fillId="0" borderId="0" xfId="10" applyFont="1" applyBorder="1" applyAlignment="1">
      <alignment vertical="center"/>
    </xf>
    <xf numFmtId="167" fontId="8" fillId="0" borderId="0" xfId="10" applyNumberFormat="1" applyFont="1" applyBorder="1" applyAlignment="1">
      <alignment horizontal="right" vertical="center"/>
    </xf>
    <xf numFmtId="167" fontId="8" fillId="0" borderId="0" xfId="10" applyNumberFormat="1" applyFont="1" applyAlignment="1">
      <alignment horizontal="right" vertical="center"/>
    </xf>
    <xf numFmtId="167" fontId="7" fillId="0" borderId="0" xfId="10" applyNumberFormat="1" applyFont="1" applyBorder="1" applyAlignment="1">
      <alignment horizontal="right" vertical="center"/>
    </xf>
    <xf numFmtId="167" fontId="7" fillId="0" borderId="0" xfId="10" applyNumberFormat="1" applyFont="1" applyAlignment="1">
      <alignment horizontal="right" vertical="center"/>
    </xf>
    <xf numFmtId="0" fontId="8" fillId="0" borderId="0" xfId="10" applyFont="1" applyAlignment="1">
      <alignment horizontal="center" vertical="center"/>
    </xf>
    <xf numFmtId="0" fontId="7" fillId="0" borderId="0" xfId="10" applyFont="1" applyAlignment="1">
      <alignment vertical="center"/>
    </xf>
    <xf numFmtId="0" fontId="7" fillId="0" borderId="0" xfId="10" applyFont="1" applyBorder="1" applyAlignment="1">
      <alignment vertical="center"/>
    </xf>
    <xf numFmtId="167" fontId="8" fillId="0" borderId="0" xfId="10" applyNumberFormat="1" applyFont="1" applyFill="1" applyBorder="1" applyAlignment="1">
      <alignment horizontal="right" vertical="center"/>
    </xf>
    <xf numFmtId="0" fontId="8" fillId="0" borderId="0" xfId="8" applyNumberFormat="1" applyFont="1" applyFill="1" applyAlignment="1">
      <alignment vertical="top"/>
    </xf>
    <xf numFmtId="167" fontId="8" fillId="0" borderId="1" xfId="10" applyNumberFormat="1" applyFont="1" applyBorder="1" applyAlignment="1">
      <alignment horizontal="right" vertical="center"/>
    </xf>
    <xf numFmtId="167" fontId="8" fillId="0" borderId="1" xfId="10" applyNumberFormat="1" applyFont="1" applyFill="1" applyBorder="1" applyAlignment="1">
      <alignment horizontal="right" vertical="center"/>
    </xf>
    <xf numFmtId="167" fontId="8" fillId="0" borderId="2" xfId="10" applyNumberFormat="1" applyFont="1" applyFill="1" applyBorder="1" applyAlignment="1">
      <alignment horizontal="right" vertical="center"/>
    </xf>
    <xf numFmtId="37" fontId="8" fillId="0" borderId="0" xfId="10" applyNumberFormat="1" applyFont="1" applyBorder="1" applyAlignment="1">
      <alignment vertical="center"/>
    </xf>
    <xf numFmtId="0" fontId="8" fillId="0" borderId="1" xfId="10" applyFont="1" applyBorder="1" applyAlignment="1">
      <alignment vertical="center"/>
    </xf>
    <xf numFmtId="37" fontId="7" fillId="0" borderId="0" xfId="8" applyNumberFormat="1" applyFont="1" applyFill="1" applyAlignment="1">
      <alignment vertical="center"/>
    </xf>
    <xf numFmtId="167" fontId="8" fillId="0" borderId="0" xfId="5" quotePrefix="1" applyNumberFormat="1" applyFont="1" applyFill="1" applyBorder="1" applyAlignment="1">
      <alignment horizontal="center" vertical="center"/>
    </xf>
    <xf numFmtId="0" fontId="8" fillId="0" borderId="0" xfId="8" applyFont="1" applyFill="1" applyBorder="1" applyAlignment="1">
      <alignment horizontal="left" vertical="center"/>
    </xf>
    <xf numFmtId="37" fontId="8" fillId="0" borderId="0" xfId="8" applyNumberFormat="1" applyFont="1" applyFill="1" applyAlignment="1">
      <alignment horizontal="left" vertical="center"/>
    </xf>
    <xf numFmtId="167" fontId="8" fillId="0" borderId="2" xfId="5" applyNumberFormat="1" applyFont="1" applyFill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0" fontId="8" fillId="0" borderId="0" xfId="8" applyNumberFormat="1" applyFont="1" applyFill="1" applyAlignment="1">
      <alignment horizontal="left" vertical="center"/>
    </xf>
    <xf numFmtId="39" fontId="8" fillId="0" borderId="0" xfId="5" applyNumberFormat="1" applyFont="1" applyFill="1" applyBorder="1" applyAlignment="1">
      <alignment vertical="center"/>
    </xf>
    <xf numFmtId="37" fontId="8" fillId="0" borderId="1" xfId="8" applyNumberFormat="1" applyFont="1" applyFill="1" applyBorder="1" applyAlignment="1">
      <alignment vertical="center"/>
    </xf>
    <xf numFmtId="167" fontId="8" fillId="2" borderId="0" xfId="5" quotePrefix="1" applyNumberFormat="1" applyFont="1" applyFill="1" applyBorder="1" applyAlignment="1">
      <alignment horizontal="center" vertical="center"/>
    </xf>
    <xf numFmtId="167" fontId="8" fillId="2" borderId="0" xfId="5" applyNumberFormat="1" applyFont="1" applyFill="1" applyBorder="1" applyAlignment="1">
      <alignment horizontal="right" vertical="center"/>
    </xf>
    <xf numFmtId="167" fontId="8" fillId="2" borderId="1" xfId="5" applyNumberFormat="1" applyFont="1" applyFill="1" applyBorder="1" applyAlignment="1">
      <alignment horizontal="right" vertical="center"/>
    </xf>
    <xf numFmtId="167" fontId="8" fillId="2" borderId="0" xfId="5" applyNumberFormat="1" applyFont="1" applyFill="1" applyBorder="1" applyAlignment="1">
      <alignment vertical="center"/>
    </xf>
    <xf numFmtId="167" fontId="8" fillId="2" borderId="1" xfId="5" applyNumberFormat="1" applyFont="1" applyFill="1" applyBorder="1" applyAlignment="1">
      <alignment vertical="center"/>
    </xf>
    <xf numFmtId="167" fontId="8" fillId="2" borderId="2" xfId="5" applyNumberFormat="1" applyFont="1" applyFill="1" applyBorder="1" applyAlignment="1">
      <alignment vertical="center"/>
    </xf>
    <xf numFmtId="167" fontId="8" fillId="2" borderId="0" xfId="10" applyNumberFormat="1" applyFont="1" applyFill="1" applyBorder="1" applyAlignment="1">
      <alignment horizontal="right" vertical="center"/>
    </xf>
    <xf numFmtId="167" fontId="8" fillId="2" borderId="1" xfId="10" applyNumberFormat="1" applyFont="1" applyFill="1" applyBorder="1" applyAlignment="1">
      <alignment horizontal="right" vertical="center"/>
    </xf>
    <xf numFmtId="167" fontId="8" fillId="2" borderId="2" xfId="10" applyNumberFormat="1" applyFont="1" applyFill="1" applyBorder="1" applyAlignment="1">
      <alignment horizontal="right" vertical="center"/>
    </xf>
    <xf numFmtId="0" fontId="8" fillId="2" borderId="0" xfId="8" applyFont="1" applyFill="1" applyAlignment="1">
      <alignment vertical="center"/>
    </xf>
    <xf numFmtId="167" fontId="8" fillId="2" borderId="0" xfId="5" applyNumberFormat="1" applyFont="1" applyFill="1" applyAlignment="1">
      <alignment horizontal="right" vertical="center"/>
    </xf>
    <xf numFmtId="167" fontId="8" fillId="2" borderId="0" xfId="5" applyNumberFormat="1" applyFont="1" applyFill="1" applyBorder="1" applyAlignment="1">
      <alignment horizontal="center" vertical="center"/>
    </xf>
    <xf numFmtId="167" fontId="8" fillId="2" borderId="2" xfId="5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168" fontId="8" fillId="0" borderId="2" xfId="5" applyNumberFormat="1" applyFont="1" applyFill="1" applyBorder="1" applyAlignment="1">
      <alignment vertical="center"/>
    </xf>
    <xf numFmtId="168" fontId="8" fillId="2" borderId="2" xfId="5" applyNumberFormat="1" applyFont="1" applyFill="1" applyBorder="1" applyAlignment="1">
      <alignment vertical="center"/>
    </xf>
    <xf numFmtId="0" fontId="7" fillId="0" borderId="0" xfId="8" applyFont="1" applyFill="1" applyBorder="1" applyAlignment="1">
      <alignment horizontal="left" vertical="center"/>
    </xf>
    <xf numFmtId="37" fontId="7" fillId="0" borderId="0" xfId="8" applyNumberFormat="1" applyFont="1" applyFill="1" applyBorder="1" applyAlignment="1">
      <alignment horizontal="left" vertical="center"/>
    </xf>
    <xf numFmtId="167" fontId="7" fillId="0" borderId="0" xfId="0" applyNumberFormat="1" applyFont="1" applyFill="1" applyBorder="1" applyAlignment="1">
      <alignment horizontal="right" vertical="center"/>
    </xf>
    <xf numFmtId="37" fontId="7" fillId="0" borderId="0" xfId="8" applyNumberFormat="1" applyFont="1" applyFill="1" applyAlignment="1">
      <alignment horizontal="left" vertical="center"/>
    </xf>
    <xf numFmtId="169" fontId="8" fillId="0" borderId="0" xfId="1" applyNumberFormat="1" applyFont="1" applyFill="1" applyAlignment="1">
      <alignment vertical="center"/>
    </xf>
    <xf numFmtId="167" fontId="8" fillId="0" borderId="0" xfId="10" applyNumberFormat="1" applyFont="1" applyBorder="1" applyAlignment="1">
      <alignment vertical="center"/>
    </xf>
    <xf numFmtId="166" fontId="12" fillId="0" borderId="0" xfId="12" applyNumberFormat="1" applyAlignment="1">
      <alignment horizontal="center" vertical="center"/>
    </xf>
    <xf numFmtId="0" fontId="8" fillId="0" borderId="0" xfId="8" applyFont="1" applyAlignment="1">
      <alignment vertical="center"/>
    </xf>
    <xf numFmtId="0" fontId="7" fillId="0" borderId="0" xfId="8" applyFont="1" applyAlignment="1">
      <alignment horizontal="left" vertical="center"/>
    </xf>
    <xf numFmtId="37" fontId="7" fillId="0" borderId="0" xfId="8" applyNumberFormat="1" applyFont="1" applyAlignment="1">
      <alignment horizontal="left" vertical="center"/>
    </xf>
    <xf numFmtId="166" fontId="7" fillId="0" borderId="0" xfId="7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37" fontId="8" fillId="0" borderId="0" xfId="8" applyNumberFormat="1" applyFont="1" applyAlignment="1">
      <alignment vertical="center"/>
    </xf>
    <xf numFmtId="167" fontId="7" fillId="0" borderId="0" xfId="0" quotePrefix="1" applyNumberFormat="1" applyFont="1" applyAlignment="1">
      <alignment horizontal="right" vertical="center"/>
    </xf>
    <xf numFmtId="37" fontId="8" fillId="0" borderId="0" xfId="8" applyNumberFormat="1" applyFont="1" applyAlignment="1">
      <alignment horizontal="center" vertical="center"/>
    </xf>
    <xf numFmtId="167" fontId="7" fillId="0" borderId="0" xfId="11" applyNumberFormat="1" applyFont="1" applyAlignment="1">
      <alignment horizontal="right" vertical="center"/>
    </xf>
    <xf numFmtId="167" fontId="7" fillId="0" borderId="1" xfId="7" applyNumberFormat="1" applyFont="1" applyBorder="1" applyAlignment="1">
      <alignment horizontal="right" vertical="center"/>
    </xf>
    <xf numFmtId="167" fontId="8" fillId="0" borderId="0" xfId="8" applyNumberFormat="1" applyFont="1" applyAlignment="1">
      <alignment vertical="center"/>
    </xf>
    <xf numFmtId="0" fontId="7" fillId="0" borderId="0" xfId="8" applyFont="1" applyAlignment="1">
      <alignment vertical="center"/>
    </xf>
    <xf numFmtId="0" fontId="8" fillId="0" borderId="0" xfId="8" applyFont="1" applyAlignment="1">
      <alignment horizontal="left" vertical="center"/>
    </xf>
    <xf numFmtId="0" fontId="8" fillId="0" borderId="0" xfId="8" quotePrefix="1" applyFont="1" applyAlignment="1">
      <alignment horizontal="left" vertical="center"/>
    </xf>
    <xf numFmtId="0" fontId="8" fillId="0" borderId="1" xfId="8" quotePrefix="1" applyFont="1" applyBorder="1" applyAlignment="1">
      <alignment horizontal="left" vertical="center"/>
    </xf>
    <xf numFmtId="167" fontId="8" fillId="0" borderId="1" xfId="8" applyNumberFormat="1" applyFont="1" applyBorder="1" applyAlignment="1">
      <alignment vertical="center"/>
    </xf>
    <xf numFmtId="164" fontId="8" fillId="0" borderId="0" xfId="8" applyNumberFormat="1" applyFont="1" applyAlignment="1">
      <alignment horizontal="right" vertical="center"/>
    </xf>
    <xf numFmtId="37" fontId="8" fillId="0" borderId="0" xfId="8" applyNumberFormat="1" applyFont="1" applyAlignment="1">
      <alignment horizontal="right" vertical="center"/>
    </xf>
    <xf numFmtId="38" fontId="8" fillId="0" borderId="0" xfId="9" applyNumberFormat="1" applyFont="1" applyAlignment="1">
      <alignment vertical="center"/>
    </xf>
    <xf numFmtId="0" fontId="7" fillId="0" borderId="0" xfId="8" quotePrefix="1" applyFont="1" applyAlignment="1">
      <alignment horizontal="left" vertical="center"/>
    </xf>
    <xf numFmtId="164" fontId="8" fillId="0" borderId="0" xfId="8" applyNumberFormat="1" applyFont="1" applyAlignment="1">
      <alignment vertical="center"/>
    </xf>
    <xf numFmtId="0" fontId="8" fillId="0" borderId="0" xfId="8" applyFont="1" applyFill="1" applyAlignment="1">
      <alignment vertical="center"/>
    </xf>
    <xf numFmtId="167" fontId="8" fillId="0" borderId="0" xfId="8" applyNumberFormat="1" applyFont="1" applyFill="1" applyAlignment="1">
      <alignment vertical="center"/>
    </xf>
    <xf numFmtId="166" fontId="7" fillId="0" borderId="1" xfId="7" applyNumberFormat="1" applyFont="1" applyBorder="1" applyAlignment="1">
      <alignment horizontal="center" vertical="center"/>
    </xf>
    <xf numFmtId="0" fontId="8" fillId="0" borderId="0" xfId="8" applyFont="1" applyAlignment="1">
      <alignment horizontal="center" vertical="center"/>
    </xf>
    <xf numFmtId="37" fontId="7" fillId="0" borderId="0" xfId="8" applyNumberFormat="1" applyFont="1" applyFill="1" applyAlignment="1">
      <alignment horizontal="left" vertical="center"/>
    </xf>
    <xf numFmtId="167" fontId="7" fillId="0" borderId="0" xfId="8" applyNumberFormat="1" applyFont="1" applyFill="1" applyAlignment="1">
      <alignment horizontal="left" vertical="center"/>
    </xf>
    <xf numFmtId="37" fontId="7" fillId="0" borderId="1" xfId="8" applyNumberFormat="1" applyFont="1" applyFill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37" fontId="7" fillId="0" borderId="1" xfId="10" applyNumberFormat="1" applyFont="1" applyBorder="1" applyAlignment="1">
      <alignment horizontal="left" vertical="center"/>
    </xf>
    <xf numFmtId="0" fontId="7" fillId="0" borderId="1" xfId="10" applyFont="1" applyBorder="1" applyAlignment="1">
      <alignment horizontal="left" vertical="center"/>
    </xf>
    <xf numFmtId="167" fontId="7" fillId="0" borderId="1" xfId="10" applyNumberFormat="1" applyFont="1" applyBorder="1" applyAlignment="1">
      <alignment horizontal="center" vertical="center"/>
    </xf>
    <xf numFmtId="37" fontId="7" fillId="0" borderId="1" xfId="8" applyNumberFormat="1" applyFont="1" applyBorder="1" applyAlignment="1">
      <alignment horizontal="left" vertical="center"/>
    </xf>
    <xf numFmtId="37" fontId="7" fillId="0" borderId="0" xfId="8" applyNumberFormat="1" applyFont="1" applyAlignment="1">
      <alignment horizontal="left" vertic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4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4" xfId="13" xr:uid="{F80D6A08-4AEE-4919-B6DE-4A1C7F9F8214}"/>
    <cellStyle name="Normal_Akara 2010" xfId="12" xr:uid="{8A2C4CC9-5A42-43BA-8AC8-100F2D6B15D2}"/>
    <cellStyle name="Normal_B&amp;Pt" xfId="9" xr:uid="{00000000-0005-0000-0000-000009000000}"/>
    <cellStyle name="Normal_bs&amp;pl-2001 T217" xfId="10" xr:uid="{00000000-0005-0000-0000-00000A000000}"/>
    <cellStyle name="Normal_Goodyear March 51 - T" xfId="11" xr:uid="{00000000-0005-0000-0000-00000B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C375D29A-AB2D-43A1-9F0D-6A5D73AAB65F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3024574-79D5-4DBF-86D9-5735CCF2F032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315" name="Line 7">
          <a:extLst>
            <a:ext uri="{FF2B5EF4-FFF2-40B4-BE49-F238E27FC236}">
              <a16:creationId xmlns:a16="http://schemas.microsoft.com/office/drawing/2014/main" id="{AD5D5B7B-3C49-4E1B-8BAA-1CFADECF93ED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316" name="Line 8">
          <a:extLst>
            <a:ext uri="{FF2B5EF4-FFF2-40B4-BE49-F238E27FC236}">
              <a16:creationId xmlns:a16="http://schemas.microsoft.com/office/drawing/2014/main" id="{DDAE552D-B16F-4E7A-95EA-2D80244ECAFB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345" name="Line 7">
          <a:extLst>
            <a:ext uri="{FF2B5EF4-FFF2-40B4-BE49-F238E27FC236}">
              <a16:creationId xmlns:a16="http://schemas.microsoft.com/office/drawing/2014/main" id="{188C81B8-16BC-408C-ABEF-70167C8D5668}"/>
            </a:ext>
          </a:extLst>
        </xdr:cNvPr>
        <xdr:cNvSpPr>
          <a:spLocks noChangeShapeType="1"/>
        </xdr:cNvSpPr>
      </xdr:nvSpPr>
      <xdr:spPr bwMode="auto">
        <a:xfrm>
          <a:off x="2019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346" name="Line 8">
          <a:extLst>
            <a:ext uri="{FF2B5EF4-FFF2-40B4-BE49-F238E27FC236}">
              <a16:creationId xmlns:a16="http://schemas.microsoft.com/office/drawing/2014/main" id="{1A0632BE-A86C-4144-89EE-E28231F79038}"/>
            </a:ext>
          </a:extLst>
        </xdr:cNvPr>
        <xdr:cNvSpPr>
          <a:spLocks noChangeShapeType="1"/>
        </xdr:cNvSpPr>
      </xdr:nvSpPr>
      <xdr:spPr bwMode="auto">
        <a:xfrm>
          <a:off x="2019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tanpan001\Desktop\Salee%20Group\SLP\Latest\SLP_Q3'20_T2%20-%20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3 TH"/>
      <sheetName val="PL4 (3m)"/>
      <sheetName val="PL5 (9m)"/>
      <sheetName val="6"/>
      <sheetName val="7-8"/>
    </sheetNames>
    <sheetDataSet>
      <sheetData sheetId="0">
        <row r="42">
          <cell r="A42" t="str">
    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    </cell>
        </row>
      </sheetData>
      <sheetData sheetId="1"/>
      <sheetData sheetId="2">
        <row r="3">
          <cell r="A3" t="str">
            <v>สำหรับงวดเก้าเดือนสิ้นสุดวันที่ 30 กันยายน พ.ศ. 2563</v>
          </cell>
        </row>
        <row r="21">
          <cell r="F21">
            <v>-9876</v>
          </cell>
          <cell r="H21">
            <v>-28785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9"/>
  <sheetViews>
    <sheetView topLeftCell="A67" zoomScale="90" zoomScaleNormal="90" zoomScaleSheetLayoutView="100" workbookViewId="0">
      <selection activeCell="M85" sqref="M85"/>
    </sheetView>
  </sheetViews>
  <sheetFormatPr defaultColWidth="9.140625" defaultRowHeight="21.75" customHeight="1"/>
  <cols>
    <col min="1" max="3" width="1.42578125" style="4" customWidth="1"/>
    <col min="4" max="4" width="51.42578125" style="4" customWidth="1"/>
    <col min="5" max="5" width="8.85546875" style="2" customWidth="1"/>
    <col min="6" max="6" width="0.85546875" style="2" customWidth="1"/>
    <col min="7" max="7" width="15.140625" style="3" customWidth="1"/>
    <col min="8" max="8" width="0.85546875" style="3" customWidth="1"/>
    <col min="9" max="9" width="13.85546875" style="3" customWidth="1"/>
    <col min="10" max="16384" width="9.140625" style="4"/>
  </cols>
  <sheetData>
    <row r="1" spans="1:10" ht="21.75" customHeight="1">
      <c r="A1" s="1" t="s">
        <v>35</v>
      </c>
      <c r="B1" s="1"/>
      <c r="C1" s="1"/>
      <c r="D1" s="1"/>
    </row>
    <row r="2" spans="1:10" ht="21.75" customHeight="1">
      <c r="A2" s="1" t="s">
        <v>25</v>
      </c>
      <c r="B2" s="1"/>
      <c r="C2" s="1"/>
      <c r="D2" s="1"/>
    </row>
    <row r="3" spans="1:10" ht="21.75" customHeight="1">
      <c r="A3" s="5" t="s">
        <v>123</v>
      </c>
      <c r="B3" s="5"/>
      <c r="C3" s="5"/>
      <c r="D3" s="5"/>
      <c r="E3" s="6"/>
      <c r="F3" s="6"/>
      <c r="G3" s="7"/>
      <c r="H3" s="7"/>
      <c r="I3" s="7"/>
    </row>
    <row r="4" spans="1:10" ht="21.75" customHeight="1">
      <c r="E4" s="8"/>
      <c r="F4" s="8"/>
      <c r="G4" s="9"/>
      <c r="H4" s="9"/>
      <c r="I4" s="9"/>
    </row>
    <row r="5" spans="1:10" ht="21.75" customHeight="1">
      <c r="E5" s="10"/>
      <c r="F5" s="10"/>
      <c r="G5" s="11" t="s">
        <v>58</v>
      </c>
      <c r="H5" s="11"/>
      <c r="I5" s="11" t="s">
        <v>59</v>
      </c>
    </row>
    <row r="6" spans="1:10" ht="21.75" customHeight="1">
      <c r="E6" s="10"/>
      <c r="F6" s="10"/>
      <c r="G6" s="69" t="s">
        <v>126</v>
      </c>
      <c r="H6" s="11"/>
      <c r="I6" s="11" t="s">
        <v>22</v>
      </c>
    </row>
    <row r="7" spans="1:10" ht="21.75" customHeight="1">
      <c r="E7" s="10"/>
      <c r="F7" s="10"/>
      <c r="G7" s="12" t="s">
        <v>36</v>
      </c>
      <c r="H7" s="12"/>
      <c r="I7" s="12" t="s">
        <v>28</v>
      </c>
    </row>
    <row r="8" spans="1:10" ht="21.75" customHeight="1">
      <c r="E8" s="13" t="s">
        <v>0</v>
      </c>
      <c r="F8" s="10"/>
      <c r="G8" s="14" t="s">
        <v>23</v>
      </c>
      <c r="H8" s="15"/>
      <c r="I8" s="14" t="s">
        <v>23</v>
      </c>
    </row>
    <row r="9" spans="1:10" ht="8.1" customHeight="1">
      <c r="E9" s="16"/>
      <c r="F9" s="10"/>
      <c r="G9" s="17"/>
      <c r="H9" s="15"/>
      <c r="I9" s="18"/>
    </row>
    <row r="10" spans="1:10" s="20" customFormat="1" ht="21.75" customHeight="1">
      <c r="A10" s="19" t="s">
        <v>1</v>
      </c>
      <c r="B10" s="19"/>
      <c r="C10" s="19"/>
      <c r="D10" s="19"/>
      <c r="G10" s="21"/>
      <c r="H10" s="22"/>
      <c r="I10" s="22"/>
      <c r="J10" s="23"/>
    </row>
    <row r="11" spans="1:10" s="20" customFormat="1" ht="8.1" customHeight="1">
      <c r="A11" s="19"/>
      <c r="B11" s="19"/>
      <c r="C11" s="19"/>
      <c r="D11" s="19"/>
      <c r="G11" s="21"/>
      <c r="H11" s="22"/>
      <c r="I11" s="22"/>
      <c r="J11" s="23"/>
    </row>
    <row r="12" spans="1:10" s="20" customFormat="1" ht="21.75" customHeight="1">
      <c r="A12" s="24" t="s">
        <v>2</v>
      </c>
      <c r="B12" s="24"/>
      <c r="C12" s="24"/>
      <c r="D12" s="24"/>
      <c r="E12" s="25"/>
      <c r="F12" s="26"/>
      <c r="G12" s="27"/>
      <c r="H12" s="28"/>
      <c r="I12" s="28"/>
      <c r="J12" s="29"/>
    </row>
    <row r="13" spans="1:10" s="20" customFormat="1" ht="8.1" customHeight="1">
      <c r="A13" s="24"/>
      <c r="B13" s="24"/>
      <c r="C13" s="24"/>
      <c r="D13" s="24"/>
      <c r="E13" s="25"/>
      <c r="F13" s="26"/>
      <c r="G13" s="27"/>
      <c r="H13" s="28"/>
      <c r="I13" s="28"/>
      <c r="J13" s="29"/>
    </row>
    <row r="14" spans="1:10" s="20" customFormat="1" ht="21.75" customHeight="1">
      <c r="A14" s="20" t="s">
        <v>3</v>
      </c>
      <c r="E14" s="30"/>
      <c r="F14" s="31"/>
      <c r="G14" s="27">
        <v>19649</v>
      </c>
      <c r="H14" s="28"/>
      <c r="I14" s="28">
        <v>13273</v>
      </c>
      <c r="J14" s="32"/>
    </row>
    <row r="15" spans="1:10" s="20" customFormat="1" ht="21.75" customHeight="1">
      <c r="A15" s="20" t="s">
        <v>111</v>
      </c>
      <c r="E15" s="30">
        <v>7</v>
      </c>
      <c r="F15" s="33"/>
      <c r="G15" s="34">
        <v>358545</v>
      </c>
      <c r="H15" s="22"/>
      <c r="I15" s="22">
        <v>419410</v>
      </c>
      <c r="J15" s="35"/>
    </row>
    <row r="16" spans="1:10" s="20" customFormat="1" ht="21.75" customHeight="1">
      <c r="A16" s="36" t="s">
        <v>89</v>
      </c>
      <c r="B16" s="36"/>
      <c r="C16" s="36"/>
      <c r="D16" s="36"/>
      <c r="E16" s="30">
        <v>8</v>
      </c>
      <c r="F16" s="33"/>
      <c r="G16" s="34">
        <v>118925</v>
      </c>
      <c r="H16" s="22"/>
      <c r="I16" s="22">
        <v>103604</v>
      </c>
      <c r="J16" s="35"/>
    </row>
    <row r="17" spans="1:10" s="20" customFormat="1" ht="21.75" customHeight="1">
      <c r="A17" s="36" t="s">
        <v>90</v>
      </c>
      <c r="B17" s="36"/>
      <c r="C17" s="36"/>
      <c r="D17" s="36"/>
      <c r="E17" s="30">
        <v>9</v>
      </c>
      <c r="F17" s="33"/>
      <c r="G17" s="34">
        <v>61228</v>
      </c>
      <c r="H17" s="22"/>
      <c r="I17" s="22">
        <v>60180</v>
      </c>
      <c r="J17" s="35"/>
    </row>
    <row r="18" spans="1:10" s="20" customFormat="1" ht="21.75" customHeight="1">
      <c r="A18" s="36" t="s">
        <v>103</v>
      </c>
      <c r="B18" s="36"/>
      <c r="C18" s="36"/>
      <c r="D18" s="36"/>
      <c r="E18" s="30"/>
      <c r="F18" s="33"/>
      <c r="G18" s="34">
        <v>0</v>
      </c>
      <c r="H18" s="22"/>
      <c r="I18" s="22">
        <v>7975</v>
      </c>
      <c r="J18" s="35"/>
    </row>
    <row r="19" spans="1:10" s="20" customFormat="1" ht="21.75" customHeight="1">
      <c r="A19" s="20" t="s">
        <v>4</v>
      </c>
      <c r="E19" s="25"/>
      <c r="F19" s="31"/>
      <c r="G19" s="37">
        <v>953</v>
      </c>
      <c r="H19" s="28"/>
      <c r="I19" s="38">
        <v>1031</v>
      </c>
      <c r="J19" s="32"/>
    </row>
    <row r="20" spans="1:10" s="20" customFormat="1" ht="8.1" customHeight="1">
      <c r="E20" s="25"/>
      <c r="F20" s="31"/>
      <c r="G20" s="27"/>
      <c r="H20" s="28"/>
      <c r="I20" s="28"/>
      <c r="J20" s="32"/>
    </row>
    <row r="21" spans="1:10" s="20" customFormat="1" ht="21.75" customHeight="1">
      <c r="A21" s="24" t="s">
        <v>16</v>
      </c>
      <c r="B21" s="24"/>
      <c r="C21" s="24"/>
      <c r="D21" s="24"/>
      <c r="F21" s="33"/>
      <c r="G21" s="37">
        <f>SUM(G14:G19)</f>
        <v>559300</v>
      </c>
      <c r="H21" s="22"/>
      <c r="I21" s="38">
        <f>SUM(I14:I19)</f>
        <v>605473</v>
      </c>
      <c r="J21" s="35"/>
    </row>
    <row r="22" spans="1:10" s="20" customFormat="1" ht="21.75" customHeight="1">
      <c r="A22" s="24"/>
      <c r="B22" s="24"/>
      <c r="C22" s="24"/>
      <c r="D22" s="24"/>
      <c r="F22" s="33"/>
      <c r="G22" s="27"/>
      <c r="H22" s="22"/>
      <c r="I22" s="28"/>
      <c r="J22" s="35"/>
    </row>
    <row r="23" spans="1:10" s="20" customFormat="1" ht="21.75" customHeight="1">
      <c r="A23" s="24" t="s">
        <v>5</v>
      </c>
      <c r="B23" s="24"/>
      <c r="C23" s="24"/>
      <c r="D23" s="24"/>
      <c r="F23" s="33"/>
      <c r="G23" s="34"/>
      <c r="H23" s="22"/>
      <c r="I23" s="22"/>
      <c r="J23" s="35"/>
    </row>
    <row r="24" spans="1:10" s="20" customFormat="1" ht="8.1" customHeight="1">
      <c r="A24" s="24"/>
      <c r="B24" s="24"/>
      <c r="C24" s="24"/>
      <c r="D24" s="24"/>
      <c r="F24" s="33"/>
      <c r="G24" s="34"/>
      <c r="H24" s="22"/>
      <c r="I24" s="22"/>
      <c r="J24" s="35"/>
    </row>
    <row r="25" spans="1:10" s="20" customFormat="1" ht="21.75" customHeight="1">
      <c r="A25" s="20" t="s">
        <v>29</v>
      </c>
      <c r="E25" s="30"/>
      <c r="F25" s="33"/>
      <c r="G25" s="39">
        <v>936</v>
      </c>
      <c r="H25" s="22"/>
      <c r="I25" s="40">
        <v>936</v>
      </c>
      <c r="J25" s="35"/>
    </row>
    <row r="26" spans="1:10" s="20" customFormat="1" ht="21.75" customHeight="1">
      <c r="A26" s="20" t="s">
        <v>112</v>
      </c>
      <c r="E26" s="30">
        <v>7</v>
      </c>
      <c r="F26" s="33"/>
      <c r="G26" s="39">
        <v>40000</v>
      </c>
      <c r="H26" s="22"/>
      <c r="I26" s="40">
        <v>0</v>
      </c>
      <c r="J26" s="35"/>
    </row>
    <row r="27" spans="1:10" s="20" customFormat="1" ht="21.75" customHeight="1">
      <c r="A27" s="20" t="s">
        <v>105</v>
      </c>
      <c r="E27" s="139">
        <v>10</v>
      </c>
      <c r="F27" s="33"/>
      <c r="G27" s="39">
        <v>79984</v>
      </c>
      <c r="H27" s="22"/>
      <c r="I27" s="40">
        <v>0</v>
      </c>
      <c r="J27" s="35"/>
    </row>
    <row r="28" spans="1:10" s="20" customFormat="1" ht="21.75" customHeight="1">
      <c r="A28" s="20" t="s">
        <v>75</v>
      </c>
      <c r="E28" s="139">
        <v>4</v>
      </c>
      <c r="F28" s="33"/>
      <c r="G28" s="39">
        <v>0</v>
      </c>
      <c r="H28" s="22"/>
      <c r="I28" s="40">
        <v>79970</v>
      </c>
      <c r="J28" s="35"/>
    </row>
    <row r="29" spans="1:10" s="20" customFormat="1" ht="21.75" customHeight="1">
      <c r="A29" s="20" t="s">
        <v>118</v>
      </c>
      <c r="E29" s="139">
        <v>11</v>
      </c>
      <c r="F29" s="33"/>
      <c r="G29" s="39">
        <v>223675</v>
      </c>
      <c r="H29" s="28"/>
      <c r="I29" s="40">
        <v>219284</v>
      </c>
      <c r="J29" s="32"/>
    </row>
    <row r="30" spans="1:10" s="20" customFormat="1" ht="21.75" customHeight="1">
      <c r="A30" s="20" t="s">
        <v>91</v>
      </c>
      <c r="E30" s="30"/>
      <c r="F30" s="33"/>
      <c r="G30" s="39">
        <v>3212</v>
      </c>
      <c r="H30" s="28"/>
      <c r="I30" s="40">
        <v>3614</v>
      </c>
      <c r="J30" s="32"/>
    </row>
    <row r="31" spans="1:10" s="20" customFormat="1" ht="21.75" customHeight="1">
      <c r="A31" s="20" t="s">
        <v>92</v>
      </c>
      <c r="E31" s="139" t="s">
        <v>134</v>
      </c>
      <c r="F31" s="33"/>
      <c r="G31" s="39">
        <v>42425</v>
      </c>
      <c r="H31" s="28"/>
      <c r="I31" s="40">
        <v>0</v>
      </c>
      <c r="J31" s="32"/>
    </row>
    <row r="32" spans="1:10" s="20" customFormat="1" ht="21.75" customHeight="1">
      <c r="A32" s="20" t="s">
        <v>104</v>
      </c>
      <c r="E32" s="30"/>
      <c r="F32" s="33"/>
      <c r="G32" s="39">
        <v>18368</v>
      </c>
      <c r="H32" s="28"/>
      <c r="I32" s="40">
        <v>19289</v>
      </c>
      <c r="J32" s="32"/>
    </row>
    <row r="33" spans="1:10" s="20" customFormat="1" ht="21.75" customHeight="1">
      <c r="A33" s="20" t="s">
        <v>20</v>
      </c>
      <c r="F33" s="33"/>
      <c r="G33" s="41">
        <v>16547</v>
      </c>
      <c r="H33" s="28"/>
      <c r="I33" s="42">
        <v>19094</v>
      </c>
      <c r="J33" s="32"/>
    </row>
    <row r="34" spans="1:10" s="20" customFormat="1" ht="8.1" customHeight="1">
      <c r="F34" s="33"/>
      <c r="G34" s="39"/>
      <c r="H34" s="28"/>
      <c r="I34" s="40"/>
      <c r="J34" s="32"/>
    </row>
    <row r="35" spans="1:10" s="20" customFormat="1" ht="21.75" customHeight="1">
      <c r="A35" s="24" t="s">
        <v>17</v>
      </c>
      <c r="B35" s="24"/>
      <c r="C35" s="24"/>
      <c r="D35" s="24"/>
      <c r="F35" s="33"/>
      <c r="G35" s="37">
        <f>SUM(G25:G33)</f>
        <v>425147</v>
      </c>
      <c r="H35" s="28"/>
      <c r="I35" s="38">
        <f>SUM(I25:I33)</f>
        <v>342187</v>
      </c>
      <c r="J35" s="32"/>
    </row>
    <row r="36" spans="1:10" s="20" customFormat="1" ht="8.1" customHeight="1">
      <c r="A36" s="24"/>
      <c r="B36" s="24"/>
      <c r="C36" s="24"/>
      <c r="D36" s="24"/>
      <c r="F36" s="33"/>
      <c r="G36" s="27"/>
      <c r="H36" s="28"/>
      <c r="I36" s="28"/>
      <c r="J36" s="32"/>
    </row>
    <row r="37" spans="1:10" s="20" customFormat="1" ht="21.75" customHeight="1" thickBot="1">
      <c r="A37" s="24" t="s">
        <v>6</v>
      </c>
      <c r="B37" s="24"/>
      <c r="C37" s="24"/>
      <c r="D37" s="24"/>
      <c r="F37" s="33"/>
      <c r="G37" s="43">
        <f>+G35+G21</f>
        <v>984447</v>
      </c>
      <c r="H37" s="22"/>
      <c r="I37" s="44">
        <f>+I35+I21</f>
        <v>947660</v>
      </c>
      <c r="J37" s="35"/>
    </row>
    <row r="38" spans="1:10" s="20" customFormat="1" ht="21.75" customHeight="1" thickTop="1">
      <c r="A38" s="24"/>
      <c r="B38" s="24"/>
      <c r="C38" s="24"/>
      <c r="D38" s="24"/>
      <c r="F38" s="33"/>
      <c r="G38" s="28"/>
      <c r="H38" s="22"/>
      <c r="I38" s="28"/>
      <c r="J38" s="35"/>
    </row>
    <row r="39" spans="1:10" ht="15.75" customHeight="1"/>
    <row r="40" spans="1:10" ht="21.75" customHeight="1">
      <c r="A40" s="4" t="s">
        <v>7</v>
      </c>
    </row>
    <row r="41" spans="1:10" ht="19.5" customHeight="1"/>
    <row r="42" spans="1:10" ht="22.15" customHeight="1">
      <c r="A42" s="45" t="s">
        <v>71</v>
      </c>
      <c r="B42" s="46"/>
      <c r="C42" s="46"/>
      <c r="D42" s="46"/>
      <c r="E42" s="6"/>
      <c r="F42" s="6"/>
      <c r="G42" s="7"/>
      <c r="H42" s="7"/>
      <c r="I42" s="7"/>
    </row>
    <row r="43" spans="1:10" ht="21.75" customHeight="1">
      <c r="A43" s="1" t="str">
        <f>A1</f>
        <v>บริษัท สาลี่ พริ้นท์ติ้ง จำกัด (มหาชน)</v>
      </c>
      <c r="B43" s="1"/>
      <c r="C43" s="1"/>
      <c r="D43" s="1"/>
    </row>
    <row r="44" spans="1:10" ht="20.100000000000001" customHeight="1">
      <c r="A44" s="1" t="s">
        <v>57</v>
      </c>
      <c r="B44" s="1"/>
      <c r="C44" s="1"/>
      <c r="D44" s="1"/>
    </row>
    <row r="45" spans="1:10" ht="20.100000000000001" customHeight="1">
      <c r="A45" s="5" t="str">
        <f>A3</f>
        <v>ณ วันที่ 30 กันยายน พ.ศ. 2563</v>
      </c>
      <c r="B45" s="5"/>
      <c r="C45" s="5"/>
      <c r="D45" s="5"/>
      <c r="E45" s="6"/>
      <c r="F45" s="6"/>
      <c r="G45" s="7"/>
      <c r="H45" s="7"/>
      <c r="I45" s="7"/>
    </row>
    <row r="46" spans="1:10" ht="20.100000000000001" customHeight="1">
      <c r="A46" s="47"/>
      <c r="B46" s="47"/>
      <c r="C46" s="47"/>
      <c r="D46" s="47"/>
      <c r="E46" s="48"/>
      <c r="F46" s="48"/>
      <c r="G46" s="49"/>
      <c r="H46" s="49"/>
      <c r="I46" s="49"/>
    </row>
    <row r="47" spans="1:10" ht="20.100000000000001" customHeight="1">
      <c r="E47" s="10"/>
      <c r="F47" s="10"/>
      <c r="G47" s="11" t="s">
        <v>58</v>
      </c>
      <c r="H47" s="11"/>
      <c r="I47" s="11" t="s">
        <v>59</v>
      </c>
    </row>
    <row r="48" spans="1:10" ht="20.100000000000001" customHeight="1">
      <c r="E48" s="10"/>
      <c r="F48" s="10"/>
      <c r="G48" s="69" t="s">
        <v>126</v>
      </c>
      <c r="H48" s="11"/>
      <c r="I48" s="11" t="s">
        <v>22</v>
      </c>
    </row>
    <row r="49" spans="1:10" ht="20.100000000000001" customHeight="1">
      <c r="E49" s="10"/>
      <c r="F49" s="10"/>
      <c r="G49" s="12" t="s">
        <v>36</v>
      </c>
      <c r="H49" s="12"/>
      <c r="I49" s="12" t="s">
        <v>28</v>
      </c>
    </row>
    <row r="50" spans="1:10" ht="20.100000000000001" customHeight="1">
      <c r="E50" s="13" t="s">
        <v>0</v>
      </c>
      <c r="F50" s="10"/>
      <c r="G50" s="14" t="s">
        <v>23</v>
      </c>
      <c r="H50" s="15"/>
      <c r="I50" s="14" t="s">
        <v>23</v>
      </c>
    </row>
    <row r="51" spans="1:10" s="20" customFormat="1" ht="20.25" customHeight="1">
      <c r="A51" s="24" t="s">
        <v>93</v>
      </c>
      <c r="B51" s="24"/>
      <c r="C51" s="24"/>
      <c r="D51" s="24"/>
      <c r="G51" s="21"/>
      <c r="H51" s="50"/>
      <c r="I51" s="51"/>
      <c r="J51" s="52"/>
    </row>
    <row r="52" spans="1:10" s="20" customFormat="1" ht="8.1" customHeight="1">
      <c r="A52" s="24"/>
      <c r="B52" s="24"/>
      <c r="C52" s="24"/>
      <c r="D52" s="24"/>
      <c r="G52" s="21"/>
      <c r="H52" s="50"/>
      <c r="I52" s="51"/>
      <c r="J52" s="52"/>
    </row>
    <row r="53" spans="1:10" s="20" customFormat="1" ht="20.25" customHeight="1">
      <c r="A53" s="24" t="s">
        <v>8</v>
      </c>
      <c r="B53" s="24"/>
      <c r="C53" s="24"/>
      <c r="D53" s="24"/>
      <c r="G53" s="53"/>
      <c r="H53" s="54"/>
      <c r="I53" s="54"/>
      <c r="J53" s="55"/>
    </row>
    <row r="54" spans="1:10" s="20" customFormat="1" ht="8.1" customHeight="1">
      <c r="A54" s="24"/>
      <c r="B54" s="24"/>
      <c r="C54" s="24"/>
      <c r="D54" s="24"/>
      <c r="G54" s="53"/>
      <c r="H54" s="54"/>
      <c r="I54" s="54"/>
      <c r="J54" s="55"/>
    </row>
    <row r="55" spans="1:10" s="20" customFormat="1" ht="20.25" customHeight="1">
      <c r="A55" s="20" t="s">
        <v>76</v>
      </c>
      <c r="E55" s="30"/>
      <c r="F55" s="33"/>
      <c r="G55" s="53">
        <v>0</v>
      </c>
      <c r="H55" s="54"/>
      <c r="I55" s="54">
        <v>1021</v>
      </c>
      <c r="J55" s="56"/>
    </row>
    <row r="56" spans="1:10" s="20" customFormat="1" ht="20.25" customHeight="1">
      <c r="A56" s="20" t="s">
        <v>26</v>
      </c>
      <c r="E56" s="30">
        <v>12</v>
      </c>
      <c r="F56" s="33"/>
      <c r="G56" s="53">
        <v>32365</v>
      </c>
      <c r="H56" s="54"/>
      <c r="I56" s="54">
        <v>31247</v>
      </c>
      <c r="J56" s="56"/>
    </row>
    <row r="57" spans="1:10" s="20" customFormat="1" ht="20.25" customHeight="1">
      <c r="A57" s="20" t="s">
        <v>77</v>
      </c>
      <c r="E57" s="30">
        <v>4</v>
      </c>
      <c r="F57" s="33"/>
      <c r="G57" s="53">
        <v>4111</v>
      </c>
      <c r="H57" s="54"/>
      <c r="I57" s="54">
        <v>91</v>
      </c>
      <c r="J57" s="56"/>
    </row>
    <row r="58" spans="1:10" s="20" customFormat="1" ht="20.25" customHeight="1">
      <c r="A58" s="20" t="s">
        <v>27</v>
      </c>
      <c r="E58" s="30"/>
      <c r="F58" s="33"/>
      <c r="G58" s="41">
        <v>1716</v>
      </c>
      <c r="H58" s="40"/>
      <c r="I58" s="42">
        <v>708</v>
      </c>
      <c r="J58" s="56"/>
    </row>
    <row r="59" spans="1:10" s="20" customFormat="1" ht="8.1" customHeight="1">
      <c r="E59" s="30"/>
      <c r="F59" s="33"/>
      <c r="G59" s="39"/>
      <c r="H59" s="40"/>
      <c r="I59" s="40"/>
      <c r="J59" s="56"/>
    </row>
    <row r="60" spans="1:10" s="20" customFormat="1" ht="20.25" customHeight="1">
      <c r="A60" s="24" t="s">
        <v>19</v>
      </c>
      <c r="B60" s="24"/>
      <c r="C60" s="24"/>
      <c r="D60" s="24"/>
      <c r="E60" s="30"/>
      <c r="F60" s="33"/>
      <c r="G60" s="37">
        <f>SUM(G55:G58)</f>
        <v>38192</v>
      </c>
      <c r="H60" s="28"/>
      <c r="I60" s="42">
        <f>SUM(I55:I58)</f>
        <v>33067</v>
      </c>
      <c r="J60" s="35"/>
    </row>
    <row r="61" spans="1:10" s="20" customFormat="1" ht="20.25" customHeight="1">
      <c r="A61" s="24"/>
      <c r="B61" s="24"/>
      <c r="C61" s="24"/>
      <c r="D61" s="24"/>
      <c r="E61" s="30"/>
      <c r="F61" s="33"/>
      <c r="G61" s="27"/>
      <c r="H61" s="28"/>
      <c r="I61" s="40"/>
      <c r="J61" s="35"/>
    </row>
    <row r="62" spans="1:10" s="20" customFormat="1" ht="20.25" customHeight="1">
      <c r="A62" s="24" t="s">
        <v>9</v>
      </c>
      <c r="B62" s="24"/>
      <c r="C62" s="24"/>
      <c r="D62" s="24"/>
      <c r="E62" s="30"/>
      <c r="F62" s="33"/>
      <c r="G62" s="27"/>
      <c r="H62" s="28"/>
      <c r="I62" s="28"/>
      <c r="J62" s="35"/>
    </row>
    <row r="63" spans="1:10" s="20" customFormat="1" ht="8.1" customHeight="1">
      <c r="A63" s="24"/>
      <c r="B63" s="24"/>
      <c r="C63" s="24"/>
      <c r="D63" s="24"/>
      <c r="E63" s="30"/>
      <c r="F63" s="33"/>
      <c r="G63" s="27"/>
      <c r="H63" s="28"/>
      <c r="I63" s="28"/>
      <c r="J63" s="35"/>
    </row>
    <row r="64" spans="1:10" s="20" customFormat="1" ht="20.25" customHeight="1">
      <c r="A64" s="20" t="s">
        <v>74</v>
      </c>
      <c r="E64" s="30">
        <v>4</v>
      </c>
      <c r="F64" s="31"/>
      <c r="G64" s="27">
        <v>41609</v>
      </c>
      <c r="H64" s="57"/>
      <c r="I64" s="28">
        <v>76</v>
      </c>
      <c r="J64" s="58"/>
    </row>
    <row r="65" spans="1:10" s="20" customFormat="1" ht="20.25" customHeight="1">
      <c r="A65" s="20" t="s">
        <v>78</v>
      </c>
      <c r="E65" s="30"/>
      <c r="F65" s="31"/>
      <c r="G65" s="37">
        <v>6197</v>
      </c>
      <c r="H65" s="57"/>
      <c r="I65" s="38">
        <v>5271</v>
      </c>
      <c r="J65" s="58"/>
    </row>
    <row r="66" spans="1:10" s="20" customFormat="1" ht="8.1" customHeight="1">
      <c r="E66" s="30"/>
      <c r="F66" s="31"/>
      <c r="G66" s="27"/>
      <c r="H66" s="57"/>
      <c r="I66" s="28"/>
      <c r="J66" s="58"/>
    </row>
    <row r="67" spans="1:10" s="20" customFormat="1" ht="20.25" customHeight="1">
      <c r="A67" s="24" t="s">
        <v>18</v>
      </c>
      <c r="B67" s="24"/>
      <c r="C67" s="24"/>
      <c r="D67" s="24"/>
      <c r="E67" s="30"/>
      <c r="F67" s="33"/>
      <c r="G67" s="37">
        <f>SUM(G64:G65)</f>
        <v>47806</v>
      </c>
      <c r="H67" s="57"/>
      <c r="I67" s="42">
        <f>SUM(I64:I65)</f>
        <v>5347</v>
      </c>
      <c r="J67" s="59"/>
    </row>
    <row r="68" spans="1:10" s="20" customFormat="1" ht="8.1" customHeight="1">
      <c r="A68" s="24"/>
      <c r="B68" s="24"/>
      <c r="C68" s="24"/>
      <c r="D68" s="24"/>
      <c r="E68" s="30"/>
      <c r="F68" s="33"/>
      <c r="G68" s="27"/>
      <c r="H68" s="57"/>
      <c r="I68" s="40"/>
      <c r="J68" s="59"/>
    </row>
    <row r="69" spans="1:10" s="20" customFormat="1" ht="20.25" customHeight="1">
      <c r="A69" s="24" t="s">
        <v>10</v>
      </c>
      <c r="B69" s="24"/>
      <c r="C69" s="24"/>
      <c r="D69" s="24"/>
      <c r="E69" s="30"/>
      <c r="F69" s="33"/>
      <c r="G69" s="37">
        <f>G60+G67</f>
        <v>85998</v>
      </c>
      <c r="H69" s="60"/>
      <c r="I69" s="38">
        <f>I60+I67</f>
        <v>38414</v>
      </c>
      <c r="J69" s="59"/>
    </row>
    <row r="70" spans="1:10" s="20" customFormat="1" ht="20.25" customHeight="1">
      <c r="A70" s="24"/>
      <c r="B70" s="24"/>
      <c r="C70" s="24"/>
      <c r="D70" s="24"/>
      <c r="E70" s="30"/>
      <c r="F70" s="33"/>
      <c r="G70" s="27"/>
      <c r="H70" s="60"/>
      <c r="I70" s="28"/>
      <c r="J70" s="59"/>
    </row>
    <row r="71" spans="1:10" s="20" customFormat="1" ht="20.25" customHeight="1">
      <c r="A71" s="24" t="s">
        <v>79</v>
      </c>
      <c r="B71" s="24"/>
      <c r="C71" s="24"/>
      <c r="D71" s="24"/>
      <c r="G71" s="21"/>
      <c r="H71" s="50"/>
      <c r="I71" s="51"/>
      <c r="J71" s="23"/>
    </row>
    <row r="72" spans="1:10" s="20" customFormat="1" ht="8.1" customHeight="1">
      <c r="A72" s="24"/>
      <c r="B72" s="24"/>
      <c r="C72" s="24"/>
      <c r="D72" s="24"/>
      <c r="G72" s="21"/>
      <c r="H72" s="50"/>
      <c r="I72" s="51"/>
      <c r="J72" s="23"/>
    </row>
    <row r="73" spans="1:10" s="20" customFormat="1" ht="20.25" customHeight="1">
      <c r="A73" s="20" t="s">
        <v>11</v>
      </c>
      <c r="E73" s="30"/>
      <c r="G73" s="34"/>
      <c r="H73" s="22"/>
      <c r="I73" s="22"/>
      <c r="J73" s="23"/>
    </row>
    <row r="74" spans="1:10" s="20" customFormat="1" ht="20.25" customHeight="1">
      <c r="A74" s="20" t="s">
        <v>30</v>
      </c>
      <c r="E74" s="30"/>
      <c r="G74" s="34"/>
      <c r="H74" s="22"/>
      <c r="I74" s="22"/>
      <c r="J74" s="23"/>
    </row>
    <row r="75" spans="1:10" s="20" customFormat="1" ht="20.25" customHeight="1" thickBot="1">
      <c r="A75" s="20" t="s">
        <v>107</v>
      </c>
      <c r="E75" s="30"/>
      <c r="G75" s="43">
        <v>300000</v>
      </c>
      <c r="H75" s="22"/>
      <c r="I75" s="44">
        <v>300000</v>
      </c>
      <c r="J75" s="23"/>
    </row>
    <row r="76" spans="1:10" s="20" customFormat="1" ht="20.25" customHeight="1" thickTop="1">
      <c r="A76" s="20" t="s">
        <v>31</v>
      </c>
      <c r="E76" s="30"/>
      <c r="G76" s="34"/>
      <c r="H76" s="22"/>
      <c r="I76" s="22"/>
      <c r="J76" s="23"/>
    </row>
    <row r="77" spans="1:10" s="20" customFormat="1" ht="20.25" customHeight="1">
      <c r="A77" s="20" t="s">
        <v>107</v>
      </c>
      <c r="E77" s="30"/>
      <c r="G77" s="27">
        <v>300000</v>
      </c>
      <c r="H77" s="22"/>
      <c r="I77" s="28">
        <v>300000</v>
      </c>
      <c r="J77" s="23"/>
    </row>
    <row r="78" spans="1:10" s="20" customFormat="1" ht="20.25" customHeight="1">
      <c r="A78" s="20" t="s">
        <v>32</v>
      </c>
      <c r="F78" s="33"/>
      <c r="G78" s="27">
        <v>619162</v>
      </c>
      <c r="H78" s="28"/>
      <c r="I78" s="28">
        <v>619162</v>
      </c>
      <c r="J78" s="32"/>
    </row>
    <row r="79" spans="1:10" s="20" customFormat="1" ht="20.25" customHeight="1">
      <c r="A79" s="36" t="s">
        <v>72</v>
      </c>
      <c r="B79" s="36"/>
      <c r="C79" s="36"/>
      <c r="D79" s="36"/>
      <c r="F79" s="33"/>
      <c r="G79" s="27"/>
      <c r="H79" s="61"/>
      <c r="I79" s="28"/>
      <c r="J79" s="62"/>
    </row>
    <row r="80" spans="1:10" s="20" customFormat="1" ht="20.25" customHeight="1">
      <c r="A80" s="36" t="s">
        <v>33</v>
      </c>
      <c r="B80" s="36"/>
      <c r="C80" s="36"/>
      <c r="D80" s="36"/>
      <c r="E80" s="30"/>
      <c r="F80" s="33"/>
      <c r="G80" s="27">
        <v>30000</v>
      </c>
      <c r="H80" s="61"/>
      <c r="I80" s="28">
        <v>30000</v>
      </c>
      <c r="J80" s="62"/>
    </row>
    <row r="81" spans="1:13" s="26" customFormat="1" ht="20.25" customHeight="1">
      <c r="A81" s="63" t="s">
        <v>34</v>
      </c>
      <c r="B81" s="63"/>
      <c r="C81" s="63"/>
      <c r="D81" s="63"/>
      <c r="F81" s="31"/>
      <c r="G81" s="37">
        <v>-50713</v>
      </c>
      <c r="H81" s="28"/>
      <c r="I81" s="38">
        <v>-39916</v>
      </c>
      <c r="J81" s="32"/>
      <c r="K81" s="20"/>
      <c r="M81" s="20"/>
    </row>
    <row r="82" spans="1:13" s="26" customFormat="1" ht="6" customHeight="1">
      <c r="A82" s="63"/>
      <c r="B82" s="63"/>
      <c r="C82" s="63"/>
      <c r="D82" s="63"/>
      <c r="F82" s="31"/>
      <c r="G82" s="27"/>
      <c r="H82" s="28"/>
      <c r="I82" s="28"/>
      <c r="J82" s="32"/>
      <c r="K82" s="20"/>
      <c r="M82" s="20"/>
    </row>
    <row r="83" spans="1:13" s="20" customFormat="1" ht="20.25" customHeight="1">
      <c r="A83" s="24" t="s">
        <v>94</v>
      </c>
      <c r="B83" s="24"/>
      <c r="C83" s="24"/>
      <c r="D83" s="24"/>
      <c r="F83" s="31"/>
      <c r="G83" s="37">
        <f>SUM(G77:G81)</f>
        <v>898449</v>
      </c>
      <c r="H83" s="28"/>
      <c r="I83" s="38">
        <f>SUM(I77:I81)</f>
        <v>909246</v>
      </c>
      <c r="J83" s="32"/>
    </row>
    <row r="84" spans="1:13" s="20" customFormat="1" ht="6" customHeight="1">
      <c r="A84" s="24"/>
      <c r="B84" s="24"/>
      <c r="C84" s="24"/>
      <c r="D84" s="24"/>
      <c r="F84" s="31"/>
      <c r="G84" s="27"/>
      <c r="H84" s="28"/>
      <c r="I84" s="28"/>
      <c r="J84" s="32"/>
    </row>
    <row r="85" spans="1:13" s="20" customFormat="1" ht="20.25" customHeight="1" thickBot="1">
      <c r="A85" s="24" t="s">
        <v>80</v>
      </c>
      <c r="B85" s="24"/>
      <c r="C85" s="24"/>
      <c r="D85" s="24"/>
      <c r="F85" s="33"/>
      <c r="G85" s="43">
        <f>G83+G69</f>
        <v>984447</v>
      </c>
      <c r="H85" s="22"/>
      <c r="I85" s="44">
        <f>I83+I69</f>
        <v>947660</v>
      </c>
      <c r="J85" s="35"/>
    </row>
    <row r="86" spans="1:13" s="20" customFormat="1" ht="20.25" customHeight="1" thickTop="1">
      <c r="A86" s="24"/>
      <c r="B86" s="24"/>
      <c r="C86" s="24"/>
      <c r="D86" s="24"/>
      <c r="F86" s="33"/>
      <c r="G86" s="28"/>
      <c r="H86" s="22"/>
      <c r="I86" s="28"/>
      <c r="J86" s="35"/>
    </row>
    <row r="87" spans="1:13" ht="12" customHeight="1">
      <c r="A87" s="1"/>
      <c r="B87" s="1"/>
      <c r="C87" s="1"/>
      <c r="D87" s="1"/>
      <c r="G87" s="49"/>
      <c r="H87" s="49"/>
      <c r="I87" s="49"/>
    </row>
    <row r="88" spans="1:13" ht="22.15" customHeight="1">
      <c r="A88" s="45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46"/>
      <c r="C88" s="46"/>
      <c r="D88" s="46"/>
      <c r="E88" s="6"/>
      <c r="F88" s="6"/>
      <c r="G88" s="7"/>
      <c r="H88" s="7"/>
      <c r="I88" s="7"/>
    </row>
    <row r="89" spans="1:13" ht="21.75" customHeight="1">
      <c r="G89" s="137"/>
    </row>
  </sheetData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6"/>
  <sheetViews>
    <sheetView zoomScale="90" zoomScaleNormal="90" zoomScaleSheetLayoutView="100" workbookViewId="0">
      <selection activeCell="C33" sqref="C33"/>
    </sheetView>
  </sheetViews>
  <sheetFormatPr defaultColWidth="10.7109375" defaultRowHeight="21.75" customHeight="1"/>
  <cols>
    <col min="1" max="2" width="1.7109375" style="68" customWidth="1"/>
    <col min="3" max="3" width="43.28515625" style="68" customWidth="1"/>
    <col min="4" max="4" width="9.42578125" style="90" customWidth="1"/>
    <col min="5" max="5" width="1.42578125" style="90" customWidth="1"/>
    <col min="6" max="6" width="16.7109375" style="91" customWidth="1"/>
    <col min="7" max="7" width="1.42578125" style="87" customWidth="1"/>
    <col min="8" max="8" width="16.7109375" style="91" customWidth="1"/>
    <col min="9" max="16384" width="10.7109375" style="68"/>
  </cols>
  <sheetData>
    <row r="1" spans="1:8" ht="22.5" customHeight="1">
      <c r="A1" s="165" t="s">
        <v>35</v>
      </c>
      <c r="B1" s="165"/>
      <c r="C1" s="165"/>
      <c r="D1" s="165"/>
      <c r="E1" s="165"/>
      <c r="F1" s="165"/>
      <c r="G1" s="165"/>
      <c r="H1" s="165"/>
    </row>
    <row r="2" spans="1:8" ht="21.75" customHeight="1">
      <c r="A2" s="166" t="s">
        <v>70</v>
      </c>
      <c r="B2" s="166"/>
      <c r="C2" s="166"/>
      <c r="D2" s="166"/>
      <c r="E2" s="166"/>
      <c r="F2" s="166"/>
      <c r="G2" s="166"/>
      <c r="H2" s="166"/>
    </row>
    <row r="3" spans="1:8" ht="21.75" customHeight="1">
      <c r="A3" s="167" t="s">
        <v>124</v>
      </c>
      <c r="B3" s="167"/>
      <c r="C3" s="167"/>
      <c r="D3" s="167"/>
      <c r="E3" s="167"/>
      <c r="F3" s="167"/>
      <c r="G3" s="167"/>
      <c r="H3" s="167"/>
    </row>
    <row r="4" spans="1:8" ht="21.75" customHeight="1">
      <c r="A4" s="136"/>
      <c r="B4" s="136"/>
      <c r="C4" s="136"/>
      <c r="D4" s="136"/>
      <c r="E4" s="136"/>
      <c r="F4" s="136"/>
      <c r="G4" s="134"/>
      <c r="H4" s="136"/>
    </row>
    <row r="5" spans="1:8" ht="21.75" customHeight="1">
      <c r="A5" s="136"/>
      <c r="B5" s="136"/>
      <c r="C5" s="136"/>
      <c r="D5" s="10"/>
      <c r="E5" s="10"/>
      <c r="F5" s="11" t="s">
        <v>58</v>
      </c>
      <c r="G5" s="135"/>
      <c r="H5" s="11" t="s">
        <v>58</v>
      </c>
    </row>
    <row r="6" spans="1:8" ht="21.75" customHeight="1">
      <c r="A6" s="136"/>
      <c r="B6" s="136"/>
      <c r="C6" s="136"/>
      <c r="D6" s="10"/>
      <c r="E6" s="10"/>
      <c r="F6" s="69" t="s">
        <v>126</v>
      </c>
      <c r="G6" s="134"/>
      <c r="H6" s="69" t="s">
        <v>126</v>
      </c>
    </row>
    <row r="7" spans="1:8" ht="21.75" customHeight="1">
      <c r="A7" s="70"/>
      <c r="B7" s="70"/>
      <c r="C7" s="70"/>
      <c r="D7" s="10"/>
      <c r="E7" s="10"/>
      <c r="F7" s="12" t="s">
        <v>36</v>
      </c>
      <c r="G7" s="71"/>
      <c r="H7" s="12" t="s">
        <v>28</v>
      </c>
    </row>
    <row r="8" spans="1:8" ht="21.75" customHeight="1">
      <c r="D8" s="13" t="s">
        <v>0</v>
      </c>
      <c r="E8" s="10"/>
      <c r="F8" s="14" t="s">
        <v>23</v>
      </c>
      <c r="G8" s="72"/>
      <c r="H8" s="14" t="s">
        <v>23</v>
      </c>
    </row>
    <row r="9" spans="1:8" ht="8.1" customHeight="1">
      <c r="A9" s="108"/>
      <c r="B9" s="108"/>
      <c r="C9" s="108"/>
      <c r="D9" s="70"/>
      <c r="E9" s="68"/>
      <c r="F9" s="117"/>
      <c r="G9" s="72"/>
      <c r="H9" s="109"/>
    </row>
    <row r="10" spans="1:8" ht="21.75" customHeight="1">
      <c r="A10" s="68" t="s">
        <v>37</v>
      </c>
      <c r="E10" s="75"/>
      <c r="F10" s="118">
        <v>108196</v>
      </c>
      <c r="G10" s="77"/>
      <c r="H10" s="77">
        <v>94139</v>
      </c>
    </row>
    <row r="11" spans="1:8" ht="21.75" customHeight="1">
      <c r="A11" s="110" t="s">
        <v>38</v>
      </c>
      <c r="B11" s="110"/>
      <c r="C11" s="110"/>
      <c r="E11" s="75"/>
      <c r="F11" s="119">
        <v>-91405</v>
      </c>
      <c r="G11" s="77"/>
      <c r="H11" s="81">
        <v>-86302</v>
      </c>
    </row>
    <row r="12" spans="1:8" ht="8.1" customHeight="1">
      <c r="E12" s="89"/>
      <c r="F12" s="118"/>
      <c r="G12" s="77"/>
      <c r="H12" s="77"/>
    </row>
    <row r="13" spans="1:8" ht="21.75" customHeight="1">
      <c r="A13" s="130" t="s">
        <v>60</v>
      </c>
      <c r="B13" s="108"/>
      <c r="C13" s="108"/>
      <c r="E13" s="78"/>
      <c r="F13" s="118">
        <f>SUM(F10:F11)</f>
        <v>16791</v>
      </c>
      <c r="H13" s="77">
        <f>SUM(H10:H11)</f>
        <v>7837</v>
      </c>
    </row>
    <row r="14" spans="1:8" ht="21.75" customHeight="1">
      <c r="A14" s="68" t="s">
        <v>12</v>
      </c>
      <c r="E14" s="89"/>
      <c r="F14" s="118">
        <v>2343</v>
      </c>
      <c r="G14" s="77"/>
      <c r="H14" s="77">
        <v>2445</v>
      </c>
    </row>
    <row r="15" spans="1:8" ht="21.75" customHeight="1">
      <c r="A15" s="110" t="s">
        <v>81</v>
      </c>
      <c r="B15" s="110"/>
      <c r="C15" s="110"/>
      <c r="E15" s="75"/>
      <c r="F15" s="118">
        <v>-5582</v>
      </c>
      <c r="G15" s="77"/>
      <c r="H15" s="77">
        <v>-4634</v>
      </c>
    </row>
    <row r="16" spans="1:8" ht="21.75" customHeight="1">
      <c r="A16" s="110" t="s">
        <v>82</v>
      </c>
      <c r="B16" s="110"/>
      <c r="C16" s="110"/>
      <c r="E16" s="75"/>
      <c r="F16" s="119">
        <v>-16553</v>
      </c>
      <c r="G16" s="77"/>
      <c r="H16" s="81">
        <v>-17440</v>
      </c>
    </row>
    <row r="17" spans="1:8" ht="8.1" customHeight="1">
      <c r="A17" s="110"/>
      <c r="B17" s="110"/>
      <c r="C17" s="110"/>
      <c r="E17" s="75"/>
      <c r="F17" s="118"/>
      <c r="G17" s="77"/>
      <c r="H17" s="77"/>
    </row>
    <row r="18" spans="1:8" ht="21.75" customHeight="1">
      <c r="A18" s="133" t="s">
        <v>131</v>
      </c>
      <c r="B18" s="133"/>
      <c r="C18" s="110"/>
      <c r="E18" s="75"/>
      <c r="F18" s="118">
        <f>SUM(F13:F16)</f>
        <v>-3001</v>
      </c>
      <c r="G18" s="77"/>
      <c r="H18" s="77">
        <f>SUM(H13:H16)</f>
        <v>-11792</v>
      </c>
    </row>
    <row r="19" spans="1:8" ht="21.75" customHeight="1">
      <c r="A19" s="133"/>
      <c r="B19" s="133" t="s">
        <v>132</v>
      </c>
      <c r="C19" s="110"/>
      <c r="E19" s="75"/>
      <c r="F19" s="118"/>
      <c r="G19" s="77"/>
      <c r="H19" s="77"/>
    </row>
    <row r="20" spans="1:8" ht="21.75" customHeight="1">
      <c r="A20" s="68" t="s">
        <v>61</v>
      </c>
      <c r="E20" s="78"/>
      <c r="F20" s="119">
        <v>-517</v>
      </c>
      <c r="H20" s="81">
        <v>0</v>
      </c>
    </row>
    <row r="21" spans="1:8" ht="8.1" customHeight="1">
      <c r="A21" s="110"/>
      <c r="B21" s="110"/>
      <c r="C21" s="110"/>
      <c r="E21" s="75"/>
      <c r="F21" s="118"/>
      <c r="G21" s="77"/>
      <c r="H21" s="77"/>
    </row>
    <row r="22" spans="1:8" ht="21.75" customHeight="1">
      <c r="A22" s="108" t="s">
        <v>133</v>
      </c>
      <c r="B22" s="108"/>
      <c r="C22" s="108"/>
      <c r="E22" s="78"/>
      <c r="F22" s="120">
        <f>SUM(F18:F20)</f>
        <v>-3518</v>
      </c>
      <c r="H22" s="87">
        <f>SUM(H18:H20)</f>
        <v>-11792</v>
      </c>
    </row>
    <row r="23" spans="1:8" ht="21.75" customHeight="1">
      <c r="A23" s="68" t="s">
        <v>132</v>
      </c>
      <c r="D23" s="70">
        <v>13</v>
      </c>
      <c r="E23" s="78"/>
      <c r="F23" s="121">
        <v>-1737</v>
      </c>
      <c r="H23" s="86">
        <v>3102</v>
      </c>
    </row>
    <row r="24" spans="1:8" ht="8.1" customHeight="1">
      <c r="D24" s="70"/>
      <c r="E24" s="78"/>
      <c r="F24" s="118"/>
      <c r="H24" s="77"/>
    </row>
    <row r="25" spans="1:8" ht="21.75" customHeight="1">
      <c r="A25" s="136" t="s">
        <v>98</v>
      </c>
      <c r="B25" s="136"/>
      <c r="C25" s="136"/>
      <c r="D25" s="70"/>
      <c r="E25" s="78"/>
      <c r="F25" s="120">
        <f>SUM(F22:F23)</f>
        <v>-5255</v>
      </c>
      <c r="H25" s="87">
        <f>SUM(H22:H23)</f>
        <v>-8690</v>
      </c>
    </row>
    <row r="26" spans="1:8" ht="21.75" customHeight="1">
      <c r="A26" s="111" t="s">
        <v>39</v>
      </c>
      <c r="B26" s="111"/>
      <c r="C26" s="111"/>
      <c r="D26" s="70"/>
      <c r="E26" s="78"/>
      <c r="F26" s="121">
        <v>0</v>
      </c>
      <c r="H26" s="86">
        <v>0</v>
      </c>
    </row>
    <row r="27" spans="1:8" ht="21.75" customHeight="1" thickBot="1">
      <c r="A27" s="136" t="s">
        <v>83</v>
      </c>
      <c r="B27" s="136"/>
      <c r="C27" s="136"/>
      <c r="D27" s="70"/>
      <c r="E27" s="78"/>
      <c r="F27" s="122">
        <f>SUM(F25:F26)</f>
        <v>-5255</v>
      </c>
      <c r="H27" s="112">
        <f>SUM(H25:H26)</f>
        <v>-8690</v>
      </c>
    </row>
    <row r="28" spans="1:8" ht="21.75" customHeight="1" thickTop="1">
      <c r="A28" s="136"/>
      <c r="B28" s="136"/>
      <c r="C28" s="136"/>
      <c r="D28" s="70"/>
      <c r="E28" s="78"/>
      <c r="F28" s="120"/>
      <c r="H28" s="87"/>
    </row>
    <row r="29" spans="1:8" ht="21.75" customHeight="1">
      <c r="A29" s="108" t="s">
        <v>99</v>
      </c>
      <c r="B29" s="108"/>
      <c r="C29" s="108"/>
      <c r="D29" s="74"/>
      <c r="E29" s="113"/>
      <c r="F29" s="120"/>
      <c r="H29" s="87"/>
    </row>
    <row r="30" spans="1:8" ht="21.75" customHeight="1" thickBot="1">
      <c r="A30" s="68" t="s">
        <v>73</v>
      </c>
      <c r="B30" s="114"/>
      <c r="C30" s="114"/>
      <c r="E30" s="115"/>
      <c r="F30" s="132">
        <f>F27/(1200000)</f>
        <v>-4.3791666666666666E-3</v>
      </c>
      <c r="H30" s="131">
        <f>H27/(1200000)</f>
        <v>-7.2416666666666671E-3</v>
      </c>
    </row>
    <row r="31" spans="1:8" ht="21.75" customHeight="1" thickTop="1">
      <c r="A31" s="114"/>
      <c r="B31" s="114"/>
      <c r="C31" s="114"/>
      <c r="E31" s="115"/>
      <c r="F31" s="87"/>
      <c r="H31" s="87"/>
    </row>
    <row r="32" spans="1:8" ht="21.75" customHeight="1">
      <c r="A32" s="114"/>
      <c r="B32" s="114"/>
      <c r="C32" s="114"/>
      <c r="E32" s="115"/>
      <c r="F32" s="87"/>
      <c r="H32" s="87"/>
    </row>
    <row r="33" spans="1:8" ht="21.75" customHeight="1">
      <c r="A33" s="114"/>
      <c r="B33" s="114"/>
      <c r="C33" s="114"/>
      <c r="E33" s="115"/>
      <c r="F33" s="87"/>
      <c r="H33" s="87"/>
    </row>
    <row r="34" spans="1:8" ht="21.75" customHeight="1">
      <c r="A34" s="114"/>
      <c r="B34" s="114"/>
      <c r="C34" s="114"/>
      <c r="E34" s="115"/>
      <c r="F34" s="87"/>
      <c r="H34" s="87"/>
    </row>
    <row r="35" spans="1:8" ht="21.75" customHeight="1">
      <c r="A35" s="114"/>
      <c r="B35" s="114"/>
      <c r="C35" s="114"/>
      <c r="E35" s="115"/>
      <c r="F35" s="87"/>
      <c r="H35" s="87"/>
    </row>
    <row r="36" spans="1:8" ht="21.75" customHeight="1">
      <c r="A36" s="114"/>
      <c r="B36" s="114"/>
      <c r="C36" s="114"/>
      <c r="E36" s="115"/>
      <c r="F36" s="87"/>
      <c r="H36" s="87"/>
    </row>
    <row r="37" spans="1:8" ht="21.75" customHeight="1">
      <c r="A37" s="114"/>
      <c r="B37" s="114"/>
      <c r="C37" s="114"/>
      <c r="E37" s="115"/>
      <c r="F37" s="87"/>
      <c r="H37" s="87"/>
    </row>
    <row r="38" spans="1:8" ht="21.75" customHeight="1">
      <c r="A38" s="114"/>
      <c r="B38" s="114"/>
      <c r="C38" s="114"/>
      <c r="E38" s="115"/>
      <c r="F38" s="87"/>
      <c r="H38" s="87"/>
    </row>
    <row r="39" spans="1:8" ht="21.75" customHeight="1">
      <c r="A39" s="114"/>
      <c r="B39" s="114"/>
      <c r="C39" s="114"/>
      <c r="E39" s="115"/>
      <c r="F39" s="87"/>
      <c r="H39" s="87"/>
    </row>
    <row r="40" spans="1:8" ht="7.5" customHeight="1">
      <c r="A40" s="114"/>
      <c r="B40" s="114"/>
      <c r="C40" s="114"/>
      <c r="E40" s="115"/>
      <c r="F40" s="87"/>
      <c r="H40" s="87"/>
    </row>
    <row r="41" spans="1:8" ht="22.15" customHeight="1">
      <c r="A41" s="116" t="str">
        <f>'2-3 TH'!A42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116"/>
      <c r="C41" s="116"/>
      <c r="D41" s="116"/>
      <c r="E41" s="116"/>
      <c r="F41" s="116"/>
      <c r="G41" s="116"/>
      <c r="H41" s="116"/>
    </row>
    <row r="42" spans="1:8" ht="21.75" customHeight="1">
      <c r="H42" s="71"/>
    </row>
    <row r="43" spans="1:8" ht="21.75" customHeight="1">
      <c r="H43" s="71"/>
    </row>
    <row r="44" spans="1:8" ht="21.75" customHeight="1">
      <c r="H44" s="71"/>
    </row>
    <row r="45" spans="1:8" ht="21.75" customHeight="1">
      <c r="H45" s="71"/>
    </row>
    <row r="46" spans="1:8" ht="21.75" customHeight="1">
      <c r="H46" s="71"/>
    </row>
    <row r="47" spans="1:8" ht="21.75" customHeight="1">
      <c r="H47" s="71"/>
    </row>
    <row r="48" spans="1:8" ht="21.75" customHeight="1">
      <c r="H48" s="71"/>
    </row>
    <row r="49" spans="8:8" ht="21.75" customHeight="1">
      <c r="H49" s="71"/>
    </row>
    <row r="50" spans="8:8" ht="21.75" customHeight="1">
      <c r="H50" s="71"/>
    </row>
    <row r="51" spans="8:8" ht="21.75" customHeight="1">
      <c r="H51" s="71"/>
    </row>
    <row r="52" spans="8:8" ht="21.75" customHeight="1">
      <c r="H52" s="71"/>
    </row>
    <row r="53" spans="8:8" ht="21.75" customHeight="1">
      <c r="H53" s="71"/>
    </row>
    <row r="54" spans="8:8" ht="21.75" customHeight="1">
      <c r="H54" s="71"/>
    </row>
    <row r="55" spans="8:8" ht="21.75" customHeight="1">
      <c r="H55" s="71"/>
    </row>
    <row r="56" spans="8:8" ht="21.75" customHeight="1">
      <c r="H56" s="71"/>
    </row>
  </sheetData>
  <mergeCells count="3">
    <mergeCell ref="A1:H1"/>
    <mergeCell ref="A2:H2"/>
    <mergeCell ref="A3:H3"/>
  </mergeCells>
  <pageMargins left="1.2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6"/>
  <sheetViews>
    <sheetView zoomScale="90" zoomScaleNormal="90" zoomScaleSheetLayoutView="100" workbookViewId="0">
      <selection activeCell="F35" sqref="F35"/>
    </sheetView>
  </sheetViews>
  <sheetFormatPr defaultColWidth="10.7109375" defaultRowHeight="21.75" customHeight="1"/>
  <cols>
    <col min="1" max="2" width="1.7109375" style="68" customWidth="1"/>
    <col min="3" max="3" width="43.28515625" style="68" customWidth="1"/>
    <col min="4" max="4" width="9.42578125" style="90" customWidth="1"/>
    <col min="5" max="5" width="1.42578125" style="90" customWidth="1"/>
    <col min="6" max="6" width="16.7109375" style="91" customWidth="1"/>
    <col min="7" max="7" width="1.42578125" style="87" customWidth="1"/>
    <col min="8" max="8" width="16.7109375" style="91" customWidth="1"/>
    <col min="9" max="16384" width="10.7109375" style="68"/>
  </cols>
  <sheetData>
    <row r="1" spans="1:8" ht="22.5" customHeight="1">
      <c r="A1" s="165" t="s">
        <v>35</v>
      </c>
      <c r="B1" s="165"/>
      <c r="C1" s="165"/>
      <c r="D1" s="165"/>
      <c r="E1" s="165"/>
      <c r="F1" s="165"/>
      <c r="G1" s="165"/>
      <c r="H1" s="165"/>
    </row>
    <row r="2" spans="1:8" ht="21.75" customHeight="1">
      <c r="A2" s="166" t="s">
        <v>70</v>
      </c>
      <c r="B2" s="166"/>
      <c r="C2" s="166"/>
      <c r="D2" s="166"/>
      <c r="E2" s="166"/>
      <c r="F2" s="166"/>
      <c r="G2" s="166"/>
      <c r="H2" s="166"/>
    </row>
    <row r="3" spans="1:8" ht="21.75" customHeight="1">
      <c r="A3" s="167" t="s">
        <v>125</v>
      </c>
      <c r="B3" s="167"/>
      <c r="C3" s="167"/>
      <c r="D3" s="167"/>
      <c r="E3" s="167"/>
      <c r="F3" s="167"/>
      <c r="G3" s="167"/>
      <c r="H3" s="167"/>
    </row>
    <row r="4" spans="1:8" ht="21.75" customHeight="1">
      <c r="A4" s="64"/>
      <c r="B4" s="64"/>
      <c r="C4" s="64"/>
      <c r="D4" s="64"/>
      <c r="E4" s="64"/>
      <c r="F4" s="64"/>
      <c r="G4" s="134"/>
      <c r="H4" s="64"/>
    </row>
    <row r="5" spans="1:8" ht="21.75" customHeight="1">
      <c r="A5" s="64"/>
      <c r="B5" s="64"/>
      <c r="C5" s="64"/>
      <c r="D5" s="10"/>
      <c r="E5" s="10"/>
      <c r="F5" s="11" t="s">
        <v>58</v>
      </c>
      <c r="G5" s="135"/>
      <c r="H5" s="11" t="s">
        <v>58</v>
      </c>
    </row>
    <row r="6" spans="1:8" ht="21.75" customHeight="1">
      <c r="A6" s="64"/>
      <c r="B6" s="64"/>
      <c r="C6" s="64"/>
      <c r="D6" s="10"/>
      <c r="E6" s="10"/>
      <c r="F6" s="69" t="s">
        <v>126</v>
      </c>
      <c r="G6" s="134"/>
      <c r="H6" s="69" t="s">
        <v>126</v>
      </c>
    </row>
    <row r="7" spans="1:8" ht="21.75" customHeight="1">
      <c r="A7" s="70"/>
      <c r="B7" s="70"/>
      <c r="C7" s="70"/>
      <c r="D7" s="10"/>
      <c r="E7" s="10"/>
      <c r="F7" s="12" t="s">
        <v>36</v>
      </c>
      <c r="G7" s="71"/>
      <c r="H7" s="12" t="s">
        <v>28</v>
      </c>
    </row>
    <row r="8" spans="1:8" ht="21.75" customHeight="1">
      <c r="D8" s="13" t="s">
        <v>0</v>
      </c>
      <c r="E8" s="10"/>
      <c r="F8" s="14" t="s">
        <v>23</v>
      </c>
      <c r="G8" s="72"/>
      <c r="H8" s="14" t="s">
        <v>23</v>
      </c>
    </row>
    <row r="9" spans="1:8" ht="8.1" customHeight="1">
      <c r="A9" s="108"/>
      <c r="B9" s="108"/>
      <c r="C9" s="108"/>
      <c r="D9" s="70"/>
      <c r="E9" s="68"/>
      <c r="F9" s="117"/>
      <c r="G9" s="72"/>
      <c r="H9" s="109"/>
    </row>
    <row r="10" spans="1:8" ht="21.75" customHeight="1">
      <c r="A10" s="68" t="s">
        <v>37</v>
      </c>
      <c r="E10" s="75"/>
      <c r="F10" s="118">
        <v>319677</v>
      </c>
      <c r="G10" s="77"/>
      <c r="H10" s="77">
        <v>281343</v>
      </c>
    </row>
    <row r="11" spans="1:8" ht="21.75" customHeight="1">
      <c r="A11" s="110" t="s">
        <v>38</v>
      </c>
      <c r="B11" s="110"/>
      <c r="C11" s="110"/>
      <c r="E11" s="75"/>
      <c r="F11" s="119">
        <v>-269152</v>
      </c>
      <c r="G11" s="77"/>
      <c r="H11" s="81">
        <v>-254501</v>
      </c>
    </row>
    <row r="12" spans="1:8" ht="8.1" customHeight="1">
      <c r="E12" s="89"/>
      <c r="F12" s="118"/>
      <c r="G12" s="77"/>
      <c r="H12" s="77"/>
    </row>
    <row r="13" spans="1:8" ht="21.75" customHeight="1">
      <c r="A13" s="130" t="s">
        <v>60</v>
      </c>
      <c r="B13" s="108"/>
      <c r="C13" s="108"/>
      <c r="E13" s="78"/>
      <c r="F13" s="118">
        <f>SUM(F10:F11)</f>
        <v>50525</v>
      </c>
      <c r="H13" s="77">
        <f>SUM(H10:H11)</f>
        <v>26842</v>
      </c>
    </row>
    <row r="14" spans="1:8" ht="21.75" customHeight="1">
      <c r="A14" s="68" t="s">
        <v>12</v>
      </c>
      <c r="E14" s="89"/>
      <c r="F14" s="118">
        <v>9319</v>
      </c>
      <c r="G14" s="77"/>
      <c r="H14" s="77">
        <v>8586</v>
      </c>
    </row>
    <row r="15" spans="1:8" ht="21.75" customHeight="1">
      <c r="A15" s="110" t="s">
        <v>81</v>
      </c>
      <c r="B15" s="110"/>
      <c r="C15" s="110"/>
      <c r="E15" s="75"/>
      <c r="F15" s="118">
        <v>-17110</v>
      </c>
      <c r="G15" s="77"/>
      <c r="H15" s="77">
        <v>-13136</v>
      </c>
    </row>
    <row r="16" spans="1:8" ht="21.75" customHeight="1">
      <c r="A16" s="110" t="s">
        <v>82</v>
      </c>
      <c r="B16" s="110"/>
      <c r="C16" s="110"/>
      <c r="E16" s="75"/>
      <c r="F16" s="119">
        <v>-51022</v>
      </c>
      <c r="G16" s="77"/>
      <c r="H16" s="81">
        <v>-51077</v>
      </c>
    </row>
    <row r="17" spans="1:8" ht="8.1" customHeight="1">
      <c r="A17" s="110"/>
      <c r="B17" s="110"/>
      <c r="C17" s="110"/>
      <c r="E17" s="75"/>
      <c r="F17" s="118"/>
      <c r="G17" s="77"/>
      <c r="H17" s="77"/>
    </row>
    <row r="18" spans="1:8" ht="21.75" customHeight="1">
      <c r="A18" s="133" t="s">
        <v>131</v>
      </c>
      <c r="B18" s="133"/>
      <c r="C18" s="110"/>
      <c r="E18" s="75"/>
      <c r="F18" s="118">
        <f>SUM(F13:F16)</f>
        <v>-8288</v>
      </c>
      <c r="G18" s="77"/>
      <c r="H18" s="77">
        <f>SUM(H13:H16)</f>
        <v>-28785</v>
      </c>
    </row>
    <row r="19" spans="1:8" ht="21.75" customHeight="1">
      <c r="A19" s="133"/>
      <c r="B19" s="133" t="s">
        <v>132</v>
      </c>
      <c r="C19" s="110"/>
      <c r="E19" s="75"/>
      <c r="F19" s="118"/>
      <c r="G19" s="77"/>
      <c r="H19" s="77"/>
    </row>
    <row r="20" spans="1:8" ht="21.75" customHeight="1">
      <c r="A20" s="68" t="s">
        <v>61</v>
      </c>
      <c r="E20" s="78"/>
      <c r="F20" s="119">
        <v>-1588</v>
      </c>
      <c r="H20" s="81">
        <v>0</v>
      </c>
    </row>
    <row r="21" spans="1:8" ht="8.1" customHeight="1">
      <c r="A21" s="110"/>
      <c r="B21" s="110"/>
      <c r="C21" s="110"/>
      <c r="E21" s="75"/>
      <c r="F21" s="118"/>
      <c r="G21" s="77"/>
      <c r="H21" s="77"/>
    </row>
    <row r="22" spans="1:8" ht="21.75" customHeight="1">
      <c r="A22" s="108" t="s">
        <v>133</v>
      </c>
      <c r="B22" s="108"/>
      <c r="C22" s="108"/>
      <c r="E22" s="78"/>
      <c r="F22" s="120">
        <f>SUM(F18:F20)</f>
        <v>-9876</v>
      </c>
      <c r="H22" s="87">
        <f>SUM(H18:H20)</f>
        <v>-28785</v>
      </c>
    </row>
    <row r="23" spans="1:8" ht="21.75" customHeight="1">
      <c r="A23" s="68" t="s">
        <v>132</v>
      </c>
      <c r="D23" s="70">
        <v>13</v>
      </c>
      <c r="E23" s="78"/>
      <c r="F23" s="119">
        <v>-921</v>
      </c>
      <c r="H23" s="81">
        <v>7948</v>
      </c>
    </row>
    <row r="24" spans="1:8" ht="8.1" customHeight="1">
      <c r="D24" s="70"/>
      <c r="E24" s="78"/>
      <c r="F24" s="118"/>
      <c r="H24" s="77"/>
    </row>
    <row r="25" spans="1:8" ht="21.75" customHeight="1">
      <c r="A25" s="64" t="s">
        <v>98</v>
      </c>
      <c r="B25" s="64"/>
      <c r="C25" s="64"/>
      <c r="D25" s="70"/>
      <c r="E25" s="78"/>
      <c r="F25" s="120">
        <f>SUM(F22:F23)</f>
        <v>-10797</v>
      </c>
      <c r="H25" s="87">
        <f>SUM(H22:H23)</f>
        <v>-20837</v>
      </c>
    </row>
    <row r="26" spans="1:8" ht="21.75" customHeight="1">
      <c r="A26" s="111" t="s">
        <v>39</v>
      </c>
      <c r="B26" s="111"/>
      <c r="C26" s="111"/>
      <c r="D26" s="70"/>
      <c r="E26" s="78"/>
      <c r="F26" s="121">
        <v>0</v>
      </c>
      <c r="H26" s="86">
        <v>0</v>
      </c>
    </row>
    <row r="27" spans="1:8" ht="21.75" customHeight="1" thickBot="1">
      <c r="A27" s="64" t="s">
        <v>83</v>
      </c>
      <c r="B27" s="64"/>
      <c r="C27" s="64"/>
      <c r="D27" s="70"/>
      <c r="E27" s="78"/>
      <c r="F27" s="122">
        <f>SUM(F25:F26)</f>
        <v>-10797</v>
      </c>
      <c r="H27" s="112">
        <f>SUM(H25:H26)</f>
        <v>-20837</v>
      </c>
    </row>
    <row r="28" spans="1:8" ht="21.75" customHeight="1" thickTop="1">
      <c r="A28" s="64"/>
      <c r="B28" s="64"/>
      <c r="C28" s="64"/>
      <c r="D28" s="70"/>
      <c r="E28" s="78"/>
      <c r="F28" s="120"/>
      <c r="H28" s="87"/>
    </row>
    <row r="29" spans="1:8" ht="21.75" customHeight="1">
      <c r="A29" s="108" t="s">
        <v>99</v>
      </c>
      <c r="B29" s="108"/>
      <c r="C29" s="108"/>
      <c r="D29" s="74"/>
      <c r="E29" s="113"/>
      <c r="F29" s="120"/>
      <c r="H29" s="87"/>
    </row>
    <row r="30" spans="1:8" ht="21.75" customHeight="1" thickBot="1">
      <c r="A30" s="68" t="s">
        <v>73</v>
      </c>
      <c r="B30" s="114"/>
      <c r="C30" s="114"/>
      <c r="E30" s="115"/>
      <c r="F30" s="132">
        <f>F27/(1200000)</f>
        <v>-8.9975000000000003E-3</v>
      </c>
      <c r="H30" s="131">
        <f>H27/(1200000)</f>
        <v>-1.7364166666666667E-2</v>
      </c>
    </row>
    <row r="31" spans="1:8" ht="21.75" customHeight="1" thickTop="1">
      <c r="A31" s="114"/>
      <c r="B31" s="114"/>
      <c r="C31" s="114"/>
      <c r="E31" s="115"/>
      <c r="F31" s="87"/>
      <c r="H31" s="87"/>
    </row>
    <row r="32" spans="1:8" ht="21.75" customHeight="1">
      <c r="A32" s="114"/>
      <c r="B32" s="114"/>
      <c r="C32" s="114"/>
      <c r="E32" s="115"/>
      <c r="F32" s="87"/>
      <c r="H32" s="87"/>
    </row>
    <row r="33" spans="1:8" ht="21.75" customHeight="1">
      <c r="A33" s="114"/>
      <c r="B33" s="114"/>
      <c r="C33" s="114"/>
      <c r="E33" s="115"/>
      <c r="F33" s="87"/>
      <c r="H33" s="87"/>
    </row>
    <row r="34" spans="1:8" ht="21.75" customHeight="1">
      <c r="A34" s="114"/>
      <c r="B34" s="114"/>
      <c r="C34" s="114"/>
      <c r="E34" s="115"/>
      <c r="F34" s="87"/>
      <c r="H34" s="87"/>
    </row>
    <row r="35" spans="1:8" ht="21.75" customHeight="1">
      <c r="A35" s="114"/>
      <c r="B35" s="114"/>
      <c r="C35" s="114"/>
      <c r="E35" s="115"/>
      <c r="F35" s="87"/>
      <c r="H35" s="87"/>
    </row>
    <row r="36" spans="1:8" ht="21.75" customHeight="1">
      <c r="A36" s="114"/>
      <c r="B36" s="114"/>
      <c r="C36" s="114"/>
      <c r="E36" s="115"/>
      <c r="F36" s="87"/>
      <c r="H36" s="87"/>
    </row>
    <row r="37" spans="1:8" ht="21.75" customHeight="1">
      <c r="A37" s="114"/>
      <c r="B37" s="114"/>
      <c r="C37" s="114"/>
      <c r="E37" s="115"/>
      <c r="F37" s="87"/>
      <c r="H37" s="87"/>
    </row>
    <row r="38" spans="1:8" ht="21.75" customHeight="1">
      <c r="A38" s="114"/>
      <c r="B38" s="114"/>
      <c r="C38" s="114"/>
      <c r="E38" s="115"/>
      <c r="F38" s="87"/>
      <c r="H38" s="87"/>
    </row>
    <row r="39" spans="1:8" ht="21.75" customHeight="1">
      <c r="A39" s="114"/>
      <c r="B39" s="114"/>
      <c r="C39" s="114"/>
      <c r="E39" s="115"/>
      <c r="F39" s="87"/>
      <c r="H39" s="87"/>
    </row>
    <row r="40" spans="1:8" ht="7.5" customHeight="1">
      <c r="A40" s="114"/>
      <c r="B40" s="114"/>
      <c r="C40" s="114"/>
      <c r="E40" s="115"/>
      <c r="F40" s="87"/>
      <c r="H40" s="87"/>
    </row>
    <row r="41" spans="1:8" ht="22.15" customHeight="1">
      <c r="A41" s="116" t="str">
        <f>'2-3 TH'!A42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116"/>
      <c r="C41" s="116"/>
      <c r="D41" s="116"/>
      <c r="E41" s="116"/>
      <c r="F41" s="116"/>
      <c r="G41" s="116"/>
      <c r="H41" s="116"/>
    </row>
    <row r="42" spans="1:8" ht="21.75" customHeight="1">
      <c r="H42" s="71"/>
    </row>
    <row r="43" spans="1:8" ht="21.75" customHeight="1">
      <c r="H43" s="71"/>
    </row>
    <row r="44" spans="1:8" ht="21.75" customHeight="1">
      <c r="H44" s="71"/>
    </row>
    <row r="45" spans="1:8" ht="21.75" customHeight="1">
      <c r="H45" s="71"/>
    </row>
    <row r="46" spans="1:8" ht="21.75" customHeight="1">
      <c r="H46" s="71"/>
    </row>
    <row r="47" spans="1:8" ht="21.75" customHeight="1">
      <c r="H47" s="71"/>
    </row>
    <row r="48" spans="1:8" ht="21.75" customHeight="1">
      <c r="H48" s="71"/>
    </row>
    <row r="49" spans="8:8" ht="21.75" customHeight="1">
      <c r="H49" s="71"/>
    </row>
    <row r="50" spans="8:8" ht="21.75" customHeight="1">
      <c r="H50" s="71"/>
    </row>
    <row r="51" spans="8:8" ht="21.75" customHeight="1">
      <c r="H51" s="71"/>
    </row>
    <row r="52" spans="8:8" ht="21.75" customHeight="1">
      <c r="H52" s="71"/>
    </row>
    <row r="53" spans="8:8" ht="21.75" customHeight="1">
      <c r="H53" s="71"/>
    </row>
    <row r="54" spans="8:8" ht="21.75" customHeight="1">
      <c r="H54" s="71"/>
    </row>
    <row r="55" spans="8:8" ht="21.75" customHeight="1">
      <c r="H55" s="71"/>
    </row>
    <row r="56" spans="8:8" ht="21.75" customHeight="1">
      <c r="H56" s="71"/>
    </row>
  </sheetData>
  <mergeCells count="3">
    <mergeCell ref="A1:H1"/>
    <mergeCell ref="A2:H2"/>
    <mergeCell ref="A3:H3"/>
  </mergeCells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topLeftCell="A13" zoomScale="90" zoomScaleNormal="90" zoomScaleSheetLayoutView="90" workbookViewId="0">
      <selection sqref="A1:XFD1"/>
    </sheetView>
  </sheetViews>
  <sheetFormatPr defaultColWidth="9.140625" defaultRowHeight="24" customHeight="1"/>
  <cols>
    <col min="1" max="2" width="1.42578125" style="92" customWidth="1"/>
    <col min="3" max="3" width="51.5703125" style="92" customWidth="1"/>
    <col min="4" max="4" width="13.7109375" style="95" customWidth="1"/>
    <col min="5" max="5" width="1.42578125" style="95" customWidth="1"/>
    <col min="6" max="6" width="13.7109375" style="95" bestFit="1" customWidth="1"/>
    <col min="7" max="7" width="1.42578125" style="95" customWidth="1"/>
    <col min="8" max="8" width="18.140625" style="95" bestFit="1" customWidth="1"/>
    <col min="9" max="9" width="1.42578125" style="95" customWidth="1"/>
    <col min="10" max="10" width="13.5703125" style="95" customWidth="1"/>
    <col min="11" max="11" width="1.42578125" style="95" customWidth="1"/>
    <col min="12" max="12" width="14.42578125" style="95" customWidth="1"/>
    <col min="13" max="16384" width="9.140625" style="92"/>
  </cols>
  <sheetData>
    <row r="1" spans="1:14" ht="22.5" customHeight="1">
      <c r="A1" s="168" t="s">
        <v>35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</row>
    <row r="2" spans="1:14" ht="21.75" customHeight="1">
      <c r="A2" s="168" t="s">
        <v>100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4" ht="21.75" customHeight="1">
      <c r="A3" s="169" t="str">
        <f>'PL5 (9m)'!A3</f>
        <v>สำหรับงวดเก้าเดือนสิ้นสุดวันที่ 30 กันยายน พ.ศ. 2563</v>
      </c>
      <c r="B3" s="169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4" s="93" customFormat="1" ht="21.75" customHeight="1">
      <c r="D4" s="94"/>
      <c r="E4" s="94"/>
      <c r="F4" s="94"/>
      <c r="G4" s="94"/>
      <c r="H4" s="94"/>
      <c r="I4" s="94"/>
      <c r="J4" s="94"/>
      <c r="K4" s="94"/>
      <c r="L4" s="95"/>
    </row>
    <row r="5" spans="1:14" ht="21.75" customHeight="1">
      <c r="D5" s="96"/>
      <c r="E5" s="96"/>
      <c r="F5" s="96"/>
      <c r="G5" s="96"/>
      <c r="H5" s="171" t="s">
        <v>72</v>
      </c>
      <c r="I5" s="171"/>
      <c r="J5" s="171"/>
      <c r="K5" s="96"/>
      <c r="L5" s="96"/>
    </row>
    <row r="6" spans="1:14" s="98" customFormat="1" ht="21.75" customHeight="1">
      <c r="D6" s="96" t="s">
        <v>63</v>
      </c>
      <c r="E6" s="97"/>
      <c r="F6" s="97" t="s">
        <v>43</v>
      </c>
      <c r="G6" s="97"/>
      <c r="H6" s="97" t="s">
        <v>64</v>
      </c>
      <c r="I6" s="97"/>
      <c r="J6" s="97" t="s">
        <v>44</v>
      </c>
      <c r="K6" s="97"/>
      <c r="L6" s="97" t="s">
        <v>13</v>
      </c>
    </row>
    <row r="7" spans="1:14" s="98" customFormat="1" ht="21.75" customHeight="1">
      <c r="D7" s="96" t="s">
        <v>21</v>
      </c>
      <c r="E7" s="96"/>
      <c r="F7" s="96" t="s">
        <v>45</v>
      </c>
      <c r="G7" s="96"/>
      <c r="H7" s="96" t="s">
        <v>46</v>
      </c>
      <c r="I7" s="96"/>
      <c r="J7" s="96" t="s">
        <v>47</v>
      </c>
      <c r="K7" s="96"/>
      <c r="L7" s="96" t="s">
        <v>79</v>
      </c>
    </row>
    <row r="8" spans="1:14" s="98" customFormat="1" ht="21.75" customHeight="1">
      <c r="D8" s="14" t="s">
        <v>23</v>
      </c>
      <c r="E8" s="96"/>
      <c r="F8" s="14" t="s">
        <v>23</v>
      </c>
      <c r="G8" s="96"/>
      <c r="H8" s="14" t="s">
        <v>23</v>
      </c>
      <c r="I8" s="96"/>
      <c r="J8" s="14" t="s">
        <v>23</v>
      </c>
      <c r="K8" s="96"/>
      <c r="L8" s="14" t="s">
        <v>23</v>
      </c>
    </row>
    <row r="9" spans="1:14" s="98" customFormat="1" ht="8.1" customHeight="1">
      <c r="D9" s="94"/>
      <c r="E9" s="94"/>
      <c r="F9" s="94"/>
      <c r="G9" s="94"/>
      <c r="H9" s="94"/>
      <c r="I9" s="94"/>
      <c r="J9" s="94"/>
      <c r="K9" s="94"/>
      <c r="L9" s="94"/>
    </row>
    <row r="10" spans="1:14" s="93" customFormat="1" ht="21.75" customHeight="1">
      <c r="A10" s="99" t="s">
        <v>84</v>
      </c>
      <c r="B10" s="99"/>
      <c r="C10" s="100"/>
      <c r="D10" s="101">
        <v>300000</v>
      </c>
      <c r="E10" s="94"/>
      <c r="F10" s="101">
        <v>619162</v>
      </c>
      <c r="G10" s="94"/>
      <c r="H10" s="101">
        <v>30000</v>
      </c>
      <c r="I10" s="94"/>
      <c r="J10" s="101">
        <v>16371</v>
      </c>
      <c r="K10" s="101"/>
      <c r="L10" s="101">
        <f>SUM(D10:K10)</f>
        <v>965533</v>
      </c>
    </row>
    <row r="11" spans="1:14" s="93" customFormat="1" ht="21.75" customHeight="1">
      <c r="A11" s="92" t="s">
        <v>106</v>
      </c>
      <c r="B11" s="99"/>
      <c r="C11" s="100"/>
      <c r="D11" s="101">
        <v>0</v>
      </c>
      <c r="E11" s="94"/>
      <c r="F11" s="101">
        <v>0</v>
      </c>
      <c r="G11" s="94"/>
      <c r="H11" s="101">
        <v>0</v>
      </c>
      <c r="I11" s="94"/>
      <c r="J11" s="101">
        <v>-12000</v>
      </c>
      <c r="K11" s="101"/>
      <c r="L11" s="101">
        <f>SUM(D11:K11)</f>
        <v>-12000</v>
      </c>
    </row>
    <row r="12" spans="1:14" s="93" customFormat="1" ht="21.75" customHeight="1">
      <c r="A12" s="102" t="s">
        <v>62</v>
      </c>
      <c r="B12" s="102"/>
      <c r="C12" s="100"/>
      <c r="D12" s="103">
        <v>0</v>
      </c>
      <c r="E12" s="94"/>
      <c r="F12" s="103">
        <v>0</v>
      </c>
      <c r="G12" s="94"/>
      <c r="H12" s="104">
        <v>0</v>
      </c>
      <c r="I12" s="94"/>
      <c r="J12" s="104">
        <f>'PL5 (9m)'!H27</f>
        <v>-20837</v>
      </c>
      <c r="K12" s="101"/>
      <c r="L12" s="104">
        <f>SUM(D12:K12)</f>
        <v>-20837</v>
      </c>
      <c r="N12" s="138"/>
    </row>
    <row r="13" spans="1:14" s="93" customFormat="1" ht="8.1" customHeight="1">
      <c r="A13" s="102"/>
      <c r="B13" s="102"/>
      <c r="C13" s="100"/>
      <c r="D13" s="94"/>
      <c r="E13" s="94"/>
      <c r="F13" s="94"/>
      <c r="G13" s="94"/>
      <c r="H13" s="101"/>
      <c r="I13" s="94"/>
      <c r="J13" s="101"/>
      <c r="K13" s="101"/>
      <c r="L13" s="101"/>
    </row>
    <row r="14" spans="1:14" ht="21.75" customHeight="1" thickBot="1">
      <c r="A14" s="99" t="s">
        <v>127</v>
      </c>
      <c r="B14" s="99"/>
      <c r="C14" s="99"/>
      <c r="D14" s="105">
        <f>SUM(D10:D12)</f>
        <v>300000</v>
      </c>
      <c r="E14" s="94"/>
      <c r="F14" s="105">
        <f>SUM(F10:F12)</f>
        <v>619162</v>
      </c>
      <c r="G14" s="94"/>
      <c r="H14" s="105">
        <f>SUM(H10:H12)</f>
        <v>30000</v>
      </c>
      <c r="I14" s="94"/>
      <c r="J14" s="105">
        <f>SUM(J10:J12)</f>
        <v>-16466</v>
      </c>
      <c r="K14" s="101"/>
      <c r="L14" s="105">
        <f>SUM(L10:L12)</f>
        <v>932696</v>
      </c>
    </row>
    <row r="15" spans="1:14" ht="21.75" customHeight="1" thickTop="1">
      <c r="A15" s="99"/>
      <c r="B15" s="99"/>
      <c r="C15" s="99"/>
      <c r="D15" s="101"/>
      <c r="E15" s="94"/>
      <c r="F15" s="101"/>
      <c r="G15" s="94"/>
      <c r="H15" s="101"/>
      <c r="I15" s="94"/>
      <c r="J15" s="101"/>
      <c r="K15" s="101"/>
      <c r="L15" s="101"/>
    </row>
    <row r="16" spans="1:14" s="93" customFormat="1" ht="21.75" customHeight="1">
      <c r="A16" s="99" t="s">
        <v>101</v>
      </c>
      <c r="B16" s="99"/>
      <c r="C16" s="100"/>
      <c r="D16" s="123">
        <v>300000</v>
      </c>
      <c r="E16" s="94"/>
      <c r="F16" s="123">
        <v>619162</v>
      </c>
      <c r="G16" s="94"/>
      <c r="H16" s="123">
        <v>30000</v>
      </c>
      <c r="I16" s="94"/>
      <c r="J16" s="123">
        <v>-39916</v>
      </c>
      <c r="K16" s="101"/>
      <c r="L16" s="123">
        <f>SUM(D16:K16)</f>
        <v>909246</v>
      </c>
    </row>
    <row r="17" spans="1:14" s="93" customFormat="1" ht="21.75" customHeight="1">
      <c r="A17" s="92" t="s">
        <v>62</v>
      </c>
      <c r="B17" s="102"/>
      <c r="C17" s="100"/>
      <c r="D17" s="124">
        <v>0</v>
      </c>
      <c r="E17" s="94"/>
      <c r="F17" s="124">
        <v>0</v>
      </c>
      <c r="G17" s="94"/>
      <c r="H17" s="124">
        <v>0</v>
      </c>
      <c r="I17" s="94"/>
      <c r="J17" s="124">
        <f>'PL5 (9m)'!F27</f>
        <v>-10797</v>
      </c>
      <c r="K17" s="101"/>
      <c r="L17" s="124">
        <f>SUM(D17:K17)</f>
        <v>-10797</v>
      </c>
      <c r="M17" s="106"/>
      <c r="N17" s="138"/>
    </row>
    <row r="18" spans="1:14" s="93" customFormat="1" ht="8.1" customHeight="1">
      <c r="A18" s="102"/>
      <c r="B18" s="102"/>
      <c r="C18" s="100"/>
      <c r="D18" s="123"/>
      <c r="E18" s="94"/>
      <c r="F18" s="123"/>
      <c r="G18" s="94"/>
      <c r="H18" s="123"/>
      <c r="I18" s="94"/>
      <c r="J18" s="123"/>
      <c r="K18" s="101"/>
      <c r="L18" s="123"/>
    </row>
    <row r="19" spans="1:14" ht="21.75" customHeight="1" thickBot="1">
      <c r="A19" s="99" t="s">
        <v>128</v>
      </c>
      <c r="B19" s="99"/>
      <c r="C19" s="99"/>
      <c r="D19" s="125">
        <f>SUM(D16:D17)</f>
        <v>300000</v>
      </c>
      <c r="E19" s="94"/>
      <c r="F19" s="125">
        <f>SUM(F16:F17)</f>
        <v>619162</v>
      </c>
      <c r="G19" s="94"/>
      <c r="H19" s="125">
        <f>SUM(H16:H17)</f>
        <v>30000</v>
      </c>
      <c r="I19" s="94"/>
      <c r="J19" s="125">
        <f>SUM(J16:J17)</f>
        <v>-50713</v>
      </c>
      <c r="K19" s="101"/>
      <c r="L19" s="125">
        <f>SUM(L16:L17)</f>
        <v>898449</v>
      </c>
    </row>
    <row r="20" spans="1:14" ht="21.75" customHeight="1" thickTop="1">
      <c r="A20" s="99"/>
      <c r="B20" s="99"/>
      <c r="C20" s="99"/>
      <c r="D20" s="101"/>
      <c r="E20" s="101"/>
      <c r="F20" s="101"/>
      <c r="G20" s="101"/>
      <c r="H20" s="101"/>
      <c r="I20" s="101"/>
      <c r="J20" s="101"/>
      <c r="K20" s="101"/>
      <c r="L20" s="101"/>
    </row>
    <row r="21" spans="1:14" ht="21.75" customHeight="1">
      <c r="A21" s="99"/>
      <c r="B21" s="99"/>
      <c r="C21" s="99"/>
      <c r="D21" s="101"/>
      <c r="E21" s="101"/>
      <c r="F21" s="101"/>
      <c r="G21" s="101"/>
      <c r="H21" s="101"/>
      <c r="I21" s="101"/>
      <c r="J21" s="101"/>
      <c r="K21" s="101"/>
      <c r="L21" s="101"/>
    </row>
    <row r="22" spans="1:14" ht="21.75" customHeight="1">
      <c r="A22" s="99"/>
      <c r="B22" s="99"/>
      <c r="C22" s="99"/>
      <c r="D22" s="101"/>
      <c r="E22" s="101"/>
      <c r="F22" s="101"/>
      <c r="G22" s="101"/>
      <c r="H22" s="101"/>
      <c r="I22" s="101"/>
      <c r="J22" s="101"/>
      <c r="K22" s="101"/>
      <c r="L22" s="101"/>
    </row>
    <row r="23" spans="1:14" ht="21.75" customHeight="1">
      <c r="A23" s="99"/>
      <c r="B23" s="99"/>
      <c r="C23" s="99"/>
      <c r="D23" s="101"/>
      <c r="E23" s="101"/>
      <c r="F23" s="101"/>
      <c r="G23" s="101"/>
      <c r="H23" s="101"/>
      <c r="I23" s="101"/>
      <c r="J23" s="101"/>
      <c r="K23" s="101"/>
      <c r="L23" s="101"/>
    </row>
    <row r="24" spans="1:14" ht="21.75" customHeight="1">
      <c r="A24" s="99"/>
      <c r="B24" s="99"/>
      <c r="C24" s="99"/>
      <c r="D24" s="101"/>
      <c r="E24" s="101"/>
      <c r="F24" s="101"/>
      <c r="G24" s="101"/>
      <c r="H24" s="101"/>
      <c r="I24" s="101"/>
      <c r="J24" s="101"/>
      <c r="K24" s="101"/>
      <c r="L24" s="101"/>
    </row>
    <row r="25" spans="1:14" ht="21.75" customHeight="1">
      <c r="A25" s="99"/>
      <c r="B25" s="99"/>
      <c r="C25" s="99"/>
      <c r="D25" s="101"/>
      <c r="E25" s="94"/>
      <c r="F25" s="101"/>
      <c r="G25" s="94"/>
      <c r="H25" s="101"/>
      <c r="I25" s="94"/>
      <c r="J25" s="101"/>
      <c r="K25" s="101"/>
      <c r="L25" s="101"/>
    </row>
    <row r="26" spans="1:14" ht="20.25" customHeight="1">
      <c r="D26" s="94"/>
      <c r="E26" s="94"/>
      <c r="F26" s="94"/>
      <c r="G26" s="94"/>
      <c r="H26" s="94"/>
      <c r="I26" s="94"/>
      <c r="J26" s="94"/>
      <c r="K26" s="94"/>
      <c r="L26" s="94"/>
    </row>
    <row r="27" spans="1:14" ht="22.15" customHeight="1">
      <c r="A27" s="107" t="str">
        <f>'2-3 TH'!A42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7" s="107"/>
      <c r="C27" s="107"/>
      <c r="D27" s="103"/>
      <c r="E27" s="103"/>
      <c r="F27" s="103"/>
      <c r="G27" s="103"/>
      <c r="H27" s="103"/>
      <c r="I27" s="103"/>
      <c r="J27" s="103"/>
      <c r="K27" s="103"/>
      <c r="L27" s="103"/>
    </row>
  </sheetData>
  <mergeCells count="4">
    <mergeCell ref="A1:L1"/>
    <mergeCell ref="A2:L2"/>
    <mergeCell ref="A3:L3"/>
    <mergeCell ref="H5:J5"/>
  </mergeCells>
  <pageMargins left="1.1000000000000001" right="1.1000000000000001" top="0.5" bottom="0.6" header="0.49" footer="0.4"/>
  <pageSetup paperSize="9" firstPageNumber="6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8"/>
  <sheetViews>
    <sheetView tabSelected="1" topLeftCell="A76" zoomScale="90" zoomScaleNormal="90" zoomScaleSheetLayoutView="90" workbookViewId="0">
      <selection activeCell="M88" sqref="M88"/>
    </sheetView>
  </sheetViews>
  <sheetFormatPr defaultColWidth="10.7109375" defaultRowHeight="21" customHeight="1"/>
  <cols>
    <col min="1" max="2" width="1.42578125" style="145" customWidth="1"/>
    <col min="3" max="3" width="48.5703125" style="145" customWidth="1"/>
    <col min="4" max="4" width="8.7109375" style="90" customWidth="1"/>
    <col min="5" max="5" width="0.85546875" style="90" customWidth="1"/>
    <col min="6" max="6" width="16.7109375" style="91" customWidth="1"/>
    <col min="7" max="7" width="0.85546875" style="87" customWidth="1"/>
    <col min="8" max="8" width="16.7109375" style="91" customWidth="1"/>
    <col min="9" max="16384" width="10.7109375" style="145"/>
  </cols>
  <sheetData>
    <row r="1" spans="1:8" s="140" customFormat="1" ht="21.95" customHeight="1">
      <c r="A1" s="173" t="s">
        <v>35</v>
      </c>
      <c r="B1" s="173"/>
      <c r="C1" s="173"/>
      <c r="D1" s="173"/>
      <c r="E1" s="173"/>
      <c r="F1" s="173"/>
      <c r="G1" s="173"/>
      <c r="H1" s="173"/>
    </row>
    <row r="2" spans="1:8" s="140" customFormat="1" ht="21" customHeight="1">
      <c r="A2" s="141" t="s">
        <v>40</v>
      </c>
      <c r="B2" s="141"/>
      <c r="C2" s="141"/>
      <c r="D2" s="65"/>
      <c r="E2" s="65"/>
      <c r="F2" s="66"/>
      <c r="G2" s="67"/>
      <c r="H2" s="66"/>
    </row>
    <row r="3" spans="1:8" s="140" customFormat="1" ht="21" customHeight="1">
      <c r="A3" s="172" t="str">
        <f>'[1]PL5 (9m)'!A3</f>
        <v>สำหรับงวดเก้าเดือนสิ้นสุดวันที่ 30 กันยายน พ.ศ. 2563</v>
      </c>
      <c r="B3" s="172"/>
      <c r="C3" s="172"/>
      <c r="D3" s="172"/>
      <c r="E3" s="172"/>
      <c r="F3" s="172"/>
      <c r="G3" s="172"/>
      <c r="H3" s="172"/>
    </row>
    <row r="4" spans="1:8" s="140" customFormat="1" ht="21" customHeight="1">
      <c r="A4" s="142"/>
      <c r="B4" s="142"/>
      <c r="C4" s="142"/>
      <c r="D4" s="142"/>
      <c r="E4" s="142"/>
      <c r="F4" s="142"/>
      <c r="G4" s="142"/>
      <c r="H4" s="142"/>
    </row>
    <row r="5" spans="1:8" ht="21.75" customHeight="1">
      <c r="A5" s="142"/>
      <c r="B5" s="142"/>
      <c r="C5" s="142"/>
      <c r="D5" s="143"/>
      <c r="E5" s="143"/>
      <c r="F5" s="144" t="s">
        <v>58</v>
      </c>
      <c r="G5" s="142"/>
      <c r="H5" s="144" t="s">
        <v>58</v>
      </c>
    </row>
    <row r="6" spans="1:8" ht="21.75" customHeight="1">
      <c r="A6" s="142"/>
      <c r="B6" s="142"/>
      <c r="C6" s="142"/>
      <c r="D6" s="143"/>
      <c r="E6" s="143"/>
      <c r="F6" s="146" t="s">
        <v>126</v>
      </c>
      <c r="G6" s="142"/>
      <c r="H6" s="146" t="s">
        <v>126</v>
      </c>
    </row>
    <row r="7" spans="1:8" ht="21.75" customHeight="1">
      <c r="A7" s="147"/>
      <c r="B7" s="147"/>
      <c r="C7" s="147"/>
      <c r="D7" s="143"/>
      <c r="E7" s="143"/>
      <c r="F7" s="148" t="s">
        <v>36</v>
      </c>
      <c r="G7" s="71"/>
      <c r="H7" s="148" t="s">
        <v>28</v>
      </c>
    </row>
    <row r="8" spans="1:8" ht="21.75" customHeight="1">
      <c r="D8" s="163" t="s">
        <v>0</v>
      </c>
      <c r="E8" s="143"/>
      <c r="F8" s="149" t="s">
        <v>23</v>
      </c>
      <c r="G8" s="150"/>
      <c r="H8" s="149" t="s">
        <v>23</v>
      </c>
    </row>
    <row r="9" spans="1:8" s="140" customFormat="1" ht="8.1" customHeight="1">
      <c r="C9" s="78"/>
      <c r="F9" s="118"/>
      <c r="G9" s="77"/>
      <c r="H9" s="77"/>
    </row>
    <row r="10" spans="1:8" s="140" customFormat="1" ht="21" customHeight="1">
      <c r="A10" s="151" t="s">
        <v>48</v>
      </c>
      <c r="C10" s="73"/>
      <c r="D10" s="74"/>
      <c r="E10" s="73"/>
      <c r="F10" s="126"/>
    </row>
    <row r="11" spans="1:8" s="140" customFormat="1" ht="21" customHeight="1">
      <c r="A11" s="140" t="s">
        <v>140</v>
      </c>
      <c r="C11" s="75"/>
      <c r="F11" s="127">
        <f>'[1]PL5 (9m)'!F21</f>
        <v>-9876</v>
      </c>
      <c r="G11" s="77"/>
      <c r="H11" s="76">
        <f>'[1]PL5 (9m)'!H21</f>
        <v>-28785</v>
      </c>
    </row>
    <row r="12" spans="1:8" s="140" customFormat="1" ht="21" customHeight="1">
      <c r="A12" s="140" t="s">
        <v>65</v>
      </c>
      <c r="C12" s="75"/>
      <c r="F12" s="127"/>
      <c r="G12" s="77"/>
      <c r="H12" s="76"/>
    </row>
    <row r="13" spans="1:8" s="140" customFormat="1" ht="21" customHeight="1">
      <c r="A13" s="152" t="s">
        <v>49</v>
      </c>
      <c r="C13" s="75"/>
      <c r="F13" s="118">
        <v>39727</v>
      </c>
      <c r="G13" s="77"/>
      <c r="H13" s="77">
        <v>37078</v>
      </c>
    </row>
    <row r="14" spans="1:8" s="140" customFormat="1" ht="21" customHeight="1">
      <c r="A14" s="152" t="s">
        <v>141</v>
      </c>
      <c r="C14" s="75"/>
      <c r="D14" s="164">
        <v>8</v>
      </c>
      <c r="F14" s="118">
        <v>83</v>
      </c>
      <c r="G14" s="77"/>
      <c r="H14" s="77">
        <v>182</v>
      </c>
    </row>
    <row r="15" spans="1:8" s="140" customFormat="1" ht="21" customHeight="1">
      <c r="A15" s="152" t="s">
        <v>116</v>
      </c>
      <c r="C15" s="79"/>
      <c r="F15" s="127">
        <v>9519</v>
      </c>
      <c r="G15" s="77"/>
      <c r="H15" s="76">
        <v>16212</v>
      </c>
    </row>
    <row r="16" spans="1:8" s="140" customFormat="1" ht="21" customHeight="1">
      <c r="A16" s="152" t="s">
        <v>136</v>
      </c>
      <c r="C16" s="79"/>
      <c r="F16" s="127">
        <v>-2449</v>
      </c>
      <c r="G16" s="77"/>
      <c r="H16" s="76">
        <v>-1364</v>
      </c>
    </row>
    <row r="17" spans="1:8" s="140" customFormat="1" ht="21" customHeight="1">
      <c r="A17" s="152" t="s">
        <v>137</v>
      </c>
      <c r="C17" s="79"/>
      <c r="F17" s="127">
        <v>-61</v>
      </c>
      <c r="G17" s="77"/>
      <c r="H17" s="76">
        <v>0</v>
      </c>
    </row>
    <row r="18" spans="1:8" s="140" customFormat="1" ht="21" customHeight="1">
      <c r="A18" s="80" t="s">
        <v>66</v>
      </c>
      <c r="C18" s="79"/>
      <c r="F18" s="127">
        <v>0</v>
      </c>
      <c r="G18" s="77"/>
      <c r="H18" s="76">
        <v>66</v>
      </c>
    </row>
    <row r="19" spans="1:8" s="140" customFormat="1" ht="21" customHeight="1">
      <c r="A19" s="152" t="s">
        <v>85</v>
      </c>
      <c r="C19" s="75"/>
      <c r="F19" s="118">
        <v>926</v>
      </c>
      <c r="G19" s="77"/>
      <c r="H19" s="77">
        <v>1028</v>
      </c>
    </row>
    <row r="20" spans="1:8" s="140" customFormat="1" ht="21" customHeight="1">
      <c r="A20" s="152" t="s">
        <v>129</v>
      </c>
      <c r="C20" s="75"/>
      <c r="F20" s="118">
        <v>9</v>
      </c>
      <c r="G20" s="77"/>
      <c r="H20" s="77">
        <v>22</v>
      </c>
    </row>
    <row r="21" spans="1:8" s="140" customFormat="1" ht="21" customHeight="1">
      <c r="A21" s="140" t="s">
        <v>50</v>
      </c>
      <c r="C21" s="75"/>
      <c r="F21" s="118">
        <v>-6657</v>
      </c>
      <c r="G21" s="77"/>
      <c r="H21" s="77">
        <v>-7064</v>
      </c>
    </row>
    <row r="22" spans="1:8" s="140" customFormat="1" ht="21" customHeight="1">
      <c r="A22" s="140" t="s">
        <v>67</v>
      </c>
      <c r="C22" s="75"/>
      <c r="F22" s="119">
        <v>1588</v>
      </c>
      <c r="G22" s="77"/>
      <c r="H22" s="81">
        <v>0</v>
      </c>
    </row>
    <row r="23" spans="1:8" s="140" customFormat="1" ht="8.1" customHeight="1">
      <c r="C23" s="75"/>
      <c r="F23" s="118"/>
      <c r="G23" s="77"/>
      <c r="H23" s="77"/>
    </row>
    <row r="24" spans="1:8" s="140" customFormat="1" ht="21" customHeight="1">
      <c r="A24" s="151" t="s">
        <v>114</v>
      </c>
      <c r="C24" s="75"/>
      <c r="F24" s="118"/>
      <c r="G24" s="77"/>
      <c r="H24" s="77"/>
    </row>
    <row r="25" spans="1:8" s="140" customFormat="1" ht="21" customHeight="1">
      <c r="A25" s="151"/>
      <c r="B25" s="151" t="s">
        <v>115</v>
      </c>
      <c r="C25" s="75"/>
      <c r="F25" s="118">
        <f>SUM(F11:F22)</f>
        <v>32809</v>
      </c>
      <c r="G25" s="77"/>
      <c r="H25" s="77">
        <f>SUM(H11:H22)</f>
        <v>17375</v>
      </c>
    </row>
    <row r="26" spans="1:8" s="140" customFormat="1" ht="21" customHeight="1">
      <c r="A26" s="151" t="s">
        <v>122</v>
      </c>
      <c r="B26" s="151"/>
      <c r="C26" s="75"/>
      <c r="F26" s="118"/>
      <c r="G26" s="77"/>
      <c r="H26" s="77"/>
    </row>
    <row r="27" spans="1:8" s="140" customFormat="1" ht="21" customHeight="1">
      <c r="A27" s="140" t="s">
        <v>51</v>
      </c>
      <c r="C27" s="78"/>
      <c r="F27" s="127">
        <v>-14029</v>
      </c>
      <c r="G27" s="77"/>
      <c r="H27" s="76">
        <v>1557</v>
      </c>
    </row>
    <row r="28" spans="1:8" s="140" customFormat="1" ht="21" customHeight="1">
      <c r="A28" s="140" t="s">
        <v>52</v>
      </c>
      <c r="C28" s="78"/>
      <c r="F28" s="127">
        <v>-10567</v>
      </c>
      <c r="G28" s="77"/>
      <c r="H28" s="76">
        <v>-6353</v>
      </c>
    </row>
    <row r="29" spans="1:8" s="140" customFormat="1" ht="21" customHeight="1">
      <c r="A29" s="153" t="s">
        <v>53</v>
      </c>
      <c r="C29" s="78"/>
      <c r="F29" s="127">
        <v>78</v>
      </c>
      <c r="G29" s="77"/>
      <c r="H29" s="76">
        <v>-1539</v>
      </c>
    </row>
    <row r="30" spans="1:8" s="140" customFormat="1" ht="21" customHeight="1">
      <c r="A30" s="153" t="s">
        <v>54</v>
      </c>
      <c r="C30" s="78"/>
      <c r="F30" s="127">
        <v>0</v>
      </c>
      <c r="G30" s="77"/>
      <c r="H30" s="76">
        <v>-3</v>
      </c>
    </row>
    <row r="31" spans="1:8" s="140" customFormat="1" ht="21" customHeight="1">
      <c r="A31" s="152" t="s">
        <v>55</v>
      </c>
      <c r="C31" s="78"/>
      <c r="F31" s="127">
        <v>1461</v>
      </c>
      <c r="G31" s="77"/>
      <c r="H31" s="76">
        <v>2531</v>
      </c>
    </row>
    <row r="32" spans="1:8" s="140" customFormat="1" ht="21" customHeight="1">
      <c r="A32" s="140" t="s">
        <v>56</v>
      </c>
      <c r="C32" s="78"/>
      <c r="F32" s="119">
        <v>1008</v>
      </c>
      <c r="G32" s="77"/>
      <c r="H32" s="81">
        <v>-390</v>
      </c>
    </row>
    <row r="33" spans="1:8" s="140" customFormat="1" ht="8.1" customHeight="1">
      <c r="C33" s="78"/>
      <c r="F33" s="118"/>
      <c r="G33" s="77"/>
      <c r="H33" s="77"/>
    </row>
    <row r="34" spans="1:8" s="140" customFormat="1" ht="21" customHeight="1">
      <c r="A34" s="152" t="s">
        <v>102</v>
      </c>
      <c r="C34" s="75"/>
      <c r="F34" s="118">
        <f>SUM(F25:F32)</f>
        <v>10760</v>
      </c>
      <c r="G34" s="77"/>
      <c r="H34" s="77">
        <f>SUM(H25:H32)</f>
        <v>13178</v>
      </c>
    </row>
    <row r="35" spans="1:8" s="140" customFormat="1" ht="21" customHeight="1">
      <c r="A35" s="152" t="s">
        <v>68</v>
      </c>
      <c r="C35" s="75"/>
      <c r="F35" s="118">
        <v>-5782</v>
      </c>
      <c r="G35" s="77"/>
      <c r="H35" s="77">
        <v>-8084</v>
      </c>
    </row>
    <row r="36" spans="1:8" s="140" customFormat="1" ht="21" customHeight="1">
      <c r="A36" s="152" t="s">
        <v>135</v>
      </c>
      <c r="C36" s="75"/>
      <c r="F36" s="119">
        <v>8329</v>
      </c>
      <c r="G36" s="77"/>
      <c r="H36" s="81">
        <v>4278</v>
      </c>
    </row>
    <row r="37" spans="1:8" s="140" customFormat="1" ht="8.1" customHeight="1">
      <c r="A37" s="152"/>
      <c r="C37" s="75"/>
      <c r="F37" s="118"/>
      <c r="G37" s="77"/>
      <c r="H37" s="77"/>
    </row>
    <row r="38" spans="1:8" s="140" customFormat="1" ht="21" customHeight="1">
      <c r="A38" s="141" t="s">
        <v>102</v>
      </c>
      <c r="C38" s="75"/>
      <c r="F38" s="119">
        <f>SUM(F34:F36)</f>
        <v>13307</v>
      </c>
      <c r="G38" s="77"/>
      <c r="H38" s="81">
        <f>SUM(H34:H36)</f>
        <v>9372</v>
      </c>
    </row>
    <row r="39" spans="1:8" s="140" customFormat="1" ht="21" customHeight="1">
      <c r="A39" s="141"/>
      <c r="C39" s="75"/>
      <c r="F39" s="77"/>
      <c r="G39" s="77"/>
      <c r="H39" s="77"/>
    </row>
    <row r="40" spans="1:8" s="140" customFormat="1" ht="18.75" customHeight="1">
      <c r="A40" s="141"/>
      <c r="C40" s="75"/>
      <c r="F40" s="77"/>
      <c r="G40" s="77"/>
      <c r="H40" s="77"/>
    </row>
    <row r="41" spans="1:8" s="140" customFormat="1" ht="21" customHeight="1">
      <c r="A41" s="154" t="str">
        <f>'[1]2-3 TH'!A42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154"/>
      <c r="C41" s="154"/>
      <c r="D41" s="83"/>
      <c r="E41" s="83"/>
      <c r="F41" s="84"/>
      <c r="G41" s="84"/>
      <c r="H41" s="155"/>
    </row>
    <row r="42" spans="1:8" s="140" customFormat="1" ht="21.95" customHeight="1">
      <c r="A42" s="173" t="s">
        <v>35</v>
      </c>
      <c r="B42" s="173"/>
      <c r="C42" s="173"/>
      <c r="D42" s="173"/>
      <c r="E42" s="173"/>
      <c r="F42" s="173"/>
      <c r="G42" s="173"/>
      <c r="H42" s="173"/>
    </row>
    <row r="43" spans="1:8" s="140" customFormat="1" ht="21" customHeight="1">
      <c r="A43" s="141" t="s">
        <v>95</v>
      </c>
      <c r="B43" s="141"/>
      <c r="C43" s="141"/>
      <c r="D43" s="65"/>
      <c r="E43" s="65"/>
      <c r="F43" s="66"/>
      <c r="G43" s="67"/>
      <c r="H43" s="66"/>
    </row>
    <row r="44" spans="1:8" s="140" customFormat="1" ht="21" customHeight="1">
      <c r="A44" s="172" t="str">
        <f>A3</f>
        <v>สำหรับงวดเก้าเดือนสิ้นสุดวันที่ 30 กันยายน พ.ศ. 2563</v>
      </c>
      <c r="B44" s="172"/>
      <c r="C44" s="172"/>
      <c r="D44" s="172"/>
      <c r="E44" s="172"/>
      <c r="F44" s="172"/>
      <c r="G44" s="172"/>
      <c r="H44" s="172"/>
    </row>
    <row r="45" spans="1:8" s="140" customFormat="1" ht="21.75" customHeight="1">
      <c r="A45" s="142"/>
      <c r="B45" s="142"/>
      <c r="C45" s="142"/>
      <c r="D45" s="142"/>
      <c r="E45" s="142"/>
      <c r="F45" s="142"/>
      <c r="G45" s="142"/>
      <c r="H45" s="142"/>
    </row>
    <row r="46" spans="1:8" ht="21.75" customHeight="1">
      <c r="A46" s="142"/>
      <c r="B46" s="142"/>
      <c r="C46" s="142"/>
      <c r="D46" s="143"/>
      <c r="E46" s="143"/>
      <c r="F46" s="144" t="s">
        <v>58</v>
      </c>
      <c r="G46" s="142"/>
      <c r="H46" s="144" t="s">
        <v>58</v>
      </c>
    </row>
    <row r="47" spans="1:8" ht="21.75" customHeight="1">
      <c r="A47" s="142"/>
      <c r="B47" s="142"/>
      <c r="C47" s="142"/>
      <c r="D47" s="143"/>
      <c r="E47" s="143"/>
      <c r="F47" s="146" t="s">
        <v>126</v>
      </c>
      <c r="G47" s="142"/>
      <c r="H47" s="146" t="s">
        <v>126</v>
      </c>
    </row>
    <row r="48" spans="1:8" ht="21.75" customHeight="1">
      <c r="A48" s="147"/>
      <c r="B48" s="147"/>
      <c r="C48" s="147"/>
      <c r="D48" s="143"/>
      <c r="E48" s="143"/>
      <c r="F48" s="148" t="s">
        <v>36</v>
      </c>
      <c r="G48" s="71"/>
      <c r="H48" s="148" t="s">
        <v>28</v>
      </c>
    </row>
    <row r="49" spans="1:8" ht="21.75" customHeight="1">
      <c r="D49" s="143"/>
      <c r="E49" s="143"/>
      <c r="F49" s="149" t="s">
        <v>23</v>
      </c>
      <c r="G49" s="150"/>
      <c r="H49" s="149" t="s">
        <v>23</v>
      </c>
    </row>
    <row r="50" spans="1:8" s="140" customFormat="1" ht="6" customHeight="1">
      <c r="A50" s="152"/>
      <c r="B50" s="152"/>
      <c r="C50" s="152"/>
      <c r="D50" s="75"/>
      <c r="E50" s="156"/>
      <c r="F50" s="118"/>
      <c r="G50" s="77"/>
      <c r="H50" s="77"/>
    </row>
    <row r="51" spans="1:8" s="140" customFormat="1" ht="21.75" customHeight="1">
      <c r="A51" s="151" t="s">
        <v>14</v>
      </c>
      <c r="B51" s="151"/>
      <c r="C51" s="151"/>
      <c r="D51" s="85"/>
      <c r="E51" s="157"/>
      <c r="F51" s="118"/>
      <c r="G51" s="77"/>
      <c r="H51" s="150"/>
    </row>
    <row r="52" spans="1:8" s="140" customFormat="1" ht="21.75" customHeight="1">
      <c r="A52" s="158" t="s">
        <v>96</v>
      </c>
      <c r="B52" s="158"/>
      <c r="C52" s="158"/>
      <c r="D52" s="75"/>
      <c r="E52" s="156"/>
      <c r="F52" s="118">
        <v>2552</v>
      </c>
      <c r="G52" s="77"/>
      <c r="H52" s="77">
        <v>1364</v>
      </c>
    </row>
    <row r="53" spans="1:8" s="140" customFormat="1" ht="21.75" customHeight="1">
      <c r="A53" s="158" t="s">
        <v>97</v>
      </c>
      <c r="B53" s="158"/>
      <c r="C53" s="158"/>
      <c r="D53" s="75"/>
      <c r="E53" s="156"/>
      <c r="F53" s="118">
        <v>-29613</v>
      </c>
      <c r="G53" s="77"/>
      <c r="H53" s="77">
        <v>-20334</v>
      </c>
    </row>
    <row r="54" spans="1:8" s="140" customFormat="1" ht="21.75" customHeight="1">
      <c r="A54" s="158" t="s">
        <v>69</v>
      </c>
      <c r="B54" s="158"/>
      <c r="C54" s="158"/>
      <c r="D54" s="79"/>
      <c r="E54" s="156"/>
      <c r="F54" s="118">
        <v>-714</v>
      </c>
      <c r="G54" s="71"/>
      <c r="H54" s="77">
        <v>-1210</v>
      </c>
    </row>
    <row r="55" spans="1:8" s="140" customFormat="1" ht="21.75" customHeight="1">
      <c r="A55" s="158" t="s">
        <v>110</v>
      </c>
      <c r="B55" s="158"/>
      <c r="C55" s="158"/>
      <c r="D55" s="79"/>
      <c r="E55" s="156"/>
      <c r="F55" s="118">
        <v>60865</v>
      </c>
      <c r="G55" s="71"/>
      <c r="H55" s="77">
        <v>12968</v>
      </c>
    </row>
    <row r="56" spans="1:8" s="140" customFormat="1" ht="21.75" customHeight="1">
      <c r="A56" s="158" t="s">
        <v>113</v>
      </c>
      <c r="B56" s="158"/>
      <c r="C56" s="158"/>
      <c r="D56" s="79"/>
      <c r="E56" s="156"/>
      <c r="F56" s="118">
        <v>-40000</v>
      </c>
      <c r="G56" s="71"/>
      <c r="H56" s="77">
        <v>-10015</v>
      </c>
    </row>
    <row r="57" spans="1:8" s="140" customFormat="1" ht="21.75" customHeight="1">
      <c r="A57" s="158" t="s">
        <v>86</v>
      </c>
      <c r="B57" s="158"/>
      <c r="C57" s="158"/>
      <c r="D57" s="79"/>
      <c r="E57" s="156"/>
      <c r="F57" s="121">
        <v>5256</v>
      </c>
      <c r="G57" s="71"/>
      <c r="H57" s="81">
        <v>3015</v>
      </c>
    </row>
    <row r="58" spans="1:8" s="140" customFormat="1" ht="6" customHeight="1">
      <c r="A58" s="158"/>
      <c r="B58" s="158"/>
      <c r="C58" s="158"/>
      <c r="D58" s="79"/>
      <c r="E58" s="156"/>
      <c r="F58" s="128"/>
      <c r="G58" s="71"/>
      <c r="H58" s="71"/>
    </row>
    <row r="59" spans="1:8" s="140" customFormat="1" ht="21.75" customHeight="1">
      <c r="A59" s="151" t="s">
        <v>138</v>
      </c>
      <c r="B59" s="151"/>
      <c r="C59" s="151"/>
      <c r="D59" s="75"/>
      <c r="E59" s="156"/>
      <c r="F59" s="119">
        <f>SUM(F52:F57)</f>
        <v>-1654</v>
      </c>
      <c r="G59" s="77"/>
      <c r="H59" s="81">
        <f>SUM(H52:H57)</f>
        <v>-14212</v>
      </c>
    </row>
    <row r="60" spans="1:8" s="140" customFormat="1" ht="12" customHeight="1">
      <c r="A60" s="151"/>
      <c r="B60" s="151"/>
      <c r="C60" s="151"/>
      <c r="D60" s="75"/>
      <c r="E60" s="156"/>
      <c r="F60" s="118"/>
      <c r="G60" s="77"/>
      <c r="H60" s="77"/>
    </row>
    <row r="61" spans="1:8" s="140" customFormat="1" ht="21.75" customHeight="1">
      <c r="A61" s="151" t="s">
        <v>15</v>
      </c>
      <c r="B61" s="151"/>
      <c r="C61" s="151"/>
      <c r="D61" s="75"/>
      <c r="E61" s="156"/>
      <c r="F61" s="118"/>
      <c r="G61" s="77"/>
      <c r="H61" s="77"/>
    </row>
    <row r="62" spans="1:8" s="140" customFormat="1" ht="21.75" customHeight="1">
      <c r="A62" s="140" t="s">
        <v>87</v>
      </c>
      <c r="B62" s="151"/>
      <c r="C62" s="151"/>
      <c r="D62" s="75"/>
      <c r="E62" s="156"/>
      <c r="F62" s="118">
        <v>-1021</v>
      </c>
      <c r="G62" s="77"/>
      <c r="H62" s="77">
        <v>0</v>
      </c>
    </row>
    <row r="63" spans="1:8" s="140" customFormat="1" ht="21.75" customHeight="1">
      <c r="A63" s="152" t="s">
        <v>119</v>
      </c>
      <c r="B63" s="152"/>
      <c r="C63" s="152"/>
      <c r="D63" s="75"/>
      <c r="E63" s="156"/>
      <c r="F63" s="118">
        <v>-4256</v>
      </c>
      <c r="G63" s="77"/>
      <c r="H63" s="77">
        <v>-161</v>
      </c>
    </row>
    <row r="64" spans="1:8" s="140" customFormat="1" ht="21.75" customHeight="1">
      <c r="A64" s="152" t="s">
        <v>117</v>
      </c>
      <c r="B64" s="152"/>
      <c r="C64" s="152"/>
      <c r="D64" s="75"/>
      <c r="E64" s="156"/>
      <c r="F64" s="119">
        <v>0</v>
      </c>
      <c r="G64" s="77"/>
      <c r="H64" s="81">
        <v>-12000</v>
      </c>
    </row>
    <row r="65" spans="1:8" s="140" customFormat="1" ht="6" customHeight="1">
      <c r="D65" s="78"/>
      <c r="E65" s="156"/>
      <c r="F65" s="120"/>
      <c r="G65" s="87"/>
      <c r="H65" s="87"/>
    </row>
    <row r="66" spans="1:8" s="140" customFormat="1" ht="21.6" customHeight="1">
      <c r="A66" s="151" t="s">
        <v>139</v>
      </c>
      <c r="B66" s="151"/>
      <c r="C66" s="151"/>
      <c r="D66" s="75"/>
      <c r="E66" s="156"/>
      <c r="F66" s="119">
        <f>SUM(F62:F64)</f>
        <v>-5277</v>
      </c>
      <c r="G66" s="77"/>
      <c r="H66" s="81">
        <f>SUM(H62:H64)</f>
        <v>-12161</v>
      </c>
    </row>
    <row r="67" spans="1:8" s="140" customFormat="1" ht="12" customHeight="1">
      <c r="D67" s="78"/>
      <c r="E67" s="156"/>
      <c r="F67" s="120"/>
      <c r="G67" s="87"/>
      <c r="H67" s="87"/>
    </row>
    <row r="68" spans="1:8" s="140" customFormat="1" ht="21.75" customHeight="1">
      <c r="A68" s="151" t="s">
        <v>130</v>
      </c>
      <c r="D68" s="75"/>
      <c r="E68" s="156"/>
      <c r="F68" s="118">
        <f>SUM(F66,F59,F38)</f>
        <v>6376</v>
      </c>
      <c r="G68" s="77"/>
      <c r="H68" s="77">
        <f>SUM(H66,H59,H38)</f>
        <v>-17001</v>
      </c>
    </row>
    <row r="69" spans="1:8" s="140" customFormat="1" ht="21.75" customHeight="1">
      <c r="A69" s="152" t="s">
        <v>120</v>
      </c>
      <c r="B69" s="152"/>
      <c r="C69" s="152"/>
      <c r="D69" s="75"/>
      <c r="E69" s="156"/>
      <c r="F69" s="119">
        <v>13273</v>
      </c>
      <c r="G69" s="77"/>
      <c r="H69" s="81">
        <v>34417</v>
      </c>
    </row>
    <row r="70" spans="1:8" s="140" customFormat="1" ht="6" customHeight="1">
      <c r="A70" s="152"/>
      <c r="B70" s="152"/>
      <c r="C70" s="152"/>
      <c r="D70" s="75"/>
      <c r="E70" s="156"/>
      <c r="F70" s="118"/>
      <c r="G70" s="77"/>
      <c r="H70" s="77"/>
    </row>
    <row r="71" spans="1:8" s="140" customFormat="1" ht="21.75" customHeight="1" thickBot="1">
      <c r="A71" s="159" t="s">
        <v>24</v>
      </c>
      <c r="B71" s="159"/>
      <c r="C71" s="159"/>
      <c r="D71" s="75"/>
      <c r="E71" s="156"/>
      <c r="F71" s="129">
        <f>SUM(F68:F69)</f>
        <v>19649</v>
      </c>
      <c r="G71" s="77"/>
      <c r="H71" s="88">
        <f>SUM(H68:H69)</f>
        <v>17416</v>
      </c>
    </row>
    <row r="72" spans="1:8" s="140" customFormat="1" ht="12" customHeight="1" thickTop="1">
      <c r="D72" s="160"/>
      <c r="E72" s="89"/>
      <c r="F72" s="118"/>
      <c r="G72" s="150"/>
      <c r="H72" s="150"/>
    </row>
    <row r="73" spans="1:8" s="140" customFormat="1" ht="21.75" customHeight="1">
      <c r="A73" s="151" t="s">
        <v>41</v>
      </c>
      <c r="B73" s="151"/>
      <c r="C73" s="151"/>
      <c r="D73" s="79"/>
      <c r="E73" s="89"/>
      <c r="F73" s="128"/>
      <c r="G73" s="71"/>
      <c r="H73" s="150"/>
    </row>
    <row r="74" spans="1:8" s="140" customFormat="1" ht="21.75" customHeight="1">
      <c r="A74" s="140" t="s">
        <v>42</v>
      </c>
      <c r="D74" s="75"/>
      <c r="E74" s="82"/>
      <c r="F74" s="118"/>
      <c r="G74" s="77"/>
      <c r="H74" s="150"/>
    </row>
    <row r="75" spans="1:8" s="140" customFormat="1" ht="21.75" customHeight="1">
      <c r="B75" s="140" t="s">
        <v>88</v>
      </c>
      <c r="D75" s="75"/>
      <c r="E75" s="82"/>
      <c r="F75" s="118">
        <v>-47143</v>
      </c>
      <c r="G75" s="77"/>
      <c r="H75" s="150">
        <v>0</v>
      </c>
    </row>
    <row r="76" spans="1:8" s="140" customFormat="1" ht="21.75" customHeight="1">
      <c r="B76" s="140" t="s">
        <v>108</v>
      </c>
      <c r="D76" s="75"/>
      <c r="E76" s="82"/>
      <c r="F76" s="118">
        <v>49248</v>
      </c>
      <c r="G76" s="77"/>
      <c r="H76" s="150">
        <v>0</v>
      </c>
    </row>
    <row r="77" spans="1:8" s="140" customFormat="1" ht="21.75" customHeight="1">
      <c r="B77" s="140" t="s">
        <v>109</v>
      </c>
      <c r="D77" s="75"/>
      <c r="E77" s="82"/>
      <c r="F77" s="118">
        <v>1765</v>
      </c>
      <c r="G77" s="77"/>
      <c r="H77" s="77">
        <v>0</v>
      </c>
    </row>
    <row r="78" spans="1:8" s="140" customFormat="1" ht="21.75" customHeight="1">
      <c r="B78" s="140" t="s">
        <v>121</v>
      </c>
      <c r="D78" s="75"/>
      <c r="E78" s="82"/>
      <c r="F78" s="118">
        <v>7975</v>
      </c>
      <c r="G78" s="77"/>
      <c r="H78" s="150">
        <v>0</v>
      </c>
    </row>
    <row r="79" spans="1:8" s="140" customFormat="1" ht="21.75" customHeight="1">
      <c r="C79" s="161"/>
      <c r="D79" s="75"/>
      <c r="E79" s="82"/>
      <c r="F79" s="77"/>
      <c r="G79" s="77"/>
      <c r="H79" s="162"/>
    </row>
    <row r="80" spans="1:8" s="140" customFormat="1" ht="21.75" customHeight="1">
      <c r="C80" s="161"/>
      <c r="D80" s="75"/>
      <c r="E80" s="82"/>
      <c r="F80" s="77"/>
      <c r="G80" s="77"/>
      <c r="H80" s="162"/>
    </row>
    <row r="81" spans="1:8" s="140" customFormat="1" ht="21.75" customHeight="1">
      <c r="C81" s="161"/>
      <c r="D81" s="75"/>
      <c r="E81" s="82"/>
      <c r="F81" s="77"/>
      <c r="G81" s="77"/>
      <c r="H81" s="77"/>
    </row>
    <row r="82" spans="1:8" s="140" customFormat="1" ht="12" customHeight="1">
      <c r="D82" s="75"/>
      <c r="E82" s="82"/>
      <c r="F82" s="77"/>
      <c r="G82" s="77"/>
      <c r="H82" s="77"/>
    </row>
    <row r="83" spans="1:8" s="140" customFormat="1" ht="22.15" customHeight="1">
      <c r="A83" s="154" t="str">
        <f>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154"/>
      <c r="C83" s="154"/>
      <c r="D83" s="83"/>
      <c r="E83" s="83"/>
      <c r="F83" s="84"/>
      <c r="G83" s="84"/>
      <c r="H83" s="155"/>
    </row>
    <row r="84" spans="1:8" ht="21" customHeight="1">
      <c r="H84" s="71"/>
    </row>
    <row r="85" spans="1:8" ht="21" customHeight="1">
      <c r="H85" s="71"/>
    </row>
    <row r="86" spans="1:8" ht="21" customHeight="1">
      <c r="H86" s="71"/>
    </row>
    <row r="87" spans="1:8" ht="21" customHeight="1">
      <c r="H87" s="71"/>
    </row>
    <row r="88" spans="1:8" ht="21" customHeight="1">
      <c r="H88" s="71"/>
    </row>
    <row r="89" spans="1:8" ht="21" customHeight="1">
      <c r="H89" s="71"/>
    </row>
    <row r="90" spans="1:8" ht="21" customHeight="1">
      <c r="H90" s="71"/>
    </row>
    <row r="91" spans="1:8" ht="21" customHeight="1">
      <c r="H91" s="71"/>
    </row>
    <row r="92" spans="1:8" ht="21" customHeight="1">
      <c r="H92" s="71"/>
    </row>
    <row r="93" spans="1:8" ht="21" customHeight="1">
      <c r="H93" s="71"/>
    </row>
    <row r="94" spans="1:8" ht="21" customHeight="1">
      <c r="H94" s="71"/>
    </row>
    <row r="95" spans="1:8" ht="21" customHeight="1">
      <c r="H95" s="71"/>
    </row>
    <row r="96" spans="1:8" ht="21" customHeight="1">
      <c r="H96" s="71"/>
    </row>
    <row r="97" spans="8:8" ht="21" customHeight="1">
      <c r="H97" s="71"/>
    </row>
    <row r="98" spans="8:8" ht="21" customHeight="1">
      <c r="H98" s="71"/>
    </row>
    <row r="99" spans="8:8" ht="21" customHeight="1">
      <c r="H99" s="71"/>
    </row>
    <row r="100" spans="8:8" ht="21" customHeight="1">
      <c r="H100" s="71"/>
    </row>
    <row r="101" spans="8:8" ht="21" customHeight="1">
      <c r="H101" s="71"/>
    </row>
    <row r="102" spans="8:8" ht="21" customHeight="1">
      <c r="H102" s="71"/>
    </row>
    <row r="103" spans="8:8" ht="21" customHeight="1">
      <c r="H103" s="71"/>
    </row>
    <row r="104" spans="8:8" ht="21" customHeight="1">
      <c r="H104" s="71"/>
    </row>
    <row r="105" spans="8:8" ht="21" customHeight="1">
      <c r="H105" s="71"/>
    </row>
    <row r="106" spans="8:8" ht="21" customHeight="1">
      <c r="H106" s="71"/>
    </row>
    <row r="107" spans="8:8" ht="21" customHeight="1">
      <c r="H107" s="71"/>
    </row>
    <row r="108" spans="8:8" ht="21" customHeight="1">
      <c r="H108" s="71"/>
    </row>
  </sheetData>
  <mergeCells count="4">
    <mergeCell ref="A44:H44"/>
    <mergeCell ref="A3:H3"/>
    <mergeCell ref="A1:H1"/>
    <mergeCell ref="A42:H42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rowBreaks count="1" manualBreakCount="1">
    <brk id="4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 TH</vt:lpstr>
      <vt:lpstr>PL4 (3m)</vt:lpstr>
      <vt:lpstr>PL5 (9m)</vt:lpstr>
      <vt:lpstr>6</vt:lpstr>
      <vt:lpstr>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2020-11-09T04:06:03Z</cp:lastPrinted>
  <dcterms:created xsi:type="dcterms:W3CDTF">2001-07-27T07:26:37Z</dcterms:created>
  <dcterms:modified xsi:type="dcterms:W3CDTF">2020-11-09T04:06:59Z</dcterms:modified>
</cp:coreProperties>
</file>