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Sep20 Q3 (KTW)\"/>
    </mc:Choice>
  </mc:AlternateContent>
  <xr:revisionPtr revIDLastSave="0" documentId="13_ncr:1_{A7D64AD2-684E-4D3E-8264-FE0292D96A6D}" xr6:coauthVersionLast="45" xr6:coauthVersionMax="45" xr10:uidLastSave="{00000000-0000-0000-0000-000000000000}"/>
  <bookViews>
    <workbookView xWindow="-120" yWindow="-120" windowWidth="21840" windowHeight="13140" tabRatio="739" activeTab="4" xr2:uid="{00000000-000D-0000-FFFF-FFFF00000000}"/>
  </bookViews>
  <sheets>
    <sheet name="2-3" sheetId="13" r:id="rId1"/>
    <sheet name="P4 (3 Month)" sheetId="16" r:id="rId2"/>
    <sheet name="P5 (9 Month)" sheetId="14" r:id="rId3"/>
    <sheet name="6 Company" sheetId="15" r:id="rId4"/>
    <sheet name="7-8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nnd1" localSheetId="3">#REF!</definedName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f" localSheetId="3">#REF!</definedName>
    <definedName name="af" localSheetId="1">#REF!</definedName>
    <definedName name="af" localSheetId="2">#REF!</definedName>
    <definedName name="af">#REF!</definedName>
    <definedName name="agldvollp" localSheetId="3">#REF!</definedName>
    <definedName name="agldvollp" localSheetId="1">#REF!</definedName>
    <definedName name="agldvollp" localSheetId="2">#REF!</definedName>
    <definedName name="agldvollp">#REF!</definedName>
    <definedName name="agldvolrp" localSheetId="3">#REF!</definedName>
    <definedName name="agldvolrp" localSheetId="1">#REF!</definedName>
    <definedName name="agldvolrp" localSheetId="2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3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3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3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3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3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3">#REF!</definedName>
    <definedName name="audfwdrp" localSheetId="1">#REF!</definedName>
    <definedName name="audfwdrp" localSheetId="2">#REF!</definedName>
    <definedName name="audfwdrp">#REF!</definedName>
    <definedName name="audintp" localSheetId="3">#REF!</definedName>
    <definedName name="audintp" localSheetId="1">#REF!</definedName>
    <definedName name="audintp" localSheetId="2">#REF!</definedName>
    <definedName name="audintp">#REF!</definedName>
    <definedName name="AUDsimple_curve" localSheetId="3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3">#REF!</definedName>
    <definedName name="audusdp" localSheetId="1">#REF!</definedName>
    <definedName name="audusdp" localSheetId="2">#REF!</definedName>
    <definedName name="audusdp">#REF!</definedName>
    <definedName name="audvollp" localSheetId="3">#REF!</definedName>
    <definedName name="audvollp" localSheetId="1">#REF!</definedName>
    <definedName name="audvollp" localSheetId="2">#REF!</definedName>
    <definedName name="audvollp">#REF!</definedName>
    <definedName name="audvolrp" localSheetId="3">#REF!</definedName>
    <definedName name="audvolrp" localSheetId="1">#REF!</definedName>
    <definedName name="audvolrp" localSheetId="2">#REF!</definedName>
    <definedName name="audvolrp">#REF!</definedName>
    <definedName name="balance_sheet" localSheetId="3">#REF!</definedName>
    <definedName name="balance_sheet" localSheetId="1">#REF!</definedName>
    <definedName name="balance_sheet" localSheetId="2">#REF!</definedName>
    <definedName name="balance_sheet">#REF!</definedName>
    <definedName name="Beginz" localSheetId="3">#REF!</definedName>
    <definedName name="Beginz" localSheetId="1">#REF!</definedName>
    <definedName name="Beginz" localSheetId="2">#REF!</definedName>
    <definedName name="Beginz">#REF!</definedName>
    <definedName name="BS" localSheetId="3">#REF!</definedName>
    <definedName name="BS" localSheetId="1">#REF!</definedName>
    <definedName name="BS" localSheetId="2">#REF!</definedName>
    <definedName name="BS">#REF!</definedName>
    <definedName name="CcySens" localSheetId="3">'[2]USDXAU Before'!#REF!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3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3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3">#REF!</definedName>
    <definedName name="Data_Graph" localSheetId="1">#REF!</definedName>
    <definedName name="Data_Graph" localSheetId="2">#REF!</definedName>
    <definedName name="Data_Graph">#REF!</definedName>
    <definedName name="datep" localSheetId="3">#REF!</definedName>
    <definedName name="datep" localSheetId="1">#REF!</definedName>
    <definedName name="datep" localSheetId="2">#REF!</definedName>
    <definedName name="datep">#REF!</definedName>
    <definedName name="division_code" localSheetId="3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3">#REF!</definedName>
    <definedName name="gbfp" localSheetId="1">#REF!</definedName>
    <definedName name="gbfp" localSheetId="2">#REF!</definedName>
    <definedName name="gbfp">#REF!</definedName>
    <definedName name="GoldFeeRange" localSheetId="3">#REF!</definedName>
    <definedName name="GoldFeeRange" localSheetId="1">#REF!</definedName>
    <definedName name="GoldFeeRange" localSheetId="2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3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3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3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3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3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3">#REF!</definedName>
    <definedName name="inj" localSheetId="1">#REF!</definedName>
    <definedName name="inj" localSheetId="2">#REF!</definedName>
    <definedName name="inj">#REF!</definedName>
    <definedName name="Int" localSheetId="3">#REF!</definedName>
    <definedName name="Int" localSheetId="1">#REF!</definedName>
    <definedName name="Int" localSheetId="2">#REF!</definedName>
    <definedName name="Int">#REF!</definedName>
    <definedName name="IntRateRange" localSheetId="3">#REF!</definedName>
    <definedName name="IntRateRange" localSheetId="1">#REF!</definedName>
    <definedName name="IntRateRange" localSheetId="2">#REF!</definedName>
    <definedName name="IntRateRange">#REF!</definedName>
    <definedName name="IntRates" localSheetId="3">#REF!</definedName>
    <definedName name="IntRates" localSheetId="1">#REF!</definedName>
    <definedName name="IntRates" localSheetId="2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3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3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3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3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3">#REF!</definedName>
    <definedName name="NDistdd1" localSheetId="1">#REF!</definedName>
    <definedName name="NDistdd1" localSheetId="2">#REF!</definedName>
    <definedName name="NDistdd1">#REF!</definedName>
    <definedName name="NDistdd2" localSheetId="3">#REF!</definedName>
    <definedName name="NDistdd2" localSheetId="1">#REF!</definedName>
    <definedName name="NDistdd2" localSheetId="2">#REF!</definedName>
    <definedName name="NDistdd2">#REF!</definedName>
    <definedName name="ounces" localSheetId="3">#REF!</definedName>
    <definedName name="ounces" localSheetId="1">#REF!</definedName>
    <definedName name="ounces" localSheetId="2">#REF!</definedName>
    <definedName name="ounces">#REF!</definedName>
    <definedName name="output_section" localSheetId="3">#REF!</definedName>
    <definedName name="output_section" localSheetId="1">#REF!</definedName>
    <definedName name="output_section" localSheetId="2">#REF!</definedName>
    <definedName name="output_section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rincipal" localSheetId="3">#REF!</definedName>
    <definedName name="principal" localSheetId="1">#REF!</definedName>
    <definedName name="principal" localSheetId="2">#REF!</definedName>
    <definedName name="principal">#REF!</definedName>
    <definedName name="_xlnm.Print_Area" localSheetId="0">'2-3'!$A$1:$I$97</definedName>
    <definedName name="_xlnm.Print_Area" localSheetId="4">'7-8'!$A$1:$H$92</definedName>
    <definedName name="_xlnm.Print_Area" localSheetId="1">'P4 (3 Month)'!$A$1:$H$46</definedName>
    <definedName name="_xlnm.Print_Area" localSheetId="2">'P5 (9 Month)'!$A$1:$H$46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rate" localSheetId="3">#REF!</definedName>
    <definedName name="rate" localSheetId="1">#REF!</definedName>
    <definedName name="rate" localSheetId="2">#REF!</definedName>
    <definedName name="rate">#REF!</definedName>
    <definedName name="rth" localSheetId="3">#REF!</definedName>
    <definedName name="rth" localSheetId="1">#REF!</definedName>
    <definedName name="rth" localSheetId="2">#REF!</definedName>
    <definedName name="rth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reenFwds" localSheetId="3">#REF!</definedName>
    <definedName name="ScreenFwds" localSheetId="1">#REF!</definedName>
    <definedName name="ScreenFwds" localSheetId="2">#REF!</definedName>
    <definedName name="ScreenFwds">#REF!</definedName>
    <definedName name="ScreenRates" localSheetId="3">#REF!</definedName>
    <definedName name="ScreenRates" localSheetId="1">#REF!</definedName>
    <definedName name="ScreenRates" localSheetId="2">#REF!</definedName>
    <definedName name="ScreenRates">#REF!</definedName>
    <definedName name="ScreenVols" localSheetId="3">#REF!</definedName>
    <definedName name="ScreenVols" localSheetId="1">#REF!</definedName>
    <definedName name="ScreenVols" localSheetId="2">#REF!</definedName>
    <definedName name="ScreenVols">#REF!</definedName>
    <definedName name="sdg" localSheetId="3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3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3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3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3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3">#REF!</definedName>
    <definedName name="Transactions" localSheetId="1">#REF!</definedName>
    <definedName name="Transactions" localSheetId="2">#REF!</definedName>
    <definedName name="Transactions">#REF!</definedName>
    <definedName name="ugldvollp" localSheetId="3">#REF!</definedName>
    <definedName name="ugldvollp" localSheetId="1">#REF!</definedName>
    <definedName name="ugldvollp" localSheetId="2">#REF!</definedName>
    <definedName name="ugldvollp">#REF!</definedName>
    <definedName name="ugldvolrp" localSheetId="3">#REF!</definedName>
    <definedName name="ugldvolrp" localSheetId="1">#REF!</definedName>
    <definedName name="ugldvolrp" localSheetId="2">#REF!</definedName>
    <definedName name="ugldvolrp">#REF!</definedName>
    <definedName name="usdgldp" localSheetId="3">#REF!</definedName>
    <definedName name="usdgldp" localSheetId="1">#REF!</definedName>
    <definedName name="usdgldp" localSheetId="2">#REF!</definedName>
    <definedName name="usdgldp">#REF!</definedName>
    <definedName name="usdintp" localSheetId="3">#REF!</definedName>
    <definedName name="usdintp" localSheetId="1">#REF!</definedName>
    <definedName name="usdintp" localSheetId="2">#REF!</definedName>
    <definedName name="usdintp">#REF!</definedName>
    <definedName name="USDSimple_Curve" localSheetId="3">#REF!</definedName>
    <definedName name="USDSimple_Curve" localSheetId="1">#REF!</definedName>
    <definedName name="USDSimple_Curve" localSheetId="2">#REF!</definedName>
    <definedName name="USDSimple_Curve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X" localSheetId="3">#REF!</definedName>
    <definedName name="X" localSheetId="1">#REF!</definedName>
    <definedName name="X" localSheetId="2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2" i="7" l="1"/>
  <c r="F72" i="7"/>
  <c r="H65" i="7"/>
  <c r="F65" i="7"/>
  <c r="H12" i="7"/>
  <c r="H27" i="7" s="1"/>
  <c r="H36" i="7" s="1"/>
  <c r="H40" i="7" s="1"/>
  <c r="F12" i="7"/>
  <c r="F27" i="7" s="1"/>
  <c r="F36" i="7" s="1"/>
  <c r="F40" i="7" s="1"/>
  <c r="A3" i="7"/>
  <c r="F74" i="7" l="1"/>
  <c r="F77" i="7" s="1"/>
  <c r="H74" i="7"/>
  <c r="H77" i="7" s="1"/>
  <c r="G73" i="13" l="1"/>
  <c r="G66" i="13"/>
  <c r="G75" i="13" s="1"/>
  <c r="G22" i="13"/>
  <c r="J15" i="15" l="1"/>
  <c r="H15" i="15"/>
  <c r="F15" i="15"/>
  <c r="D15" i="15"/>
  <c r="C18" i="15" l="1"/>
  <c r="E18" i="15"/>
  <c r="I18" i="15" l="1"/>
  <c r="E21" i="15" l="1"/>
  <c r="D21" i="15"/>
  <c r="C21" i="15"/>
  <c r="G15" i="15"/>
  <c r="G18" i="15" s="1"/>
  <c r="K18" i="15" s="1"/>
  <c r="E15" i="15"/>
  <c r="C15" i="15"/>
  <c r="K12" i="15"/>
  <c r="K11" i="15"/>
  <c r="G21" i="15" l="1"/>
  <c r="A3" i="15" l="1"/>
  <c r="H14" i="16"/>
  <c r="H20" i="16" s="1"/>
  <c r="H23" i="16" s="1"/>
  <c r="H26" i="16" s="1"/>
  <c r="H29" i="16" s="1"/>
  <c r="H34" i="16" s="1"/>
  <c r="F14" i="16"/>
  <c r="F20" i="16" s="1"/>
  <c r="F23" i="16" s="1"/>
  <c r="F26" i="16" s="1"/>
  <c r="F29" i="16" s="1"/>
  <c r="F34" i="16" s="1"/>
  <c r="I92" i="13" l="1"/>
  <c r="I73" i="13"/>
  <c r="I66" i="13"/>
  <c r="I75" i="13" s="1"/>
  <c r="I36" i="13"/>
  <c r="I22" i="13"/>
  <c r="I38" i="13" l="1"/>
  <c r="I94" i="13"/>
  <c r="G36" i="13"/>
  <c r="H14" i="14" l="1"/>
  <c r="H19" i="14" s="1"/>
  <c r="H22" i="14" s="1"/>
  <c r="H25" i="14" l="1"/>
  <c r="H28" i="14"/>
  <c r="G38" i="13"/>
  <c r="H33" i="14" l="1"/>
  <c r="I13" i="15"/>
  <c r="F14" i="14"/>
  <c r="F19" i="14" s="1"/>
  <c r="F22" i="14" s="1"/>
  <c r="K13" i="15" l="1"/>
  <c r="I15" i="15"/>
  <c r="K15" i="15" s="1"/>
  <c r="F25" i="14"/>
  <c r="F28" i="14" l="1"/>
  <c r="F33" i="14" s="1"/>
  <c r="I19" i="15" l="1"/>
  <c r="K19" i="15" l="1"/>
  <c r="I21" i="15"/>
  <c r="G90" i="13" s="1"/>
  <c r="G92" i="13" s="1"/>
  <c r="G94" i="13" s="1"/>
  <c r="K21" i="15" l="1"/>
</calcChain>
</file>

<file path=xl/sharedStrings.xml><?xml version="1.0" encoding="utf-8"?>
<sst xmlns="http://schemas.openxmlformats.org/spreadsheetml/2006/main" count="231" uniqueCount="143">
  <si>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</si>
  <si>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</si>
  <si>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</si>
  <si>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</si>
  <si>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</si>
  <si>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</si>
  <si>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</si>
  <si>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</si>
  <si>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</si>
  <si>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</si>
  <si>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</si>
  <si>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</si>
  <si>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</si>
  <si>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</si>
  <si>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</si>
  <si>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Gross profit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</si>
  <si>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</si>
  <si>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</si>
  <si>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</si>
  <si>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</si>
  <si>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</si>
  <si>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</si>
  <si>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</si>
  <si>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</si>
  <si>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</si>
  <si>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</si>
  <si>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</si>
  <si>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</si>
  <si>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</si>
  <si>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</si>
  <si>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</si>
  <si>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</si>
  <si>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</si>
  <si>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</si>
  <si>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</si>
  <si>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</si>
  <si>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</si>
  <si>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</si>
  <si>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</si>
  <si>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</si>
  <si>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</si>
  <si>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</si>
  <si>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</si>
  <si>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</si>
  <si>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</si>
  <si>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</si>
  <si>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</si>
  <si>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legal reserve</t>
  </si>
  <si>
    <t>Trade and other receivables, net</t>
  </si>
  <si>
    <t>Intangible assets, net</t>
  </si>
  <si>
    <t>Liabilities and equity</t>
  </si>
  <si>
    <t>Equity</t>
  </si>
  <si>
    <t>Total equity</t>
  </si>
  <si>
    <t>Total liabilities and equity</t>
  </si>
  <si>
    <t>paid-up</t>
  </si>
  <si>
    <t>Selling expenses</t>
  </si>
  <si>
    <t>2019</t>
  </si>
  <si>
    <t>Issued and</t>
  </si>
  <si>
    <t>Note</t>
  </si>
  <si>
    <t>Cash and cash equivalents at end of the period</t>
  </si>
  <si>
    <r>
      <t xml:space="preserve">Statement of Cash Flows </t>
    </r>
    <r>
      <rPr>
        <sz val="10"/>
        <rFont val="Arial"/>
        <family val="2"/>
      </rPr>
      <t>(Cont’d)</t>
    </r>
  </si>
  <si>
    <t>Current portion of lease liabilities</t>
  </si>
  <si>
    <t>Lease liabilities</t>
  </si>
  <si>
    <t>2020</t>
  </si>
  <si>
    <t>Thousand Baht</t>
  </si>
  <si>
    <t>Salee Printing Public Company Limited</t>
  </si>
  <si>
    <t>Loss on write-offs of equipment and intangible assets</t>
  </si>
  <si>
    <r>
      <t xml:space="preserve">Statement of Financial Position </t>
    </r>
    <r>
      <rPr>
        <sz val="10"/>
        <rFont val="Arial"/>
        <family val="2"/>
      </rPr>
      <t>(Cont'd)</t>
    </r>
  </si>
  <si>
    <t>Deficits</t>
  </si>
  <si>
    <t>Other long-term investments</t>
  </si>
  <si>
    <t>Short-term borrowings from bank</t>
  </si>
  <si>
    <t>Premium on ordinary shares</t>
  </si>
  <si>
    <t>Revenues from sales</t>
  </si>
  <si>
    <t>Costs of sales</t>
  </si>
  <si>
    <t>Other comprehensive income for the period</t>
  </si>
  <si>
    <t>Total comprehensive expense for the period</t>
  </si>
  <si>
    <t>Basic loss per share</t>
  </si>
  <si>
    <t>Opening balance at 1 January 2019</t>
  </si>
  <si>
    <t>Opening balance at 1 January 2020</t>
  </si>
  <si>
    <t>Employee benefit obligation</t>
  </si>
  <si>
    <t>Change in operating assets and liabilities</t>
  </si>
  <si>
    <t>Cash generated from operations</t>
  </si>
  <si>
    <t>Payment of intangible assets</t>
  </si>
  <si>
    <t>Proceeds from interest income</t>
  </si>
  <si>
    <t>Inventories, net</t>
  </si>
  <si>
    <t>Right-of-use assets, net</t>
  </si>
  <si>
    <t xml:space="preserve"> ordinary shares</t>
  </si>
  <si>
    <t>Net loss for the period</t>
  </si>
  <si>
    <t>Right-of-use assets recognised under lease liabilities</t>
  </si>
  <si>
    <t>Director _____________________________________     Director _____________________________________</t>
  </si>
  <si>
    <t>Statement of Changes in Equity (Unaudited)</t>
  </si>
  <si>
    <t>Deferred tax assets, net</t>
  </si>
  <si>
    <t>Asset held-for-sales, net</t>
  </si>
  <si>
    <t>Net loss per share (Baht)</t>
  </si>
  <si>
    <t>Financial assets measured at amortised cost</t>
  </si>
  <si>
    <t xml:space="preserve">Dividend </t>
  </si>
  <si>
    <t>Net cash generated from operating activities</t>
  </si>
  <si>
    <t>Payment of machinery and equipment</t>
  </si>
  <si>
    <t>Supplement cash flows information:</t>
  </si>
  <si>
    <t>machinery and equipment</t>
  </si>
  <si>
    <t xml:space="preserve">Short-term investments - Fixed deposits at banks </t>
  </si>
  <si>
    <t>Machinery and equipment, net</t>
  </si>
  <si>
    <t>Payments on short-term borrowing from bank</t>
  </si>
  <si>
    <t>Payments on lease liabilities</t>
  </si>
  <si>
    <t>Dividend paid</t>
  </si>
  <si>
    <t>Cash and cash equivalents at the beginning of the period</t>
  </si>
  <si>
    <t>Purchase on machinery and equipment under lease liabilities</t>
  </si>
  <si>
    <t xml:space="preserve">Increase (decrease) in payables from purchase of </t>
  </si>
  <si>
    <t>Transfer of asset held-for-sale to machinery and equipment</t>
  </si>
  <si>
    <t>Proceeds from short-term investments</t>
  </si>
  <si>
    <t>Payment of long-term investment</t>
  </si>
  <si>
    <t>As at 30 September 2020</t>
  </si>
  <si>
    <t>30 September</t>
  </si>
  <si>
    <t>For the three-month period ended 30 September 2020</t>
  </si>
  <si>
    <t>For the nine-month period ended 30 September 2020</t>
  </si>
  <si>
    <t>Ending balance at 30 September 2019</t>
  </si>
  <si>
    <t>Ending balance at 30 September 2020</t>
  </si>
  <si>
    <t>Income tax refunded</t>
  </si>
  <si>
    <t>Proceeds from sale of machinery and equipment</t>
  </si>
  <si>
    <t>Unrealised loss on exchange rate</t>
  </si>
  <si>
    <t>Net increase (decrease) in cash and cash equivalents</t>
  </si>
  <si>
    <t>Loss before finance costs and income tax (expense) benefit</t>
  </si>
  <si>
    <t>Loss before income tax (expense) benefit</t>
  </si>
  <si>
    <t>Income tax (expense) benefit</t>
  </si>
  <si>
    <t>Allowance for expected credit loss</t>
  </si>
  <si>
    <t>(expense) benefit</t>
  </si>
  <si>
    <t>Loss before finance costs and income tax</t>
  </si>
  <si>
    <t>4, 14</t>
  </si>
  <si>
    <t>Long-term investment - Fixed deposit at a bank</t>
  </si>
  <si>
    <t>Restricted deposits at a bank</t>
  </si>
  <si>
    <t>(Gain) on disposals of machinery and equipment</t>
  </si>
  <si>
    <t>(Gain) on termination of lease agreement</t>
  </si>
  <si>
    <t>Net cash (used in) investing activities</t>
  </si>
  <si>
    <t>Net cash (used in) financing activities</t>
  </si>
  <si>
    <t>Non-cash transactions comprised of:</t>
  </si>
  <si>
    <t>Loss before income tax</t>
  </si>
  <si>
    <t>Allowance for decrease in cost of inventory</t>
  </si>
  <si>
    <t xml:space="preserve">to net realisable value </t>
  </si>
  <si>
    <t>1,200,000,000 ordinary shares</t>
  </si>
  <si>
    <t>at par value of Baht 0.25 each</t>
  </si>
  <si>
    <t>at paid-up of Baht 0.25 each</t>
  </si>
  <si>
    <t>Cash flow before change in operating assets</t>
  </si>
  <si>
    <t>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</si>
</sst>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#,##0.0;\(#,##0.0\)"/>
    <numFmt numFmtId="177" formatCode="#,##0.000;\(#,##0.000\);\-"/>
    <numFmt numFmtId="178" formatCode="_-* #,##0.00\ _€_-;\-* #,##0.00\ _€_-;_-* &quot;-&quot;??\ _€_-;_-@_-"/>
    <numFmt numFmtId="179" formatCode="#,##0.00\ &quot;F&quot;;\-#,##0.00\ &quot;F&quot;"/>
    <numFmt numFmtId="180" formatCode="_-* #,##0.00\ &quot;€&quot;_-;\-* #,##0.00\ &quot;€&quot;_-;_-* &quot;-&quot;??\ &quot;€&quot;_-;_-@_-"/>
    <numFmt numFmtId="181" formatCode="dd\-mmm\-yy_)"/>
    <numFmt numFmtId="182" formatCode="0.0%"/>
    <numFmt numFmtId="183" formatCode="0.00_)"/>
    <numFmt numFmtId="184" formatCode="#,##0.0000;\(#,##0.0000\);\-"/>
  </numFmts>
  <fonts count="68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sz val="10"/>
      <name val="Arial Unicode MS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8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9" fontId="40" fillId="0" borderId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1" fontId="40" fillId="0" borderId="0"/>
    <xf numFmtId="14" fontId="15" fillId="0" borderId="0" applyFill="0" applyBorder="0" applyAlignment="0"/>
    <xf numFmtId="182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3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4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3" fontId="50" fillId="0" borderId="0"/>
    <xf numFmtId="0" fontId="65" fillId="0" borderId="0"/>
    <xf numFmtId="0" fontId="65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9" fillId="0" borderId="0"/>
    <xf numFmtId="0" fontId="59" fillId="0" borderId="0"/>
    <xf numFmtId="0" fontId="15" fillId="0" borderId="0">
      <alignment vertical="top"/>
    </xf>
    <xf numFmtId="0" fontId="9" fillId="0" borderId="0"/>
    <xf numFmtId="0" fontId="3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4" fillId="0" borderId="0"/>
    <xf numFmtId="0" fontId="66" fillId="0" borderId="0"/>
    <xf numFmtId="0" fontId="59" fillId="0" borderId="0"/>
    <xf numFmtId="0" fontId="59" fillId="0" borderId="0"/>
    <xf numFmtId="0" fontId="4" fillId="0" borderId="0"/>
    <xf numFmtId="0" fontId="15" fillId="0" borderId="0">
      <alignment vertical="top"/>
    </xf>
    <xf numFmtId="0" fontId="65" fillId="0" borderId="0"/>
    <xf numFmtId="0" fontId="65" fillId="0" borderId="0"/>
    <xf numFmtId="0" fontId="62" fillId="0" borderId="0"/>
    <xf numFmtId="0" fontId="15" fillId="0" borderId="0">
      <alignment vertical="top"/>
    </xf>
    <xf numFmtId="0" fontId="65" fillId="0" borderId="0"/>
    <xf numFmtId="0" fontId="15" fillId="0" borderId="0">
      <alignment vertical="top"/>
    </xf>
    <xf numFmtId="0" fontId="60" fillId="0" borderId="0"/>
    <xf numFmtId="0" fontId="60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</cellStyleXfs>
  <cellXfs count="195">
    <xf numFmtId="0" fontId="0" fillId="0" borderId="0" xfId="0"/>
    <xf numFmtId="0" fontId="55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23" xfId="0" applyFont="1" applyFill="1" applyBorder="1" applyAlignment="1">
      <alignment horizontal="centerContinuous" vertical="center"/>
    </xf>
    <xf numFmtId="167" fontId="13" fillId="0" borderId="0" xfId="81" applyNumberFormat="1" applyFont="1" applyFill="1" applyAlignment="1">
      <alignment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Continuous" vertical="center"/>
    </xf>
    <xf numFmtId="0" fontId="57" fillId="0" borderId="0" xfId="0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0" fontId="56" fillId="0" borderId="0" xfId="0" applyFont="1" applyFill="1" applyBorder="1" applyAlignment="1">
      <alignment vertical="center"/>
    </xf>
    <xf numFmtId="0" fontId="57" fillId="0" borderId="23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vertical="center"/>
    </xf>
    <xf numFmtId="168" fontId="56" fillId="0" borderId="23" xfId="314" applyNumberFormat="1" applyFont="1" applyFill="1" applyBorder="1" applyAlignment="1">
      <alignment horizontal="right" vertical="center"/>
    </xf>
    <xf numFmtId="168" fontId="56" fillId="0" borderId="0" xfId="314" applyNumberFormat="1" applyFont="1" applyFill="1" applyBorder="1" applyAlignment="1">
      <alignment horizontal="right" vertical="center"/>
    </xf>
    <xf numFmtId="168" fontId="57" fillId="0" borderId="0" xfId="442" applyNumberFormat="1" applyFont="1" applyFill="1" applyAlignment="1">
      <alignment vertical="center"/>
    </xf>
    <xf numFmtId="168" fontId="56" fillId="0" borderId="0" xfId="442" applyNumberFormat="1" applyFont="1" applyFill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horizontal="center" vertical="center"/>
    </xf>
    <xf numFmtId="168" fontId="56" fillId="0" borderId="0" xfId="442" applyNumberFormat="1" applyFont="1" applyFill="1" applyAlignment="1">
      <alignment horizontal="center" vertical="center"/>
    </xf>
    <xf numFmtId="168" fontId="56" fillId="34" borderId="0" xfId="314" applyNumberFormat="1" applyFont="1" applyFill="1" applyBorder="1" applyAlignment="1">
      <alignment horizontal="right" vertical="center"/>
    </xf>
    <xf numFmtId="0" fontId="57" fillId="0" borderId="23" xfId="0" applyFont="1" applyFill="1" applyBorder="1" applyAlignment="1">
      <alignment horizontal="left" vertical="center"/>
    </xf>
    <xf numFmtId="166" fontId="57" fillId="0" borderId="0" xfId="0" applyNumberFormat="1" applyFont="1" applyFill="1" applyBorder="1" applyAlignment="1">
      <alignment horizontal="centerContinuous" vertical="center"/>
    </xf>
    <xf numFmtId="0" fontId="57" fillId="0" borderId="23" xfId="0" applyFont="1" applyFill="1" applyBorder="1" applyAlignment="1">
      <alignment horizontal="centerContinuous" vertical="center"/>
    </xf>
    <xf numFmtId="166" fontId="57" fillId="0" borderId="23" xfId="0" applyNumberFormat="1" applyFont="1" applyFill="1" applyBorder="1" applyAlignment="1">
      <alignment horizontal="centerContinuous" vertical="center"/>
    </xf>
    <xf numFmtId="168" fontId="56" fillId="0" borderId="23" xfId="442" applyNumberFormat="1" applyFont="1" applyFill="1" applyBorder="1" applyAlignment="1">
      <alignment vertical="center"/>
    </xf>
    <xf numFmtId="168" fontId="56" fillId="0" borderId="23" xfId="0" applyNumberFormat="1" applyFont="1" applyFill="1" applyBorder="1" applyAlignment="1">
      <alignment vertical="center"/>
    </xf>
    <xf numFmtId="168" fontId="56" fillId="0" borderId="23" xfId="442" applyNumberFormat="1" applyFont="1" applyFill="1" applyBorder="1" applyAlignment="1">
      <alignment horizontal="center" vertical="center"/>
    </xf>
    <xf numFmtId="168" fontId="57" fillId="0" borderId="23" xfId="0" applyNumberFormat="1" applyFont="1" applyFill="1" applyBorder="1" applyAlignment="1">
      <alignment horizontal="center" vertical="center"/>
    </xf>
    <xf numFmtId="166" fontId="56" fillId="0" borderId="0" xfId="0" applyNumberFormat="1" applyFont="1" applyFill="1" applyAlignment="1">
      <alignment horizontal="right" vertical="center"/>
    </xf>
    <xf numFmtId="0" fontId="54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0" fontId="54" fillId="0" borderId="0" xfId="0" applyNumberFormat="1" applyFont="1" applyFill="1" applyAlignment="1">
      <alignment vertical="center"/>
    </xf>
    <xf numFmtId="0" fontId="54" fillId="0" borderId="23" xfId="0" applyNumberFormat="1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166" fontId="9" fillId="0" borderId="23" xfId="0" applyNumberFormat="1" applyFont="1" applyFill="1" applyBorder="1" applyAlignment="1">
      <alignment horizontal="right" vertical="center"/>
    </xf>
    <xf numFmtId="166" fontId="9" fillId="0" borderId="23" xfId="0" applyNumberFormat="1" applyFont="1" applyFill="1" applyBorder="1" applyAlignment="1">
      <alignment vertical="center"/>
    </xf>
    <xf numFmtId="168" fontId="9" fillId="0" borderId="23" xfId="0" applyNumberFormat="1" applyFont="1" applyFill="1" applyBorder="1" applyAlignment="1">
      <alignment horizontal="right" vertical="center"/>
    </xf>
    <xf numFmtId="0" fontId="9" fillId="0" borderId="23" xfId="0" applyNumberFormat="1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justify" vertical="center"/>
    </xf>
    <xf numFmtId="0" fontId="9" fillId="0" borderId="0" xfId="0" applyNumberFormat="1" applyFont="1" applyFill="1" applyAlignment="1">
      <alignment vertical="center"/>
    </xf>
    <xf numFmtId="0" fontId="55" fillId="0" borderId="23" xfId="0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left" vertical="center"/>
    </xf>
    <xf numFmtId="0" fontId="54" fillId="0" borderId="23" xfId="0" applyFont="1" applyFill="1" applyBorder="1" applyAlignment="1">
      <alignment horizontal="left" vertical="center"/>
    </xf>
    <xf numFmtId="168" fontId="9" fillId="0" borderId="23" xfId="442" applyNumberFormat="1" applyFont="1" applyFill="1" applyBorder="1" applyAlignment="1">
      <alignment vertical="center"/>
    </xf>
    <xf numFmtId="0" fontId="54" fillId="0" borderId="0" xfId="0" applyFont="1" applyFill="1" applyBorder="1" applyAlignment="1">
      <alignment horizontal="centerContinuous" vertical="center"/>
    </xf>
    <xf numFmtId="0" fontId="54" fillId="0" borderId="0" xfId="0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right" vertical="center"/>
    </xf>
    <xf numFmtId="166" fontId="54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6" fontId="54" fillId="0" borderId="0" xfId="0" quotePrefix="1" applyNumberFormat="1" applyFont="1" applyFill="1" applyBorder="1" applyAlignment="1">
      <alignment horizontal="right" vertical="center" wrapText="1"/>
    </xf>
    <xf numFmtId="166" fontId="54" fillId="0" borderId="0" xfId="0" applyNumberFormat="1" applyFont="1" applyFill="1" applyBorder="1" applyAlignment="1">
      <alignment horizontal="center" vertical="center"/>
    </xf>
    <xf numFmtId="0" fontId="54" fillId="0" borderId="23" xfId="0" applyFont="1" applyFill="1" applyBorder="1" applyAlignment="1">
      <alignment horizontal="center" vertical="center"/>
    </xf>
    <xf numFmtId="166" fontId="54" fillId="0" borderId="23" xfId="0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vertical="center"/>
    </xf>
    <xf numFmtId="166" fontId="9" fillId="34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54" fillId="0" borderId="0" xfId="442" applyNumberFormat="1" applyFont="1" applyFill="1" applyAlignment="1">
      <alignment vertical="center"/>
    </xf>
    <xf numFmtId="166" fontId="9" fillId="0" borderId="0" xfId="442" applyNumberFormat="1" applyFont="1" applyFill="1" applyAlignment="1">
      <alignment horizontal="center" vertical="center"/>
    </xf>
    <xf numFmtId="168" fontId="9" fillId="34" borderId="0" xfId="314" applyNumberFormat="1" applyFont="1" applyFill="1" applyAlignment="1">
      <alignment horizontal="right" vertical="center"/>
    </xf>
    <xf numFmtId="168" fontId="9" fillId="0" borderId="0" xfId="314" applyNumberFormat="1" applyFont="1" applyFill="1" applyAlignment="1">
      <alignment horizontal="right" vertical="center"/>
    </xf>
    <xf numFmtId="168" fontId="9" fillId="34" borderId="23" xfId="314" applyNumberFormat="1" applyFont="1" applyFill="1" applyBorder="1" applyAlignment="1">
      <alignment horizontal="right" vertical="center"/>
    </xf>
    <xf numFmtId="168" fontId="9" fillId="0" borderId="23" xfId="314" applyNumberFormat="1" applyFont="1" applyFill="1" applyBorder="1" applyAlignment="1">
      <alignment horizontal="right" vertical="center"/>
    </xf>
    <xf numFmtId="176" fontId="9" fillId="0" borderId="0" xfId="442" applyNumberFormat="1" applyFont="1" applyFill="1" applyBorder="1" applyAlignment="1">
      <alignment horizontal="center" vertical="center"/>
    </xf>
    <xf numFmtId="166" fontId="9" fillId="0" borderId="0" xfId="442" applyNumberFormat="1" applyFont="1" applyFill="1" applyBorder="1" applyAlignment="1">
      <alignment horizontal="center" vertical="center"/>
    </xf>
    <xf numFmtId="168" fontId="9" fillId="34" borderId="0" xfId="314" applyNumberFormat="1" applyFont="1" applyFill="1" applyBorder="1" applyAlignment="1">
      <alignment horizontal="right" vertical="center"/>
    </xf>
    <xf numFmtId="168" fontId="9" fillId="0" borderId="0" xfId="314" applyNumberFormat="1" applyFont="1" applyFill="1" applyBorder="1" applyAlignment="1">
      <alignment horizontal="right" vertical="center"/>
    </xf>
    <xf numFmtId="166" fontId="9" fillId="0" borderId="0" xfId="442" applyNumberFormat="1" applyFont="1" applyFill="1" applyAlignment="1">
      <alignment vertical="center"/>
    </xf>
    <xf numFmtId="166" fontId="54" fillId="0" borderId="0" xfId="442" applyNumberFormat="1" applyFont="1" applyFill="1" applyAlignment="1">
      <alignment horizontal="center" vertical="center"/>
    </xf>
    <xf numFmtId="168" fontId="9" fillId="34" borderId="25" xfId="314" applyNumberFormat="1" applyFont="1" applyFill="1" applyBorder="1" applyAlignment="1">
      <alignment horizontal="right" vertical="center"/>
    </xf>
    <xf numFmtId="168" fontId="9" fillId="0" borderId="25" xfId="314" applyNumberFormat="1" applyFont="1" applyFill="1" applyBorder="1" applyAlignment="1">
      <alignment horizontal="right" vertical="center"/>
    </xf>
    <xf numFmtId="168" fontId="54" fillId="0" borderId="0" xfId="442" applyNumberFormat="1" applyFont="1" applyFill="1" applyAlignment="1">
      <alignment vertical="center"/>
    </xf>
    <xf numFmtId="168" fontId="9" fillId="0" borderId="0" xfId="442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34" borderId="0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horizontal="center" vertical="center"/>
    </xf>
    <xf numFmtId="168" fontId="54" fillId="34" borderId="0" xfId="0" applyNumberFormat="1" applyFont="1" applyFill="1" applyBorder="1" applyAlignment="1">
      <alignment horizontal="right" vertical="center"/>
    </xf>
    <xf numFmtId="168" fontId="54" fillId="0" borderId="0" xfId="0" applyNumberFormat="1" applyFont="1" applyFill="1" applyBorder="1" applyAlignment="1">
      <alignment horizontal="right" vertical="center"/>
    </xf>
    <xf numFmtId="168" fontId="9" fillId="0" borderId="0" xfId="442" applyNumberFormat="1" applyFont="1" applyFill="1" applyAlignment="1">
      <alignment horizontal="center" vertical="center"/>
    </xf>
    <xf numFmtId="168" fontId="54" fillId="34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34" borderId="0" xfId="81" quotePrefix="1" applyNumberFormat="1" applyFont="1" applyFill="1" applyBorder="1" applyAlignment="1">
      <alignment horizontal="right" vertical="center"/>
    </xf>
    <xf numFmtId="168" fontId="9" fillId="0" borderId="0" xfId="81" quotePrefix="1" applyNumberFormat="1" applyFont="1" applyFill="1" applyBorder="1" applyAlignment="1">
      <alignment horizontal="right" vertical="center"/>
    </xf>
    <xf numFmtId="168" fontId="9" fillId="0" borderId="0" xfId="442" quotePrefix="1" applyNumberFormat="1" applyFont="1" applyFill="1" applyAlignment="1">
      <alignment horizontal="center" vertical="center"/>
    </xf>
    <xf numFmtId="0" fontId="9" fillId="0" borderId="0" xfId="442" applyNumberFormat="1" applyFont="1" applyFill="1" applyAlignment="1">
      <alignment horizontal="center" vertical="center"/>
    </xf>
    <xf numFmtId="168" fontId="9" fillId="34" borderId="23" xfId="81" quotePrefix="1" applyNumberFormat="1" applyFont="1" applyFill="1" applyBorder="1" applyAlignment="1">
      <alignment horizontal="right" vertical="center"/>
    </xf>
    <xf numFmtId="168" fontId="9" fillId="0" borderId="23" xfId="81" quotePrefix="1" applyNumberFormat="1" applyFont="1" applyFill="1" applyBorder="1" applyAlignment="1">
      <alignment horizontal="right" vertical="center"/>
    </xf>
    <xf numFmtId="168" fontId="9" fillId="34" borderId="23" xfId="0" quotePrefix="1" applyNumberFormat="1" applyFont="1" applyFill="1" applyBorder="1" applyAlignment="1">
      <alignment horizontal="right" vertical="center"/>
    </xf>
    <xf numFmtId="168" fontId="9" fillId="0" borderId="23" xfId="0" quotePrefix="1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Continuous" vertical="center"/>
    </xf>
    <xf numFmtId="166" fontId="54" fillId="0" borderId="0" xfId="0" quotePrefix="1" applyNumberFormat="1" applyFont="1" applyFill="1" applyAlignment="1">
      <alignment horizontal="right" vertical="center" wrapText="1"/>
    </xf>
    <xf numFmtId="168" fontId="9" fillId="34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34" borderId="2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8" fontId="9" fillId="34" borderId="0" xfId="443" applyNumberFormat="1" applyFont="1" applyFill="1" applyBorder="1" applyAlignment="1">
      <alignment horizontal="right" vertical="center"/>
    </xf>
    <xf numFmtId="168" fontId="9" fillId="0" borderId="0" xfId="443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168" fontId="9" fillId="34" borderId="0" xfId="444" applyNumberFormat="1" applyFont="1" applyFill="1" applyBorder="1" applyAlignment="1">
      <alignment horizontal="right" vertical="center"/>
    </xf>
    <xf numFmtId="168" fontId="9" fillId="0" borderId="0" xfId="444" applyNumberFormat="1" applyFont="1" applyFill="1" applyBorder="1" applyAlignment="1">
      <alignment horizontal="right" vertical="center"/>
    </xf>
    <xf numFmtId="168" fontId="9" fillId="34" borderId="23" xfId="444" applyNumberFormat="1" applyFont="1" applyFill="1" applyBorder="1" applyAlignment="1">
      <alignment horizontal="right" vertical="center"/>
    </xf>
    <xf numFmtId="168" fontId="9" fillId="0" borderId="23" xfId="444" applyNumberFormat="1" applyFont="1" applyFill="1" applyBorder="1" applyAlignment="1">
      <alignment horizontal="right" vertical="center"/>
    </xf>
    <xf numFmtId="168" fontId="9" fillId="34" borderId="25" xfId="444" applyNumberFormat="1" applyFont="1" applyFill="1" applyBorder="1" applyAlignment="1">
      <alignment horizontal="right" vertical="center"/>
    </xf>
    <xf numFmtId="168" fontId="9" fillId="0" borderId="25" xfId="444" applyNumberFormat="1" applyFont="1" applyFill="1" applyBorder="1" applyAlignment="1">
      <alignment horizontal="right" vertical="center"/>
    </xf>
    <xf numFmtId="0" fontId="9" fillId="34" borderId="0" xfId="0" applyFont="1" applyFill="1" applyBorder="1" applyAlignment="1">
      <alignment horizontal="center" vertical="center"/>
    </xf>
    <xf numFmtId="177" fontId="67" fillId="0" borderId="0" xfId="0" applyNumberFormat="1" applyFont="1" applyFill="1" applyBorder="1" applyAlignment="1">
      <alignment vertical="center"/>
    </xf>
    <xf numFmtId="184" fontId="67" fillId="0" borderId="25" xfId="0" applyNumberFormat="1" applyFont="1" applyFill="1" applyBorder="1" applyAlignment="1">
      <alignment vertical="center"/>
    </xf>
    <xf numFmtId="184" fontId="67" fillId="0" borderId="0" xfId="0" applyNumberFormat="1" applyFont="1" applyFill="1" applyBorder="1" applyAlignment="1">
      <alignment vertical="center"/>
    </xf>
    <xf numFmtId="0" fontId="54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54" fillId="0" borderId="0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vertical="center"/>
    </xf>
    <xf numFmtId="166" fontId="54" fillId="0" borderId="0" xfId="0" applyNumberFormat="1" applyFont="1" applyFill="1" applyAlignment="1">
      <alignment horizontal="right" vertical="center"/>
    </xf>
    <xf numFmtId="168" fontId="54" fillId="0" borderId="0" xfId="0" applyNumberFormat="1" applyFont="1" applyFill="1" applyAlignment="1">
      <alignment horizontal="right" vertical="center"/>
    </xf>
    <xf numFmtId="166" fontId="54" fillId="0" borderId="23" xfId="0" applyNumberFormat="1" applyFont="1" applyFill="1" applyBorder="1" applyAlignment="1">
      <alignment horizontal="right" vertical="center"/>
    </xf>
    <xf numFmtId="0" fontId="54" fillId="0" borderId="0" xfId="0" applyNumberFormat="1" applyFont="1" applyFill="1" applyBorder="1" applyAlignment="1">
      <alignment horizontal="left" vertical="center"/>
    </xf>
    <xf numFmtId="167" fontId="9" fillId="0" borderId="0" xfId="443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 vertical="center"/>
    </xf>
    <xf numFmtId="167" fontId="9" fillId="0" borderId="23" xfId="443" applyNumberFormat="1" applyFont="1" applyFill="1" applyBorder="1" applyAlignment="1">
      <alignment horizontal="right" vertical="center"/>
    </xf>
    <xf numFmtId="166" fontId="9" fillId="0" borderId="0" xfId="81" applyNumberFormat="1" applyFont="1" applyFill="1" applyBorder="1" applyAlignment="1">
      <alignment vertical="center"/>
    </xf>
    <xf numFmtId="168" fontId="9" fillId="0" borderId="0" xfId="81" applyNumberFormat="1" applyFont="1" applyFill="1" applyBorder="1" applyAlignment="1">
      <alignment vertical="center"/>
    </xf>
    <xf numFmtId="0" fontId="54" fillId="0" borderId="0" xfId="0" quotePrefix="1" applyFont="1" applyFill="1" applyBorder="1" applyAlignment="1">
      <alignment vertical="center"/>
    </xf>
    <xf numFmtId="168" fontId="9" fillId="0" borderId="25" xfId="0" applyNumberFormat="1" applyFont="1" applyFill="1" applyBorder="1" applyAlignment="1">
      <alignment horizontal="right" vertical="center"/>
    </xf>
    <xf numFmtId="167" fontId="9" fillId="34" borderId="0" xfId="443" applyNumberFormat="1" applyFont="1" applyFill="1" applyBorder="1" applyAlignment="1">
      <alignment horizontal="right" vertical="center"/>
    </xf>
    <xf numFmtId="167" fontId="9" fillId="34" borderId="23" xfId="443" applyNumberFormat="1" applyFont="1" applyFill="1" applyBorder="1" applyAlignment="1">
      <alignment horizontal="right" vertical="center"/>
    </xf>
    <xf numFmtId="167" fontId="9" fillId="34" borderId="25" xfId="443" applyNumberFormat="1" applyFont="1" applyFill="1" applyBorder="1" applyAlignment="1">
      <alignment horizontal="right" vertical="center"/>
    </xf>
    <xf numFmtId="167" fontId="9" fillId="34" borderId="0" xfId="81" applyNumberFormat="1" applyFont="1" applyFill="1" applyAlignment="1">
      <alignment vertical="center"/>
    </xf>
    <xf numFmtId="167" fontId="9" fillId="0" borderId="0" xfId="81" applyNumberFormat="1" applyFont="1" applyFill="1" applyAlignment="1">
      <alignment vertical="center"/>
    </xf>
    <xf numFmtId="167" fontId="9" fillId="0" borderId="0" xfId="315" applyNumberFormat="1" applyFont="1" applyFill="1" applyBorder="1" applyAlignment="1">
      <alignment horizontal="right" vertical="center"/>
    </xf>
    <xf numFmtId="167" fontId="9" fillId="34" borderId="0" xfId="315" applyNumberFormat="1" applyFont="1" applyFill="1" applyBorder="1" applyAlignment="1">
      <alignment horizontal="right" vertical="center"/>
    </xf>
    <xf numFmtId="3" fontId="9" fillId="0" borderId="0" xfId="81" applyNumberFormat="1" applyFont="1" applyFill="1" applyBorder="1" applyAlignment="1">
      <alignment vertical="center"/>
    </xf>
    <xf numFmtId="167" fontId="9" fillId="34" borderId="23" xfId="0" applyNumberFormat="1" applyFont="1" applyFill="1" applyBorder="1" applyAlignment="1">
      <alignment horizontal="right" vertical="center"/>
    </xf>
    <xf numFmtId="167" fontId="9" fillId="34" borderId="23" xfId="315" applyNumberFormat="1" applyFont="1" applyFill="1" applyBorder="1" applyAlignment="1">
      <alignment horizontal="right" vertical="center"/>
    </xf>
    <xf numFmtId="167" fontId="9" fillId="0" borderId="23" xfId="315" applyNumberFormat="1" applyFont="1" applyFill="1" applyBorder="1" applyAlignment="1">
      <alignment horizontal="right" vertical="center"/>
    </xf>
    <xf numFmtId="167" fontId="9" fillId="34" borderId="0" xfId="81" applyNumberFormat="1" applyFont="1" applyFill="1" applyBorder="1" applyAlignment="1">
      <alignment vertical="center"/>
    </xf>
    <xf numFmtId="167" fontId="9" fillId="0" borderId="0" xfId="81" applyNumberFormat="1" applyFont="1" applyFill="1" applyBorder="1" applyAlignment="1">
      <alignment vertical="center"/>
    </xf>
    <xf numFmtId="167" fontId="9" fillId="34" borderId="24" xfId="315" applyNumberFormat="1" applyFont="1" applyFill="1" applyBorder="1" applyAlignment="1">
      <alignment horizontal="right" vertical="center"/>
    </xf>
    <xf numFmtId="167" fontId="9" fillId="0" borderId="24" xfId="315" applyNumberFormat="1" applyFont="1" applyFill="1" applyBorder="1" applyAlignment="1">
      <alignment horizontal="right" vertical="center"/>
    </xf>
    <xf numFmtId="167" fontId="9" fillId="34" borderId="23" xfId="81" applyNumberFormat="1" applyFont="1" applyFill="1" applyBorder="1" applyAlignment="1">
      <alignment vertical="center"/>
    </xf>
    <xf numFmtId="167" fontId="9" fillId="0" borderId="23" xfId="81" applyNumberFormat="1" applyFont="1" applyFill="1" applyBorder="1" applyAlignment="1">
      <alignment vertical="center"/>
    </xf>
    <xf numFmtId="167" fontId="9" fillId="34" borderId="25" xfId="315" applyNumberFormat="1" applyFont="1" applyFill="1" applyBorder="1" applyAlignment="1">
      <alignment horizontal="right" vertical="center"/>
    </xf>
    <xf numFmtId="167" fontId="9" fillId="0" borderId="25" xfId="315" applyNumberFormat="1" applyFont="1" applyFill="1" applyBorder="1" applyAlignment="1">
      <alignment horizontal="right" vertical="center"/>
    </xf>
    <xf numFmtId="184" fontId="67" fillId="34" borderId="25" xfId="0" applyNumberFormat="1" applyFont="1" applyFill="1" applyBorder="1" applyAlignment="1">
      <alignment vertical="center"/>
    </xf>
    <xf numFmtId="167" fontId="57" fillId="0" borderId="0" xfId="0" applyNumberFormat="1" applyFont="1" applyFill="1" applyBorder="1" applyAlignment="1">
      <alignment vertical="center"/>
    </xf>
    <xf numFmtId="4" fontId="9" fillId="0" borderId="0" xfId="81" applyFont="1" applyFill="1" applyBorder="1" applyAlignment="1">
      <alignment horizontal="right" vertical="center"/>
    </xf>
    <xf numFmtId="4" fontId="9" fillId="0" borderId="0" xfId="81" applyFont="1" applyFill="1" applyAlignment="1">
      <alignment vertical="center"/>
    </xf>
    <xf numFmtId="3" fontId="9" fillId="0" borderId="0" xfId="8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9" fillId="34" borderId="0" xfId="443" applyNumberFormat="1" applyFont="1" applyFill="1" applyAlignment="1">
      <alignment horizontal="right" vertical="center"/>
    </xf>
    <xf numFmtId="168" fontId="9" fillId="0" borderId="0" xfId="443" applyNumberFormat="1" applyFont="1" applyAlignment="1">
      <alignment horizontal="right" vertical="center"/>
    </xf>
    <xf numFmtId="0" fontId="54" fillId="0" borderId="0" xfId="0" applyFont="1" applyAlignment="1">
      <alignment horizontal="left" vertical="center"/>
    </xf>
    <xf numFmtId="168" fontId="9" fillId="34" borderId="0" xfId="0" applyNumberFormat="1" applyFont="1" applyFill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7" fontId="9" fillId="0" borderId="23" xfId="0" applyNumberFormat="1" applyFont="1" applyFill="1" applyBorder="1" applyAlignment="1">
      <alignment horizontal="justify" vertical="center"/>
    </xf>
    <xf numFmtId="168" fontId="9" fillId="0" borderId="0" xfId="443" applyNumberFormat="1" applyFont="1" applyBorder="1" applyAlignment="1">
      <alignment horizontal="right" vertical="center"/>
    </xf>
    <xf numFmtId="168" fontId="9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Continuous" vertical="center"/>
    </xf>
    <xf numFmtId="0" fontId="54" fillId="0" borderId="23" xfId="0" applyFont="1" applyBorder="1" applyAlignment="1">
      <alignment horizontal="left" vertical="center"/>
    </xf>
    <xf numFmtId="0" fontId="13" fillId="0" borderId="23" xfId="0" applyFont="1" applyBorder="1" applyAlignment="1">
      <alignment vertical="center"/>
    </xf>
    <xf numFmtId="0" fontId="13" fillId="0" borderId="23" xfId="0" applyFont="1" applyBorder="1" applyAlignment="1">
      <alignment horizontal="centerContinuous" vertical="center"/>
    </xf>
    <xf numFmtId="0" fontId="13" fillId="0" borderId="23" xfId="0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167" fontId="9" fillId="0" borderId="0" xfId="0" applyNumberFormat="1" applyFont="1" applyAlignment="1">
      <alignment horizontal="right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Continuous" vertical="center"/>
    </xf>
    <xf numFmtId="166" fontId="54" fillId="0" borderId="0" xfId="0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/>
    </xf>
    <xf numFmtId="166" fontId="54" fillId="0" borderId="0" xfId="0" quotePrefix="1" applyNumberFormat="1" applyFont="1" applyAlignment="1">
      <alignment horizontal="right" vertical="center" wrapText="1"/>
    </xf>
    <xf numFmtId="166" fontId="54" fillId="0" borderId="23" xfId="0" applyNumberFormat="1" applyFont="1" applyBorder="1" applyAlignment="1">
      <alignment horizontal="right" vertical="center" wrapText="1"/>
    </xf>
    <xf numFmtId="166" fontId="54" fillId="0" borderId="0" xfId="0" applyNumberFormat="1" applyFont="1" applyAlignment="1">
      <alignment horizontal="right" vertical="center" wrapText="1"/>
    </xf>
    <xf numFmtId="0" fontId="54" fillId="0" borderId="0" xfId="0" applyFont="1" applyAlignment="1">
      <alignment vertical="center"/>
    </xf>
    <xf numFmtId="167" fontId="54" fillId="34" borderId="0" xfId="0" applyNumberFormat="1" applyFont="1" applyFill="1" applyAlignment="1">
      <alignment horizontal="right" vertical="center"/>
    </xf>
    <xf numFmtId="167" fontId="54" fillId="0" borderId="0" xfId="0" applyNumberFormat="1" applyFont="1" applyAlignment="1">
      <alignment horizontal="right" vertical="center"/>
    </xf>
    <xf numFmtId="167" fontId="9" fillId="34" borderId="0" xfId="0" applyNumberFormat="1" applyFont="1" applyFill="1" applyAlignment="1">
      <alignment horizontal="right" vertical="center"/>
    </xf>
    <xf numFmtId="0" fontId="9" fillId="0" borderId="0" xfId="0" quotePrefix="1" applyFont="1" applyAlignment="1">
      <alignment vertical="center"/>
    </xf>
    <xf numFmtId="167" fontId="9" fillId="0" borderId="23" xfId="0" applyNumberFormat="1" applyFont="1" applyBorder="1" applyAlignment="1">
      <alignment horizontal="right" vertical="center"/>
    </xf>
    <xf numFmtId="0" fontId="54" fillId="0" borderId="23" xfId="0" applyFont="1" applyBorder="1" applyAlignment="1">
      <alignment vertical="center"/>
    </xf>
    <xf numFmtId="166" fontId="54" fillId="34" borderId="0" xfId="0" applyNumberFormat="1" applyFont="1" applyFill="1" applyAlignment="1">
      <alignment horizontal="right" vertical="center" wrapText="1"/>
    </xf>
    <xf numFmtId="166" fontId="13" fillId="0" borderId="0" xfId="419" applyNumberFormat="1" applyFont="1" applyAlignment="1">
      <alignment vertical="center"/>
    </xf>
    <xf numFmtId="0" fontId="54" fillId="0" borderId="23" xfId="0" applyFont="1" applyBorder="1" applyAlignment="1">
      <alignment horizontal="center" vertical="center"/>
    </xf>
    <xf numFmtId="0" fontId="9" fillId="0" borderId="23" xfId="0" applyFont="1" applyFill="1" applyBorder="1" applyAlignment="1">
      <alignment horizontal="justify" vertical="center" wrapText="1"/>
    </xf>
    <xf numFmtId="166" fontId="54" fillId="0" borderId="23" xfId="0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justify" vertical="center" wrapText="1"/>
    </xf>
  </cellXfs>
  <cellStyles count="49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3" xfId="314" xr:uid="{00000000-0005-0000-0000-00003A010000}"/>
    <cellStyle name="Comma_Akara_3 years FS_Eng_v 19 March" xfId="315" xr:uid="{00000000-0005-0000-0000-00003B010000}"/>
    <cellStyle name="Comma0" xfId="316" xr:uid="{00000000-0005-0000-0000-00003C010000}"/>
    <cellStyle name="Currency [00]" xfId="317" xr:uid="{00000000-0005-0000-0000-00003D010000}"/>
    <cellStyle name="Currency [00] 2" xfId="318" xr:uid="{00000000-0005-0000-0000-00003E010000}"/>
    <cellStyle name="Currency 2" xfId="319" xr:uid="{00000000-0005-0000-0000-00003F010000}"/>
    <cellStyle name="Currency0" xfId="320" xr:uid="{00000000-0005-0000-0000-000040010000}"/>
    <cellStyle name="Currency1" xfId="321" xr:uid="{00000000-0005-0000-0000-000041010000}"/>
    <cellStyle name="Date Short" xfId="322" xr:uid="{00000000-0005-0000-0000-000042010000}"/>
    <cellStyle name="Dollar (zero dec)" xfId="323" xr:uid="{00000000-0005-0000-0000-000043010000}"/>
    <cellStyle name="Enter Currency (0)" xfId="324" xr:uid="{00000000-0005-0000-0000-000044010000}"/>
    <cellStyle name="Enter Currency (2)" xfId="325" xr:uid="{00000000-0005-0000-0000-000045010000}"/>
    <cellStyle name="Enter Currency (2) 2" xfId="326" xr:uid="{00000000-0005-0000-0000-000046010000}"/>
    <cellStyle name="Enter Units (0)" xfId="327" xr:uid="{00000000-0005-0000-0000-000047010000}"/>
    <cellStyle name="Enter Units (1)" xfId="328" xr:uid="{00000000-0005-0000-0000-000048010000}"/>
    <cellStyle name="Enter Units (1) 2" xfId="329" xr:uid="{00000000-0005-0000-0000-000049010000}"/>
    <cellStyle name="Enter Units (2)" xfId="330" xr:uid="{00000000-0005-0000-0000-00004A010000}"/>
    <cellStyle name="Enter Units (2) 2" xfId="331" xr:uid="{00000000-0005-0000-0000-00004B010000}"/>
    <cellStyle name="Excel Built-in Normal" xfId="332" xr:uid="{00000000-0005-0000-0000-00004C010000}"/>
    <cellStyle name="Explanatory Text" xfId="333" builtinId="53" customBuiltin="1"/>
    <cellStyle name="Explanatory Text 2" xfId="334" xr:uid="{00000000-0005-0000-0000-00004E010000}"/>
    <cellStyle name="Good" xfId="335" builtinId="26" customBuiltin="1"/>
    <cellStyle name="Good 2" xfId="336" xr:uid="{00000000-0005-0000-0000-000050010000}"/>
    <cellStyle name="Good 3" xfId="337" xr:uid="{00000000-0005-0000-0000-000051010000}"/>
    <cellStyle name="Grey" xfId="338" xr:uid="{00000000-0005-0000-0000-000052010000}"/>
    <cellStyle name="Grey 2" xfId="339" xr:uid="{00000000-0005-0000-0000-000053010000}"/>
    <cellStyle name="Grey 3" xfId="340" xr:uid="{00000000-0005-0000-0000-000054010000}"/>
    <cellStyle name="Header1" xfId="341" xr:uid="{00000000-0005-0000-0000-000055010000}"/>
    <cellStyle name="Header2" xfId="342" xr:uid="{00000000-0005-0000-0000-000056010000}"/>
    <cellStyle name="Heading 1" xfId="343" builtinId="16" customBuiltin="1"/>
    <cellStyle name="Heading 1 2" xfId="344" xr:uid="{00000000-0005-0000-0000-000058010000}"/>
    <cellStyle name="Heading 1 3" xfId="345" xr:uid="{00000000-0005-0000-0000-000059010000}"/>
    <cellStyle name="Heading 2" xfId="346" builtinId="17" customBuiltin="1"/>
    <cellStyle name="Heading 2 2" xfId="347" xr:uid="{00000000-0005-0000-0000-00005B010000}"/>
    <cellStyle name="Heading 2 3" xfId="348" xr:uid="{00000000-0005-0000-0000-00005C010000}"/>
    <cellStyle name="Heading 3" xfId="349" builtinId="18" customBuiltin="1"/>
    <cellStyle name="Heading 3 2" xfId="350" xr:uid="{00000000-0005-0000-0000-00005E010000}"/>
    <cellStyle name="Heading 3 3" xfId="351" xr:uid="{00000000-0005-0000-0000-00005F010000}"/>
    <cellStyle name="Heading 4" xfId="352" builtinId="19" customBuiltin="1"/>
    <cellStyle name="Heading 4 2" xfId="353" xr:uid="{00000000-0005-0000-0000-000061010000}"/>
    <cellStyle name="Heading 4 3" xfId="354" xr:uid="{00000000-0005-0000-0000-000062010000}"/>
    <cellStyle name="HEADING, MAJOR" xfId="355" xr:uid="{00000000-0005-0000-0000-000063010000}"/>
    <cellStyle name="HEADING, MINOR" xfId="356" xr:uid="{00000000-0005-0000-0000-000064010000}"/>
    <cellStyle name="HEADING, RIGHT" xfId="357" xr:uid="{00000000-0005-0000-0000-000065010000}"/>
    <cellStyle name="HEADING,MAJOR" xfId="358" xr:uid="{00000000-0005-0000-0000-000066010000}"/>
    <cellStyle name="Hyperlink 2" xfId="359" xr:uid="{00000000-0005-0000-0000-000067010000}"/>
    <cellStyle name="Input" xfId="360" builtinId="20" customBuiltin="1"/>
    <cellStyle name="Input [yellow]" xfId="361" xr:uid="{00000000-0005-0000-0000-000069010000}"/>
    <cellStyle name="Input [yellow] 2" xfId="362" xr:uid="{00000000-0005-0000-0000-00006A010000}"/>
    <cellStyle name="Input [yellow] 3" xfId="363" xr:uid="{00000000-0005-0000-0000-00006B010000}"/>
    <cellStyle name="Input 2" xfId="364" xr:uid="{00000000-0005-0000-0000-00006C010000}"/>
    <cellStyle name="Input 3" xfId="365" xr:uid="{00000000-0005-0000-0000-00006D010000}"/>
    <cellStyle name="Input 4" xfId="366" xr:uid="{00000000-0005-0000-0000-00006E010000}"/>
    <cellStyle name="Input 5" xfId="367" xr:uid="{00000000-0005-0000-0000-00006F010000}"/>
    <cellStyle name="Input 6" xfId="368" xr:uid="{00000000-0005-0000-0000-000070010000}"/>
    <cellStyle name="Input 7" xfId="369" xr:uid="{00000000-0005-0000-0000-000071010000}"/>
    <cellStyle name="Input 8" xfId="370" xr:uid="{00000000-0005-0000-0000-000072010000}"/>
    <cellStyle name="Input 9" xfId="371" xr:uid="{00000000-0005-0000-0000-000073010000}"/>
    <cellStyle name="Link Currency (0)" xfId="372" xr:uid="{00000000-0005-0000-0000-000074010000}"/>
    <cellStyle name="Link Currency (2)" xfId="373" xr:uid="{00000000-0005-0000-0000-000075010000}"/>
    <cellStyle name="Link Currency (2) 2" xfId="374" xr:uid="{00000000-0005-0000-0000-000076010000}"/>
    <cellStyle name="Link Units (0)" xfId="375" xr:uid="{00000000-0005-0000-0000-000077010000}"/>
    <cellStyle name="Link Units (1)" xfId="376" xr:uid="{00000000-0005-0000-0000-000078010000}"/>
    <cellStyle name="Link Units (1) 2" xfId="377" xr:uid="{00000000-0005-0000-0000-000079010000}"/>
    <cellStyle name="Link Units (2)" xfId="378" xr:uid="{00000000-0005-0000-0000-00007A010000}"/>
    <cellStyle name="Link Units (2) 2" xfId="379" xr:uid="{00000000-0005-0000-0000-00007B010000}"/>
    <cellStyle name="Linked Cell" xfId="380" builtinId="24" customBuiltin="1"/>
    <cellStyle name="Linked Cell 2" xfId="381" xr:uid="{00000000-0005-0000-0000-00007D010000}"/>
    <cellStyle name="Linked Cell 3" xfId="382" xr:uid="{00000000-0005-0000-0000-00007E010000}"/>
    <cellStyle name="M/HEAD - Style1" xfId="383" xr:uid="{00000000-0005-0000-0000-00007F010000}"/>
    <cellStyle name="Neutral" xfId="384" builtinId="28" customBuiltin="1"/>
    <cellStyle name="Neutral 2" xfId="385" xr:uid="{00000000-0005-0000-0000-000081010000}"/>
    <cellStyle name="Neutral 3" xfId="386" xr:uid="{00000000-0005-0000-0000-000082010000}"/>
    <cellStyle name="Neutral 4" xfId="387" xr:uid="{00000000-0005-0000-0000-000083010000}"/>
    <cellStyle name="no dec" xfId="388" xr:uid="{00000000-0005-0000-0000-000084010000}"/>
    <cellStyle name="Normal" xfId="0" builtinId="0"/>
    <cellStyle name="Normal - Style1" xfId="389" xr:uid="{00000000-0005-0000-0000-000086010000}"/>
    <cellStyle name="Normal - Style1 2" xfId="390" xr:uid="{00000000-0005-0000-0000-000087010000}"/>
    <cellStyle name="Normal - Style1 3" xfId="391" xr:uid="{00000000-0005-0000-0000-000088010000}"/>
    <cellStyle name="Normal - Style1 4" xfId="392" xr:uid="{00000000-0005-0000-0000-000089010000}"/>
    <cellStyle name="Normal 10" xfId="393" xr:uid="{00000000-0005-0000-0000-00008A010000}"/>
    <cellStyle name="Normal 11" xfId="394" xr:uid="{00000000-0005-0000-0000-00008B010000}"/>
    <cellStyle name="Normal 110" xfId="395" xr:uid="{00000000-0005-0000-0000-00008C010000}"/>
    <cellStyle name="Normal 12" xfId="396" xr:uid="{00000000-0005-0000-0000-00008D010000}"/>
    <cellStyle name="Normal 13" xfId="397" xr:uid="{00000000-0005-0000-0000-00008E010000}"/>
    <cellStyle name="Normal 14" xfId="398" xr:uid="{00000000-0005-0000-0000-00008F010000}"/>
    <cellStyle name="Normal 15" xfId="399" xr:uid="{00000000-0005-0000-0000-000090010000}"/>
    <cellStyle name="Normal 16" xfId="400" xr:uid="{00000000-0005-0000-0000-000091010000}"/>
    <cellStyle name="Normal 16 3" xfId="401" xr:uid="{00000000-0005-0000-0000-000092010000}"/>
    <cellStyle name="Normal 17" xfId="402" xr:uid="{00000000-0005-0000-0000-000093010000}"/>
    <cellStyle name="Normal 17 5" xfId="403" xr:uid="{00000000-0005-0000-0000-000094010000}"/>
    <cellStyle name="Normal 18" xfId="404" xr:uid="{00000000-0005-0000-0000-000095010000}"/>
    <cellStyle name="Normal 19" xfId="405" xr:uid="{00000000-0005-0000-0000-000096010000}"/>
    <cellStyle name="Normal 2" xfId="406" xr:uid="{00000000-0005-0000-0000-000097010000}"/>
    <cellStyle name="Normal 2 2" xfId="407" xr:uid="{00000000-0005-0000-0000-000098010000}"/>
    <cellStyle name="Normal 2 2 2" xfId="408" xr:uid="{00000000-0005-0000-0000-000099010000}"/>
    <cellStyle name="Normal 2 2 2 2" xfId="409" xr:uid="{00000000-0005-0000-0000-00009A010000}"/>
    <cellStyle name="Normal 2 2 3" xfId="410" xr:uid="{00000000-0005-0000-0000-00009B010000}"/>
    <cellStyle name="Normal 2 3" xfId="411" xr:uid="{00000000-0005-0000-0000-00009C010000}"/>
    <cellStyle name="Normal 2 4" xfId="412" xr:uid="{00000000-0005-0000-0000-00009D010000}"/>
    <cellStyle name="Normal 20" xfId="413" xr:uid="{00000000-0005-0000-0000-00009E010000}"/>
    <cellStyle name="Normal 21" xfId="414" xr:uid="{00000000-0005-0000-0000-00009F010000}"/>
    <cellStyle name="Normal 22" xfId="415" xr:uid="{00000000-0005-0000-0000-0000A0010000}"/>
    <cellStyle name="Normal 23" xfId="416" xr:uid="{00000000-0005-0000-0000-0000A1010000}"/>
    <cellStyle name="Normal 24" xfId="417" xr:uid="{00000000-0005-0000-0000-0000A2010000}"/>
    <cellStyle name="Normal 25" xfId="418" xr:uid="{00000000-0005-0000-0000-0000A3010000}"/>
    <cellStyle name="Normal 3" xfId="419" xr:uid="{00000000-0005-0000-0000-0000A4010000}"/>
    <cellStyle name="Normal 3 2" xfId="420" xr:uid="{00000000-0005-0000-0000-0000A5010000}"/>
    <cellStyle name="Normal 3 3" xfId="421" xr:uid="{00000000-0005-0000-0000-0000A6010000}"/>
    <cellStyle name="Normal 3 3 2" xfId="422" xr:uid="{00000000-0005-0000-0000-0000A7010000}"/>
    <cellStyle name="Normal 3 4" xfId="423" xr:uid="{00000000-0005-0000-0000-0000A8010000}"/>
    <cellStyle name="Normal 3 5" xfId="424" xr:uid="{00000000-0005-0000-0000-0000A9010000}"/>
    <cellStyle name="Normal 3 6" xfId="425" xr:uid="{00000000-0005-0000-0000-0000AA010000}"/>
    <cellStyle name="Normal 4" xfId="426" xr:uid="{00000000-0005-0000-0000-0000AB010000}"/>
    <cellStyle name="Normal 4 2" xfId="427" xr:uid="{00000000-0005-0000-0000-0000AC010000}"/>
    <cellStyle name="Normal 4 3" xfId="428" xr:uid="{00000000-0005-0000-0000-0000AD010000}"/>
    <cellStyle name="Normal 5" xfId="429" xr:uid="{00000000-0005-0000-0000-0000AE010000}"/>
    <cellStyle name="Normal 5 2" xfId="430" xr:uid="{00000000-0005-0000-0000-0000AF010000}"/>
    <cellStyle name="Normal 6" xfId="431" xr:uid="{00000000-0005-0000-0000-0000B0010000}"/>
    <cellStyle name="Normal 6 10" xfId="432" xr:uid="{00000000-0005-0000-0000-0000B1010000}"/>
    <cellStyle name="Normal 6 2" xfId="433" xr:uid="{00000000-0005-0000-0000-0000B2010000}"/>
    <cellStyle name="Normal 7" xfId="434" xr:uid="{00000000-0005-0000-0000-0000B3010000}"/>
    <cellStyle name="Normal 7 2" xfId="435" xr:uid="{00000000-0005-0000-0000-0000B4010000}"/>
    <cellStyle name="Normal 8" xfId="436" xr:uid="{00000000-0005-0000-0000-0000B5010000}"/>
    <cellStyle name="Normal 8 2" xfId="437" xr:uid="{00000000-0005-0000-0000-0000B6010000}"/>
    <cellStyle name="Normal 8 2 2" xfId="438" xr:uid="{00000000-0005-0000-0000-0000B7010000}"/>
    <cellStyle name="Normal 8 2 2 2" xfId="439" xr:uid="{00000000-0005-0000-0000-0000B8010000}"/>
    <cellStyle name="Normal 8 2 3" xfId="440" xr:uid="{00000000-0005-0000-0000-0000B9010000}"/>
    <cellStyle name="Normal 9" xfId="441" xr:uid="{00000000-0005-0000-0000-0000BA010000}"/>
    <cellStyle name="Normal_Akara 2010" xfId="442" xr:uid="{00000000-0005-0000-0000-0000BB010000}"/>
    <cellStyle name="Normal_Akara_3 years FS_Eng_v 19 March" xfId="443" xr:uid="{00000000-0005-0000-0000-0000BC010000}"/>
    <cellStyle name="Normal_SPRCstatement01-Eng" xfId="444" xr:uid="{00000000-0005-0000-0000-0000BD010000}"/>
    <cellStyle name="Note" xfId="445" builtinId="10" customBuiltin="1"/>
    <cellStyle name="Note 2" xfId="446" xr:uid="{00000000-0005-0000-0000-0000BF010000}"/>
    <cellStyle name="Note 3" xfId="447" xr:uid="{00000000-0005-0000-0000-0000C0010000}"/>
    <cellStyle name="Output" xfId="448" builtinId="21" customBuiltin="1"/>
    <cellStyle name="Output 2" xfId="449" xr:uid="{00000000-0005-0000-0000-0000C2010000}"/>
    <cellStyle name="Output 3" xfId="450" xr:uid="{00000000-0005-0000-0000-0000C3010000}"/>
    <cellStyle name="Percent [0]" xfId="451" xr:uid="{00000000-0005-0000-0000-0000C4010000}"/>
    <cellStyle name="Percent [0] 2" xfId="452" xr:uid="{00000000-0005-0000-0000-0000C5010000}"/>
    <cellStyle name="Percent [00]" xfId="453" xr:uid="{00000000-0005-0000-0000-0000C6010000}"/>
    <cellStyle name="Percent [2]" xfId="454" xr:uid="{00000000-0005-0000-0000-0000C7010000}"/>
    <cellStyle name="Percent [2] 2" xfId="455" xr:uid="{00000000-0005-0000-0000-0000C8010000}"/>
    <cellStyle name="Percent 2" xfId="456" xr:uid="{00000000-0005-0000-0000-0000C9010000}"/>
    <cellStyle name="Percent 2 2" xfId="457" xr:uid="{00000000-0005-0000-0000-0000CA010000}"/>
    <cellStyle name="Percent 2 3" xfId="458" xr:uid="{00000000-0005-0000-0000-0000CB010000}"/>
    <cellStyle name="Percent 3" xfId="459" xr:uid="{00000000-0005-0000-0000-0000CC010000}"/>
    <cellStyle name="Percent 4" xfId="460" xr:uid="{00000000-0005-0000-0000-0000CD010000}"/>
    <cellStyle name="Percent 5" xfId="461" xr:uid="{00000000-0005-0000-0000-0000CE010000}"/>
    <cellStyle name="Percent 6" xfId="462" xr:uid="{00000000-0005-0000-0000-0000CF010000}"/>
    <cellStyle name="Percent 7" xfId="463" xr:uid="{00000000-0005-0000-0000-0000D0010000}"/>
    <cellStyle name="PrePop Currency (0)" xfId="464" xr:uid="{00000000-0005-0000-0000-0000D1010000}"/>
    <cellStyle name="PrePop Currency (2)" xfId="465" xr:uid="{00000000-0005-0000-0000-0000D2010000}"/>
    <cellStyle name="PrePop Currency (2) 2" xfId="466" xr:uid="{00000000-0005-0000-0000-0000D3010000}"/>
    <cellStyle name="PrePop Units (0)" xfId="467" xr:uid="{00000000-0005-0000-0000-0000D4010000}"/>
    <cellStyle name="PrePop Units (1)" xfId="468" xr:uid="{00000000-0005-0000-0000-0000D5010000}"/>
    <cellStyle name="PrePop Units (1) 2" xfId="469" xr:uid="{00000000-0005-0000-0000-0000D6010000}"/>
    <cellStyle name="PrePop Units (2)" xfId="470" xr:uid="{00000000-0005-0000-0000-0000D7010000}"/>
    <cellStyle name="PrePop Units (2) 2" xfId="471" xr:uid="{00000000-0005-0000-0000-0000D8010000}"/>
    <cellStyle name="Quantity" xfId="472" xr:uid="{00000000-0005-0000-0000-0000D9010000}"/>
    <cellStyle name="S/Head - Style1" xfId="473" xr:uid="{00000000-0005-0000-0000-0000DA010000}"/>
    <cellStyle name="S/HEAD - Style2" xfId="474" xr:uid="{00000000-0005-0000-0000-0000DB010000}"/>
    <cellStyle name="section head" xfId="475" xr:uid="{00000000-0005-0000-0000-0000DC010000}"/>
    <cellStyle name="Single Cell Column Heading" xfId="476" xr:uid="{00000000-0005-0000-0000-0000DD010000}"/>
    <cellStyle name="Text Indent A" xfId="477" xr:uid="{00000000-0005-0000-0000-0000DE010000}"/>
    <cellStyle name="Text Indent B" xfId="478" xr:uid="{00000000-0005-0000-0000-0000DF010000}"/>
    <cellStyle name="Text Indent B 2" xfId="479" xr:uid="{00000000-0005-0000-0000-0000E0010000}"/>
    <cellStyle name="Text Indent C" xfId="480" xr:uid="{00000000-0005-0000-0000-0000E1010000}"/>
    <cellStyle name="Text Indent C 2" xfId="481" xr:uid="{00000000-0005-0000-0000-0000E2010000}"/>
    <cellStyle name="Title" xfId="482" builtinId="15" customBuiltin="1"/>
    <cellStyle name="Title 2" xfId="483" xr:uid="{00000000-0005-0000-0000-0000E4010000}"/>
    <cellStyle name="Title 3" xfId="484" xr:uid="{00000000-0005-0000-0000-0000E5010000}"/>
    <cellStyle name="Total" xfId="485" builtinId="25" customBuiltin="1"/>
    <cellStyle name="Total 2" xfId="486" xr:uid="{00000000-0005-0000-0000-0000E7010000}"/>
    <cellStyle name="Total 3" xfId="487" xr:uid="{00000000-0005-0000-0000-0000E8010000}"/>
    <cellStyle name="Warning Text" xfId="488" builtinId="11" customBuiltin="1"/>
    <cellStyle name="Warning Text 2" xfId="489" xr:uid="{00000000-0005-0000-0000-0000EA010000}"/>
    <cellStyle name="น้บะภฒ_95" xfId="490" xr:uid="{00000000-0005-0000-0000-0000EB010000}"/>
    <cellStyle name="ฤธถ [0]_0e82ylkxXsZu0YORaMwizTk2E" xfId="491" xr:uid="{00000000-0005-0000-0000-0000EC010000}"/>
    <cellStyle name="ฤธถ_0e82ylkxXsZu0YORaMwizTk2E" xfId="492" xr:uid="{00000000-0005-0000-0000-0000ED010000}"/>
    <cellStyle name="ล๋ศญ [0]_0e82ylkxXsZu0YORaMwizTk2E" xfId="493" xr:uid="{00000000-0005-0000-0000-0000EE010000}"/>
    <cellStyle name="ล๋ศญ_0e82ylkxXsZu0YORaMwizTk2E" xfId="494" xr:uid="{00000000-0005-0000-0000-0000EF010000}"/>
    <cellStyle name="วฅมุ_4ฟ๙ฝวภ๛" xfId="495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tanpan001\Desktop\Salee%20Group\SLP\Latest\SLP_Q3'20_E2%20-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3"/>
      <sheetName val="P4 (3 Month)"/>
      <sheetName val="P5 (9 Month)"/>
      <sheetName val="6 Company"/>
      <sheetName val="7-8"/>
    </sheetNames>
    <sheetDataSet>
      <sheetData sheetId="0"/>
      <sheetData sheetId="1"/>
      <sheetData sheetId="2">
        <row r="22">
          <cell r="F22">
            <v>-9876</v>
          </cell>
          <cell r="H22">
            <v>-28785</v>
          </cell>
        </row>
      </sheetData>
      <sheetData sheetId="3">
        <row r="3">
          <cell r="A3" t="str">
            <v>For the nine-month period ended 30 September 2020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topLeftCell="A79" zoomScale="90" zoomScaleNormal="90" zoomScaleSheetLayoutView="100" workbookViewId="0">
      <selection activeCell="D87" sqref="D87"/>
    </sheetView>
  </sheetViews>
  <sheetFormatPr defaultColWidth="11" defaultRowHeight="16.5" customHeight="1"/>
  <cols>
    <col min="1" max="3" width="1.5" style="9" customWidth="1"/>
    <col min="4" max="4" width="51.33203125" style="9" customWidth="1"/>
    <col min="5" max="5" width="8.33203125" style="9" customWidth="1"/>
    <col min="6" max="6" width="0.6640625" style="9" customWidth="1"/>
    <col min="7" max="7" width="16.83203125" style="29" customWidth="1"/>
    <col min="8" max="8" width="0.6640625" style="29" customWidth="1"/>
    <col min="9" max="9" width="16.83203125" style="29" customWidth="1"/>
    <col min="10" max="16384" width="11" style="9"/>
  </cols>
  <sheetData>
    <row r="1" spans="1:9" ht="16.5" customHeight="1">
      <c r="A1" s="45" t="s">
        <v>65</v>
      </c>
      <c r="B1" s="6"/>
      <c r="C1" s="7"/>
      <c r="D1" s="7"/>
      <c r="E1" s="8"/>
      <c r="F1" s="7"/>
      <c r="G1" s="22"/>
      <c r="H1" s="22"/>
      <c r="I1" s="22"/>
    </row>
    <row r="2" spans="1:9" ht="16.5" customHeight="1">
      <c r="A2" s="45" t="s">
        <v>25</v>
      </c>
      <c r="B2" s="6"/>
      <c r="C2" s="7"/>
      <c r="D2" s="7"/>
      <c r="E2" s="8"/>
      <c r="F2" s="7"/>
      <c r="G2" s="22"/>
      <c r="H2" s="22"/>
      <c r="I2" s="22"/>
    </row>
    <row r="3" spans="1:9" ht="16.5" customHeight="1">
      <c r="A3" s="46" t="s">
        <v>111</v>
      </c>
      <c r="B3" s="21"/>
      <c r="C3" s="23"/>
      <c r="D3" s="23"/>
      <c r="E3" s="11"/>
      <c r="F3" s="23"/>
      <c r="G3" s="24"/>
      <c r="H3" s="24"/>
      <c r="I3" s="24"/>
    </row>
    <row r="4" spans="1:9" ht="16.5" customHeight="1">
      <c r="A4" s="6"/>
      <c r="B4" s="6"/>
      <c r="C4" s="7"/>
      <c r="D4" s="7"/>
      <c r="E4" s="8"/>
      <c r="F4" s="7"/>
      <c r="G4" s="22"/>
      <c r="H4" s="22"/>
      <c r="I4" s="22"/>
    </row>
    <row r="5" spans="1:9" ht="16.5" customHeight="1">
      <c r="A5" s="6"/>
      <c r="B5" s="6"/>
      <c r="C5" s="7"/>
      <c r="D5" s="7"/>
      <c r="E5" s="8"/>
      <c r="F5" s="7"/>
      <c r="G5" s="22"/>
      <c r="H5" s="22"/>
      <c r="I5" s="22"/>
    </row>
    <row r="6" spans="1:9" s="10" customFormat="1" ht="16.5" customHeight="1">
      <c r="A6" s="45"/>
      <c r="B6" s="45"/>
      <c r="C6" s="48"/>
      <c r="D6" s="48"/>
      <c r="E6" s="49"/>
      <c r="F6" s="48"/>
      <c r="G6" s="50" t="s">
        <v>23</v>
      </c>
      <c r="H6" s="50"/>
      <c r="I6" s="50" t="s">
        <v>24</v>
      </c>
    </row>
    <row r="7" spans="1:9" s="10" customFormat="1" ht="16.5" customHeight="1">
      <c r="A7" s="45"/>
      <c r="B7" s="45"/>
      <c r="C7" s="48"/>
      <c r="D7" s="48"/>
      <c r="E7" s="49"/>
      <c r="F7" s="48"/>
      <c r="G7" s="51" t="s">
        <v>112</v>
      </c>
      <c r="H7" s="50"/>
      <c r="I7" s="51" t="s">
        <v>31</v>
      </c>
    </row>
    <row r="8" spans="1:9" s="10" customFormat="1" ht="16.5" customHeight="1">
      <c r="A8" s="52"/>
      <c r="B8" s="52"/>
      <c r="C8" s="52"/>
      <c r="D8" s="52"/>
      <c r="E8" s="53"/>
      <c r="F8" s="52"/>
      <c r="G8" s="54" t="s">
        <v>63</v>
      </c>
      <c r="H8" s="55"/>
      <c r="I8" s="54" t="s">
        <v>56</v>
      </c>
    </row>
    <row r="9" spans="1:9" ht="16.5" customHeight="1">
      <c r="A9" s="52"/>
      <c r="B9" s="52"/>
      <c r="C9" s="52"/>
      <c r="D9" s="52"/>
      <c r="E9" s="56" t="s">
        <v>1</v>
      </c>
      <c r="F9" s="52"/>
      <c r="G9" s="57" t="s">
        <v>64</v>
      </c>
      <c r="H9" s="57"/>
      <c r="I9" s="57" t="s">
        <v>64</v>
      </c>
    </row>
    <row r="10" spans="1:9" ht="16.5" customHeight="1">
      <c r="A10" s="58"/>
      <c r="B10" s="58"/>
      <c r="C10" s="53"/>
      <c r="D10" s="53"/>
      <c r="E10" s="52"/>
      <c r="F10" s="53"/>
      <c r="G10" s="59"/>
      <c r="H10" s="60"/>
      <c r="I10" s="60"/>
    </row>
    <row r="11" spans="1:9" ht="16.5" customHeight="1">
      <c r="A11" s="61" t="s">
        <v>3</v>
      </c>
      <c r="B11" s="58"/>
      <c r="C11" s="53"/>
      <c r="D11" s="53"/>
      <c r="E11" s="52"/>
      <c r="F11" s="53"/>
      <c r="G11" s="59"/>
      <c r="H11" s="60"/>
      <c r="I11" s="60"/>
    </row>
    <row r="12" spans="1:9" ht="16.5" customHeight="1">
      <c r="A12" s="61"/>
      <c r="B12" s="58"/>
      <c r="C12" s="53"/>
      <c r="D12" s="53"/>
      <c r="E12" s="52"/>
      <c r="F12" s="53"/>
      <c r="G12" s="59"/>
      <c r="H12" s="60"/>
      <c r="I12" s="60"/>
    </row>
    <row r="13" spans="1:9" ht="16.5" customHeight="1">
      <c r="A13" s="61" t="s">
        <v>5</v>
      </c>
      <c r="B13" s="58"/>
      <c r="C13" s="53"/>
      <c r="D13" s="53"/>
      <c r="E13" s="52"/>
      <c r="F13" s="53"/>
      <c r="G13" s="59"/>
      <c r="H13" s="60"/>
      <c r="I13" s="60"/>
    </row>
    <row r="14" spans="1:9" ht="16.5" customHeight="1">
      <c r="A14" s="61"/>
      <c r="B14" s="58"/>
      <c r="C14" s="53"/>
      <c r="D14" s="53"/>
      <c r="E14" s="52"/>
      <c r="F14" s="53"/>
      <c r="G14" s="59"/>
      <c r="H14" s="60"/>
      <c r="I14" s="60"/>
    </row>
    <row r="15" spans="1:9" ht="16.5" customHeight="1">
      <c r="A15" s="53" t="s">
        <v>16</v>
      </c>
      <c r="B15" s="53"/>
      <c r="C15" s="53"/>
      <c r="D15" s="53"/>
      <c r="E15" s="62"/>
      <c r="F15" s="62"/>
      <c r="G15" s="63">
        <v>19649</v>
      </c>
      <c r="H15" s="31"/>
      <c r="I15" s="64">
        <v>13273</v>
      </c>
    </row>
    <row r="16" spans="1:9" ht="16.5" customHeight="1">
      <c r="A16" s="53" t="s">
        <v>100</v>
      </c>
      <c r="B16" s="53"/>
      <c r="C16" s="53"/>
      <c r="D16" s="53"/>
      <c r="E16" s="62">
        <v>7</v>
      </c>
      <c r="F16" s="62"/>
      <c r="G16" s="63">
        <v>358545</v>
      </c>
      <c r="H16" s="31"/>
      <c r="I16" s="64">
        <v>419410</v>
      </c>
    </row>
    <row r="17" spans="1:9" ht="16.5" customHeight="1">
      <c r="A17" s="53" t="s">
        <v>48</v>
      </c>
      <c r="B17" s="53"/>
      <c r="C17" s="53"/>
      <c r="D17" s="53"/>
      <c r="E17" s="62">
        <v>8</v>
      </c>
      <c r="F17" s="62"/>
      <c r="G17" s="63">
        <v>118925</v>
      </c>
      <c r="H17" s="31"/>
      <c r="I17" s="64">
        <v>103604</v>
      </c>
    </row>
    <row r="18" spans="1:9" ht="16.5" customHeight="1">
      <c r="A18" s="53" t="s">
        <v>84</v>
      </c>
      <c r="B18" s="53"/>
      <c r="C18" s="53"/>
      <c r="D18" s="53"/>
      <c r="E18" s="62">
        <v>9</v>
      </c>
      <c r="F18" s="62"/>
      <c r="G18" s="63">
        <v>61228</v>
      </c>
      <c r="H18" s="31"/>
      <c r="I18" s="64">
        <v>60180</v>
      </c>
    </row>
    <row r="19" spans="1:9" ht="16.5" customHeight="1">
      <c r="A19" s="53" t="s">
        <v>92</v>
      </c>
      <c r="B19" s="53"/>
      <c r="C19" s="53"/>
      <c r="D19" s="53"/>
      <c r="E19" s="62"/>
      <c r="F19" s="62"/>
      <c r="G19" s="63">
        <v>0</v>
      </c>
      <c r="H19" s="64"/>
      <c r="I19" s="64">
        <v>7975</v>
      </c>
    </row>
    <row r="20" spans="1:9" ht="16.5" customHeight="1">
      <c r="A20" s="53" t="s">
        <v>2</v>
      </c>
      <c r="B20" s="53"/>
      <c r="C20" s="53"/>
      <c r="D20" s="53"/>
      <c r="E20" s="62"/>
      <c r="F20" s="62"/>
      <c r="G20" s="65">
        <v>953</v>
      </c>
      <c r="H20" s="31"/>
      <c r="I20" s="66">
        <v>1031</v>
      </c>
    </row>
    <row r="21" spans="1:9" ht="16.5" customHeight="1">
      <c r="A21" s="53"/>
      <c r="B21" s="53"/>
      <c r="C21" s="53"/>
      <c r="D21" s="53"/>
      <c r="E21" s="67"/>
      <c r="F21" s="68"/>
      <c r="G21" s="69"/>
      <c r="H21" s="53"/>
      <c r="I21" s="70"/>
    </row>
    <row r="22" spans="1:9" ht="16.5" customHeight="1">
      <c r="A22" s="61" t="s">
        <v>19</v>
      </c>
      <c r="B22" s="53"/>
      <c r="C22" s="53"/>
      <c r="D22" s="53"/>
      <c r="E22" s="62"/>
      <c r="F22" s="62"/>
      <c r="G22" s="65">
        <f>SUM(G15:G20)</f>
        <v>559300</v>
      </c>
      <c r="H22" s="64"/>
      <c r="I22" s="66">
        <f>SUM(I15:I20)</f>
        <v>605473</v>
      </c>
    </row>
    <row r="23" spans="1:9" ht="16.5" customHeight="1">
      <c r="A23" s="71"/>
      <c r="B23" s="53"/>
      <c r="C23" s="53"/>
      <c r="D23" s="53"/>
      <c r="E23" s="62"/>
      <c r="F23" s="62"/>
      <c r="G23" s="63"/>
      <c r="H23" s="64"/>
      <c r="I23" s="64"/>
    </row>
    <row r="24" spans="1:9" ht="16.5" customHeight="1">
      <c r="A24" s="61" t="s">
        <v>6</v>
      </c>
      <c r="B24" s="53"/>
      <c r="C24" s="53"/>
      <c r="D24" s="53"/>
      <c r="E24" s="62"/>
      <c r="F24" s="62"/>
      <c r="G24" s="63"/>
      <c r="H24" s="64"/>
      <c r="I24" s="64"/>
    </row>
    <row r="25" spans="1:9" ht="16.5" customHeight="1">
      <c r="A25" s="61"/>
      <c r="B25" s="53"/>
      <c r="C25" s="53"/>
      <c r="D25" s="53"/>
      <c r="E25" s="62"/>
      <c r="F25" s="62"/>
      <c r="G25" s="63"/>
      <c r="H25" s="64"/>
      <c r="I25" s="64"/>
    </row>
    <row r="26" spans="1:9" ht="16.5" customHeight="1">
      <c r="A26" s="53" t="s">
        <v>129</v>
      </c>
      <c r="B26" s="53"/>
      <c r="C26" s="53"/>
      <c r="D26" s="53"/>
      <c r="E26" s="62"/>
      <c r="F26" s="62"/>
      <c r="G26" s="63">
        <v>936</v>
      </c>
      <c r="H26" s="64"/>
      <c r="I26" s="64">
        <v>936</v>
      </c>
    </row>
    <row r="27" spans="1:9" ht="16.5" customHeight="1">
      <c r="A27" s="53" t="s">
        <v>128</v>
      </c>
      <c r="B27" s="53"/>
      <c r="C27" s="53"/>
      <c r="D27" s="53"/>
      <c r="E27" s="62">
        <v>7</v>
      </c>
      <c r="F27" s="62"/>
      <c r="G27" s="63">
        <v>40000</v>
      </c>
      <c r="H27" s="64"/>
      <c r="I27" s="64">
        <v>0</v>
      </c>
    </row>
    <row r="28" spans="1:9" ht="16.5" customHeight="1">
      <c r="A28" s="53" t="s">
        <v>94</v>
      </c>
      <c r="B28" s="53"/>
      <c r="C28" s="53"/>
      <c r="D28" s="53"/>
      <c r="E28" s="62">
        <v>10</v>
      </c>
      <c r="F28" s="62"/>
      <c r="G28" s="63">
        <v>79984</v>
      </c>
      <c r="H28" s="64"/>
      <c r="I28" s="64">
        <v>0</v>
      </c>
    </row>
    <row r="29" spans="1:9" ht="16.5" customHeight="1">
      <c r="A29" s="53" t="s">
        <v>69</v>
      </c>
      <c r="B29" s="53"/>
      <c r="C29" s="53"/>
      <c r="D29" s="53"/>
      <c r="E29" s="62">
        <v>4</v>
      </c>
      <c r="F29" s="62"/>
      <c r="G29" s="63">
        <v>0</v>
      </c>
      <c r="H29" s="64"/>
      <c r="I29" s="64">
        <v>79970</v>
      </c>
    </row>
    <row r="30" spans="1:9" ht="16.5" customHeight="1">
      <c r="A30" s="53" t="s">
        <v>101</v>
      </c>
      <c r="B30" s="53"/>
      <c r="C30" s="53"/>
      <c r="D30" s="53"/>
      <c r="E30" s="62">
        <v>11</v>
      </c>
      <c r="F30" s="62"/>
      <c r="G30" s="63">
        <v>223675</v>
      </c>
      <c r="H30" s="64"/>
      <c r="I30" s="64">
        <v>219284</v>
      </c>
    </row>
    <row r="31" spans="1:9" ht="16.5" customHeight="1">
      <c r="A31" s="53" t="s">
        <v>49</v>
      </c>
      <c r="B31" s="53"/>
      <c r="C31" s="53"/>
      <c r="D31" s="53"/>
      <c r="E31" s="62"/>
      <c r="F31" s="62"/>
      <c r="G31" s="63">
        <v>3212</v>
      </c>
      <c r="H31" s="64"/>
      <c r="I31" s="64">
        <v>3614</v>
      </c>
    </row>
    <row r="32" spans="1:9" ht="16.5" customHeight="1">
      <c r="A32" s="53" t="s">
        <v>85</v>
      </c>
      <c r="B32" s="53"/>
      <c r="C32" s="53"/>
      <c r="D32" s="53"/>
      <c r="E32" s="62" t="s">
        <v>127</v>
      </c>
      <c r="F32" s="62"/>
      <c r="G32" s="63">
        <v>42425</v>
      </c>
      <c r="H32" s="64"/>
      <c r="I32" s="64">
        <v>0</v>
      </c>
    </row>
    <row r="33" spans="1:9" ht="16.5" customHeight="1">
      <c r="A33" s="53" t="s">
        <v>91</v>
      </c>
      <c r="B33" s="53"/>
      <c r="C33" s="53"/>
      <c r="D33" s="53"/>
      <c r="E33" s="62"/>
      <c r="F33" s="62"/>
      <c r="G33" s="63">
        <v>18368</v>
      </c>
      <c r="H33" s="64"/>
      <c r="I33" s="64">
        <v>19289</v>
      </c>
    </row>
    <row r="34" spans="1:9" ht="16.5" customHeight="1">
      <c r="A34" s="53" t="s">
        <v>29</v>
      </c>
      <c r="B34" s="53"/>
      <c r="C34" s="53"/>
      <c r="D34" s="53"/>
      <c r="E34" s="62"/>
      <c r="F34" s="62"/>
      <c r="G34" s="65">
        <v>16547</v>
      </c>
      <c r="H34" s="64"/>
      <c r="I34" s="66">
        <v>19094</v>
      </c>
    </row>
    <row r="35" spans="1:9" ht="16.5" customHeight="1">
      <c r="A35" s="53"/>
      <c r="B35" s="53"/>
      <c r="C35" s="53"/>
      <c r="D35" s="53"/>
      <c r="E35" s="68"/>
      <c r="F35" s="68"/>
      <c r="G35" s="69"/>
      <c r="H35" s="70"/>
      <c r="I35" s="70"/>
    </row>
    <row r="36" spans="1:9" ht="16.5" customHeight="1">
      <c r="A36" s="61" t="s">
        <v>7</v>
      </c>
      <c r="B36" s="53"/>
      <c r="C36" s="53"/>
      <c r="D36" s="53"/>
      <c r="E36" s="62"/>
      <c r="F36" s="62"/>
      <c r="G36" s="65">
        <f>SUM(G26:G34)</f>
        <v>425147</v>
      </c>
      <c r="H36" s="31"/>
      <c r="I36" s="66">
        <f>SUM(I26:I34)</f>
        <v>342187</v>
      </c>
    </row>
    <row r="37" spans="1:9" ht="16.5" customHeight="1">
      <c r="A37" s="71"/>
      <c r="B37" s="53"/>
      <c r="C37" s="53"/>
      <c r="D37" s="53"/>
      <c r="E37" s="62"/>
      <c r="F37" s="62"/>
      <c r="G37" s="63"/>
      <c r="H37" s="31"/>
      <c r="I37" s="64"/>
    </row>
    <row r="38" spans="1:9" ht="16.5" customHeight="1" thickBot="1">
      <c r="A38" s="61" t="s">
        <v>8</v>
      </c>
      <c r="B38" s="53"/>
      <c r="C38" s="53"/>
      <c r="D38" s="53"/>
      <c r="E38" s="72"/>
      <c r="F38" s="72"/>
      <c r="G38" s="73">
        <f>SUM(G36,G22)</f>
        <v>984447</v>
      </c>
      <c r="H38" s="31"/>
      <c r="I38" s="74">
        <f>SUM(I36,I22)</f>
        <v>947660</v>
      </c>
    </row>
    <row r="39" spans="1:9" ht="16.5" customHeight="1" thickTop="1">
      <c r="A39" s="61"/>
      <c r="B39" s="53"/>
      <c r="C39" s="53"/>
      <c r="D39" s="53"/>
      <c r="E39" s="72"/>
      <c r="F39" s="72"/>
      <c r="G39" s="70"/>
      <c r="H39" s="31"/>
      <c r="I39" s="70"/>
    </row>
    <row r="40" spans="1:9" ht="16.5" customHeight="1">
      <c r="A40" s="61"/>
      <c r="B40" s="53"/>
      <c r="C40" s="53"/>
      <c r="D40" s="53"/>
      <c r="E40" s="72"/>
      <c r="F40" s="72"/>
      <c r="G40" s="70"/>
      <c r="H40" s="31"/>
      <c r="I40" s="70"/>
    </row>
    <row r="41" spans="1:9" ht="16.5" customHeight="1">
      <c r="A41" s="61"/>
      <c r="B41" s="53"/>
      <c r="C41" s="53"/>
      <c r="D41" s="53"/>
      <c r="E41" s="72"/>
      <c r="F41" s="72"/>
      <c r="G41" s="150"/>
      <c r="H41" s="151"/>
      <c r="I41" s="152"/>
    </row>
    <row r="42" spans="1:9" ht="16.5" customHeight="1">
      <c r="A42" s="53" t="s">
        <v>89</v>
      </c>
      <c r="B42" s="53"/>
      <c r="C42" s="53"/>
      <c r="D42" s="53"/>
      <c r="E42" s="53"/>
      <c r="F42" s="53"/>
      <c r="G42" s="9"/>
      <c r="H42" s="9"/>
      <c r="I42" s="9"/>
    </row>
    <row r="43" spans="1:9" ht="16.5" customHeight="1">
      <c r="A43" s="53"/>
      <c r="B43" s="53"/>
      <c r="C43" s="53"/>
      <c r="D43" s="53"/>
      <c r="E43" s="53"/>
      <c r="F43" s="53"/>
      <c r="G43" s="9"/>
      <c r="H43" s="9"/>
      <c r="I43" s="9"/>
    </row>
    <row r="46" spans="1:9" ht="22.15" customHeight="1">
      <c r="A46" s="192" t="s">
        <v>39</v>
      </c>
      <c r="B46" s="192"/>
      <c r="C46" s="192"/>
      <c r="D46" s="192"/>
      <c r="E46" s="192"/>
      <c r="F46" s="192"/>
      <c r="G46" s="192"/>
      <c r="H46" s="192"/>
      <c r="I46" s="192"/>
    </row>
    <row r="47" spans="1:9" ht="16.5" customHeight="1">
      <c r="A47" s="45" t="s">
        <v>65</v>
      </c>
      <c r="B47" s="6"/>
      <c r="C47" s="7"/>
      <c r="D47" s="7"/>
      <c r="E47" s="8"/>
      <c r="F47" s="7"/>
      <c r="G47" s="22"/>
      <c r="H47" s="22"/>
      <c r="I47" s="22"/>
    </row>
    <row r="48" spans="1:9" ht="16.5" customHeight="1">
      <c r="A48" s="45" t="s">
        <v>67</v>
      </c>
      <c r="B48" s="6"/>
      <c r="C48" s="7"/>
      <c r="D48" s="7"/>
      <c r="E48" s="8"/>
      <c r="F48" s="7"/>
      <c r="G48" s="22"/>
      <c r="H48" s="22"/>
      <c r="I48" s="22"/>
    </row>
    <row r="49" spans="1:9" ht="16.5" customHeight="1">
      <c r="A49" s="46" t="s">
        <v>111</v>
      </c>
      <c r="B49" s="21"/>
      <c r="C49" s="23"/>
      <c r="D49" s="23"/>
      <c r="E49" s="11"/>
      <c r="F49" s="23"/>
      <c r="G49" s="24"/>
      <c r="H49" s="24"/>
      <c r="I49" s="24"/>
    </row>
    <row r="50" spans="1:9" ht="16.5" customHeight="1">
      <c r="A50" s="6"/>
      <c r="B50" s="6"/>
      <c r="C50" s="7"/>
      <c r="D50" s="7"/>
      <c r="E50" s="8"/>
      <c r="F50" s="7"/>
      <c r="G50" s="22"/>
      <c r="H50" s="22"/>
      <c r="I50" s="22"/>
    </row>
    <row r="51" spans="1:9" ht="16.5" customHeight="1">
      <c r="A51" s="6"/>
      <c r="B51" s="6"/>
      <c r="C51" s="7"/>
      <c r="D51" s="7"/>
      <c r="E51" s="8"/>
      <c r="F51" s="7"/>
      <c r="G51" s="22"/>
      <c r="H51" s="22"/>
      <c r="I51" s="22"/>
    </row>
    <row r="52" spans="1:9" ht="16.149999999999999" customHeight="1">
      <c r="A52" s="45"/>
      <c r="B52" s="45"/>
      <c r="C52" s="48"/>
      <c r="D52" s="48"/>
      <c r="E52" s="49"/>
      <c r="F52" s="48"/>
      <c r="G52" s="50" t="s">
        <v>23</v>
      </c>
      <c r="H52" s="50"/>
      <c r="I52" s="50" t="s">
        <v>24</v>
      </c>
    </row>
    <row r="53" spans="1:9" ht="16.149999999999999" customHeight="1">
      <c r="A53" s="45"/>
      <c r="B53" s="45"/>
      <c r="C53" s="48"/>
      <c r="D53" s="48"/>
      <c r="E53" s="49"/>
      <c r="F53" s="48"/>
      <c r="G53" s="51" t="s">
        <v>112</v>
      </c>
      <c r="H53" s="50"/>
      <c r="I53" s="51" t="s">
        <v>31</v>
      </c>
    </row>
    <row r="54" spans="1:9" ht="16.149999999999999" customHeight="1">
      <c r="A54" s="45"/>
      <c r="B54" s="45"/>
      <c r="C54" s="48"/>
      <c r="D54" s="48"/>
      <c r="E54" s="49"/>
      <c r="F54" s="48"/>
      <c r="G54" s="54" t="s">
        <v>63</v>
      </c>
      <c r="H54" s="55"/>
      <c r="I54" s="54" t="s">
        <v>56</v>
      </c>
    </row>
    <row r="55" spans="1:9" ht="16.149999999999999" customHeight="1">
      <c r="A55" s="45"/>
      <c r="B55" s="45"/>
      <c r="C55" s="48"/>
      <c r="D55" s="48"/>
      <c r="E55" s="56" t="s">
        <v>1</v>
      </c>
      <c r="F55" s="48"/>
      <c r="G55" s="57" t="s">
        <v>64</v>
      </c>
      <c r="H55" s="57"/>
      <c r="I55" s="57" t="s">
        <v>64</v>
      </c>
    </row>
    <row r="56" spans="1:9" ht="12" customHeight="1">
      <c r="A56" s="76"/>
      <c r="B56" s="76"/>
      <c r="C56" s="76"/>
      <c r="D56" s="80"/>
      <c r="E56" s="80"/>
      <c r="F56" s="80"/>
      <c r="G56" s="81"/>
      <c r="H56" s="82"/>
      <c r="I56" s="82"/>
    </row>
    <row r="57" spans="1:9" ht="16.149999999999999" customHeight="1">
      <c r="A57" s="75" t="s">
        <v>50</v>
      </c>
      <c r="B57" s="76"/>
      <c r="C57" s="76"/>
      <c r="D57" s="77"/>
      <c r="E57" s="78"/>
      <c r="F57" s="77"/>
      <c r="G57" s="79"/>
      <c r="H57" s="77"/>
      <c r="I57" s="77"/>
    </row>
    <row r="58" spans="1:9" ht="12" customHeight="1">
      <c r="A58" s="76"/>
      <c r="B58" s="76"/>
      <c r="C58" s="76"/>
      <c r="D58" s="80"/>
      <c r="E58" s="80"/>
      <c r="F58" s="80"/>
      <c r="G58" s="81"/>
      <c r="H58" s="82"/>
      <c r="I58" s="82"/>
    </row>
    <row r="59" spans="1:9" ht="16.149999999999999" customHeight="1">
      <c r="A59" s="75" t="s">
        <v>9</v>
      </c>
      <c r="B59" s="76"/>
      <c r="C59" s="76"/>
      <c r="D59" s="77"/>
      <c r="E59" s="83"/>
      <c r="F59" s="80"/>
      <c r="G59" s="84"/>
      <c r="H59" s="80"/>
      <c r="I59" s="80"/>
    </row>
    <row r="60" spans="1:9" ht="12" customHeight="1">
      <c r="A60" s="76"/>
      <c r="B60" s="76"/>
      <c r="C60" s="76"/>
      <c r="D60" s="80"/>
      <c r="E60" s="80"/>
      <c r="F60" s="80"/>
      <c r="G60" s="81"/>
      <c r="H60" s="82"/>
      <c r="I60" s="82"/>
    </row>
    <row r="61" spans="1:9" ht="16.149999999999999" customHeight="1">
      <c r="A61" s="85" t="s">
        <v>70</v>
      </c>
      <c r="B61" s="53"/>
      <c r="C61" s="85"/>
      <c r="D61" s="85"/>
      <c r="E61" s="83"/>
      <c r="F61" s="83"/>
      <c r="G61" s="86">
        <v>0</v>
      </c>
      <c r="H61" s="80"/>
      <c r="I61" s="87">
        <v>1021</v>
      </c>
    </row>
    <row r="62" spans="1:9" ht="16.149999999999999" customHeight="1">
      <c r="A62" s="85" t="s">
        <v>30</v>
      </c>
      <c r="B62" s="85"/>
      <c r="C62" s="85"/>
      <c r="D62" s="85"/>
      <c r="E62" s="88">
        <v>12</v>
      </c>
      <c r="F62" s="83"/>
      <c r="G62" s="86">
        <v>32365</v>
      </c>
      <c r="H62" s="80"/>
      <c r="I62" s="87">
        <v>31247</v>
      </c>
    </row>
    <row r="63" spans="1:9" ht="16.149999999999999" customHeight="1">
      <c r="A63" s="85" t="s">
        <v>61</v>
      </c>
      <c r="B63" s="31"/>
      <c r="C63" s="31"/>
      <c r="D63" s="31"/>
      <c r="E63" s="89">
        <v>4</v>
      </c>
      <c r="F63" s="83"/>
      <c r="G63" s="86">
        <v>4111</v>
      </c>
      <c r="H63" s="80"/>
      <c r="I63" s="87">
        <v>91</v>
      </c>
    </row>
    <row r="64" spans="1:9" ht="16.149999999999999" customHeight="1">
      <c r="A64" s="31" t="s">
        <v>14</v>
      </c>
      <c r="B64" s="31"/>
      <c r="C64" s="31"/>
      <c r="D64" s="31"/>
      <c r="E64" s="89"/>
      <c r="F64" s="83"/>
      <c r="G64" s="90">
        <v>1716</v>
      </c>
      <c r="H64" s="80"/>
      <c r="I64" s="91">
        <v>708</v>
      </c>
    </row>
    <row r="65" spans="1:9" ht="12" customHeight="1">
      <c r="A65" s="76"/>
      <c r="B65" s="76"/>
      <c r="C65" s="76"/>
      <c r="D65" s="80"/>
      <c r="E65" s="80"/>
      <c r="F65" s="80"/>
      <c r="G65" s="81"/>
      <c r="H65" s="82"/>
      <c r="I65" s="82"/>
    </row>
    <row r="66" spans="1:9" ht="16.149999999999999" customHeight="1">
      <c r="A66" s="75" t="s">
        <v>10</v>
      </c>
      <c r="B66" s="76"/>
      <c r="C66" s="76"/>
      <c r="D66" s="77"/>
      <c r="E66" s="83"/>
      <c r="F66" s="83"/>
      <c r="G66" s="92">
        <f>SUM(G61:G64)</f>
        <v>38192</v>
      </c>
      <c r="H66" s="80"/>
      <c r="I66" s="93">
        <f>SUM(I61:I64)</f>
        <v>33067</v>
      </c>
    </row>
    <row r="67" spans="1:9" ht="12" customHeight="1">
      <c r="A67" s="76"/>
      <c r="B67" s="76"/>
      <c r="C67" s="76"/>
      <c r="D67" s="77"/>
      <c r="E67" s="83"/>
      <c r="F67" s="83"/>
      <c r="G67" s="63"/>
      <c r="H67" s="80"/>
      <c r="I67" s="64"/>
    </row>
    <row r="68" spans="1:9" ht="16.149999999999999" customHeight="1">
      <c r="A68" s="75" t="s">
        <v>11</v>
      </c>
      <c r="B68" s="76"/>
      <c r="C68" s="76"/>
      <c r="D68" s="77"/>
      <c r="E68" s="83"/>
      <c r="F68" s="83"/>
      <c r="G68" s="63"/>
      <c r="H68" s="80"/>
      <c r="I68" s="64"/>
    </row>
    <row r="69" spans="1:9" ht="12" customHeight="1">
      <c r="A69" s="76"/>
      <c r="B69" s="76"/>
      <c r="C69" s="76"/>
      <c r="D69" s="80"/>
      <c r="E69" s="80"/>
      <c r="F69" s="80"/>
      <c r="G69" s="81"/>
      <c r="H69" s="82"/>
      <c r="I69" s="82"/>
    </row>
    <row r="70" spans="1:9" ht="16.149999999999999" customHeight="1">
      <c r="A70" s="76" t="s">
        <v>62</v>
      </c>
      <c r="B70" s="76"/>
      <c r="C70" s="76"/>
      <c r="D70" s="77"/>
      <c r="E70" s="89">
        <v>4</v>
      </c>
      <c r="F70" s="83"/>
      <c r="G70" s="63">
        <v>41609</v>
      </c>
      <c r="H70" s="80"/>
      <c r="I70" s="64">
        <v>76</v>
      </c>
    </row>
    <row r="71" spans="1:9" ht="16.149999999999999" customHeight="1">
      <c r="A71" s="77" t="s">
        <v>46</v>
      </c>
      <c r="B71" s="77"/>
      <c r="C71" s="77"/>
      <c r="D71" s="77"/>
      <c r="E71" s="83"/>
      <c r="F71" s="83"/>
      <c r="G71" s="65">
        <v>6197</v>
      </c>
      <c r="H71" s="80"/>
      <c r="I71" s="66">
        <v>5271</v>
      </c>
    </row>
    <row r="72" spans="1:9" ht="12" customHeight="1">
      <c r="A72" s="76"/>
      <c r="B72" s="76"/>
      <c r="C72" s="76"/>
      <c r="D72" s="80"/>
      <c r="E72" s="80"/>
      <c r="F72" s="80"/>
      <c r="G72" s="81"/>
      <c r="H72" s="82"/>
      <c r="I72" s="82"/>
    </row>
    <row r="73" spans="1:9" ht="16.149999999999999" customHeight="1">
      <c r="A73" s="75" t="s">
        <v>12</v>
      </c>
      <c r="B73" s="76"/>
      <c r="C73" s="76"/>
      <c r="D73" s="77"/>
      <c r="E73" s="83"/>
      <c r="F73" s="83"/>
      <c r="G73" s="65">
        <f>SUM(G70:G71)</f>
        <v>47806</v>
      </c>
      <c r="H73" s="80"/>
      <c r="I73" s="66">
        <f>SUM(I70:I71)</f>
        <v>5347</v>
      </c>
    </row>
    <row r="74" spans="1:9" ht="12" customHeight="1">
      <c r="A74" s="76"/>
      <c r="B74" s="76"/>
      <c r="C74" s="76"/>
      <c r="D74" s="80"/>
      <c r="E74" s="80"/>
      <c r="F74" s="80"/>
      <c r="G74" s="81"/>
      <c r="H74" s="82"/>
      <c r="I74" s="82"/>
    </row>
    <row r="75" spans="1:9" ht="16.149999999999999" customHeight="1">
      <c r="A75" s="75" t="s">
        <v>13</v>
      </c>
      <c r="B75" s="76"/>
      <c r="C75" s="76"/>
      <c r="D75" s="77"/>
      <c r="E75" s="83"/>
      <c r="F75" s="83"/>
      <c r="G75" s="65">
        <f>SUM(G66,G73)</f>
        <v>85998</v>
      </c>
      <c r="H75" s="80"/>
      <c r="I75" s="66">
        <f>SUM(I66,I73)</f>
        <v>38414</v>
      </c>
    </row>
    <row r="76" spans="1:9" ht="12" customHeight="1">
      <c r="A76" s="15"/>
      <c r="B76" s="16"/>
      <c r="C76" s="16"/>
      <c r="D76" s="17"/>
      <c r="E76" s="19"/>
      <c r="F76" s="19"/>
      <c r="G76" s="20"/>
      <c r="H76" s="18"/>
      <c r="I76" s="14"/>
    </row>
    <row r="77" spans="1:9" ht="12" customHeight="1">
      <c r="A77" s="15"/>
      <c r="B77" s="16"/>
      <c r="C77" s="16"/>
      <c r="D77" s="17"/>
      <c r="E77" s="19"/>
      <c r="F77" s="19"/>
      <c r="G77" s="20"/>
      <c r="H77" s="18"/>
      <c r="I77" s="14"/>
    </row>
    <row r="78" spans="1:9" ht="16.149999999999999" customHeight="1">
      <c r="A78" s="75" t="s">
        <v>51</v>
      </c>
      <c r="B78" s="76"/>
      <c r="C78" s="76"/>
      <c r="D78" s="77"/>
      <c r="E78" s="83"/>
      <c r="F78" s="83"/>
      <c r="G78" s="69"/>
      <c r="H78" s="80"/>
      <c r="I78" s="70"/>
    </row>
    <row r="79" spans="1:9" ht="12" customHeight="1">
      <c r="A79" s="75"/>
      <c r="B79" s="76"/>
      <c r="C79" s="76"/>
      <c r="D79" s="77"/>
      <c r="E79" s="83"/>
      <c r="F79" s="83"/>
      <c r="G79" s="69"/>
      <c r="H79" s="80"/>
      <c r="I79" s="70"/>
    </row>
    <row r="80" spans="1:9" ht="16.149999999999999" customHeight="1">
      <c r="A80" s="76" t="s">
        <v>0</v>
      </c>
      <c r="B80" s="76"/>
      <c r="C80" s="76"/>
      <c r="D80" s="77"/>
      <c r="E80" s="83"/>
      <c r="F80" s="83"/>
      <c r="G80" s="69"/>
      <c r="H80" s="80"/>
      <c r="I80" s="70"/>
    </row>
    <row r="81" spans="1:9" ht="16.149999999999999" customHeight="1">
      <c r="A81" s="75"/>
      <c r="B81" s="76" t="s">
        <v>36</v>
      </c>
      <c r="C81" s="76"/>
      <c r="D81" s="77"/>
      <c r="E81" s="83"/>
      <c r="F81" s="83"/>
      <c r="G81" s="69"/>
      <c r="H81" s="80"/>
      <c r="I81" s="70"/>
    </row>
    <row r="82" spans="1:9" ht="16.149999999999999" customHeight="1">
      <c r="A82" s="75"/>
      <c r="B82" s="76"/>
      <c r="C82" s="76" t="s">
        <v>138</v>
      </c>
      <c r="D82" s="77"/>
      <c r="E82" s="83"/>
      <c r="F82" s="83"/>
      <c r="G82" s="69"/>
      <c r="H82" s="80"/>
      <c r="I82" s="70"/>
    </row>
    <row r="83" spans="1:9" s="31" customFormat="1" ht="16.149999999999999" customHeight="1" thickBot="1">
      <c r="A83" s="75"/>
      <c r="B83" s="76"/>
      <c r="D83" s="76" t="s">
        <v>139</v>
      </c>
      <c r="E83" s="83"/>
      <c r="F83" s="83"/>
      <c r="G83" s="73">
        <v>300000</v>
      </c>
      <c r="H83" s="80"/>
      <c r="I83" s="74">
        <v>300000</v>
      </c>
    </row>
    <row r="84" spans="1:9" ht="16.149999999999999" customHeight="1" thickTop="1">
      <c r="A84" s="75"/>
      <c r="B84" s="76" t="s">
        <v>37</v>
      </c>
      <c r="C84" s="76"/>
      <c r="D84" s="77"/>
      <c r="E84" s="83"/>
      <c r="F84" s="83"/>
      <c r="G84" s="69"/>
      <c r="H84" s="80"/>
      <c r="I84" s="70"/>
    </row>
    <row r="85" spans="1:9" ht="16.149999999999999" customHeight="1">
      <c r="A85" s="75"/>
      <c r="B85" s="76"/>
      <c r="C85" s="76" t="s">
        <v>138</v>
      </c>
      <c r="D85" s="77"/>
      <c r="E85" s="83"/>
      <c r="F85" s="83"/>
      <c r="G85" s="69"/>
      <c r="H85" s="80"/>
      <c r="I85" s="70"/>
    </row>
    <row r="86" spans="1:9" ht="16.149999999999999" customHeight="1">
      <c r="A86" s="75"/>
      <c r="B86" s="76"/>
      <c r="C86" s="76" t="s">
        <v>140</v>
      </c>
      <c r="D86" s="77"/>
      <c r="E86" s="83"/>
      <c r="F86" s="83"/>
      <c r="G86" s="69">
        <v>300000</v>
      </c>
      <c r="H86" s="80"/>
      <c r="I86" s="70">
        <v>300000</v>
      </c>
    </row>
    <row r="87" spans="1:9" ht="16.149999999999999" customHeight="1">
      <c r="A87" s="76" t="s">
        <v>71</v>
      </c>
      <c r="B87" s="76"/>
      <c r="C87" s="76"/>
      <c r="D87" s="77"/>
      <c r="E87" s="83"/>
      <c r="F87" s="83"/>
      <c r="G87" s="69">
        <v>619162</v>
      </c>
      <c r="H87" s="80"/>
      <c r="I87" s="70">
        <v>619162</v>
      </c>
    </row>
    <row r="88" spans="1:9" ht="16.149999999999999" customHeight="1">
      <c r="A88" s="76" t="s">
        <v>68</v>
      </c>
      <c r="B88" s="76"/>
      <c r="C88" s="76"/>
      <c r="D88" s="77"/>
      <c r="E88" s="83"/>
      <c r="F88" s="83"/>
      <c r="G88" s="69"/>
      <c r="H88" s="80"/>
      <c r="I88" s="70"/>
    </row>
    <row r="89" spans="1:9" ht="16.149999999999999" customHeight="1">
      <c r="A89" s="75"/>
      <c r="B89" s="76" t="s">
        <v>34</v>
      </c>
      <c r="C89" s="76"/>
      <c r="D89" s="77"/>
      <c r="E89" s="83"/>
      <c r="F89" s="83"/>
      <c r="G89" s="69">
        <v>30000</v>
      </c>
      <c r="H89" s="80"/>
      <c r="I89" s="70">
        <v>30000</v>
      </c>
    </row>
    <row r="90" spans="1:9" ht="16.149999999999999" customHeight="1">
      <c r="A90" s="75"/>
      <c r="B90" s="76" t="s">
        <v>33</v>
      </c>
      <c r="C90" s="76"/>
      <c r="D90" s="77"/>
      <c r="E90" s="83"/>
      <c r="F90" s="83"/>
      <c r="G90" s="66">
        <f>'6 Company'!I21</f>
        <v>-50713</v>
      </c>
      <c r="H90" s="80"/>
      <c r="I90" s="66">
        <v>-39916</v>
      </c>
    </row>
    <row r="91" spans="1:9" ht="12" customHeight="1">
      <c r="A91" s="15"/>
      <c r="B91" s="16"/>
      <c r="C91" s="16"/>
      <c r="D91" s="17"/>
      <c r="E91" s="19"/>
      <c r="F91" s="19"/>
      <c r="G91" s="20"/>
      <c r="H91" s="18"/>
      <c r="I91" s="14"/>
    </row>
    <row r="92" spans="1:9" ht="16.149999999999999" customHeight="1">
      <c r="A92" s="75" t="s">
        <v>52</v>
      </c>
      <c r="B92" s="76"/>
      <c r="C92" s="16"/>
      <c r="D92" s="17"/>
      <c r="E92" s="19"/>
      <c r="F92" s="19"/>
      <c r="G92" s="65">
        <f>SUM(G86:G90)</f>
        <v>898449</v>
      </c>
      <c r="H92" s="80"/>
      <c r="I92" s="66">
        <f>SUM(I86:I90)</f>
        <v>909246</v>
      </c>
    </row>
    <row r="93" spans="1:9" ht="12" customHeight="1">
      <c r="A93" s="75"/>
      <c r="B93" s="76"/>
      <c r="C93" s="16"/>
      <c r="D93" s="17"/>
      <c r="E93" s="19"/>
      <c r="F93" s="19"/>
      <c r="G93" s="69"/>
      <c r="H93" s="80"/>
      <c r="I93" s="70"/>
    </row>
    <row r="94" spans="1:9" ht="16.149999999999999" customHeight="1" thickBot="1">
      <c r="A94" s="75" t="s">
        <v>53</v>
      </c>
      <c r="B94" s="76"/>
      <c r="C94" s="16"/>
      <c r="D94" s="17"/>
      <c r="E94" s="19"/>
      <c r="F94" s="19"/>
      <c r="G94" s="73">
        <f>SUM(G75,G92)</f>
        <v>984447</v>
      </c>
      <c r="H94" s="80"/>
      <c r="I94" s="74">
        <f>SUM(I75,I92)</f>
        <v>947660</v>
      </c>
    </row>
    <row r="95" spans="1:9" ht="16.149999999999999" customHeight="1" thickTop="1">
      <c r="A95" s="75"/>
      <c r="B95" s="76"/>
      <c r="C95" s="16"/>
      <c r="D95" s="17"/>
      <c r="E95" s="19"/>
      <c r="F95" s="19"/>
      <c r="G95" s="70"/>
      <c r="H95" s="80"/>
      <c r="I95" s="70"/>
    </row>
    <row r="96" spans="1:9" ht="6" customHeight="1">
      <c r="A96" s="75"/>
      <c r="B96" s="76"/>
      <c r="C96" s="16"/>
      <c r="D96" s="17"/>
      <c r="E96" s="19"/>
      <c r="F96" s="19"/>
      <c r="G96" s="70"/>
      <c r="H96" s="80"/>
      <c r="I96" s="70"/>
    </row>
    <row r="97" spans="1:9" ht="22.15" customHeight="1">
      <c r="A97" s="47" t="s">
        <v>39</v>
      </c>
      <c r="B97" s="25"/>
      <c r="C97" s="25"/>
      <c r="D97" s="26"/>
      <c r="E97" s="27"/>
      <c r="F97" s="27"/>
      <c r="G97" s="13"/>
      <c r="H97" s="28"/>
      <c r="I97" s="13"/>
    </row>
  </sheetData>
  <mergeCells count="1">
    <mergeCell ref="A46:I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2" manualBreakCount="2">
    <brk id="46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EBA9B-6CF0-4D29-ACC0-94B939EDD4A0}">
  <dimension ref="A1:H46"/>
  <sheetViews>
    <sheetView topLeftCell="A34" zoomScale="90" zoomScaleNormal="90" zoomScaleSheetLayoutView="90" workbookViewId="0">
      <selection activeCell="C41" sqref="C41"/>
    </sheetView>
  </sheetViews>
  <sheetFormatPr defaultColWidth="11" defaultRowHeight="16.5" customHeight="1"/>
  <cols>
    <col min="1" max="2" width="1.83203125" style="2" customWidth="1"/>
    <col min="3" max="3" width="53.1640625" style="2" customWidth="1"/>
    <col min="4" max="4" width="6" style="2" bestFit="1" customWidth="1"/>
    <col min="5" max="5" width="1" style="2" customWidth="1"/>
    <col min="6" max="6" width="17.1640625" style="2" bestFit="1" customWidth="1"/>
    <col min="7" max="7" width="1" style="2" customWidth="1"/>
    <col min="8" max="8" width="17.1640625" style="2" bestFit="1" customWidth="1"/>
    <col min="9" max="16384" width="11" style="2"/>
  </cols>
  <sheetData>
    <row r="1" spans="1:8" ht="16.5" customHeight="1">
      <c r="A1" s="45" t="s">
        <v>65</v>
      </c>
      <c r="B1" s="1"/>
      <c r="C1" s="3"/>
      <c r="D1" s="3"/>
      <c r="E1" s="3"/>
      <c r="F1" s="3"/>
      <c r="G1" s="3"/>
      <c r="H1" s="3"/>
    </row>
    <row r="2" spans="1:8" ht="16.5" customHeight="1">
      <c r="A2" s="45" t="s">
        <v>26</v>
      </c>
      <c r="B2" s="1"/>
      <c r="C2" s="3"/>
      <c r="D2" s="3"/>
      <c r="E2" s="3"/>
      <c r="F2" s="3"/>
      <c r="G2" s="3"/>
      <c r="H2" s="3"/>
    </row>
    <row r="3" spans="1:8" ht="16.5" customHeight="1">
      <c r="A3" s="46" t="s">
        <v>113</v>
      </c>
      <c r="B3" s="44"/>
      <c r="C3" s="4"/>
      <c r="D3" s="4"/>
      <c r="E3" s="4"/>
      <c r="F3" s="4"/>
      <c r="G3" s="4"/>
      <c r="H3" s="4"/>
    </row>
    <row r="4" spans="1:8" ht="16.5" customHeight="1">
      <c r="A4" s="45"/>
      <c r="B4" s="45"/>
      <c r="C4" s="95"/>
      <c r="D4" s="95"/>
      <c r="E4" s="95"/>
      <c r="F4" s="95"/>
      <c r="G4" s="95"/>
      <c r="H4" s="95"/>
    </row>
    <row r="5" spans="1:8" ht="16.5" customHeight="1">
      <c r="A5" s="45"/>
      <c r="B5" s="45"/>
      <c r="C5" s="95"/>
      <c r="D5" s="95"/>
      <c r="E5" s="95"/>
      <c r="F5" s="95"/>
      <c r="G5" s="95"/>
      <c r="H5" s="95"/>
    </row>
    <row r="6" spans="1:8" ht="16.5" customHeight="1">
      <c r="A6" s="95"/>
      <c r="B6" s="95"/>
      <c r="C6" s="95"/>
      <c r="D6" s="49"/>
      <c r="E6" s="48"/>
      <c r="F6" s="50" t="s">
        <v>23</v>
      </c>
      <c r="G6" s="50"/>
      <c r="H6" s="50" t="s">
        <v>23</v>
      </c>
    </row>
    <row r="7" spans="1:8" ht="16.5" customHeight="1">
      <c r="A7" s="95"/>
      <c r="B7" s="95"/>
      <c r="C7" s="95"/>
      <c r="D7" s="49"/>
      <c r="E7" s="48"/>
      <c r="F7" s="51" t="s">
        <v>112</v>
      </c>
      <c r="G7" s="50"/>
      <c r="H7" s="51" t="s">
        <v>112</v>
      </c>
    </row>
    <row r="8" spans="1:8" ht="16.5" customHeight="1">
      <c r="A8" s="53"/>
      <c r="B8" s="53"/>
      <c r="C8" s="53"/>
      <c r="D8" s="52"/>
      <c r="E8" s="49"/>
      <c r="F8" s="96" t="s">
        <v>63</v>
      </c>
      <c r="G8" s="54"/>
      <c r="H8" s="96" t="s">
        <v>56</v>
      </c>
    </row>
    <row r="9" spans="1:8" ht="16.5" customHeight="1">
      <c r="A9" s="53"/>
      <c r="B9" s="53"/>
      <c r="C9" s="53"/>
      <c r="D9" s="56" t="s">
        <v>58</v>
      </c>
      <c r="E9" s="52"/>
      <c r="F9" s="120" t="s">
        <v>64</v>
      </c>
      <c r="G9" s="94"/>
      <c r="H9" s="120" t="s">
        <v>64</v>
      </c>
    </row>
    <row r="10" spans="1:8" ht="16.5" customHeight="1">
      <c r="A10" s="53"/>
      <c r="B10" s="53"/>
      <c r="C10" s="53"/>
      <c r="D10" s="52"/>
      <c r="E10" s="52"/>
      <c r="F10" s="97"/>
      <c r="G10" s="98"/>
      <c r="H10" s="98"/>
    </row>
    <row r="11" spans="1:8" ht="16.5" customHeight="1">
      <c r="A11" s="53" t="s">
        <v>72</v>
      </c>
      <c r="B11" s="53"/>
      <c r="C11" s="53"/>
      <c r="D11" s="52"/>
      <c r="E11" s="52"/>
      <c r="F11" s="97">
        <v>108196</v>
      </c>
      <c r="G11" s="98"/>
      <c r="H11" s="98">
        <v>94139</v>
      </c>
    </row>
    <row r="12" spans="1:8" ht="16.5" customHeight="1">
      <c r="A12" s="53" t="s">
        <v>73</v>
      </c>
      <c r="B12" s="53"/>
      <c r="C12" s="53"/>
      <c r="D12" s="52"/>
      <c r="E12" s="52"/>
      <c r="F12" s="99">
        <v>-91405</v>
      </c>
      <c r="G12" s="98"/>
      <c r="H12" s="40">
        <v>-86302</v>
      </c>
    </row>
    <row r="13" spans="1:8" ht="16.5" customHeight="1">
      <c r="A13" s="100"/>
      <c r="B13" s="53"/>
      <c r="C13" s="53"/>
      <c r="D13" s="52"/>
      <c r="E13" s="53"/>
      <c r="F13" s="97"/>
      <c r="G13" s="98"/>
      <c r="H13" s="98"/>
    </row>
    <row r="14" spans="1:8" ht="16.5" customHeight="1">
      <c r="A14" s="45" t="s">
        <v>15</v>
      </c>
      <c r="B14" s="53"/>
      <c r="C14" s="53"/>
      <c r="D14" s="52"/>
      <c r="E14" s="53"/>
      <c r="F14" s="97">
        <f>SUM(F11:F12)</f>
        <v>16791</v>
      </c>
      <c r="G14" s="98"/>
      <c r="H14" s="98">
        <f>SUM(H11:H12)</f>
        <v>7837</v>
      </c>
    </row>
    <row r="15" spans="1:8" ht="16.5" customHeight="1">
      <c r="A15" s="53" t="s">
        <v>27</v>
      </c>
      <c r="B15" s="53"/>
      <c r="C15" s="53"/>
      <c r="D15" s="52"/>
      <c r="E15" s="53"/>
      <c r="F15" s="97">
        <v>2343</v>
      </c>
      <c r="G15" s="98"/>
      <c r="H15" s="98">
        <v>2445</v>
      </c>
    </row>
    <row r="16" spans="1:8" ht="16.5" customHeight="1">
      <c r="A16" s="53" t="s">
        <v>55</v>
      </c>
      <c r="B16" s="53"/>
      <c r="C16" s="53"/>
      <c r="D16" s="52"/>
      <c r="E16" s="53"/>
      <c r="F16" s="97">
        <v>-5582</v>
      </c>
      <c r="G16" s="98"/>
      <c r="H16" s="98">
        <v>-4634</v>
      </c>
    </row>
    <row r="17" spans="1:8" ht="16.5" customHeight="1">
      <c r="A17" s="53" t="s">
        <v>20</v>
      </c>
      <c r="B17" s="53"/>
      <c r="C17" s="53"/>
      <c r="D17" s="53"/>
      <c r="E17" s="53"/>
      <c r="F17" s="99">
        <v>-16553</v>
      </c>
      <c r="G17" s="98"/>
      <c r="H17" s="40">
        <v>-17440</v>
      </c>
    </row>
    <row r="18" spans="1:8" s="154" customFormat="1" ht="16.5" customHeight="1">
      <c r="A18" s="153"/>
      <c r="D18" s="155"/>
      <c r="E18" s="155"/>
      <c r="F18" s="156"/>
      <c r="G18" s="162"/>
      <c r="H18" s="157"/>
    </row>
    <row r="19" spans="1:8" s="154" customFormat="1" ht="16.5" customHeight="1">
      <c r="A19" s="158" t="s">
        <v>126</v>
      </c>
      <c r="D19" s="155"/>
      <c r="E19" s="155"/>
      <c r="F19" s="156"/>
      <c r="G19" s="162"/>
      <c r="H19" s="157"/>
    </row>
    <row r="20" spans="1:8" s="154" customFormat="1" ht="16.5" customHeight="1">
      <c r="B20" s="182" t="s">
        <v>125</v>
      </c>
      <c r="D20" s="155"/>
      <c r="E20" s="155"/>
      <c r="F20" s="159">
        <f>SUM(F14:F17)</f>
        <v>-3001</v>
      </c>
      <c r="G20" s="163"/>
      <c r="H20" s="160">
        <f>SUM(H14:H17)</f>
        <v>-11792</v>
      </c>
    </row>
    <row r="21" spans="1:8" ht="16.5" customHeight="1">
      <c r="A21" s="53" t="s">
        <v>38</v>
      </c>
      <c r="B21" s="53"/>
      <c r="C21" s="53"/>
      <c r="D21" s="52"/>
      <c r="E21" s="52"/>
      <c r="F21" s="99">
        <v>-517</v>
      </c>
      <c r="G21" s="98"/>
      <c r="H21" s="40">
        <v>0</v>
      </c>
    </row>
    <row r="22" spans="1:8" ht="16.5" customHeight="1">
      <c r="A22" s="100"/>
      <c r="B22" s="53"/>
      <c r="C22" s="53"/>
      <c r="D22" s="52"/>
      <c r="E22" s="52"/>
      <c r="F22" s="101"/>
      <c r="G22" s="102"/>
      <c r="H22" s="102"/>
    </row>
    <row r="23" spans="1:8" ht="16.5" customHeight="1">
      <c r="A23" s="45" t="s">
        <v>122</v>
      </c>
      <c r="B23" s="53"/>
      <c r="C23" s="53"/>
      <c r="D23" s="52"/>
      <c r="E23" s="52"/>
      <c r="F23" s="97">
        <f>SUM(F20:F21)</f>
        <v>-3518</v>
      </c>
      <c r="G23" s="98"/>
      <c r="H23" s="98">
        <f>SUM(H20:H21)</f>
        <v>-11792</v>
      </c>
    </row>
    <row r="24" spans="1:8" ht="16.5" customHeight="1">
      <c r="A24" s="100" t="s">
        <v>123</v>
      </c>
      <c r="B24" s="53"/>
      <c r="C24" s="53"/>
      <c r="D24" s="103">
        <v>13</v>
      </c>
      <c r="E24" s="103"/>
      <c r="F24" s="99">
        <v>-1737</v>
      </c>
      <c r="G24" s="98"/>
      <c r="H24" s="40">
        <v>3102</v>
      </c>
    </row>
    <row r="25" spans="1:8" ht="16.5" customHeight="1">
      <c r="A25" s="100"/>
      <c r="B25" s="53"/>
      <c r="C25" s="53"/>
      <c r="D25" s="103"/>
      <c r="E25" s="103"/>
      <c r="F25" s="97"/>
      <c r="G25" s="98"/>
      <c r="H25" s="98"/>
    </row>
    <row r="26" spans="1:8" ht="16.5" customHeight="1">
      <c r="A26" s="45" t="s">
        <v>87</v>
      </c>
      <c r="B26" s="45"/>
      <c r="C26" s="53"/>
      <c r="D26" s="52"/>
      <c r="E26" s="52"/>
      <c r="F26" s="104">
        <f>SUM(F23:F24)</f>
        <v>-5255</v>
      </c>
      <c r="G26" s="105"/>
      <c r="H26" s="105">
        <f>SUM(H23:H24)</f>
        <v>-8690</v>
      </c>
    </row>
    <row r="27" spans="1:8" ht="16.5" customHeight="1">
      <c r="A27" s="100" t="s">
        <v>74</v>
      </c>
      <c r="B27" s="45"/>
      <c r="C27" s="53"/>
      <c r="D27" s="52"/>
      <c r="E27" s="52"/>
      <c r="F27" s="106">
        <v>0</v>
      </c>
      <c r="G27" s="105"/>
      <c r="H27" s="107">
        <v>0</v>
      </c>
    </row>
    <row r="28" spans="1:8" ht="16.5" customHeight="1">
      <c r="A28" s="53"/>
      <c r="B28" s="100"/>
      <c r="C28" s="53"/>
      <c r="D28" s="52"/>
      <c r="E28" s="52"/>
      <c r="F28" s="104"/>
      <c r="G28" s="105"/>
      <c r="H28" s="105"/>
    </row>
    <row r="29" spans="1:8" ht="16.5" customHeight="1" thickBot="1">
      <c r="A29" s="58" t="s">
        <v>75</v>
      </c>
      <c r="B29" s="100"/>
      <c r="C29" s="53"/>
      <c r="D29" s="52"/>
      <c r="E29" s="52"/>
      <c r="F29" s="108">
        <f>SUM(F26:F27)</f>
        <v>-5255</v>
      </c>
      <c r="G29" s="105"/>
      <c r="H29" s="109">
        <f>SUM(H26:H27)</f>
        <v>-8690</v>
      </c>
    </row>
    <row r="30" spans="1:8" ht="16.5" customHeight="1" thickTop="1">
      <c r="A30" s="53"/>
      <c r="B30" s="100"/>
      <c r="C30" s="53"/>
      <c r="D30" s="52"/>
      <c r="E30" s="52"/>
      <c r="F30" s="104"/>
      <c r="G30" s="105"/>
      <c r="H30" s="105"/>
    </row>
    <row r="31" spans="1:8" ht="16.5" customHeight="1">
      <c r="A31" s="53"/>
      <c r="B31" s="100"/>
      <c r="C31" s="53"/>
      <c r="D31" s="52"/>
      <c r="E31" s="52"/>
      <c r="F31" s="104"/>
      <c r="G31" s="105"/>
      <c r="H31" s="105"/>
    </row>
    <row r="32" spans="1:8" ht="16.5" customHeight="1">
      <c r="A32" s="45" t="s">
        <v>93</v>
      </c>
      <c r="B32" s="53"/>
      <c r="C32" s="53"/>
      <c r="D32" s="52"/>
      <c r="E32" s="52"/>
      <c r="F32" s="104"/>
      <c r="G32" s="105"/>
      <c r="H32" s="105"/>
    </row>
    <row r="33" spans="1:8" ht="16.5" customHeight="1">
      <c r="A33" s="53"/>
      <c r="B33" s="53"/>
      <c r="C33" s="53"/>
      <c r="D33" s="52"/>
      <c r="E33" s="52"/>
      <c r="F33" s="110"/>
      <c r="G33" s="52"/>
      <c r="H33" s="52"/>
    </row>
    <row r="34" spans="1:8" ht="16.5" customHeight="1" thickBot="1">
      <c r="A34" s="53" t="s">
        <v>76</v>
      </c>
      <c r="B34" s="53"/>
      <c r="C34" s="53"/>
      <c r="D34" s="52"/>
      <c r="E34" s="52"/>
      <c r="F34" s="148">
        <f>F29/(1200000)</f>
        <v>-4.3791666666666666E-3</v>
      </c>
      <c r="G34" s="111"/>
      <c r="H34" s="112">
        <f>H29/(1200000)</f>
        <v>-7.2416666666666671E-3</v>
      </c>
    </row>
    <row r="35" spans="1:8" ht="16.5" customHeight="1" thickTop="1">
      <c r="A35" s="53"/>
      <c r="B35" s="53"/>
      <c r="C35" s="53"/>
      <c r="D35" s="52"/>
      <c r="E35" s="52"/>
      <c r="F35" s="111"/>
      <c r="G35" s="111"/>
      <c r="H35" s="113"/>
    </row>
    <row r="36" spans="1:8" ht="16.5" customHeight="1">
      <c r="A36" s="53"/>
      <c r="B36" s="53"/>
      <c r="C36" s="53"/>
      <c r="D36" s="52"/>
      <c r="E36" s="52"/>
      <c r="F36" s="111"/>
      <c r="G36" s="111"/>
      <c r="H36" s="113"/>
    </row>
    <row r="37" spans="1:8" ht="16.5" customHeight="1">
      <c r="A37" s="53"/>
      <c r="B37" s="53"/>
      <c r="C37" s="53"/>
      <c r="D37" s="52"/>
      <c r="E37" s="52"/>
      <c r="F37" s="111"/>
      <c r="G37" s="111"/>
      <c r="H37" s="113"/>
    </row>
    <row r="38" spans="1:8" ht="16.5" customHeight="1">
      <c r="A38" s="53"/>
      <c r="B38" s="53"/>
      <c r="C38" s="53"/>
      <c r="D38" s="52"/>
      <c r="E38" s="52"/>
      <c r="F38" s="111"/>
      <c r="G38" s="111"/>
      <c r="H38" s="113"/>
    </row>
    <row r="39" spans="1:8" ht="16.5" customHeight="1">
      <c r="A39" s="53"/>
      <c r="B39" s="53"/>
      <c r="C39" s="53"/>
      <c r="D39" s="52"/>
      <c r="E39" s="52"/>
      <c r="F39" s="111"/>
      <c r="G39" s="111"/>
      <c r="H39" s="113"/>
    </row>
    <row r="40" spans="1:8" ht="16.5" customHeight="1">
      <c r="A40" s="53"/>
      <c r="B40" s="53"/>
      <c r="C40" s="53"/>
      <c r="D40" s="52"/>
      <c r="E40" s="52"/>
      <c r="F40" s="111"/>
      <c r="G40" s="111"/>
      <c r="H40" s="113"/>
    </row>
    <row r="41" spans="1:8" ht="16.5" customHeight="1">
      <c r="A41" s="53"/>
      <c r="B41" s="53"/>
      <c r="C41" s="53"/>
      <c r="D41" s="52"/>
      <c r="E41" s="52"/>
      <c r="F41" s="111"/>
      <c r="G41" s="111"/>
      <c r="H41" s="113"/>
    </row>
    <row r="42" spans="1:8" ht="16.5" customHeight="1">
      <c r="A42" s="53"/>
      <c r="B42" s="53"/>
      <c r="C42" s="53"/>
      <c r="D42" s="52"/>
      <c r="E42" s="52"/>
      <c r="F42" s="111"/>
      <c r="G42" s="111"/>
      <c r="H42" s="113"/>
    </row>
    <row r="43" spans="1:8" ht="16.5" customHeight="1">
      <c r="A43" s="53"/>
      <c r="B43" s="53"/>
      <c r="C43" s="53"/>
      <c r="D43" s="52"/>
      <c r="E43" s="52"/>
      <c r="F43" s="111"/>
      <c r="G43" s="111"/>
      <c r="H43" s="113"/>
    </row>
    <row r="44" spans="1:8" ht="16.5" customHeight="1">
      <c r="A44" s="53"/>
      <c r="B44" s="53"/>
      <c r="C44" s="53"/>
      <c r="D44" s="52"/>
      <c r="E44" s="52"/>
      <c r="F44" s="111"/>
      <c r="G44" s="111"/>
      <c r="H44" s="113"/>
    </row>
    <row r="45" spans="1:8" ht="16.5" customHeight="1">
      <c r="A45" s="53"/>
      <c r="B45" s="53"/>
      <c r="C45" s="53"/>
      <c r="D45" s="52"/>
      <c r="E45" s="52"/>
      <c r="F45" s="111"/>
      <c r="G45" s="111"/>
      <c r="H45" s="113"/>
    </row>
    <row r="46" spans="1:8" ht="22.15" customHeight="1">
      <c r="A46" s="192" t="s">
        <v>39</v>
      </c>
      <c r="B46" s="192"/>
      <c r="C46" s="192"/>
      <c r="D46" s="192"/>
      <c r="E46" s="192"/>
      <c r="F46" s="192"/>
      <c r="G46" s="192"/>
      <c r="H46" s="192"/>
    </row>
  </sheetData>
  <mergeCells count="1">
    <mergeCell ref="A46:H4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topLeftCell="A31" zoomScale="90" zoomScaleNormal="90" zoomScaleSheetLayoutView="90" workbookViewId="0">
      <selection activeCell="C16" sqref="C16"/>
    </sheetView>
  </sheetViews>
  <sheetFormatPr defaultColWidth="11" defaultRowHeight="16.5" customHeight="1"/>
  <cols>
    <col min="1" max="2" width="1.83203125" style="2" customWidth="1"/>
    <col min="3" max="3" width="53.1640625" style="2" customWidth="1"/>
    <col min="4" max="4" width="6" style="2" bestFit="1" customWidth="1"/>
    <col min="5" max="5" width="1" style="2" customWidth="1"/>
    <col min="6" max="6" width="17.1640625" style="2" bestFit="1" customWidth="1"/>
    <col min="7" max="7" width="1" style="2" customWidth="1"/>
    <col min="8" max="8" width="17.1640625" style="2" bestFit="1" customWidth="1"/>
    <col min="9" max="16384" width="11" style="2"/>
  </cols>
  <sheetData>
    <row r="1" spans="1:8" ht="16.5" customHeight="1">
      <c r="A1" s="45" t="s">
        <v>65</v>
      </c>
      <c r="B1" s="1"/>
      <c r="C1" s="3"/>
      <c r="D1" s="3"/>
      <c r="E1" s="3"/>
      <c r="F1" s="3"/>
      <c r="G1" s="3"/>
      <c r="H1" s="3"/>
    </row>
    <row r="2" spans="1:8" ht="16.5" customHeight="1">
      <c r="A2" s="45" t="s">
        <v>26</v>
      </c>
      <c r="B2" s="1"/>
      <c r="C2" s="3"/>
      <c r="D2" s="3"/>
      <c r="E2" s="3"/>
      <c r="F2" s="3"/>
      <c r="G2" s="3"/>
      <c r="H2" s="3"/>
    </row>
    <row r="3" spans="1:8" ht="16.5" customHeight="1">
      <c r="A3" s="46" t="s">
        <v>114</v>
      </c>
      <c r="B3" s="44"/>
      <c r="C3" s="4"/>
      <c r="D3" s="4"/>
      <c r="E3" s="4"/>
      <c r="F3" s="4"/>
      <c r="G3" s="4"/>
      <c r="H3" s="4"/>
    </row>
    <row r="4" spans="1:8" ht="16.5" customHeight="1">
      <c r="A4" s="45"/>
      <c r="B4" s="45"/>
      <c r="C4" s="95"/>
      <c r="D4" s="95"/>
      <c r="E4" s="95"/>
      <c r="F4" s="95"/>
      <c r="G4" s="95"/>
      <c r="H4" s="95"/>
    </row>
    <row r="5" spans="1:8" ht="16.5" customHeight="1">
      <c r="A5" s="45"/>
      <c r="B5" s="45"/>
      <c r="C5" s="95"/>
      <c r="D5" s="95"/>
      <c r="E5" s="95"/>
      <c r="F5" s="95"/>
      <c r="G5" s="95"/>
      <c r="H5" s="95"/>
    </row>
    <row r="6" spans="1:8" ht="16.5" customHeight="1">
      <c r="A6" s="95"/>
      <c r="B6" s="95"/>
      <c r="C6" s="95"/>
      <c r="D6" s="49"/>
      <c r="E6" s="48"/>
      <c r="F6" s="50" t="s">
        <v>23</v>
      </c>
      <c r="G6" s="50"/>
      <c r="H6" s="50" t="s">
        <v>23</v>
      </c>
    </row>
    <row r="7" spans="1:8" ht="16.5" customHeight="1">
      <c r="A7" s="95"/>
      <c r="B7" s="95"/>
      <c r="C7" s="95"/>
      <c r="D7" s="49"/>
      <c r="E7" s="48"/>
      <c r="F7" s="51" t="s">
        <v>112</v>
      </c>
      <c r="G7" s="50"/>
      <c r="H7" s="51" t="s">
        <v>112</v>
      </c>
    </row>
    <row r="8" spans="1:8" ht="16.5" customHeight="1">
      <c r="A8" s="53"/>
      <c r="B8" s="53"/>
      <c r="C8" s="53"/>
      <c r="D8" s="52"/>
      <c r="E8" s="49"/>
      <c r="F8" s="96" t="s">
        <v>63</v>
      </c>
      <c r="G8" s="54"/>
      <c r="H8" s="96" t="s">
        <v>56</v>
      </c>
    </row>
    <row r="9" spans="1:8" ht="16.5" customHeight="1">
      <c r="A9" s="53"/>
      <c r="B9" s="53"/>
      <c r="C9" s="53"/>
      <c r="D9" s="56" t="s">
        <v>58</v>
      </c>
      <c r="E9" s="52"/>
      <c r="F9" s="120" t="s">
        <v>64</v>
      </c>
      <c r="G9" s="94"/>
      <c r="H9" s="120" t="s">
        <v>64</v>
      </c>
    </row>
    <row r="10" spans="1:8" ht="16.5" customHeight="1">
      <c r="A10" s="53"/>
      <c r="B10" s="53"/>
      <c r="C10" s="53"/>
      <c r="D10" s="52"/>
      <c r="E10" s="52"/>
      <c r="F10" s="97"/>
      <c r="G10" s="98"/>
      <c r="H10" s="98"/>
    </row>
    <row r="11" spans="1:8" ht="16.5" customHeight="1">
      <c r="A11" s="53" t="s">
        <v>72</v>
      </c>
      <c r="B11" s="53"/>
      <c r="C11" s="53"/>
      <c r="D11" s="52"/>
      <c r="E11" s="52"/>
      <c r="F11" s="97">
        <v>319677</v>
      </c>
      <c r="G11" s="98"/>
      <c r="H11" s="98">
        <v>281343</v>
      </c>
    </row>
    <row r="12" spans="1:8" ht="16.5" customHeight="1">
      <c r="A12" s="53" t="s">
        <v>73</v>
      </c>
      <c r="B12" s="53"/>
      <c r="C12" s="53"/>
      <c r="D12" s="52"/>
      <c r="E12" s="52"/>
      <c r="F12" s="99">
        <v>-269152</v>
      </c>
      <c r="G12" s="98"/>
      <c r="H12" s="40">
        <v>-254501</v>
      </c>
    </row>
    <row r="13" spans="1:8" ht="16.5" customHeight="1">
      <c r="A13" s="100"/>
      <c r="B13" s="53"/>
      <c r="C13" s="53"/>
      <c r="D13" s="52"/>
      <c r="E13" s="53"/>
      <c r="F13" s="97"/>
      <c r="G13" s="98"/>
      <c r="H13" s="98"/>
    </row>
    <row r="14" spans="1:8" ht="16.5" customHeight="1">
      <c r="A14" s="45" t="s">
        <v>15</v>
      </c>
      <c r="B14" s="53"/>
      <c r="C14" s="53"/>
      <c r="D14" s="52"/>
      <c r="E14" s="53"/>
      <c r="F14" s="97">
        <f>SUM(F11:F12)</f>
        <v>50525</v>
      </c>
      <c r="G14" s="98"/>
      <c r="H14" s="98">
        <f>SUM(H11:H12)</f>
        <v>26842</v>
      </c>
    </row>
    <row r="15" spans="1:8" ht="16.5" customHeight="1">
      <c r="A15" s="53" t="s">
        <v>27</v>
      </c>
      <c r="B15" s="53"/>
      <c r="C15" s="53"/>
      <c r="D15" s="52"/>
      <c r="E15" s="53"/>
      <c r="F15" s="97">
        <v>9319</v>
      </c>
      <c r="G15" s="98"/>
      <c r="H15" s="98">
        <v>8586</v>
      </c>
    </row>
    <row r="16" spans="1:8" ht="16.5" customHeight="1">
      <c r="A16" s="53" t="s">
        <v>55</v>
      </c>
      <c r="B16" s="53"/>
      <c r="C16" s="53"/>
      <c r="D16" s="52"/>
      <c r="E16" s="53"/>
      <c r="F16" s="97">
        <v>-17110</v>
      </c>
      <c r="G16" s="98"/>
      <c r="H16" s="98">
        <v>-13136</v>
      </c>
    </row>
    <row r="17" spans="1:8" ht="16.5" customHeight="1">
      <c r="A17" s="53" t="s">
        <v>20</v>
      </c>
      <c r="B17" s="53"/>
      <c r="C17" s="53"/>
      <c r="D17" s="53"/>
      <c r="E17" s="53"/>
      <c r="F17" s="99">
        <v>-51022</v>
      </c>
      <c r="G17" s="98"/>
      <c r="H17" s="40">
        <v>-51077</v>
      </c>
    </row>
    <row r="18" spans="1:8" s="154" customFormat="1" ht="16.5" customHeight="1">
      <c r="A18" s="153"/>
      <c r="D18" s="155"/>
      <c r="E18" s="155"/>
      <c r="F18" s="156"/>
      <c r="G18" s="162"/>
      <c r="H18" s="157"/>
    </row>
    <row r="19" spans="1:8" s="154" customFormat="1" ht="16.5" customHeight="1">
      <c r="A19" s="158" t="s">
        <v>121</v>
      </c>
      <c r="D19" s="155"/>
      <c r="E19" s="155"/>
      <c r="F19" s="159">
        <f>SUM(F14:F17)</f>
        <v>-8288</v>
      </c>
      <c r="G19" s="163"/>
      <c r="H19" s="160">
        <f>SUM(H14:H17)</f>
        <v>-28785</v>
      </c>
    </row>
    <row r="20" spans="1:8" ht="16.5" customHeight="1">
      <c r="A20" s="53" t="s">
        <v>38</v>
      </c>
      <c r="B20" s="53"/>
      <c r="C20" s="53"/>
      <c r="D20" s="52"/>
      <c r="E20" s="52"/>
      <c r="F20" s="99">
        <v>-1588</v>
      </c>
      <c r="G20" s="98"/>
      <c r="H20" s="40">
        <v>0</v>
      </c>
    </row>
    <row r="21" spans="1:8" ht="16.5" customHeight="1">
      <c r="A21" s="100"/>
      <c r="B21" s="53"/>
      <c r="C21" s="53"/>
      <c r="D21" s="52"/>
      <c r="E21" s="52"/>
      <c r="F21" s="101"/>
      <c r="G21" s="102"/>
      <c r="H21" s="102"/>
    </row>
    <row r="22" spans="1:8" ht="16.5" customHeight="1">
      <c r="A22" s="45" t="s">
        <v>122</v>
      </c>
      <c r="B22" s="53"/>
      <c r="C22" s="53"/>
      <c r="D22" s="52"/>
      <c r="E22" s="52"/>
      <c r="F22" s="97">
        <f>SUM(F19:F20)</f>
        <v>-9876</v>
      </c>
      <c r="G22" s="98"/>
      <c r="H22" s="98">
        <f>SUM(H19:H20)</f>
        <v>-28785</v>
      </c>
    </row>
    <row r="23" spans="1:8" ht="16.5" customHeight="1">
      <c r="A23" s="100" t="s">
        <v>123</v>
      </c>
      <c r="B23" s="53"/>
      <c r="C23" s="53"/>
      <c r="D23" s="103">
        <v>13</v>
      </c>
      <c r="E23" s="103"/>
      <c r="F23" s="99">
        <v>-921</v>
      </c>
      <c r="G23" s="98"/>
      <c r="H23" s="40">
        <v>7948</v>
      </c>
    </row>
    <row r="24" spans="1:8" ht="16.5" customHeight="1">
      <c r="A24" s="100"/>
      <c r="B24" s="53"/>
      <c r="C24" s="53"/>
      <c r="D24" s="103"/>
      <c r="E24" s="103"/>
      <c r="F24" s="97"/>
      <c r="G24" s="98"/>
      <c r="H24" s="98"/>
    </row>
    <row r="25" spans="1:8" ht="16.5" customHeight="1">
      <c r="A25" s="45" t="s">
        <v>87</v>
      </c>
      <c r="B25" s="45"/>
      <c r="C25" s="53"/>
      <c r="D25" s="52"/>
      <c r="E25" s="52"/>
      <c r="F25" s="104">
        <f>SUM(F22:F23)</f>
        <v>-10797</v>
      </c>
      <c r="G25" s="105"/>
      <c r="H25" s="105">
        <f>SUM(H22:H23)</f>
        <v>-20837</v>
      </c>
    </row>
    <row r="26" spans="1:8" ht="16.5" customHeight="1">
      <c r="A26" s="100" t="s">
        <v>74</v>
      </c>
      <c r="B26" s="45"/>
      <c r="C26" s="53"/>
      <c r="D26" s="52"/>
      <c r="E26" s="52"/>
      <c r="F26" s="106">
        <v>0</v>
      </c>
      <c r="G26" s="105"/>
      <c r="H26" s="107">
        <v>0</v>
      </c>
    </row>
    <row r="27" spans="1:8" ht="16.5" customHeight="1">
      <c r="A27" s="53"/>
      <c r="B27" s="100"/>
      <c r="C27" s="53"/>
      <c r="D27" s="52"/>
      <c r="E27" s="52"/>
      <c r="F27" s="104"/>
      <c r="G27" s="105"/>
      <c r="H27" s="105"/>
    </row>
    <row r="28" spans="1:8" ht="16.5" customHeight="1" thickBot="1">
      <c r="A28" s="58" t="s">
        <v>75</v>
      </c>
      <c r="B28" s="100"/>
      <c r="C28" s="53"/>
      <c r="D28" s="52"/>
      <c r="E28" s="52"/>
      <c r="F28" s="108">
        <f>SUM(F25:F26)</f>
        <v>-10797</v>
      </c>
      <c r="G28" s="105"/>
      <c r="H28" s="109">
        <f>SUM(H25:H26)</f>
        <v>-20837</v>
      </c>
    </row>
    <row r="29" spans="1:8" ht="16.5" customHeight="1" thickTop="1">
      <c r="A29" s="53"/>
      <c r="B29" s="100"/>
      <c r="C29" s="53"/>
      <c r="D29" s="52"/>
      <c r="E29" s="52"/>
      <c r="F29" s="104"/>
      <c r="G29" s="105"/>
      <c r="H29" s="105"/>
    </row>
    <row r="30" spans="1:8" ht="16.5" customHeight="1">
      <c r="A30" s="53"/>
      <c r="B30" s="100"/>
      <c r="C30" s="53"/>
      <c r="D30" s="52"/>
      <c r="E30" s="52"/>
      <c r="F30" s="104"/>
      <c r="G30" s="105"/>
      <c r="H30" s="105"/>
    </row>
    <row r="31" spans="1:8" ht="16.5" customHeight="1">
      <c r="A31" s="45" t="s">
        <v>93</v>
      </c>
      <c r="B31" s="53"/>
      <c r="C31" s="53"/>
      <c r="D31" s="52"/>
      <c r="E31" s="52"/>
      <c r="F31" s="104"/>
      <c r="G31" s="105"/>
      <c r="H31" s="105"/>
    </row>
    <row r="32" spans="1:8" ht="16.5" customHeight="1">
      <c r="A32" s="53"/>
      <c r="B32" s="53"/>
      <c r="C32" s="53"/>
      <c r="D32" s="52"/>
      <c r="E32" s="52"/>
      <c r="F32" s="110"/>
      <c r="G32" s="52"/>
      <c r="H32" s="52"/>
    </row>
    <row r="33" spans="1:8" ht="16.5" customHeight="1" thickBot="1">
      <c r="A33" s="53" t="s">
        <v>76</v>
      </c>
      <c r="B33" s="53"/>
      <c r="C33" s="53"/>
      <c r="D33" s="52"/>
      <c r="E33" s="52"/>
      <c r="F33" s="148">
        <f>F28/(1200000)</f>
        <v>-8.9975000000000003E-3</v>
      </c>
      <c r="G33" s="111"/>
      <c r="H33" s="112">
        <f>H28/(1200000)</f>
        <v>-1.7364166666666667E-2</v>
      </c>
    </row>
    <row r="34" spans="1:8" ht="16.5" customHeight="1" thickTop="1">
      <c r="A34" s="53"/>
      <c r="B34" s="53"/>
      <c r="C34" s="53"/>
      <c r="D34" s="52"/>
      <c r="E34" s="52"/>
      <c r="F34" s="111"/>
      <c r="G34" s="111"/>
      <c r="H34" s="113"/>
    </row>
    <row r="35" spans="1:8" ht="16.5" customHeight="1">
      <c r="A35" s="53"/>
      <c r="B35" s="53"/>
      <c r="C35" s="53"/>
      <c r="D35" s="52"/>
      <c r="E35" s="52"/>
      <c r="F35" s="111"/>
      <c r="G35" s="111"/>
      <c r="H35" s="113"/>
    </row>
    <row r="36" spans="1:8" ht="16.5" customHeight="1">
      <c r="A36" s="53"/>
      <c r="B36" s="53"/>
      <c r="C36" s="53"/>
      <c r="D36" s="52"/>
      <c r="E36" s="52"/>
      <c r="F36" s="111"/>
      <c r="G36" s="111"/>
      <c r="H36" s="113"/>
    </row>
    <row r="37" spans="1:8" ht="16.5" customHeight="1">
      <c r="A37" s="53"/>
      <c r="B37" s="53"/>
      <c r="C37" s="53"/>
      <c r="D37" s="52"/>
      <c r="E37" s="52"/>
      <c r="F37" s="111"/>
      <c r="G37" s="111"/>
      <c r="H37" s="113"/>
    </row>
    <row r="38" spans="1:8" ht="16.5" customHeight="1">
      <c r="A38" s="53"/>
      <c r="B38" s="53"/>
      <c r="C38" s="53"/>
      <c r="D38" s="52"/>
      <c r="E38" s="52"/>
      <c r="F38" s="111"/>
      <c r="G38" s="111"/>
      <c r="H38" s="113"/>
    </row>
    <row r="39" spans="1:8" ht="16.5" customHeight="1">
      <c r="A39" s="53"/>
      <c r="B39" s="53"/>
      <c r="C39" s="53"/>
      <c r="D39" s="52"/>
      <c r="E39" s="52"/>
      <c r="F39" s="111"/>
      <c r="G39" s="111"/>
      <c r="H39" s="113"/>
    </row>
    <row r="40" spans="1:8" ht="16.5" customHeight="1">
      <c r="A40" s="53"/>
      <c r="B40" s="53"/>
      <c r="C40" s="53"/>
      <c r="D40" s="52"/>
      <c r="E40" s="52"/>
      <c r="F40" s="111"/>
      <c r="G40" s="111"/>
      <c r="H40" s="113"/>
    </row>
    <row r="41" spans="1:8" ht="16.5" customHeight="1">
      <c r="A41" s="53"/>
      <c r="B41" s="53"/>
      <c r="C41" s="53"/>
      <c r="D41" s="52"/>
      <c r="E41" s="52"/>
      <c r="F41" s="111"/>
      <c r="G41" s="111"/>
      <c r="H41" s="113"/>
    </row>
    <row r="42" spans="1:8" ht="16.5" customHeight="1">
      <c r="A42" s="53"/>
      <c r="B42" s="53"/>
      <c r="C42" s="53"/>
      <c r="D42" s="52"/>
      <c r="E42" s="52"/>
      <c r="F42" s="111"/>
      <c r="G42" s="111"/>
      <c r="H42" s="113"/>
    </row>
    <row r="43" spans="1:8" ht="16.5" customHeight="1">
      <c r="A43" s="53"/>
      <c r="B43" s="53"/>
      <c r="C43" s="53"/>
      <c r="D43" s="52"/>
      <c r="E43" s="52"/>
      <c r="F43" s="111"/>
      <c r="G43" s="111"/>
      <c r="H43" s="113"/>
    </row>
    <row r="44" spans="1:8" ht="16.5" customHeight="1">
      <c r="A44" s="53"/>
      <c r="B44" s="53"/>
      <c r="C44" s="53"/>
      <c r="D44" s="52"/>
      <c r="E44" s="52"/>
      <c r="F44" s="111"/>
      <c r="G44" s="111"/>
      <c r="H44" s="113"/>
    </row>
    <row r="45" spans="1:8" ht="16.5" customHeight="1">
      <c r="A45" s="53"/>
      <c r="B45" s="53"/>
      <c r="C45" s="53"/>
      <c r="D45" s="52"/>
      <c r="E45" s="52"/>
      <c r="F45" s="111"/>
      <c r="G45" s="111"/>
      <c r="H45" s="113"/>
    </row>
    <row r="46" spans="1:8" ht="22.15" customHeight="1">
      <c r="A46" s="192" t="s">
        <v>39</v>
      </c>
      <c r="B46" s="192"/>
      <c r="C46" s="192"/>
      <c r="D46" s="192"/>
      <c r="E46" s="192"/>
      <c r="F46" s="192"/>
      <c r="G46" s="192"/>
      <c r="H46" s="192"/>
    </row>
  </sheetData>
  <mergeCells count="1">
    <mergeCell ref="A46:H4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1"/>
  <sheetViews>
    <sheetView topLeftCell="A19" zoomScale="90" zoomScaleNormal="90" zoomScaleSheetLayoutView="90" workbookViewId="0">
      <selection activeCell="C4" sqref="C4"/>
    </sheetView>
  </sheetViews>
  <sheetFormatPr defaultColWidth="9.33203125" defaultRowHeight="16.5" customHeight="1"/>
  <cols>
    <col min="1" max="1" width="2.33203125" style="43" customWidth="1"/>
    <col min="2" max="2" width="47" style="31" customWidth="1"/>
    <col min="3" max="3" width="17.6640625" style="32" bestFit="1" customWidth="1"/>
    <col min="4" max="4" width="1" style="33" customWidth="1"/>
    <col min="5" max="5" width="19.1640625" style="32" bestFit="1" customWidth="1"/>
    <col min="6" max="6" width="1" style="33" customWidth="1"/>
    <col min="7" max="7" width="17.6640625" style="32" bestFit="1" customWidth="1"/>
    <col min="8" max="8" width="1" style="33" customWidth="1"/>
    <col min="9" max="9" width="18.33203125" style="32" bestFit="1" customWidth="1"/>
    <col min="10" max="10" width="1" style="33" customWidth="1"/>
    <col min="11" max="11" width="17.6640625" style="34" bestFit="1" customWidth="1"/>
    <col min="12" max="14" width="9.33203125" style="31"/>
    <col min="15" max="15" width="11" style="31" bestFit="1" customWidth="1"/>
    <col min="16" max="16384" width="9.33203125" style="31"/>
  </cols>
  <sheetData>
    <row r="1" spans="1:11" ht="16.5" customHeight="1">
      <c r="A1" s="30" t="s">
        <v>65</v>
      </c>
      <c r="J1" s="32"/>
    </row>
    <row r="2" spans="1:11" ht="16.5" customHeight="1">
      <c r="A2" s="35" t="s">
        <v>90</v>
      </c>
    </row>
    <row r="3" spans="1:11" ht="16.5" customHeight="1">
      <c r="A3" s="36" t="str">
        <f>+'P5 (9 Month)'!A3</f>
        <v>For the nine-month period ended 30 September 2020</v>
      </c>
      <c r="B3" s="37"/>
      <c r="C3" s="38"/>
      <c r="D3" s="39"/>
      <c r="E3" s="38"/>
      <c r="F3" s="39"/>
      <c r="G3" s="38"/>
      <c r="H3" s="39"/>
      <c r="I3" s="38"/>
      <c r="J3" s="39"/>
      <c r="K3" s="40"/>
    </row>
    <row r="4" spans="1:11" s="9" customFormat="1" ht="16.5" customHeight="1">
      <c r="A4" s="114"/>
      <c r="B4" s="53"/>
      <c r="C4" s="115"/>
      <c r="D4" s="60"/>
      <c r="E4" s="115"/>
      <c r="F4" s="60"/>
      <c r="G4" s="115"/>
      <c r="H4" s="60"/>
      <c r="I4" s="115"/>
      <c r="J4" s="60"/>
      <c r="K4" s="98"/>
    </row>
    <row r="5" spans="1:11" s="9" customFormat="1" ht="16.5" customHeight="1">
      <c r="A5" s="43"/>
      <c r="B5" s="31"/>
      <c r="C5" s="32"/>
      <c r="D5" s="33"/>
      <c r="E5" s="32"/>
      <c r="F5" s="33"/>
      <c r="G5" s="115"/>
      <c r="H5" s="60"/>
      <c r="I5" s="115"/>
      <c r="J5" s="33"/>
      <c r="K5" s="34"/>
    </row>
    <row r="6" spans="1:11" s="12" customFormat="1" ht="16.5" customHeight="1">
      <c r="A6" s="114"/>
      <c r="B6" s="58"/>
      <c r="C6" s="50" t="s">
        <v>57</v>
      </c>
      <c r="D6" s="50"/>
      <c r="F6" s="50"/>
      <c r="G6" s="193" t="s">
        <v>68</v>
      </c>
      <c r="H6" s="193"/>
      <c r="I6" s="193"/>
      <c r="J6" s="116"/>
      <c r="K6" s="117"/>
    </row>
    <row r="7" spans="1:11" s="12" customFormat="1" ht="16.5" customHeight="1">
      <c r="A7" s="114"/>
      <c r="B7" s="58"/>
      <c r="C7" s="118" t="s">
        <v>54</v>
      </c>
      <c r="D7" s="50"/>
      <c r="E7" s="50" t="s">
        <v>32</v>
      </c>
      <c r="F7" s="50"/>
      <c r="G7" s="118" t="s">
        <v>40</v>
      </c>
      <c r="H7" s="50"/>
      <c r="I7" s="116"/>
      <c r="J7" s="116"/>
      <c r="K7" s="117"/>
    </row>
    <row r="8" spans="1:11" s="12" customFormat="1" ht="16.5" customHeight="1">
      <c r="A8" s="114"/>
      <c r="B8" s="58"/>
      <c r="C8" s="50" t="s">
        <v>4</v>
      </c>
      <c r="D8" s="50"/>
      <c r="E8" s="50" t="s">
        <v>86</v>
      </c>
      <c r="F8" s="50"/>
      <c r="G8" s="50" t="s">
        <v>47</v>
      </c>
      <c r="H8" s="50"/>
      <c r="I8" s="118" t="s">
        <v>17</v>
      </c>
      <c r="J8" s="116"/>
      <c r="K8" s="119" t="s">
        <v>52</v>
      </c>
    </row>
    <row r="9" spans="1:11" s="12" customFormat="1" ht="16.5" customHeight="1">
      <c r="A9" s="114"/>
      <c r="B9" s="58"/>
      <c r="C9" s="120" t="s">
        <v>64</v>
      </c>
      <c r="D9" s="50"/>
      <c r="E9" s="120" t="s">
        <v>64</v>
      </c>
      <c r="F9" s="50"/>
      <c r="G9" s="120" t="s">
        <v>64</v>
      </c>
      <c r="H9" s="50"/>
      <c r="I9" s="120" t="s">
        <v>64</v>
      </c>
      <c r="J9" s="50"/>
      <c r="K9" s="120" t="s">
        <v>64</v>
      </c>
    </row>
    <row r="10" spans="1:11" s="12" customFormat="1" ht="16.5" customHeight="1">
      <c r="A10" s="114"/>
      <c r="B10" s="58"/>
      <c r="C10" s="50"/>
      <c r="D10" s="50"/>
      <c r="E10" s="50"/>
      <c r="F10" s="50"/>
      <c r="G10" s="50"/>
      <c r="H10" s="50"/>
      <c r="I10" s="50"/>
      <c r="J10" s="50"/>
      <c r="K10" s="82"/>
    </row>
    <row r="11" spans="1:11" s="10" customFormat="1" ht="16.5" customHeight="1">
      <c r="A11" s="121" t="s">
        <v>77</v>
      </c>
      <c r="B11" s="53"/>
      <c r="C11" s="122">
        <v>300000</v>
      </c>
      <c r="D11" s="122"/>
      <c r="E11" s="122">
        <v>619162</v>
      </c>
      <c r="F11" s="122"/>
      <c r="G11" s="122">
        <v>30000</v>
      </c>
      <c r="H11" s="122"/>
      <c r="I11" s="122">
        <v>16371</v>
      </c>
      <c r="J11" s="122"/>
      <c r="K11" s="122">
        <f>SUM(C11:J11)</f>
        <v>965533</v>
      </c>
    </row>
    <row r="12" spans="1:11" s="10" customFormat="1" ht="16.5" customHeight="1">
      <c r="A12" s="123" t="s">
        <v>95</v>
      </c>
      <c r="B12" s="53"/>
      <c r="C12" s="122">
        <v>0</v>
      </c>
      <c r="D12" s="122"/>
      <c r="E12" s="122">
        <v>0</v>
      </c>
      <c r="F12" s="122"/>
      <c r="G12" s="122">
        <v>0</v>
      </c>
      <c r="H12" s="122"/>
      <c r="I12" s="122">
        <v>-12000</v>
      </c>
      <c r="J12" s="122"/>
      <c r="K12" s="122">
        <f>SUM(C12:J12)</f>
        <v>-12000</v>
      </c>
    </row>
    <row r="13" spans="1:11" s="10" customFormat="1" ht="16.5" customHeight="1">
      <c r="A13" s="123" t="s">
        <v>75</v>
      </c>
      <c r="B13" s="100"/>
      <c r="C13" s="124">
        <v>0</v>
      </c>
      <c r="D13" s="125"/>
      <c r="E13" s="124">
        <v>0</v>
      </c>
      <c r="F13" s="125"/>
      <c r="G13" s="124">
        <v>0</v>
      </c>
      <c r="H13" s="125"/>
      <c r="I13" s="124">
        <f>'P5 (9 Month)'!H28</f>
        <v>-20837</v>
      </c>
      <c r="J13" s="126"/>
      <c r="K13" s="124">
        <f>SUM(C13:J13)</f>
        <v>-20837</v>
      </c>
    </row>
    <row r="14" spans="1:11" s="12" customFormat="1" ht="16.5" customHeight="1">
      <c r="A14" s="123"/>
      <c r="B14" s="53"/>
      <c r="C14" s="98"/>
      <c r="D14" s="77"/>
      <c r="E14" s="98"/>
      <c r="F14" s="77"/>
      <c r="G14" s="98"/>
      <c r="H14" s="77"/>
      <c r="I14" s="98"/>
      <c r="J14" s="77"/>
      <c r="K14" s="98"/>
    </row>
    <row r="15" spans="1:11" s="12" customFormat="1" ht="16.5" customHeight="1" thickBot="1">
      <c r="A15" s="121" t="s">
        <v>115</v>
      </c>
      <c r="B15" s="127"/>
      <c r="C15" s="128">
        <f t="shared" ref="C15:J15" si="0">SUM(C11:C13)</f>
        <v>300000</v>
      </c>
      <c r="D15" s="77">
        <f t="shared" si="0"/>
        <v>0</v>
      </c>
      <c r="E15" s="128">
        <f t="shared" si="0"/>
        <v>619162</v>
      </c>
      <c r="F15" s="77">
        <f t="shared" si="0"/>
        <v>0</v>
      </c>
      <c r="G15" s="128">
        <f t="shared" si="0"/>
        <v>30000</v>
      </c>
      <c r="H15" s="77">
        <f t="shared" si="0"/>
        <v>0</v>
      </c>
      <c r="I15" s="128">
        <f t="shared" si="0"/>
        <v>-16466</v>
      </c>
      <c r="J15" s="77">
        <f t="shared" si="0"/>
        <v>0</v>
      </c>
      <c r="K15" s="128">
        <f>SUM(C15:J15)</f>
        <v>932696</v>
      </c>
    </row>
    <row r="16" spans="1:11" s="10" customFormat="1" ht="16.5" customHeight="1" thickTop="1">
      <c r="A16" s="114"/>
      <c r="B16" s="58"/>
      <c r="C16" s="50"/>
      <c r="D16" s="50"/>
      <c r="E16" s="50"/>
      <c r="F16" s="50"/>
      <c r="G16" s="58"/>
      <c r="H16" s="58"/>
      <c r="I16" s="58"/>
      <c r="J16" s="116"/>
      <c r="K16" s="117"/>
    </row>
    <row r="17" spans="1:15" s="10" customFormat="1" ht="16.5" customHeight="1">
      <c r="A17" s="114"/>
      <c r="B17" s="58"/>
      <c r="C17" s="50"/>
      <c r="D17" s="50"/>
      <c r="E17" s="50"/>
      <c r="F17" s="50"/>
      <c r="G17" s="58"/>
      <c r="H17" s="58"/>
      <c r="I17" s="58"/>
      <c r="J17" s="116"/>
      <c r="K17" s="117"/>
    </row>
    <row r="18" spans="1:15" s="10" customFormat="1" ht="16.5" customHeight="1">
      <c r="A18" s="121" t="s">
        <v>78</v>
      </c>
      <c r="B18" s="53"/>
      <c r="C18" s="129">
        <f>'2-3'!G86</f>
        <v>300000</v>
      </c>
      <c r="D18" s="122"/>
      <c r="E18" s="129">
        <f>'2-3'!I87</f>
        <v>619162</v>
      </c>
      <c r="F18" s="122"/>
      <c r="G18" s="129">
        <f>G15</f>
        <v>30000</v>
      </c>
      <c r="H18" s="122"/>
      <c r="I18" s="129">
        <f>'2-3'!I90</f>
        <v>-39916</v>
      </c>
      <c r="J18" s="122"/>
      <c r="K18" s="129">
        <f>SUM(C18:J18)</f>
        <v>909246</v>
      </c>
    </row>
    <row r="19" spans="1:15" s="10" customFormat="1" ht="16.5" customHeight="1">
      <c r="A19" s="123" t="s">
        <v>75</v>
      </c>
      <c r="B19" s="100"/>
      <c r="C19" s="130">
        <v>0</v>
      </c>
      <c r="D19" s="125"/>
      <c r="E19" s="130">
        <v>0</v>
      </c>
      <c r="F19" s="125"/>
      <c r="G19" s="130">
        <v>0</v>
      </c>
      <c r="H19" s="125"/>
      <c r="I19" s="130">
        <f>'P5 (9 Month)'!F28</f>
        <v>-10797</v>
      </c>
      <c r="J19" s="126"/>
      <c r="K19" s="130">
        <f>SUM(C19:J19)</f>
        <v>-10797</v>
      </c>
    </row>
    <row r="20" spans="1:15" s="12" customFormat="1" ht="16.5" customHeight="1">
      <c r="A20" s="123"/>
      <c r="B20" s="53"/>
      <c r="C20" s="97"/>
      <c r="D20" s="77"/>
      <c r="E20" s="97"/>
      <c r="F20" s="77"/>
      <c r="G20" s="97"/>
      <c r="H20" s="77"/>
      <c r="I20" s="97"/>
      <c r="J20" s="77"/>
      <c r="K20" s="97"/>
    </row>
    <row r="21" spans="1:15" s="12" customFormat="1" ht="16.5" customHeight="1" thickBot="1">
      <c r="A21" s="121" t="s">
        <v>116</v>
      </c>
      <c r="B21" s="127"/>
      <c r="C21" s="131">
        <f>SUM(C17:C19)</f>
        <v>300000</v>
      </c>
      <c r="D21" s="77">
        <f>SUM(D17:D19)</f>
        <v>0</v>
      </c>
      <c r="E21" s="131">
        <f>SUM(E17:E19)</f>
        <v>619162</v>
      </c>
      <c r="F21" s="77"/>
      <c r="G21" s="131">
        <f>SUM(G17:G19)</f>
        <v>30000</v>
      </c>
      <c r="H21" s="77"/>
      <c r="I21" s="131">
        <f>SUM(I17:I19)</f>
        <v>-50713</v>
      </c>
      <c r="J21" s="77"/>
      <c r="K21" s="131">
        <f>SUM(C21:J21)</f>
        <v>898449</v>
      </c>
      <c r="O21" s="149"/>
    </row>
    <row r="22" spans="1:15" s="12" customFormat="1" ht="16.5" customHeight="1" thickTop="1">
      <c r="A22" s="121"/>
      <c r="B22" s="127"/>
      <c r="C22" s="122"/>
      <c r="D22" s="77"/>
      <c r="E22" s="122"/>
      <c r="F22" s="77"/>
      <c r="G22" s="122"/>
      <c r="H22" s="77"/>
      <c r="I22" s="122"/>
      <c r="J22" s="77"/>
      <c r="K22" s="122"/>
    </row>
    <row r="23" spans="1:15" s="12" customFormat="1" ht="16.5" customHeight="1">
      <c r="A23" s="121"/>
      <c r="B23" s="127"/>
      <c r="C23" s="122"/>
      <c r="D23" s="77"/>
      <c r="E23" s="122"/>
      <c r="F23" s="77"/>
      <c r="G23" s="122"/>
      <c r="H23" s="77"/>
      <c r="I23" s="122"/>
      <c r="J23" s="77"/>
      <c r="K23" s="122"/>
    </row>
    <row r="24" spans="1:15" s="12" customFormat="1" ht="16.5" customHeight="1">
      <c r="A24" s="121"/>
      <c r="B24" s="127"/>
      <c r="C24" s="122"/>
      <c r="D24" s="77"/>
      <c r="E24" s="122"/>
      <c r="F24" s="77"/>
      <c r="G24" s="122"/>
      <c r="H24" s="77"/>
      <c r="I24" s="122"/>
      <c r="J24" s="77"/>
      <c r="K24" s="122"/>
    </row>
    <row r="25" spans="1:15" s="12" customFormat="1" ht="16.5" customHeight="1">
      <c r="A25" s="121"/>
      <c r="B25" s="127"/>
      <c r="C25" s="122"/>
      <c r="D25" s="77"/>
      <c r="E25" s="122"/>
      <c r="F25" s="77"/>
      <c r="G25" s="122"/>
      <c r="H25" s="77"/>
      <c r="I25" s="122"/>
      <c r="J25" s="77"/>
      <c r="K25" s="122"/>
    </row>
    <row r="26" spans="1:15" s="12" customFormat="1" ht="16.5" customHeight="1">
      <c r="A26" s="121"/>
      <c r="B26" s="127"/>
      <c r="C26" s="122"/>
      <c r="D26" s="77"/>
      <c r="E26" s="122"/>
      <c r="F26" s="77"/>
      <c r="G26" s="122"/>
      <c r="H26" s="77"/>
      <c r="I26" s="122"/>
      <c r="J26" s="77"/>
      <c r="K26" s="122"/>
    </row>
    <row r="27" spans="1:15" s="12" customFormat="1" ht="16.5" customHeight="1">
      <c r="A27" s="121"/>
      <c r="B27" s="127"/>
      <c r="C27" s="122"/>
      <c r="D27" s="77"/>
      <c r="E27" s="122"/>
      <c r="F27" s="77"/>
      <c r="G27" s="122"/>
      <c r="H27" s="77"/>
      <c r="I27" s="122"/>
      <c r="J27" s="77"/>
      <c r="K27" s="122"/>
    </row>
    <row r="28" spans="1:15" s="12" customFormat="1" ht="16.5" customHeight="1">
      <c r="A28" s="121"/>
      <c r="B28" s="127"/>
      <c r="C28" s="122"/>
      <c r="D28" s="77"/>
      <c r="E28" s="122"/>
      <c r="F28" s="77"/>
      <c r="G28" s="122"/>
      <c r="H28" s="77"/>
      <c r="I28" s="122"/>
      <c r="J28" s="77"/>
      <c r="K28" s="122"/>
    </row>
    <row r="29" spans="1:15" s="12" customFormat="1" ht="16.5" customHeight="1">
      <c r="A29" s="121"/>
      <c r="B29" s="127"/>
      <c r="C29" s="122"/>
      <c r="D29" s="77"/>
      <c r="E29" s="122"/>
      <c r="F29" s="77"/>
      <c r="G29" s="122"/>
      <c r="H29" s="77"/>
      <c r="I29" s="122"/>
      <c r="J29" s="77"/>
      <c r="K29" s="122"/>
    </row>
    <row r="30" spans="1:15" s="12" customFormat="1" ht="15.75" customHeight="1">
      <c r="A30" s="121"/>
      <c r="B30" s="127"/>
      <c r="C30" s="122"/>
      <c r="D30" s="77"/>
      <c r="E30" s="122"/>
      <c r="F30" s="77"/>
      <c r="G30" s="122"/>
      <c r="H30" s="77"/>
      <c r="I30" s="122"/>
      <c r="J30" s="77"/>
      <c r="K30" s="122"/>
    </row>
    <row r="31" spans="1:15" ht="22.15" customHeight="1">
      <c r="A31" s="41" t="s">
        <v>39</v>
      </c>
      <c r="B31" s="42"/>
      <c r="C31" s="42"/>
      <c r="D31" s="42"/>
      <c r="E31" s="42"/>
      <c r="F31" s="42"/>
      <c r="G31" s="42"/>
      <c r="H31" s="42"/>
      <c r="I31" s="161"/>
      <c r="J31" s="42"/>
      <c r="K31" s="42"/>
    </row>
  </sheetData>
  <mergeCells count="1">
    <mergeCell ref="G6:I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2"/>
  <sheetViews>
    <sheetView tabSelected="1" topLeftCell="A22" zoomScale="90" zoomScaleNormal="90" zoomScaleSheetLayoutView="90" workbookViewId="0">
      <selection activeCell="C28" sqref="C28"/>
    </sheetView>
  </sheetViews>
  <sheetFormatPr defaultColWidth="11" defaultRowHeight="16.5" customHeight="1"/>
  <cols>
    <col min="1" max="2" width="1.83203125" style="164" customWidth="1"/>
    <col min="3" max="3" width="50.6640625" style="164" customWidth="1"/>
    <col min="4" max="4" width="7.33203125" style="165" customWidth="1"/>
    <col min="5" max="5" width="1.5" style="164" customWidth="1"/>
    <col min="6" max="6" width="17.6640625" style="166" bestFit="1" customWidth="1"/>
    <col min="7" max="7" width="1.5" style="166" customWidth="1"/>
    <col min="8" max="8" width="16.83203125" style="166" customWidth="1"/>
    <col min="9" max="16384" width="11" style="164"/>
  </cols>
  <sheetData>
    <row r="1" spans="1:8" ht="16.5" customHeight="1">
      <c r="A1" s="158" t="s">
        <v>65</v>
      </c>
    </row>
    <row r="2" spans="1:8" ht="16.5" customHeight="1">
      <c r="A2" s="158" t="s">
        <v>44</v>
      </c>
      <c r="C2" s="167"/>
      <c r="E2" s="167"/>
    </row>
    <row r="3" spans="1:8" ht="16.5" customHeight="1">
      <c r="A3" s="168" t="str">
        <f>+'[6]6 Company'!A3</f>
        <v>For the nine-month period ended 30 September 2020</v>
      </c>
      <c r="B3" s="169"/>
      <c r="C3" s="170"/>
      <c r="D3" s="171"/>
      <c r="E3" s="170"/>
      <c r="F3" s="172"/>
      <c r="G3" s="172"/>
      <c r="H3" s="172"/>
    </row>
    <row r="4" spans="1:8" ht="16.5" customHeight="1">
      <c r="A4" s="158"/>
      <c r="B4" s="173"/>
      <c r="C4" s="173"/>
      <c r="D4" s="155"/>
      <c r="E4" s="173"/>
      <c r="F4" s="174"/>
      <c r="G4" s="174"/>
      <c r="H4" s="174"/>
    </row>
    <row r="5" spans="1:8" ht="16.5" customHeight="1">
      <c r="A5" s="158"/>
      <c r="B5" s="173"/>
      <c r="C5" s="173"/>
      <c r="D5" s="155"/>
      <c r="E5" s="173"/>
      <c r="F5" s="174"/>
      <c r="G5" s="174"/>
      <c r="H5" s="174"/>
    </row>
    <row r="6" spans="1:8" ht="16.5" customHeight="1">
      <c r="A6" s="173"/>
      <c r="B6" s="173"/>
      <c r="C6" s="173"/>
      <c r="D6" s="175"/>
      <c r="E6" s="176"/>
      <c r="F6" s="177" t="s">
        <v>23</v>
      </c>
      <c r="G6" s="177"/>
      <c r="H6" s="177" t="s">
        <v>23</v>
      </c>
    </row>
    <row r="7" spans="1:8" ht="16.5" customHeight="1">
      <c r="A7" s="173"/>
      <c r="B7" s="173"/>
      <c r="C7" s="173"/>
      <c r="D7" s="175"/>
      <c r="E7" s="176"/>
      <c r="F7" s="178" t="s">
        <v>112</v>
      </c>
      <c r="G7" s="177"/>
      <c r="H7" s="178" t="s">
        <v>112</v>
      </c>
    </row>
    <row r="8" spans="1:8" ht="16.5" customHeight="1">
      <c r="A8" s="154"/>
      <c r="B8" s="154"/>
      <c r="C8" s="154"/>
      <c r="D8" s="155"/>
      <c r="E8" s="175"/>
      <c r="F8" s="179" t="s">
        <v>63</v>
      </c>
      <c r="G8" s="179"/>
      <c r="H8" s="179" t="s">
        <v>56</v>
      </c>
    </row>
    <row r="9" spans="1:8" ht="16.5" customHeight="1">
      <c r="A9" s="154"/>
      <c r="B9" s="154"/>
      <c r="C9" s="154"/>
      <c r="D9" s="191" t="s">
        <v>58</v>
      </c>
      <c r="E9" s="155"/>
      <c r="F9" s="180" t="s">
        <v>64</v>
      </c>
      <c r="G9" s="181"/>
      <c r="H9" s="180" t="s">
        <v>64</v>
      </c>
    </row>
    <row r="10" spans="1:8" ht="16.5" customHeight="1">
      <c r="A10" s="154"/>
      <c r="B10" s="154"/>
      <c r="C10" s="154"/>
      <c r="D10" s="155"/>
      <c r="E10" s="154"/>
      <c r="F10" s="132"/>
      <c r="G10" s="133"/>
      <c r="H10" s="133"/>
    </row>
    <row r="11" spans="1:8" ht="16.5" customHeight="1">
      <c r="A11" s="182" t="s">
        <v>22</v>
      </c>
      <c r="B11" s="154"/>
      <c r="C11" s="154"/>
      <c r="D11" s="175"/>
      <c r="E11" s="175"/>
      <c r="F11" s="183"/>
      <c r="G11" s="184"/>
      <c r="H11" s="184"/>
    </row>
    <row r="12" spans="1:8" ht="16.5" customHeight="1">
      <c r="A12" s="154" t="s">
        <v>135</v>
      </c>
      <c r="B12" s="154"/>
      <c r="C12" s="154"/>
      <c r="D12" s="175"/>
      <c r="E12" s="175"/>
      <c r="F12" s="185">
        <f>'[6]P5 (9 Month)'!F22</f>
        <v>-9876</v>
      </c>
      <c r="G12" s="174"/>
      <c r="H12" s="174">
        <f>'[6]P5 (9 Month)'!H22</f>
        <v>-28785</v>
      </c>
    </row>
    <row r="13" spans="1:8" ht="16.5" customHeight="1">
      <c r="A13" s="154" t="s">
        <v>35</v>
      </c>
      <c r="B13" s="154"/>
      <c r="C13" s="154"/>
      <c r="D13" s="155"/>
      <c r="E13" s="154"/>
      <c r="F13" s="185"/>
      <c r="G13" s="133"/>
      <c r="H13" s="174"/>
    </row>
    <row r="14" spans="1:8" ht="16.5" customHeight="1">
      <c r="A14" s="154"/>
      <c r="B14" s="154" t="s">
        <v>41</v>
      </c>
      <c r="C14" s="154"/>
      <c r="D14" s="155"/>
      <c r="E14" s="154"/>
      <c r="F14" s="185">
        <v>39727</v>
      </c>
      <c r="G14" s="134"/>
      <c r="H14" s="174">
        <v>37078</v>
      </c>
    </row>
    <row r="15" spans="1:8" ht="16.5" customHeight="1">
      <c r="A15" s="154"/>
      <c r="B15" s="154" t="s">
        <v>124</v>
      </c>
      <c r="C15" s="154"/>
      <c r="D15" s="155">
        <v>8</v>
      </c>
      <c r="E15" s="154"/>
      <c r="F15" s="185">
        <v>83</v>
      </c>
      <c r="G15" s="134"/>
      <c r="H15" s="134">
        <v>182</v>
      </c>
    </row>
    <row r="16" spans="1:8" ht="16.5" customHeight="1">
      <c r="A16" s="154"/>
      <c r="B16" s="154" t="s">
        <v>136</v>
      </c>
      <c r="C16" s="154"/>
      <c r="D16" s="155"/>
      <c r="E16" s="154"/>
      <c r="F16" s="185"/>
      <c r="G16" s="134"/>
      <c r="H16" s="134"/>
    </row>
    <row r="17" spans="1:8" ht="16.5" customHeight="1">
      <c r="A17" s="154"/>
      <c r="C17" s="154" t="s">
        <v>137</v>
      </c>
      <c r="D17" s="155"/>
      <c r="E17" s="154"/>
      <c r="F17" s="185">
        <v>9519</v>
      </c>
      <c r="G17" s="154"/>
      <c r="H17" s="134">
        <v>16212</v>
      </c>
    </row>
    <row r="18" spans="1:8" ht="16.5" customHeight="1">
      <c r="A18" s="154"/>
      <c r="B18" s="154" t="s">
        <v>130</v>
      </c>
      <c r="C18" s="154"/>
      <c r="D18" s="155"/>
      <c r="E18" s="154"/>
      <c r="F18" s="185">
        <v>-2449</v>
      </c>
      <c r="G18" s="134"/>
      <c r="H18" s="174">
        <v>-1364</v>
      </c>
    </row>
    <row r="19" spans="1:8" ht="16.5" customHeight="1">
      <c r="A19" s="154"/>
      <c r="B19" s="154" t="s">
        <v>131</v>
      </c>
      <c r="C19" s="154"/>
      <c r="D19" s="155"/>
      <c r="E19" s="154"/>
      <c r="F19" s="185">
        <v>-61</v>
      </c>
      <c r="G19" s="134"/>
      <c r="H19" s="174">
        <v>0</v>
      </c>
    </row>
    <row r="20" spans="1:8" ht="16.5" customHeight="1">
      <c r="A20" s="154"/>
      <c r="B20" s="186" t="s">
        <v>66</v>
      </c>
      <c r="C20" s="154"/>
      <c r="D20" s="155"/>
      <c r="E20" s="154"/>
      <c r="F20" s="185">
        <v>0</v>
      </c>
      <c r="G20" s="154"/>
      <c r="H20" s="136">
        <v>66</v>
      </c>
    </row>
    <row r="21" spans="1:8" ht="16.5" customHeight="1">
      <c r="A21" s="154"/>
      <c r="B21" s="186" t="s">
        <v>79</v>
      </c>
      <c r="C21" s="154"/>
      <c r="D21" s="155"/>
      <c r="E21" s="154"/>
      <c r="F21" s="185">
        <v>926</v>
      </c>
      <c r="G21" s="134"/>
      <c r="H21" s="174">
        <v>1028</v>
      </c>
    </row>
    <row r="22" spans="1:8" ht="16.5" customHeight="1">
      <c r="A22" s="154"/>
      <c r="B22" s="186" t="s">
        <v>119</v>
      </c>
      <c r="C22" s="154"/>
      <c r="D22" s="155"/>
      <c r="E22" s="154"/>
      <c r="F22" s="185">
        <v>9</v>
      </c>
      <c r="G22" s="134"/>
      <c r="H22" s="174">
        <v>22</v>
      </c>
    </row>
    <row r="23" spans="1:8" ht="16.5" customHeight="1">
      <c r="A23" s="154"/>
      <c r="B23" s="186" t="s">
        <v>45</v>
      </c>
      <c r="C23" s="154"/>
      <c r="D23" s="155"/>
      <c r="E23" s="154"/>
      <c r="F23" s="185">
        <v>-6657</v>
      </c>
      <c r="G23" s="134"/>
      <c r="H23" s="174">
        <v>-7064</v>
      </c>
    </row>
    <row r="24" spans="1:8" ht="16.5" customHeight="1">
      <c r="A24" s="154"/>
      <c r="B24" s="186" t="s">
        <v>38</v>
      </c>
      <c r="C24" s="154"/>
      <c r="D24" s="155"/>
      <c r="E24" s="154"/>
      <c r="F24" s="137">
        <v>1588</v>
      </c>
      <c r="G24" s="134"/>
      <c r="H24" s="187">
        <v>0</v>
      </c>
    </row>
    <row r="25" spans="1:8" ht="16.5" customHeight="1">
      <c r="A25" s="154"/>
      <c r="B25" s="186"/>
      <c r="C25" s="154"/>
      <c r="D25" s="155"/>
      <c r="E25" s="154"/>
      <c r="F25" s="135"/>
      <c r="G25" s="134"/>
      <c r="H25" s="134"/>
    </row>
    <row r="26" spans="1:8" ht="16.5" customHeight="1">
      <c r="A26" s="182" t="s">
        <v>141</v>
      </c>
      <c r="B26" s="186"/>
      <c r="C26" s="154"/>
      <c r="D26" s="155"/>
      <c r="E26" s="154"/>
      <c r="F26" s="135"/>
      <c r="G26" s="134"/>
      <c r="H26" s="134"/>
    </row>
    <row r="27" spans="1:8" ht="16.5" customHeight="1">
      <c r="B27" s="182" t="s">
        <v>142</v>
      </c>
      <c r="D27" s="155"/>
      <c r="E27" s="154"/>
      <c r="F27" s="132">
        <f>SUM(F12:F24)</f>
        <v>32809</v>
      </c>
      <c r="G27" s="133"/>
      <c r="H27" s="133">
        <f>SUM(H12:H24)</f>
        <v>17375</v>
      </c>
    </row>
    <row r="28" spans="1:8" ht="16.5" customHeight="1">
      <c r="A28" s="182" t="s">
        <v>80</v>
      </c>
      <c r="B28" s="154"/>
      <c r="C28" s="154"/>
      <c r="D28" s="155"/>
      <c r="E28" s="154"/>
      <c r="F28" s="132"/>
      <c r="G28" s="133"/>
      <c r="H28" s="133"/>
    </row>
    <row r="29" spans="1:8" ht="16.5" customHeight="1">
      <c r="A29" s="154"/>
      <c r="B29" s="154" t="s">
        <v>42</v>
      </c>
      <c r="C29" s="154"/>
      <c r="D29" s="155"/>
      <c r="E29" s="154"/>
      <c r="F29" s="185">
        <v>-14029</v>
      </c>
      <c r="G29" s="134"/>
      <c r="H29" s="174">
        <v>1557</v>
      </c>
    </row>
    <row r="30" spans="1:8" ht="16.5" customHeight="1">
      <c r="A30" s="154"/>
      <c r="B30" s="154" t="s">
        <v>28</v>
      </c>
      <c r="C30" s="154"/>
      <c r="D30" s="155"/>
      <c r="E30" s="154"/>
      <c r="F30" s="185">
        <v>-10567</v>
      </c>
      <c r="G30" s="134"/>
      <c r="H30" s="174">
        <v>-6353</v>
      </c>
    </row>
    <row r="31" spans="1:8" ht="16.5" customHeight="1">
      <c r="A31" s="154"/>
      <c r="B31" s="154" t="s">
        <v>2</v>
      </c>
      <c r="C31" s="154"/>
      <c r="D31" s="155"/>
      <c r="E31" s="154"/>
      <c r="F31" s="185">
        <v>78</v>
      </c>
      <c r="G31" s="134"/>
      <c r="H31" s="174">
        <v>-1539</v>
      </c>
    </row>
    <row r="32" spans="1:8" ht="16.5" customHeight="1">
      <c r="A32" s="154"/>
      <c r="B32" s="154" t="s">
        <v>29</v>
      </c>
      <c r="C32" s="154"/>
      <c r="D32" s="155"/>
      <c r="E32" s="154"/>
      <c r="F32" s="185">
        <v>0</v>
      </c>
      <c r="G32" s="134"/>
      <c r="H32" s="174">
        <v>-3</v>
      </c>
    </row>
    <row r="33" spans="1:8" ht="16.5" customHeight="1">
      <c r="A33" s="154"/>
      <c r="B33" s="154" t="s">
        <v>30</v>
      </c>
      <c r="C33" s="154"/>
      <c r="D33" s="155"/>
      <c r="E33" s="154"/>
      <c r="F33" s="185">
        <v>1461</v>
      </c>
      <c r="G33" s="134"/>
      <c r="H33" s="174">
        <v>2531</v>
      </c>
    </row>
    <row r="34" spans="1:8" ht="16.5" customHeight="1">
      <c r="A34" s="154"/>
      <c r="B34" s="154" t="s">
        <v>14</v>
      </c>
      <c r="C34" s="154"/>
      <c r="D34" s="155"/>
      <c r="E34" s="154"/>
      <c r="F34" s="137">
        <v>1008</v>
      </c>
      <c r="G34" s="134"/>
      <c r="H34" s="187">
        <v>-390</v>
      </c>
    </row>
    <row r="35" spans="1:8" ht="16.5" customHeight="1">
      <c r="A35" s="154"/>
      <c r="B35" s="154"/>
      <c r="C35" s="154"/>
      <c r="D35" s="155"/>
      <c r="E35" s="154"/>
      <c r="F35" s="135"/>
      <c r="G35" s="134"/>
      <c r="H35" s="134"/>
    </row>
    <row r="36" spans="1:8" ht="16.5" customHeight="1">
      <c r="A36" s="154" t="s">
        <v>81</v>
      </c>
      <c r="B36" s="154"/>
      <c r="C36" s="154"/>
      <c r="D36" s="155"/>
      <c r="E36" s="154"/>
      <c r="F36" s="135">
        <f>SUM(F27:F34)</f>
        <v>10760</v>
      </c>
      <c r="G36" s="134"/>
      <c r="H36" s="134">
        <f>SUM(H27:H34)</f>
        <v>13178</v>
      </c>
    </row>
    <row r="37" spans="1:8" ht="16.5" customHeight="1">
      <c r="A37" s="154"/>
      <c r="B37" s="154" t="s">
        <v>43</v>
      </c>
      <c r="C37" s="154"/>
      <c r="D37" s="155"/>
      <c r="E37" s="154"/>
      <c r="F37" s="135">
        <v>-5782</v>
      </c>
      <c r="G37" s="134"/>
      <c r="H37" s="134">
        <v>-8084</v>
      </c>
    </row>
    <row r="38" spans="1:8" ht="16.5" customHeight="1">
      <c r="A38" s="154"/>
      <c r="B38" s="154" t="s">
        <v>117</v>
      </c>
      <c r="C38" s="154"/>
      <c r="D38" s="155"/>
      <c r="E38" s="154"/>
      <c r="F38" s="138">
        <v>8329</v>
      </c>
      <c r="G38" s="134"/>
      <c r="H38" s="139">
        <v>4278</v>
      </c>
    </row>
    <row r="39" spans="1:8" ht="16.5" customHeight="1">
      <c r="A39" s="154"/>
      <c r="B39" s="154"/>
      <c r="C39" s="154"/>
      <c r="D39" s="155"/>
      <c r="E39" s="154"/>
      <c r="F39" s="132"/>
      <c r="G39" s="133"/>
      <c r="H39" s="133"/>
    </row>
    <row r="40" spans="1:8" ht="16.5" customHeight="1">
      <c r="A40" s="182" t="s">
        <v>96</v>
      </c>
      <c r="B40" s="154"/>
      <c r="C40" s="154"/>
      <c r="D40" s="155"/>
      <c r="E40" s="154"/>
      <c r="F40" s="138">
        <f>SUM(F36:F38)</f>
        <v>13307</v>
      </c>
      <c r="G40" s="134"/>
      <c r="H40" s="139">
        <f>SUM(H36:H38)</f>
        <v>9372</v>
      </c>
    </row>
    <row r="41" spans="1:8" ht="16.5" customHeight="1">
      <c r="A41" s="154"/>
      <c r="B41" s="154"/>
      <c r="C41" s="154"/>
      <c r="D41" s="155"/>
      <c r="E41" s="154"/>
      <c r="F41" s="134"/>
      <c r="G41" s="134"/>
      <c r="H41" s="134"/>
    </row>
    <row r="42" spans="1:8" ht="16.5" customHeight="1">
      <c r="A42" s="154"/>
      <c r="B42" s="154"/>
      <c r="C42" s="154"/>
      <c r="D42" s="155"/>
      <c r="E42" s="154"/>
      <c r="F42" s="134"/>
      <c r="G42" s="134"/>
      <c r="H42" s="134"/>
    </row>
    <row r="43" spans="1:8" ht="16.5" customHeight="1">
      <c r="A43" s="154"/>
      <c r="B43" s="154"/>
      <c r="C43" s="154"/>
      <c r="D43" s="155"/>
      <c r="E43" s="154"/>
      <c r="F43" s="134"/>
      <c r="G43" s="134"/>
      <c r="H43" s="134"/>
    </row>
    <row r="44" spans="1:8" ht="16.5" customHeight="1">
      <c r="A44" s="154"/>
      <c r="B44" s="154"/>
      <c r="C44" s="154"/>
      <c r="D44" s="155"/>
      <c r="E44" s="154"/>
      <c r="F44" s="134"/>
      <c r="G44" s="134"/>
      <c r="H44" s="134"/>
    </row>
    <row r="45" spans="1:8" ht="16.5" customHeight="1">
      <c r="A45" s="154"/>
      <c r="B45" s="154"/>
      <c r="C45" s="154"/>
      <c r="D45" s="155"/>
      <c r="E45" s="154"/>
      <c r="F45" s="134"/>
      <c r="G45" s="134"/>
      <c r="H45" s="134"/>
    </row>
    <row r="46" spans="1:8" ht="22.15" customHeight="1">
      <c r="A46" s="194" t="s">
        <v>39</v>
      </c>
      <c r="B46" s="194"/>
      <c r="C46" s="194"/>
      <c r="D46" s="194"/>
      <c r="E46" s="194"/>
      <c r="F46" s="194"/>
      <c r="G46" s="194"/>
      <c r="H46" s="194"/>
    </row>
    <row r="47" spans="1:8" ht="16.5" customHeight="1">
      <c r="A47" s="182" t="s">
        <v>65</v>
      </c>
      <c r="F47" s="5"/>
      <c r="G47" s="5"/>
      <c r="H47" s="5"/>
    </row>
    <row r="48" spans="1:8" ht="16.5" customHeight="1">
      <c r="A48" s="158" t="s">
        <v>60</v>
      </c>
      <c r="C48" s="167"/>
      <c r="E48" s="167"/>
    </row>
    <row r="49" spans="1:8" ht="16.5" customHeight="1">
      <c r="A49" s="188" t="s">
        <v>114</v>
      </c>
      <c r="B49" s="169"/>
      <c r="C49" s="170"/>
      <c r="D49" s="171"/>
      <c r="E49" s="170"/>
      <c r="F49" s="172"/>
      <c r="G49" s="172"/>
      <c r="H49" s="172"/>
    </row>
    <row r="50" spans="1:8" ht="16.5" customHeight="1">
      <c r="A50" s="154"/>
      <c r="B50" s="154"/>
      <c r="C50" s="154"/>
      <c r="D50" s="155"/>
      <c r="E50" s="154"/>
      <c r="F50" s="133"/>
      <c r="G50" s="133"/>
      <c r="H50" s="133"/>
    </row>
    <row r="51" spans="1:8" ht="16.5" customHeight="1">
      <c r="A51" s="154"/>
      <c r="B51" s="154"/>
      <c r="C51" s="154"/>
      <c r="D51" s="155"/>
      <c r="E51" s="154"/>
      <c r="F51" s="133"/>
      <c r="G51" s="133"/>
      <c r="H51" s="133"/>
    </row>
    <row r="52" spans="1:8" ht="16.5" customHeight="1">
      <c r="A52" s="173"/>
      <c r="B52" s="173"/>
      <c r="C52" s="173"/>
      <c r="D52" s="175"/>
      <c r="E52" s="176"/>
      <c r="F52" s="177" t="s">
        <v>23</v>
      </c>
      <c r="G52" s="177"/>
      <c r="H52" s="177" t="s">
        <v>23</v>
      </c>
    </row>
    <row r="53" spans="1:8" ht="16.5" customHeight="1">
      <c r="A53" s="173"/>
      <c r="B53" s="173"/>
      <c r="C53" s="173"/>
      <c r="D53" s="175"/>
      <c r="E53" s="176"/>
      <c r="F53" s="178" t="s">
        <v>112</v>
      </c>
      <c r="G53" s="177"/>
      <c r="H53" s="178" t="s">
        <v>112</v>
      </c>
    </row>
    <row r="54" spans="1:8" ht="16.5" customHeight="1">
      <c r="A54" s="154"/>
      <c r="B54" s="154"/>
      <c r="C54" s="154"/>
      <c r="D54" s="155"/>
      <c r="E54" s="175"/>
      <c r="F54" s="179" t="s">
        <v>63</v>
      </c>
      <c r="G54" s="179"/>
      <c r="H54" s="179" t="s">
        <v>56</v>
      </c>
    </row>
    <row r="55" spans="1:8" ht="16.5" customHeight="1">
      <c r="A55" s="154"/>
      <c r="B55" s="154"/>
      <c r="C55" s="154"/>
      <c r="D55" s="175"/>
      <c r="E55" s="155"/>
      <c r="F55" s="180" t="s">
        <v>64</v>
      </c>
      <c r="G55" s="181"/>
      <c r="H55" s="180" t="s">
        <v>64</v>
      </c>
    </row>
    <row r="56" spans="1:8" ht="16.5" customHeight="1">
      <c r="A56" s="154"/>
      <c r="B56" s="154"/>
      <c r="C56" s="154"/>
      <c r="D56" s="175"/>
      <c r="E56" s="155"/>
      <c r="F56" s="189"/>
      <c r="G56" s="181"/>
      <c r="H56" s="181"/>
    </row>
    <row r="57" spans="1:8" ht="16.5" customHeight="1">
      <c r="A57" s="182" t="s">
        <v>18</v>
      </c>
      <c r="B57" s="154"/>
      <c r="C57" s="154"/>
      <c r="D57" s="155"/>
      <c r="E57" s="154"/>
      <c r="F57" s="132"/>
      <c r="G57" s="133"/>
      <c r="H57" s="133"/>
    </row>
    <row r="58" spans="1:8" s="190" customFormat="1" ht="16.5" customHeight="1">
      <c r="A58" s="154" t="s">
        <v>118</v>
      </c>
      <c r="B58" s="154"/>
      <c r="C58" s="154"/>
      <c r="D58" s="155"/>
      <c r="E58" s="154"/>
      <c r="F58" s="132">
        <v>2552</v>
      </c>
      <c r="G58" s="134"/>
      <c r="H58" s="133">
        <v>1364</v>
      </c>
    </row>
    <row r="59" spans="1:8" ht="16.5" customHeight="1">
      <c r="A59" s="154" t="s">
        <v>97</v>
      </c>
      <c r="B59" s="154"/>
      <c r="C59" s="154"/>
      <c r="D59" s="155"/>
      <c r="E59" s="154"/>
      <c r="F59" s="140">
        <v>-29613</v>
      </c>
      <c r="G59" s="134"/>
      <c r="H59" s="141">
        <v>-20334</v>
      </c>
    </row>
    <row r="60" spans="1:8" ht="16.5" customHeight="1">
      <c r="A60" s="154" t="s">
        <v>82</v>
      </c>
      <c r="B60" s="154"/>
      <c r="C60" s="154"/>
      <c r="D60" s="155"/>
      <c r="E60" s="154"/>
      <c r="F60" s="140">
        <v>-714</v>
      </c>
      <c r="G60" s="134"/>
      <c r="H60" s="141">
        <v>-1210</v>
      </c>
    </row>
    <row r="61" spans="1:8" ht="16.5" customHeight="1">
      <c r="A61" s="154" t="s">
        <v>109</v>
      </c>
      <c r="B61" s="154"/>
      <c r="C61" s="154"/>
      <c r="D61" s="155"/>
      <c r="E61" s="154"/>
      <c r="F61" s="132">
        <v>60865</v>
      </c>
      <c r="G61" s="134"/>
      <c r="H61" s="133">
        <v>12968</v>
      </c>
    </row>
    <row r="62" spans="1:8" ht="16.5" customHeight="1">
      <c r="A62" s="154" t="s">
        <v>110</v>
      </c>
      <c r="B62" s="154"/>
      <c r="C62" s="154"/>
      <c r="D62" s="155"/>
      <c r="E62" s="154"/>
      <c r="F62" s="132">
        <v>-40000</v>
      </c>
      <c r="G62" s="134"/>
      <c r="H62" s="133">
        <v>-10015</v>
      </c>
    </row>
    <row r="63" spans="1:8" ht="16.5" customHeight="1">
      <c r="A63" s="154" t="s">
        <v>83</v>
      </c>
      <c r="B63" s="154"/>
      <c r="C63" s="154"/>
      <c r="D63" s="155"/>
      <c r="E63" s="154"/>
      <c r="F63" s="135">
        <v>5256</v>
      </c>
      <c r="G63" s="134"/>
      <c r="H63" s="134">
        <v>3015</v>
      </c>
    </row>
    <row r="64" spans="1:8" ht="16.5" customHeight="1">
      <c r="A64" s="154"/>
      <c r="B64" s="154"/>
      <c r="C64" s="154"/>
      <c r="D64" s="155"/>
      <c r="E64" s="154"/>
      <c r="F64" s="142"/>
      <c r="G64" s="134"/>
      <c r="H64" s="143"/>
    </row>
    <row r="65" spans="1:8" ht="16.5" customHeight="1">
      <c r="A65" s="182" t="s">
        <v>132</v>
      </c>
      <c r="B65" s="154"/>
      <c r="C65" s="154"/>
      <c r="D65" s="155"/>
      <c r="E65" s="154"/>
      <c r="F65" s="138">
        <f>SUM(F58:F63)</f>
        <v>-1654</v>
      </c>
      <c r="G65" s="134"/>
      <c r="H65" s="139">
        <f>SUM(H58:H63)</f>
        <v>-14212</v>
      </c>
    </row>
    <row r="66" spans="1:8" ht="16.5" customHeight="1">
      <c r="A66" s="154"/>
      <c r="B66" s="154"/>
      <c r="C66" s="154"/>
      <c r="D66" s="155"/>
      <c r="E66" s="154"/>
      <c r="F66" s="135"/>
      <c r="G66" s="134"/>
      <c r="H66" s="134"/>
    </row>
    <row r="67" spans="1:8" ht="16.5" customHeight="1">
      <c r="A67" s="182" t="s">
        <v>21</v>
      </c>
      <c r="B67" s="154"/>
      <c r="C67" s="154"/>
      <c r="D67" s="155"/>
      <c r="E67" s="154"/>
      <c r="F67" s="135"/>
      <c r="G67" s="134"/>
      <c r="H67" s="134"/>
    </row>
    <row r="68" spans="1:8" ht="16.5" customHeight="1">
      <c r="A68" s="154" t="s">
        <v>102</v>
      </c>
      <c r="B68" s="154"/>
      <c r="C68" s="154"/>
      <c r="D68" s="155"/>
      <c r="E68" s="154"/>
      <c r="F68" s="135">
        <v>-1021</v>
      </c>
      <c r="G68" s="134"/>
      <c r="H68" s="134">
        <v>0</v>
      </c>
    </row>
    <row r="69" spans="1:8" ht="16.5" customHeight="1">
      <c r="A69" s="154" t="s">
        <v>103</v>
      </c>
      <c r="B69" s="154"/>
      <c r="C69" s="154"/>
      <c r="D69" s="155"/>
      <c r="E69" s="154"/>
      <c r="F69" s="140">
        <v>-4256</v>
      </c>
      <c r="G69" s="141"/>
      <c r="H69" s="141">
        <v>-161</v>
      </c>
    </row>
    <row r="70" spans="1:8" ht="16.5" customHeight="1">
      <c r="A70" s="154" t="s">
        <v>104</v>
      </c>
      <c r="B70" s="154"/>
      <c r="C70" s="154"/>
      <c r="D70" s="155"/>
      <c r="E70" s="154"/>
      <c r="F70" s="144">
        <v>0</v>
      </c>
      <c r="G70" s="141"/>
      <c r="H70" s="145">
        <v>-12000</v>
      </c>
    </row>
    <row r="71" spans="1:8" ht="16.5" customHeight="1">
      <c r="A71" s="154"/>
      <c r="B71" s="154"/>
      <c r="C71" s="154"/>
      <c r="D71" s="155"/>
      <c r="E71" s="154"/>
      <c r="F71" s="132"/>
      <c r="G71" s="133"/>
      <c r="H71" s="133"/>
    </row>
    <row r="72" spans="1:8" ht="16.5" customHeight="1">
      <c r="A72" s="182" t="s">
        <v>133</v>
      </c>
      <c r="B72" s="154"/>
      <c r="C72" s="154"/>
      <c r="D72" s="155"/>
      <c r="E72" s="154"/>
      <c r="F72" s="138">
        <f>SUM(F68:F70)</f>
        <v>-5277</v>
      </c>
      <c r="G72" s="134"/>
      <c r="H72" s="139">
        <f>SUM(H68:H70)</f>
        <v>-12161</v>
      </c>
    </row>
    <row r="73" spans="1:8" ht="16.5" customHeight="1">
      <c r="A73" s="154"/>
      <c r="B73" s="154"/>
      <c r="C73" s="154"/>
      <c r="D73" s="155"/>
      <c r="E73" s="154"/>
      <c r="F73" s="135"/>
      <c r="G73" s="134"/>
      <c r="H73" s="134"/>
    </row>
    <row r="74" spans="1:8" ht="16.5" customHeight="1">
      <c r="A74" s="182" t="s">
        <v>120</v>
      </c>
      <c r="B74" s="182"/>
      <c r="C74" s="154"/>
      <c r="D74" s="155"/>
      <c r="E74" s="154"/>
      <c r="F74" s="140">
        <f>SUM(F72,F65,F40)</f>
        <v>6376</v>
      </c>
      <c r="G74" s="141"/>
      <c r="H74" s="141">
        <f>SUM(H72,H65,H40)</f>
        <v>-17001</v>
      </c>
    </row>
    <row r="75" spans="1:8" ht="16.5" customHeight="1">
      <c r="A75" s="154" t="s">
        <v>105</v>
      </c>
      <c r="B75" s="154"/>
      <c r="C75" s="154"/>
      <c r="D75" s="155"/>
      <c r="E75" s="154"/>
      <c r="F75" s="144">
        <v>13273</v>
      </c>
      <c r="G75" s="141"/>
      <c r="H75" s="145">
        <v>34417</v>
      </c>
    </row>
    <row r="76" spans="1:8" ht="16.5" customHeight="1">
      <c r="A76" s="154"/>
      <c r="B76" s="154"/>
      <c r="C76" s="154"/>
      <c r="D76" s="155"/>
      <c r="E76" s="154"/>
      <c r="F76" s="132"/>
      <c r="G76" s="133"/>
      <c r="H76" s="133"/>
    </row>
    <row r="77" spans="1:8" ht="16.5" customHeight="1" thickBot="1">
      <c r="A77" s="182" t="s">
        <v>59</v>
      </c>
      <c r="B77" s="182"/>
      <c r="C77" s="154"/>
      <c r="D77" s="155"/>
      <c r="E77" s="154"/>
      <c r="F77" s="146">
        <f>SUM(F74:F75)</f>
        <v>19649</v>
      </c>
      <c r="G77" s="134"/>
      <c r="H77" s="147">
        <f>SUM(H74:H75)</f>
        <v>17416</v>
      </c>
    </row>
    <row r="78" spans="1:8" ht="16.5" customHeight="1" thickTop="1">
      <c r="A78" s="182"/>
      <c r="B78" s="182"/>
      <c r="C78" s="154"/>
      <c r="D78" s="155"/>
      <c r="E78" s="154"/>
      <c r="F78" s="135"/>
      <c r="G78" s="134"/>
      <c r="H78" s="134"/>
    </row>
    <row r="79" spans="1:8" ht="16.5" customHeight="1">
      <c r="A79" s="182" t="s">
        <v>98</v>
      </c>
      <c r="B79" s="182"/>
      <c r="C79" s="154"/>
      <c r="D79" s="155"/>
      <c r="E79" s="154"/>
      <c r="F79" s="135"/>
      <c r="G79" s="134"/>
      <c r="H79" s="134"/>
    </row>
    <row r="80" spans="1:8" ht="16.5" customHeight="1">
      <c r="A80" s="154" t="s">
        <v>134</v>
      </c>
      <c r="B80" s="182"/>
      <c r="C80" s="154"/>
      <c r="D80" s="155"/>
      <c r="E80" s="154"/>
      <c r="F80" s="135"/>
      <c r="G80" s="134"/>
      <c r="H80" s="134"/>
    </row>
    <row r="81" spans="1:8" ht="16.5" customHeight="1">
      <c r="A81" s="154"/>
      <c r="B81" s="154" t="s">
        <v>88</v>
      </c>
      <c r="C81" s="154"/>
      <c r="D81" s="155"/>
      <c r="E81" s="154"/>
      <c r="F81" s="135">
        <v>-47143</v>
      </c>
      <c r="G81" s="134"/>
      <c r="H81" s="134">
        <v>0</v>
      </c>
    </row>
    <row r="82" spans="1:8" ht="16.5" customHeight="1">
      <c r="A82" s="154"/>
      <c r="B82" s="154" t="s">
        <v>106</v>
      </c>
      <c r="C82" s="154"/>
      <c r="D82" s="155"/>
      <c r="E82" s="154"/>
      <c r="F82" s="135">
        <v>49248</v>
      </c>
      <c r="G82" s="134"/>
      <c r="H82" s="134">
        <v>0</v>
      </c>
    </row>
    <row r="83" spans="1:8" ht="16.5" customHeight="1">
      <c r="A83" s="154"/>
      <c r="B83" s="154" t="s">
        <v>107</v>
      </c>
      <c r="C83" s="154"/>
      <c r="D83" s="155"/>
      <c r="E83" s="154"/>
      <c r="F83" s="135"/>
      <c r="G83" s="134"/>
      <c r="H83" s="134"/>
    </row>
    <row r="84" spans="1:8" ht="16.5" customHeight="1">
      <c r="A84" s="154"/>
      <c r="B84" s="154"/>
      <c r="C84" s="154" t="s">
        <v>99</v>
      </c>
      <c r="D84" s="155"/>
      <c r="E84" s="154"/>
      <c r="F84" s="135">
        <v>1765</v>
      </c>
      <c r="G84" s="134"/>
      <c r="H84" s="134">
        <v>0</v>
      </c>
    </row>
    <row r="85" spans="1:8" ht="16.5" customHeight="1">
      <c r="A85" s="182"/>
      <c r="B85" s="154" t="s">
        <v>108</v>
      </c>
      <c r="C85" s="154"/>
      <c r="D85" s="155"/>
      <c r="E85" s="154"/>
      <c r="F85" s="135">
        <v>7975</v>
      </c>
      <c r="G85" s="134"/>
      <c r="H85" s="134">
        <v>0</v>
      </c>
    </row>
    <row r="86" spans="1:8" ht="16.5" customHeight="1">
      <c r="A86" s="182"/>
      <c r="B86" s="154"/>
      <c r="C86" s="154"/>
      <c r="D86" s="155"/>
      <c r="E86" s="154"/>
      <c r="F86" s="134"/>
      <c r="G86" s="134"/>
      <c r="H86" s="134"/>
    </row>
    <row r="87" spans="1:8" ht="16.5" customHeight="1">
      <c r="A87" s="182"/>
      <c r="B87" s="154"/>
      <c r="C87" s="154"/>
      <c r="D87" s="155"/>
      <c r="E87" s="154"/>
      <c r="F87" s="134"/>
      <c r="G87" s="134"/>
      <c r="H87" s="134"/>
    </row>
    <row r="88" spans="1:8" ht="16.5" customHeight="1">
      <c r="A88" s="182"/>
      <c r="B88" s="154"/>
      <c r="C88" s="154"/>
      <c r="D88" s="155"/>
      <c r="E88" s="154"/>
      <c r="F88" s="134"/>
      <c r="G88" s="134"/>
      <c r="H88" s="134"/>
    </row>
    <row r="89" spans="1:8" ht="16.5" customHeight="1">
      <c r="A89" s="182"/>
      <c r="B89" s="154"/>
      <c r="C89" s="154"/>
      <c r="D89" s="155"/>
      <c r="E89" s="154"/>
      <c r="F89" s="134"/>
      <c r="G89" s="134"/>
      <c r="H89" s="134"/>
    </row>
    <row r="90" spans="1:8" ht="16.5" customHeight="1">
      <c r="A90" s="182"/>
      <c r="B90" s="182"/>
      <c r="C90" s="154"/>
      <c r="D90" s="155"/>
      <c r="E90" s="154"/>
      <c r="F90" s="134"/>
      <c r="G90" s="134"/>
      <c r="H90" s="134"/>
    </row>
    <row r="91" spans="1:8" ht="16.5" customHeight="1">
      <c r="A91" s="182"/>
      <c r="B91" s="182"/>
      <c r="C91" s="154"/>
      <c r="D91" s="155"/>
      <c r="E91" s="154"/>
      <c r="F91" s="134"/>
      <c r="G91" s="134"/>
      <c r="H91" s="134"/>
    </row>
    <row r="92" spans="1:8" ht="22.15" customHeight="1">
      <c r="A92" s="194" t="s">
        <v>39</v>
      </c>
      <c r="B92" s="194"/>
      <c r="C92" s="194"/>
      <c r="D92" s="194"/>
      <c r="E92" s="194"/>
      <c r="F92" s="194"/>
      <c r="G92" s="194"/>
      <c r="H92" s="194"/>
    </row>
  </sheetData>
  <mergeCells count="2">
    <mergeCell ref="A46:H46"/>
    <mergeCell ref="A92:H92"/>
  </mergeCells>
  <phoneticPr fontId="0" type="noConversion"/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2-3</vt:lpstr>
      <vt:lpstr>P4 (3 Month)</vt:lpstr>
      <vt:lpstr>P5 (9 Month)</vt:lpstr>
      <vt:lpstr>6 Company</vt:lpstr>
      <vt:lpstr>7-8</vt:lpstr>
      <vt:lpstr>'2-3'!Print_Area</vt:lpstr>
      <vt:lpstr>'7-8'!Print_Area</vt:lpstr>
      <vt:lpstr>'P4 (3 Month)'!Print_Area</vt:lpstr>
      <vt:lpstr>'P5 (9 Month)'!Print_Area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Budsakorn Saengwattanapan</cp:lastModifiedBy>
  <cp:lastPrinted>2020-11-09T02:05:28Z</cp:lastPrinted>
  <dcterms:created xsi:type="dcterms:W3CDTF">2001-03-23T09:28:11Z</dcterms:created>
  <dcterms:modified xsi:type="dcterms:W3CDTF">2020-11-09T02:13:34Z</dcterms:modified>
</cp:coreProperties>
</file>