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0\Q2'2020 (30.09.20)\"/>
    </mc:Choice>
  </mc:AlternateContent>
  <xr:revisionPtr revIDLastSave="0" documentId="13_ncr:1_{0E447A85-E220-46F8-B30E-3F0B124DDC16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8" r:id="rId1"/>
    <sheet name="PL" sheetId="7" r:id="rId2"/>
    <sheet name="CE1" sheetId="2" r:id="rId3"/>
    <sheet name="CE2" sheetId="3" r:id="rId4"/>
  </sheets>
  <definedNames>
    <definedName name="_xlnm.Print_Area" localSheetId="0">BS!$A$1:$M$98</definedName>
    <definedName name="_xlnm.Print_Area" localSheetId="2">'CE1'!$A$1:$AA$34</definedName>
    <definedName name="_xlnm.Print_Area" localSheetId="3">'CE2'!$A$1:$N$26</definedName>
    <definedName name="_xlnm.Print_Area" localSheetId="1">PL!$A$1:$M$217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5" i="2" l="1"/>
  <c r="N26" i="2" s="1"/>
  <c r="N31" i="2" s="1"/>
  <c r="L25" i="2"/>
  <c r="N19" i="2"/>
  <c r="N21" i="2" s="1"/>
  <c r="J197" i="7" l="1"/>
  <c r="X32" i="2" l="1"/>
  <c r="Z29" i="2"/>
  <c r="L121" i="7"/>
  <c r="J121" i="7"/>
  <c r="H121" i="7"/>
  <c r="F121" i="7"/>
  <c r="H53" i="7"/>
  <c r="F53" i="7"/>
  <c r="L63" i="8" l="1"/>
  <c r="H63" i="8"/>
  <c r="J63" i="8"/>
  <c r="F63" i="8"/>
  <c r="F86" i="7" l="1"/>
  <c r="H86" i="7"/>
  <c r="J86" i="7"/>
  <c r="L18" i="7"/>
  <c r="F18" i="7"/>
  <c r="H18" i="7"/>
  <c r="J18" i="7"/>
  <c r="L206" i="7" l="1"/>
  <c r="L197" i="7"/>
  <c r="H206" i="7"/>
  <c r="H197" i="7"/>
  <c r="L126" i="7"/>
  <c r="L127" i="7"/>
  <c r="H126" i="7"/>
  <c r="H127" i="7" s="1"/>
  <c r="L84" i="7"/>
  <c r="L86" i="7" s="1"/>
  <c r="L80" i="7"/>
  <c r="H80" i="7"/>
  <c r="H87" i="7" s="1"/>
  <c r="H89" i="7" s="1"/>
  <c r="H91" i="7" s="1"/>
  <c r="H96" i="7" s="1"/>
  <c r="H94" i="7" s="1"/>
  <c r="H99" i="7" s="1"/>
  <c r="H58" i="7"/>
  <c r="H59" i="7" s="1"/>
  <c r="L12" i="7"/>
  <c r="L19" i="7" s="1"/>
  <c r="L21" i="7" s="1"/>
  <c r="L23" i="7" s="1"/>
  <c r="L26" i="7" s="1"/>
  <c r="L31" i="7" s="1"/>
  <c r="H12" i="7"/>
  <c r="H19" i="7" s="1"/>
  <c r="H21" i="7" s="1"/>
  <c r="H23" i="7" s="1"/>
  <c r="H28" i="7" s="1"/>
  <c r="H26" i="7" s="1"/>
  <c r="H31" i="7" s="1"/>
  <c r="L86" i="8"/>
  <c r="L89" i="8" s="1"/>
  <c r="L90" i="8" s="1"/>
  <c r="J86" i="8"/>
  <c r="J89" i="8" s="1"/>
  <c r="H86" i="8"/>
  <c r="H89" i="8" s="1"/>
  <c r="L52" i="8"/>
  <c r="L64" i="8" s="1"/>
  <c r="J52" i="8"/>
  <c r="H52" i="8"/>
  <c r="L29" i="8"/>
  <c r="J29" i="8"/>
  <c r="H29" i="8"/>
  <c r="L18" i="8"/>
  <c r="J18" i="8"/>
  <c r="H18" i="8"/>
  <c r="H30" i="8" l="1"/>
  <c r="L87" i="7"/>
  <c r="L89" i="7" s="1"/>
  <c r="L91" i="7" s="1"/>
  <c r="L94" i="7" s="1"/>
  <c r="L99" i="7" s="1"/>
  <c r="H145" i="7"/>
  <c r="H162" i="7" s="1"/>
  <c r="H172" i="7" s="1"/>
  <c r="H174" i="7" s="1"/>
  <c r="H208" i="7" s="1"/>
  <c r="H210" i="7" s="1"/>
  <c r="H111" i="7"/>
  <c r="H129" i="7" s="1"/>
  <c r="H134" i="7" s="1"/>
  <c r="H132" i="7" s="1"/>
  <c r="L30" i="8"/>
  <c r="L91" i="8" s="1"/>
  <c r="J64" i="8"/>
  <c r="J90" i="8" s="1"/>
  <c r="H64" i="8"/>
  <c r="H90" i="8" s="1"/>
  <c r="H91" i="8" s="1"/>
  <c r="J30" i="8"/>
  <c r="L111" i="7" l="1"/>
  <c r="L129" i="7" s="1"/>
  <c r="L132" i="7" s="1"/>
  <c r="L145" i="7"/>
  <c r="L162" i="7" s="1"/>
  <c r="L172" i="7" s="1"/>
  <c r="L174" i="7" s="1"/>
  <c r="L208" i="7" s="1"/>
  <c r="L210" i="7" s="1"/>
  <c r="J91" i="8"/>
  <c r="F206" i="7"/>
  <c r="X24" i="2" l="1"/>
  <c r="X17" i="2"/>
  <c r="J206" i="7"/>
  <c r="F197" i="7"/>
  <c r="F126" i="7"/>
  <c r="J80" i="7"/>
  <c r="F80" i="7"/>
  <c r="F58" i="7"/>
  <c r="J12" i="7"/>
  <c r="F12" i="7"/>
  <c r="F86" i="8"/>
  <c r="F89" i="8" s="1"/>
  <c r="F52" i="8"/>
  <c r="F64" i="8" s="1"/>
  <c r="F29" i="8"/>
  <c r="F18" i="8"/>
  <c r="F30" i="8" l="1"/>
  <c r="H43" i="7"/>
  <c r="H61" i="7" s="1"/>
  <c r="F127" i="7"/>
  <c r="J19" i="7"/>
  <c r="J21" i="7" s="1"/>
  <c r="J23" i="7" s="1"/>
  <c r="J26" i="7" s="1"/>
  <c r="F87" i="7"/>
  <c r="F89" i="7" s="1"/>
  <c r="F145" i="7" s="1"/>
  <c r="F162" i="7" s="1"/>
  <c r="F172" i="7" s="1"/>
  <c r="F174" i="7" s="1"/>
  <c r="F208" i="7" s="1"/>
  <c r="F210" i="7" s="1"/>
  <c r="F211" i="7" s="1"/>
  <c r="F59" i="7"/>
  <c r="F19" i="7"/>
  <c r="F21" i="7" s="1"/>
  <c r="F23" i="7" s="1"/>
  <c r="J87" i="7"/>
  <c r="J89" i="7" s="1"/>
  <c r="F90" i="8"/>
  <c r="F91" i="8" l="1"/>
  <c r="F91" i="7"/>
  <c r="F111" i="7" s="1"/>
  <c r="F129" i="7" s="1"/>
  <c r="F134" i="7" s="1"/>
  <c r="F132" i="7" s="1"/>
  <c r="J43" i="7"/>
  <c r="J91" i="7"/>
  <c r="J145" i="7"/>
  <c r="J162" i="7" s="1"/>
  <c r="J172" i="7" s="1"/>
  <c r="J174" i="7" s="1"/>
  <c r="J208" i="7" s="1"/>
  <c r="J210" i="7" s="1"/>
  <c r="J211" i="7" s="1"/>
  <c r="J17" i="2"/>
  <c r="F43" i="7"/>
  <c r="F61" i="7" s="1"/>
  <c r="F66" i="7" s="1"/>
  <c r="F64" i="7" s="1"/>
  <c r="F28" i="7"/>
  <c r="K24" i="3"/>
  <c r="J32" i="2"/>
  <c r="V20" i="2"/>
  <c r="Z20" i="2" s="1"/>
  <c r="F96" i="7" l="1"/>
  <c r="F94" i="7" s="1"/>
  <c r="F99" i="7" s="1"/>
  <c r="J94" i="7"/>
  <c r="J111" i="7"/>
  <c r="J24" i="2" l="1"/>
  <c r="J99" i="7"/>
  <c r="K19" i="3"/>
  <c r="V30" i="2"/>
  <c r="K13" i="3" l="1"/>
  <c r="J18" i="2"/>
  <c r="L18" i="2"/>
  <c r="L58" i="7"/>
  <c r="L53" i="7"/>
  <c r="L59" i="7" l="1"/>
  <c r="M15" i="3"/>
  <c r="T24" i="2"/>
  <c r="H66" i="7" l="1"/>
  <c r="H64" i="7" s="1"/>
  <c r="L43" i="7"/>
  <c r="L61" i="7" s="1"/>
  <c r="L64" i="7" s="1"/>
  <c r="Z30" i="2" l="1"/>
  <c r="J126" i="7" l="1"/>
  <c r="J25" i="2"/>
  <c r="J127" i="7" l="1"/>
  <c r="K20" i="3" s="1"/>
  <c r="J58" i="7"/>
  <c r="J53" i="7"/>
  <c r="J59" i="7" l="1"/>
  <c r="D26" i="2"/>
  <c r="T17" i="2"/>
  <c r="V17" i="2" s="1"/>
  <c r="X19" i="2" l="1"/>
  <c r="X21" i="2" s="1"/>
  <c r="R19" i="2"/>
  <c r="R21" i="2" s="1"/>
  <c r="P19" i="2"/>
  <c r="P21" i="2" s="1"/>
  <c r="L19" i="2"/>
  <c r="L21" i="2" s="1"/>
  <c r="J19" i="2"/>
  <c r="J21" i="2" s="1"/>
  <c r="H19" i="2"/>
  <c r="H21" i="2" s="1"/>
  <c r="H32" i="2" s="1"/>
  <c r="F19" i="2"/>
  <c r="F21" i="2" s="1"/>
  <c r="F32" i="2" s="1"/>
  <c r="D19" i="2"/>
  <c r="D21" i="2" s="1"/>
  <c r="T18" i="2"/>
  <c r="T16" i="2"/>
  <c r="T23" i="2" l="1"/>
  <c r="T32" i="2" s="1"/>
  <c r="D32" i="2"/>
  <c r="V16" i="2"/>
  <c r="Z16" i="2" s="1"/>
  <c r="T19" i="2"/>
  <c r="T21" i="2" s="1"/>
  <c r="V18" i="2"/>
  <c r="Z18" i="2" s="1"/>
  <c r="D31" i="2"/>
  <c r="D33" i="2" s="1"/>
  <c r="E33" i="2" s="1"/>
  <c r="Z17" i="2"/>
  <c r="V23" i="2" l="1"/>
  <c r="Z23" i="2" s="1"/>
  <c r="Z32" i="2" s="1"/>
  <c r="V19" i="2"/>
  <c r="V21" i="2" s="1"/>
  <c r="Z19" i="2"/>
  <c r="Z21" i="2" s="1"/>
  <c r="V32" i="2" l="1"/>
  <c r="K12" i="3"/>
  <c r="M22" i="3"/>
  <c r="J31" i="7" l="1"/>
  <c r="J61" i="7" l="1"/>
  <c r="J64" i="7" s="1"/>
  <c r="V24" i="2" l="1"/>
  <c r="J129" i="7"/>
  <c r="J132" i="7" s="1"/>
  <c r="P26" i="2" l="1"/>
  <c r="P31" i="2" s="1"/>
  <c r="E21" i="3" l="1"/>
  <c r="G21" i="3"/>
  <c r="I21" i="3"/>
  <c r="E14" i="3"/>
  <c r="E16" i="3" s="1"/>
  <c r="G14" i="3"/>
  <c r="G16" i="3" s="1"/>
  <c r="G24" i="3" s="1"/>
  <c r="I14" i="3"/>
  <c r="I16" i="3" s="1"/>
  <c r="I24" i="3" s="1"/>
  <c r="G23" i="3" l="1"/>
  <c r="G25" i="3" s="1"/>
  <c r="I23" i="3"/>
  <c r="I25" i="3" s="1"/>
  <c r="E23" i="3"/>
  <c r="R26" i="2"/>
  <c r="R31" i="2" s="1"/>
  <c r="L26" i="2"/>
  <c r="L31" i="2" s="1"/>
  <c r="H26" i="2"/>
  <c r="F26" i="2"/>
  <c r="E24" i="3" l="1"/>
  <c r="E25" i="3"/>
  <c r="F31" i="2"/>
  <c r="F33" i="2" s="1"/>
  <c r="H31" i="2"/>
  <c r="H33" i="2" s="1"/>
  <c r="M11" i="3"/>
  <c r="M12" i="3" l="1"/>
  <c r="K14" i="3"/>
  <c r="K16" i="3" s="1"/>
  <c r="X26" i="2"/>
  <c r="T25" i="2"/>
  <c r="V25" i="2" s="1"/>
  <c r="M18" i="3" l="1"/>
  <c r="M24" i="3" s="1"/>
  <c r="X31" i="2"/>
  <c r="X33" i="2" s="1"/>
  <c r="T26" i="2"/>
  <c r="T31" i="2" s="1"/>
  <c r="T33" i="2" s="1"/>
  <c r="M13" i="3"/>
  <c r="M14" i="3" s="1"/>
  <c r="M16" i="3" s="1"/>
  <c r="K21" i="3" l="1"/>
  <c r="K23" i="3" s="1"/>
  <c r="K25" i="3" s="1"/>
  <c r="M20" i="3"/>
  <c r="M19" i="3" l="1"/>
  <c r="M21" i="3" s="1"/>
  <c r="M23" i="3" l="1"/>
  <c r="M25" i="3" s="1"/>
  <c r="Z25" i="2"/>
  <c r="J26" i="2" l="1"/>
  <c r="J31" i="2" s="1"/>
  <c r="J33" i="2" s="1"/>
  <c r="Z24" i="2" l="1"/>
  <c r="V26" i="2"/>
  <c r="V31" i="2" s="1"/>
  <c r="V33" i="2" s="1"/>
  <c r="Z26" i="2" l="1"/>
  <c r="Z31" i="2" s="1"/>
  <c r="Z33" i="2" s="1"/>
  <c r="F26" i="7" l="1"/>
  <c r="F31" i="7" s="1"/>
</calcChain>
</file>

<file path=xl/sharedStrings.xml><?xml version="1.0" encoding="utf-8"?>
<sst xmlns="http://schemas.openxmlformats.org/spreadsheetml/2006/main" count="430" uniqueCount="250">
  <si>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</si>
  <si>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</si>
  <si>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</si>
  <si>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</si>
  <si>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</si>
  <si>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</si>
  <si>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</si>
  <si>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</si>
  <si>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</si>
  <si>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</si>
  <si>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</si>
  <si>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</si>
  <si>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</si>
  <si>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</si>
  <si>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</si>
  <si>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</si>
  <si>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</si>
  <si>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</si>
  <si>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</si>
  <si>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</si>
  <si>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</si>
  <si>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</si>
  <si>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</si>
  <si>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</si>
  <si>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</si>
  <si>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</si>
  <si>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</si>
  <si>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</si>
  <si>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</si>
  <si>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</si>
  <si>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</si>
  <si>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</si>
  <si>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</si>
  <si>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</si>
  <si>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</si>
  <si>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</si>
  <si>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</si>
  <si>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</si>
  <si>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</si>
  <si>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</si>
  <si>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</si>
  <si>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</si>
  <si>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</si>
  <si>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</si>
  <si>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</si>
  <si>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</si>
  <si>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</si>
  <si>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</si>
  <si>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</si>
  <si>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</si>
  <si>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</si>
  <si>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</si>
  <si>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</si>
  <si>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</si>
  <si>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</si>
  <si>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</si>
  <si>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</si>
  <si>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</si>
  <si>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</si>
  <si>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</si>
  <si>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</si>
  <si>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</si>
  <si>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</si>
  <si>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</si>
  <si>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</si>
  <si>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</si>
  <si>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</si>
  <si>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</si>
  <si>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</si>
  <si>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</si>
  <si>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</si>
  <si>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</si>
  <si>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</si>
  <si>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</si>
  <si>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</si>
  <si>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</si>
  <si>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</si>
  <si>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</si>
  <si>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</si>
  <si>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</si>
  <si>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</si>
  <si>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</si>
  <si>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</si>
  <si>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</si>
  <si>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</si>
  <si>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</si>
  <si>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</si>
  <si>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</si>
  <si>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</si>
  <si>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</si>
  <si>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</si>
  <si>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</si>
  <si>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</si>
  <si>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</si>
  <si>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</si>
  <si>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</si>
  <si>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</si>
  <si>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</si>
  <si>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</si>
  <si>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</si>
  <si>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</si>
  <si>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</si>
  <si>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</si>
  <si>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</si>
  <si>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</si>
  <si>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</si>
  <si>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</si>
  <si>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</si>
  <si>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</si>
  <si>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</si>
  <si>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</si>
  <si>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</si>
  <si>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</si>
  <si>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</si>
  <si>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</si>
  <si>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กำไรขาดทุน</t>
  </si>
  <si>
    <t>ส่วนต่างของราคา</t>
  </si>
  <si>
    <t>เบ็ดเสร็จอื่น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</si>
  <si>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</si>
  <si>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</si>
  <si>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</si>
  <si>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</si>
  <si>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</si>
  <si>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</si>
  <si>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</si>
  <si>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</si>
  <si>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</si>
  <si>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</si>
  <si>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</si>
  <si>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</si>
  <si>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</si>
  <si>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</si>
  <si>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</si>
  <si>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</si>
  <si>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</si>
  <si>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</si>
  <si>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</si>
  <si>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</si>
  <si>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</si>
  <si>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</si>
  <si>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>เงินรับจากการจำหน่ายอุปกรณ์</t>
  </si>
  <si>
    <t>ซื้ออุปกรณ์</t>
  </si>
  <si>
    <t xml:space="preserve">      หุ้นสามัญ 900,000,000 หุ้น มูลค่าหุ้นละ 1 บาท</t>
  </si>
  <si>
    <t>(หน่วย: บาท)</t>
  </si>
  <si>
    <t>กำไรต่อหุ้นขั้นพื้นฐาน</t>
  </si>
  <si>
    <t xml:space="preserve">จำนวนหุ้นสามัญถัวเฉลี่ยถ่วงน้ำหนัก (พันหุ้น)
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</si>
  <si>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</si>
  <si>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</si>
  <si>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</si>
  <si>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</si>
  <si>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</si>
  <si>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</si>
  <si>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</si>
  <si>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</si>
  <si>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</si>
  <si>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ผลกำไร (ขาดทุน) จากการประมาณการ</t>
  </si>
  <si>
    <t>เงินสดสุทธิจากกิจกรรมดำเนินงาน</t>
  </si>
  <si>
    <t xml:space="preserve">   เงินค้างจ่ายค่าซื้ออุปกรณ์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</si>
  <si>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</si>
  <si>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</si>
  <si>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</si>
  <si>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</si>
  <si>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</si>
  <si>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</si>
  <si>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</si>
  <si>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</si>
  <si>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กำไรส่วนที่เป็นของผู้ถือหุ้นของบริษัทฯ</t>
  </si>
  <si>
    <t xml:space="preserve">   ดอกเบี้ยรับ</t>
  </si>
  <si>
    <t>เงินสดรับจากดอกเบี้ย</t>
  </si>
  <si>
    <t>ซื้อสินทรัพย์ไม่มีตัวตนอื่น</t>
  </si>
  <si>
    <t xml:space="preserve">จัดสรรแล้ว - </t>
  </si>
  <si>
    <t>สำรองตามกฎหมาย</t>
  </si>
  <si>
    <t xml:space="preserve">   เงินปันผลรับ</t>
  </si>
  <si>
    <t>เงินสดรับจากเงินปันผล</t>
  </si>
  <si>
    <t>เงินสดจ่ายชำระค่าหุ้นในบริษัทย่อย</t>
  </si>
  <si>
    <t xml:space="preserve">    ตามหลักคณิตศาสตร์ประกันภัย - สุทธิจากภาษีเงินได้</t>
  </si>
  <si>
    <t>ยอดคงเหลือ ณ วันที่ 1 เมษายน 2562</t>
  </si>
  <si>
    <t>ยอดคงเหลือ ณ วันที่ 30 กันยายน 2562</t>
  </si>
  <si>
    <t>เงินกู้ยืมระยะยาวจากกิจการที่เกี่ยวข้องกัน - สุทธิ</t>
  </si>
  <si>
    <t xml:space="preserve">   จากส่วนที่ถึงกำหนดชำระภายในหนึ่งปี</t>
  </si>
  <si>
    <t>จ</t>
  </si>
  <si>
    <t>กำไรก่อนภาษี</t>
  </si>
  <si>
    <t>เงินฝากธนาคารที่มีภาระค้ำประกันลดลง (เพิ่มขึ้น)</t>
  </si>
  <si>
    <t>เงินลงทุนชั่วคราวเพิ่มขึ้น</t>
  </si>
  <si>
    <t>เงินกู้ยืมระยะสั้นจากธนาคารลดลง</t>
  </si>
  <si>
    <t>เงินกู้ยืมระยะยาวจากกิจการที่เกี่ยวข้องกันเพิ่มขึ้น</t>
  </si>
  <si>
    <t>เงินกู้ยืมระยะยาวจากธนาคารเพิ่มขึ้น (ลดลง)</t>
  </si>
  <si>
    <t xml:space="preserve">   ผลขาดทุนจากการประมาณการตามหลักคณิตศาสตร์ประกันภัย</t>
  </si>
  <si>
    <t>ค่าใช้จ่ายในการขายและจัดจำหน่าย</t>
  </si>
  <si>
    <t>กำไรก่อนค่าใช้จ่ายทางการเงินและค่าใช้จ่ายภาษีเงินได้</t>
  </si>
  <si>
    <t xml:space="preserve">งบแสดงการเปลี่ยนแปลงส่วนของผู้ถือหุ้น </t>
  </si>
  <si>
    <t>ณ วันที่ 30 กันยายน 2563</t>
  </si>
  <si>
    <t>30 กันยายน 2563</t>
  </si>
  <si>
    <t>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</si>
  <si>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</si>
  <si>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</si>
  <si>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-</t>
  </si>
  <si>
    <t>ส่วนของหนี้สินตามสัญญาเช่า</t>
  </si>
  <si>
    <t>หนี้สินทางการเงินหมุนเวียนอื่น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</si>
  <si>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</si>
  <si>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</si>
  <si>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หนี้สินตามสัญญาเช่า - สุทธิ</t>
  </si>
  <si>
    <t>สำหรับงวดหกเดือนสิ้นสุดวันที่ 30 กันยายน 2563</t>
  </si>
  <si>
    <t>ยอดคงเหลือ ณ วันที่ 1 เมษายน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</si>
  <si>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</si>
  <si>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</si>
  <si>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สำหรับงวดสามเดือนสิ้นสุดวันที่ 30  กันยายน 2563</t>
  </si>
  <si>
    <t>สำหรับงวดหกเดือนสิ้นสุดวันที่ 30  กันยายน 2563</t>
  </si>
  <si>
    <t>2562</t>
  </si>
  <si>
    <t>ขาดทุนจากอัตราแลกเปลี่ยน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</si>
  <si>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</si>
  <si>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</si>
  <si>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</si>
  <si>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</si>
  <si>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</si>
  <si>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การแบ่งปันกำไร (ขาดทุน)</t>
  </si>
  <si>
    <t>กำไรจากการวัดมูลค่าเงินลงทุนในตราสารหนี้ที่กำหนดให้</t>
  </si>
  <si>
    <t>วัดมูลค่ายุติธรรมผ่านกำไรขาดทุนเบ็ดเสร็จอื่น</t>
  </si>
  <si>
    <t>- สุทธิจากภาษีเงินได้</t>
  </si>
  <si>
    <t>ส่วนได้เสียที่ไม่มีอำนาจควบคุม</t>
  </si>
  <si>
    <t>เพิ่มขึ้นจากการออกหุ้นเพิ่มทุน</t>
  </si>
  <si>
    <t>ของบริษัทย่อย (หมายเหตุ 8)</t>
  </si>
  <si>
    <t xml:space="preserve">   ขาดทุนจากการตัดจำหน่ายสินทรัพย์ไม่มีตัวตน</t>
  </si>
  <si>
    <t xml:space="preserve">   ขาดทุน (กำไร) จากการจำหน่าย และตัดจำหน่ายอุปกรณ์</t>
  </si>
  <si>
    <t>เงินสดจ่ายหนี้สินตามสัญญาเช่า</t>
  </si>
  <si>
    <t>เงินรับชำระค่าหุ้นในบริษัทย่อย</t>
  </si>
  <si>
    <t xml:space="preserve">   หนี้สินตามสัญญาเช่า</t>
  </si>
  <si>
    <t xml:space="preserve">   จากกิจกรรมดำเนินงาน:</t>
  </si>
  <si>
    <t xml:space="preserve">รายการปรับกระทบยอดกำไรก่อนภาษี เป็นเงินสดรับ (จ่าย) </t>
  </si>
  <si>
    <t xml:space="preserve">   หนี้สงสัยจะสูญ (โอนกลับ)</t>
  </si>
  <si>
    <t xml:space="preserve">   การปรับเพิ่ม (ลด) สินค้าคงเหลือเป็นมูลค่าสุทธิที่จะได้รับ</t>
  </si>
  <si>
    <t xml:space="preserve">   ขาดทุน (กำไร) จากอัตราแลกเปลี่ยนที่ยังไม่เกิดขึ้นจริง</t>
  </si>
  <si>
    <t>เงินจ่ายล่วงหน้าค่าซื้อที่ดินและเครื่องจักรลดลง (เพิ่มขึ้น)</t>
  </si>
  <si>
    <t xml:space="preserve">รายได้ (ค่าใช้จ่าย) ภาษีเงินได้ </t>
  </si>
  <si>
    <t>ผลขาดทุนจากการประมาณการ</t>
  </si>
  <si>
    <t>กำไรจากการวัดมูลค่า</t>
  </si>
  <si>
    <t>เงินลงทุนในตราสารหนี้</t>
  </si>
  <si>
    <t>ที่กำหนดให้วัด</t>
  </si>
  <si>
    <t>มูลค่ายุติธรรมผ่าน</t>
  </si>
  <si>
    <t>กำไรขาดทุนเบ็ดเสร็จอื่น</t>
  </si>
  <si>
    <t>เงินปันผลจ่าย (หมายเหตุ 15)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</si>
  <si>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</si>
  <si>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</si>
  <si>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เงินจ่ายล่วงหน้าค่าซื้อที่ดินและเครื่องจักร</t>
  </si>
  <si>
    <t xml:space="preserve">ยอดคงเหลือ ณ วันที่ 1 เมษายน 2562 </t>
  </si>
  <si>
    <t xml:space="preserve">   กำไรจากการเปลี่ยนแปลงมูลค่ายุติธรรมของหน่วยลงทุน</t>
  </si>
  <si>
    <t xml:space="preserve">      ที่ยังไม่เกิดขึ้นจริง</t>
  </si>
  <si>
    <t>เจ้าหนี้ค่าซื้อเครื่องจักรและอุปกรณ์เพิ่มขึ้น</t>
  </si>
  <si>
    <t>ผลต่างจากการแปลงค่างบการเงินเพิ่มขึ้น (ลดลง)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</si>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</sst>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7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/>
    <xf numFmtId="41" fontId="6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showGridLines="0" topLeftCell="A55" zoomScale="85" zoomScaleNormal="85" zoomScaleSheetLayoutView="130" workbookViewId="0">
      <selection activeCell="D59" sqref="D59"/>
    </sheetView>
  </sheetViews>
  <sheetFormatPr defaultColWidth="10.85546875" defaultRowHeight="24" customHeight="1" x14ac:dyDescent="0.2"/>
  <cols>
    <col min="1" max="1" width="34.140625" style="25" customWidth="1"/>
    <col min="2" max="2" width="6.28515625" style="25" customWidth="1"/>
    <col min="3" max="3" width="2" style="25" customWidth="1"/>
    <col min="4" max="4" width="8.5703125" style="25" bestFit="1" customWidth="1"/>
    <col min="5" max="5" width="0.85546875" style="25" customWidth="1"/>
    <col min="6" max="6" width="14.7109375" style="25" customWidth="1"/>
    <col min="7" max="7" width="0.85546875" style="24" customWidth="1"/>
    <col min="8" max="8" width="14.7109375" style="25" customWidth="1"/>
    <col min="9" max="9" width="0.85546875" style="24" customWidth="1"/>
    <col min="10" max="10" width="14.7109375" style="25" customWidth="1"/>
    <col min="11" max="11" width="0.85546875" style="25" customWidth="1"/>
    <col min="12" max="12" width="14.7109375" style="25" customWidth="1"/>
    <col min="13" max="13" width="0.85546875" style="24" customWidth="1"/>
    <col min="14" max="14" width="18.42578125" style="25" customWidth="1"/>
    <col min="15" max="16384" width="10.85546875" style="25"/>
  </cols>
  <sheetData>
    <row r="1" spans="1:14" ht="24" customHeight="1" x14ac:dyDescent="0.2">
      <c r="A1" s="67" t="s">
        <v>0</v>
      </c>
      <c r="M1" s="25"/>
    </row>
    <row r="2" spans="1:14" ht="24" customHeight="1" x14ac:dyDescent="0.2">
      <c r="A2" s="67" t="s">
        <v>76</v>
      </c>
      <c r="M2" s="25"/>
    </row>
    <row r="3" spans="1:14" ht="24" customHeight="1" x14ac:dyDescent="0.2">
      <c r="A3" s="67" t="s">
        <v>191</v>
      </c>
      <c r="M3" s="25"/>
    </row>
    <row r="4" spans="1:14" ht="24" customHeight="1" x14ac:dyDescent="0.2">
      <c r="G4" s="25"/>
      <c r="I4" s="25"/>
      <c r="L4" s="68" t="s">
        <v>1</v>
      </c>
      <c r="M4" s="25"/>
    </row>
    <row r="5" spans="1:14" ht="24" customHeight="1" x14ac:dyDescent="0.2">
      <c r="A5" s="7"/>
      <c r="B5" s="7"/>
      <c r="C5" s="7"/>
      <c r="D5" s="14"/>
      <c r="E5" s="4"/>
      <c r="F5" s="69" t="s">
        <v>2</v>
      </c>
      <c r="G5" s="69"/>
      <c r="H5" s="69"/>
      <c r="I5" s="32"/>
      <c r="J5" s="69" t="s">
        <v>3</v>
      </c>
      <c r="K5" s="69"/>
      <c r="L5" s="69"/>
      <c r="M5" s="33"/>
    </row>
    <row r="6" spans="1:14" ht="24" customHeight="1" x14ac:dyDescent="0.2">
      <c r="D6" s="9" t="s">
        <v>4</v>
      </c>
      <c r="E6" s="34"/>
      <c r="F6" s="35" t="s">
        <v>192</v>
      </c>
      <c r="G6" s="35"/>
      <c r="H6" s="35" t="s">
        <v>193</v>
      </c>
      <c r="I6" s="35"/>
      <c r="J6" s="35" t="s">
        <v>192</v>
      </c>
      <c r="K6" s="35"/>
      <c r="L6" s="35" t="s">
        <v>193</v>
      </c>
      <c r="M6" s="35"/>
    </row>
    <row r="7" spans="1:14" ht="24" customHeight="1" x14ac:dyDescent="0.2">
      <c r="D7" s="9"/>
      <c r="E7" s="34"/>
      <c r="F7" s="36" t="s">
        <v>112</v>
      </c>
      <c r="G7" s="37"/>
      <c r="H7" s="36" t="s">
        <v>113</v>
      </c>
      <c r="I7" s="36"/>
      <c r="J7" s="36" t="s">
        <v>112</v>
      </c>
      <c r="K7" s="37"/>
      <c r="L7" s="36" t="s">
        <v>113</v>
      </c>
      <c r="M7" s="36"/>
      <c r="N7" s="36"/>
    </row>
    <row r="8" spans="1:14" ht="24" customHeight="1" x14ac:dyDescent="0.2">
      <c r="D8" s="9"/>
      <c r="E8" s="34"/>
      <c r="F8" s="36" t="s">
        <v>114</v>
      </c>
      <c r="G8" s="37"/>
      <c r="H8" s="38"/>
      <c r="I8" s="36"/>
      <c r="J8" s="36" t="s">
        <v>114</v>
      </c>
      <c r="K8" s="37"/>
      <c r="L8" s="38"/>
      <c r="M8" s="38"/>
      <c r="N8" s="33"/>
    </row>
    <row r="9" spans="1:14" ht="24" customHeight="1" x14ac:dyDescent="0.2">
      <c r="A9" s="39" t="s">
        <v>5</v>
      </c>
      <c r="F9" s="7"/>
      <c r="H9" s="7"/>
      <c r="J9" s="7"/>
      <c r="K9" s="7"/>
      <c r="L9" s="7"/>
    </row>
    <row r="10" spans="1:14" ht="24" customHeight="1" x14ac:dyDescent="0.2">
      <c r="A10" s="39" t="s">
        <v>6</v>
      </c>
      <c r="F10" s="7"/>
      <c r="H10" s="7"/>
      <c r="J10" s="7"/>
      <c r="K10" s="7"/>
      <c r="L10" s="7"/>
    </row>
    <row r="11" spans="1:14" ht="24" customHeight="1" x14ac:dyDescent="0.2">
      <c r="A11" s="25" t="s">
        <v>7</v>
      </c>
      <c r="D11" s="27"/>
      <c r="F11" s="13">
        <v>2010096</v>
      </c>
      <c r="G11" s="12"/>
      <c r="H11" s="13">
        <v>1204346</v>
      </c>
      <c r="I11" s="13"/>
      <c r="J11" s="13">
        <v>45214</v>
      </c>
      <c r="K11" s="13"/>
      <c r="L11" s="13">
        <v>63464</v>
      </c>
      <c r="M11" s="12"/>
    </row>
    <row r="12" spans="1:14" ht="24" customHeight="1" x14ac:dyDescent="0.2">
      <c r="A12" s="25" t="s">
        <v>126</v>
      </c>
      <c r="D12" s="27">
        <v>4</v>
      </c>
      <c r="F12" s="12">
        <v>2217426</v>
      </c>
      <c r="G12" s="12"/>
      <c r="H12" s="13">
        <v>2411112</v>
      </c>
      <c r="I12" s="13"/>
      <c r="J12" s="13">
        <v>1013898</v>
      </c>
      <c r="K12" s="13"/>
      <c r="L12" s="13">
        <v>1148608</v>
      </c>
      <c r="M12" s="12"/>
    </row>
    <row r="13" spans="1:14" ht="24" customHeight="1" x14ac:dyDescent="0.2">
      <c r="A13" s="25" t="s">
        <v>100</v>
      </c>
      <c r="D13" s="27">
        <v>5</v>
      </c>
      <c r="F13" s="12">
        <v>2393708</v>
      </c>
      <c r="G13" s="12"/>
      <c r="H13" s="13">
        <v>2353854</v>
      </c>
      <c r="I13" s="13"/>
      <c r="J13" s="13">
        <v>1018666</v>
      </c>
      <c r="K13" s="13"/>
      <c r="L13" s="13">
        <v>971827</v>
      </c>
      <c r="M13" s="12"/>
    </row>
    <row r="14" spans="1:14" ht="24" customHeight="1" x14ac:dyDescent="0.2">
      <c r="A14" s="25" t="s">
        <v>107</v>
      </c>
      <c r="D14" s="27"/>
      <c r="F14" s="13">
        <v>68864</v>
      </c>
      <c r="G14" s="12"/>
      <c r="H14" s="13">
        <v>64812</v>
      </c>
      <c r="I14" s="13"/>
      <c r="J14" s="13">
        <v>8891</v>
      </c>
      <c r="K14" s="13"/>
      <c r="L14" s="13">
        <v>14270</v>
      </c>
      <c r="M14" s="12"/>
    </row>
    <row r="15" spans="1:14" ht="24" customHeight="1" x14ac:dyDescent="0.2">
      <c r="A15" s="25" t="s">
        <v>108</v>
      </c>
      <c r="D15" s="27"/>
      <c r="F15" s="13">
        <v>188537</v>
      </c>
      <c r="G15" s="12"/>
      <c r="H15" s="13">
        <v>205975</v>
      </c>
      <c r="I15" s="13"/>
      <c r="J15" s="13">
        <v>43258</v>
      </c>
      <c r="K15" s="13"/>
      <c r="L15" s="13">
        <v>58040</v>
      </c>
      <c r="M15" s="12"/>
    </row>
    <row r="16" spans="1:14" ht="24" customHeight="1" x14ac:dyDescent="0.5">
      <c r="A16" s="64" t="s">
        <v>194</v>
      </c>
      <c r="D16" s="27">
        <v>6</v>
      </c>
      <c r="F16" s="13">
        <v>142437</v>
      </c>
      <c r="G16" s="12"/>
      <c r="H16" s="13" t="s">
        <v>196</v>
      </c>
      <c r="I16" s="13"/>
      <c r="J16" s="13">
        <v>12615</v>
      </c>
      <c r="K16" s="13"/>
      <c r="L16" s="13" t="s">
        <v>196</v>
      </c>
      <c r="M16" s="12"/>
    </row>
    <row r="17" spans="1:13" ht="24" customHeight="1" x14ac:dyDescent="0.2">
      <c r="A17" s="25" t="s">
        <v>8</v>
      </c>
      <c r="D17" s="27"/>
      <c r="F17" s="12">
        <v>112531</v>
      </c>
      <c r="G17" s="12"/>
      <c r="H17" s="13">
        <v>125437</v>
      </c>
      <c r="I17" s="13"/>
      <c r="J17" s="13">
        <v>40249</v>
      </c>
      <c r="K17" s="13"/>
      <c r="L17" s="13">
        <v>53535</v>
      </c>
      <c r="M17" s="12"/>
    </row>
    <row r="18" spans="1:13" ht="24" customHeight="1" x14ac:dyDescent="0.2">
      <c r="A18" s="39" t="s">
        <v>9</v>
      </c>
      <c r="D18" s="27"/>
      <c r="F18" s="21">
        <f>SUM(F11:F17)</f>
        <v>7133599</v>
      </c>
      <c r="G18" s="12"/>
      <c r="H18" s="21">
        <f>SUM(H11:H17)</f>
        <v>6365536</v>
      </c>
      <c r="I18" s="13"/>
      <c r="J18" s="21">
        <f>SUM(J11:J17)</f>
        <v>2182791</v>
      </c>
      <c r="K18" s="13"/>
      <c r="L18" s="21">
        <f>SUM(L11:L17)</f>
        <v>2309744</v>
      </c>
      <c r="M18" s="12"/>
    </row>
    <row r="19" spans="1:13" ht="24" customHeight="1" x14ac:dyDescent="0.2">
      <c r="A19" s="39" t="s">
        <v>10</v>
      </c>
      <c r="D19" s="27"/>
      <c r="F19" s="13"/>
      <c r="G19" s="12"/>
      <c r="H19" s="13"/>
      <c r="I19" s="13"/>
      <c r="J19" s="13"/>
      <c r="K19" s="13"/>
      <c r="L19" s="13"/>
      <c r="M19" s="12"/>
    </row>
    <row r="20" spans="1:13" ht="24" customHeight="1" x14ac:dyDescent="0.2">
      <c r="A20" s="25" t="s">
        <v>109</v>
      </c>
      <c r="D20" s="27">
        <v>7</v>
      </c>
      <c r="F20" s="13">
        <v>10971</v>
      </c>
      <c r="G20" s="12"/>
      <c r="H20" s="13">
        <v>9743</v>
      </c>
      <c r="I20" s="13"/>
      <c r="J20" s="13">
        <v>0</v>
      </c>
      <c r="K20" s="13"/>
      <c r="L20" s="13">
        <v>0</v>
      </c>
      <c r="M20" s="12"/>
    </row>
    <row r="21" spans="1:13" ht="24" customHeight="1" x14ac:dyDescent="0.2">
      <c r="A21" s="25" t="s">
        <v>11</v>
      </c>
      <c r="D21" s="27">
        <v>8</v>
      </c>
      <c r="F21" s="12">
        <v>0</v>
      </c>
      <c r="G21" s="12"/>
      <c r="H21" s="13">
        <v>0</v>
      </c>
      <c r="I21" s="13"/>
      <c r="J21" s="13">
        <v>2796912</v>
      </c>
      <c r="K21" s="13"/>
      <c r="L21" s="13">
        <v>2758675</v>
      </c>
      <c r="M21" s="12"/>
    </row>
    <row r="22" spans="1:13" ht="24" customHeight="1" x14ac:dyDescent="0.2">
      <c r="A22" s="25" t="s">
        <v>101</v>
      </c>
      <c r="D22" s="27">
        <v>9</v>
      </c>
      <c r="F22" s="12">
        <v>10733046</v>
      </c>
      <c r="G22" s="12"/>
      <c r="H22" s="13">
        <v>10706220</v>
      </c>
      <c r="I22" s="13"/>
      <c r="J22" s="13">
        <v>3830442</v>
      </c>
      <c r="K22" s="13"/>
      <c r="L22" s="13">
        <v>3876478</v>
      </c>
      <c r="M22" s="12"/>
    </row>
    <row r="23" spans="1:13" ht="24" customHeight="1" x14ac:dyDescent="0.2">
      <c r="A23" s="25" t="s">
        <v>125</v>
      </c>
      <c r="D23" s="27"/>
      <c r="F23" s="12">
        <v>101185</v>
      </c>
      <c r="G23" s="12"/>
      <c r="H23" s="13">
        <v>76541</v>
      </c>
      <c r="I23" s="13"/>
      <c r="J23" s="13">
        <v>70930</v>
      </c>
      <c r="K23" s="13"/>
      <c r="L23" s="13">
        <v>73875</v>
      </c>
      <c r="M23" s="12"/>
    </row>
    <row r="24" spans="1:13" ht="24" customHeight="1" x14ac:dyDescent="0.2">
      <c r="A24" s="25" t="s">
        <v>78</v>
      </c>
      <c r="D24" s="27"/>
      <c r="F24" s="12">
        <v>3164</v>
      </c>
      <c r="G24" s="12"/>
      <c r="H24" s="13">
        <v>3164</v>
      </c>
      <c r="I24" s="13"/>
      <c r="J24" s="13">
        <v>0</v>
      </c>
      <c r="K24" s="13"/>
      <c r="L24" s="13">
        <v>0</v>
      </c>
      <c r="M24" s="12"/>
    </row>
    <row r="25" spans="1:13" ht="24" customHeight="1" x14ac:dyDescent="0.2">
      <c r="A25" s="25" t="s">
        <v>132</v>
      </c>
      <c r="D25" s="27"/>
      <c r="F25" s="12">
        <v>895</v>
      </c>
      <c r="G25" s="12"/>
      <c r="H25" s="13">
        <v>1307</v>
      </c>
      <c r="I25" s="13"/>
      <c r="J25" s="13">
        <v>0</v>
      </c>
      <c r="K25" s="13"/>
      <c r="L25" s="13">
        <v>0</v>
      </c>
      <c r="M25" s="12"/>
    </row>
    <row r="26" spans="1:13" ht="24" customHeight="1" x14ac:dyDescent="0.2">
      <c r="A26" s="25" t="s">
        <v>243</v>
      </c>
      <c r="D26" s="27"/>
      <c r="F26" s="12">
        <v>488542</v>
      </c>
      <c r="G26" s="12"/>
      <c r="H26" s="13">
        <v>311466</v>
      </c>
      <c r="I26" s="13"/>
      <c r="J26" s="13">
        <v>19248</v>
      </c>
      <c r="K26" s="13"/>
      <c r="L26" s="13">
        <v>27211</v>
      </c>
      <c r="M26" s="12"/>
    </row>
    <row r="27" spans="1:13" ht="24" customHeight="1" x14ac:dyDescent="0.5">
      <c r="A27" s="64" t="s">
        <v>195</v>
      </c>
      <c r="D27" s="27">
        <v>6</v>
      </c>
      <c r="F27" s="12">
        <v>184564</v>
      </c>
      <c r="G27" s="12"/>
      <c r="H27" s="13">
        <v>0</v>
      </c>
      <c r="I27" s="13"/>
      <c r="J27" s="13">
        <v>0</v>
      </c>
      <c r="K27" s="13"/>
      <c r="L27" s="13">
        <v>0</v>
      </c>
      <c r="M27" s="12"/>
    </row>
    <row r="28" spans="1:13" ht="24" customHeight="1" x14ac:dyDescent="0.2">
      <c r="A28" s="25" t="s">
        <v>12</v>
      </c>
      <c r="D28" s="27"/>
      <c r="E28" s="24"/>
      <c r="F28" s="19">
        <v>15317</v>
      </c>
      <c r="G28" s="12"/>
      <c r="H28" s="19">
        <v>16110</v>
      </c>
      <c r="I28" s="13"/>
      <c r="J28" s="19">
        <v>6513</v>
      </c>
      <c r="K28" s="13"/>
      <c r="L28" s="19">
        <v>7806</v>
      </c>
      <c r="M28" s="12"/>
    </row>
    <row r="29" spans="1:13" ht="24" customHeight="1" x14ac:dyDescent="0.2">
      <c r="A29" s="39" t="s">
        <v>13</v>
      </c>
      <c r="F29" s="21">
        <f>SUM(F20:F28)</f>
        <v>11537684</v>
      </c>
      <c r="G29" s="12"/>
      <c r="H29" s="21">
        <f>SUM(H20:H28)</f>
        <v>11124551</v>
      </c>
      <c r="I29" s="13"/>
      <c r="J29" s="21">
        <f>SUM(J20:J28)</f>
        <v>6724045</v>
      </c>
      <c r="K29" s="13"/>
      <c r="L29" s="21">
        <f>SUM(L20:L28)</f>
        <v>6744045</v>
      </c>
      <c r="M29" s="12"/>
    </row>
    <row r="30" spans="1:13" ht="24" customHeight="1" thickBot="1" x14ac:dyDescent="0.25">
      <c r="A30" s="39" t="s">
        <v>14</v>
      </c>
      <c r="D30" s="7"/>
      <c r="F30" s="22">
        <f>SUM(F18,F29)</f>
        <v>18671283</v>
      </c>
      <c r="G30" s="12"/>
      <c r="H30" s="22">
        <f>H18+H29</f>
        <v>17490087</v>
      </c>
      <c r="I30" s="13"/>
      <c r="J30" s="22">
        <f>J18+J29</f>
        <v>8906836</v>
      </c>
      <c r="K30" s="13"/>
      <c r="L30" s="22">
        <f>L18+L29</f>
        <v>9053789</v>
      </c>
      <c r="M30" s="12"/>
    </row>
    <row r="31" spans="1:13" ht="24" customHeight="1" thickTop="1" x14ac:dyDescent="0.2">
      <c r="F31" s="40"/>
      <c r="G31" s="40"/>
      <c r="H31" s="40"/>
      <c r="J31" s="40"/>
      <c r="K31" s="40"/>
      <c r="L31" s="40"/>
      <c r="M31" s="40"/>
    </row>
    <row r="32" spans="1:13" ht="24" customHeight="1" x14ac:dyDescent="0.2">
      <c r="A32" s="25" t="s">
        <v>15</v>
      </c>
    </row>
    <row r="33" spans="1:14" ht="24" customHeight="1" x14ac:dyDescent="0.2">
      <c r="A33" s="67" t="s">
        <v>0</v>
      </c>
      <c r="M33" s="25"/>
    </row>
    <row r="34" spans="1:14" ht="24" customHeight="1" x14ac:dyDescent="0.2">
      <c r="A34" s="67" t="s">
        <v>77</v>
      </c>
      <c r="M34" s="25"/>
    </row>
    <row r="35" spans="1:14" ht="24" customHeight="1" x14ac:dyDescent="0.2">
      <c r="A35" s="67" t="s">
        <v>191</v>
      </c>
      <c r="M35" s="25"/>
    </row>
    <row r="36" spans="1:14" ht="24" customHeight="1" x14ac:dyDescent="0.2">
      <c r="G36" s="25"/>
      <c r="I36" s="25"/>
      <c r="L36" s="68" t="s">
        <v>1</v>
      </c>
      <c r="M36" s="25"/>
    </row>
    <row r="37" spans="1:14" ht="24" customHeight="1" x14ac:dyDescent="0.2">
      <c r="A37" s="7"/>
      <c r="B37" s="7"/>
      <c r="C37" s="7"/>
      <c r="D37" s="14"/>
      <c r="E37" s="4"/>
      <c r="F37" s="69" t="s">
        <v>2</v>
      </c>
      <c r="G37" s="69"/>
      <c r="H37" s="69"/>
      <c r="I37" s="32"/>
      <c r="J37" s="69" t="s">
        <v>3</v>
      </c>
      <c r="K37" s="69"/>
      <c r="L37" s="69"/>
      <c r="M37" s="33"/>
    </row>
    <row r="38" spans="1:14" ht="24" customHeight="1" x14ac:dyDescent="0.2">
      <c r="D38" s="9" t="s">
        <v>4</v>
      </c>
      <c r="E38" s="34"/>
      <c r="F38" s="35" t="s">
        <v>192</v>
      </c>
      <c r="G38" s="35"/>
      <c r="H38" s="35" t="s">
        <v>193</v>
      </c>
      <c r="I38" s="33"/>
      <c r="J38" s="35" t="s">
        <v>192</v>
      </c>
      <c r="K38" s="35"/>
      <c r="L38" s="35" t="s">
        <v>193</v>
      </c>
      <c r="M38" s="35"/>
    </row>
    <row r="39" spans="1:14" ht="24" customHeight="1" x14ac:dyDescent="0.2">
      <c r="D39" s="9"/>
      <c r="E39" s="34"/>
      <c r="F39" s="36" t="s">
        <v>112</v>
      </c>
      <c r="G39" s="37"/>
      <c r="H39" s="36" t="s">
        <v>113</v>
      </c>
      <c r="I39" s="36"/>
      <c r="J39" s="36" t="s">
        <v>112</v>
      </c>
      <c r="K39" s="37"/>
      <c r="L39" s="36" t="s">
        <v>113</v>
      </c>
      <c r="M39" s="36"/>
      <c r="N39" s="36"/>
    </row>
    <row r="40" spans="1:14" ht="24" customHeight="1" x14ac:dyDescent="0.2">
      <c r="D40" s="9"/>
      <c r="E40" s="34"/>
      <c r="F40" s="36" t="s">
        <v>114</v>
      </c>
      <c r="G40" s="37"/>
      <c r="H40" s="38"/>
      <c r="I40" s="36"/>
      <c r="J40" s="36" t="s">
        <v>114</v>
      </c>
      <c r="K40" s="37"/>
      <c r="L40" s="38"/>
      <c r="M40" s="38"/>
      <c r="N40" s="33"/>
    </row>
    <row r="41" spans="1:14" ht="24" customHeight="1" x14ac:dyDescent="0.2">
      <c r="A41" s="39" t="s">
        <v>16</v>
      </c>
    </row>
    <row r="42" spans="1:14" ht="24" customHeight="1" x14ac:dyDescent="0.2">
      <c r="A42" s="39" t="s">
        <v>17</v>
      </c>
    </row>
    <row r="43" spans="1:14" ht="24" customHeight="1" x14ac:dyDescent="0.2">
      <c r="A43" s="25" t="s">
        <v>159</v>
      </c>
      <c r="D43" s="27">
        <v>10</v>
      </c>
      <c r="E43" s="27"/>
      <c r="F43" s="13">
        <v>535000</v>
      </c>
      <c r="G43" s="12"/>
      <c r="H43" s="13">
        <v>906628</v>
      </c>
      <c r="I43" s="65"/>
      <c r="J43" s="13">
        <v>535000</v>
      </c>
      <c r="K43" s="65"/>
      <c r="L43" s="13">
        <v>874000</v>
      </c>
      <c r="M43" s="12"/>
    </row>
    <row r="44" spans="1:14" ht="24" customHeight="1" x14ac:dyDescent="0.2">
      <c r="A44" s="25" t="s">
        <v>102</v>
      </c>
      <c r="D44" s="27">
        <v>11</v>
      </c>
      <c r="F44" s="13">
        <v>1123397</v>
      </c>
      <c r="G44" s="12"/>
      <c r="H44" s="13">
        <v>1185815</v>
      </c>
      <c r="I44" s="65"/>
      <c r="J44" s="13">
        <v>628891</v>
      </c>
      <c r="K44" s="65"/>
      <c r="L44" s="13">
        <v>568270</v>
      </c>
      <c r="M44" s="12"/>
    </row>
    <row r="45" spans="1:14" ht="24" customHeight="1" x14ac:dyDescent="0.2">
      <c r="A45" s="25" t="s">
        <v>160</v>
      </c>
      <c r="F45" s="13"/>
      <c r="I45" s="25"/>
      <c r="M45" s="12"/>
    </row>
    <row r="46" spans="1:14" ht="24" customHeight="1" x14ac:dyDescent="0.2">
      <c r="A46" s="25" t="s">
        <v>18</v>
      </c>
      <c r="D46" s="27">
        <v>12</v>
      </c>
      <c r="E46" s="27"/>
      <c r="F46" s="13">
        <v>263637</v>
      </c>
      <c r="G46" s="12"/>
      <c r="H46" s="13">
        <v>147295</v>
      </c>
      <c r="I46" s="65"/>
      <c r="J46" s="13">
        <v>16026</v>
      </c>
      <c r="K46" s="65"/>
      <c r="L46" s="13">
        <v>29893</v>
      </c>
      <c r="M46" s="12"/>
    </row>
    <row r="47" spans="1:14" ht="24" customHeight="1" x14ac:dyDescent="0.5">
      <c r="A47" s="64" t="s">
        <v>197</v>
      </c>
      <c r="D47" s="27"/>
      <c r="E47" s="27"/>
      <c r="F47" s="13"/>
      <c r="G47" s="12"/>
      <c r="H47" s="13"/>
      <c r="I47" s="65"/>
      <c r="J47" s="13"/>
      <c r="K47" s="65"/>
      <c r="L47" s="13"/>
      <c r="M47" s="12"/>
    </row>
    <row r="48" spans="1:14" ht="24" customHeight="1" x14ac:dyDescent="0.5">
      <c r="A48" s="64" t="s">
        <v>18</v>
      </c>
      <c r="D48" s="27"/>
      <c r="E48" s="27"/>
      <c r="F48" s="13">
        <v>5067</v>
      </c>
      <c r="G48" s="12"/>
      <c r="H48" s="13">
        <v>0</v>
      </c>
      <c r="I48" s="65"/>
      <c r="J48" s="13">
        <v>1302</v>
      </c>
      <c r="K48" s="65"/>
      <c r="L48" s="13">
        <v>0</v>
      </c>
      <c r="M48" s="12"/>
    </row>
    <row r="49" spans="1:13" ht="24" customHeight="1" x14ac:dyDescent="0.2">
      <c r="A49" s="25" t="s">
        <v>110</v>
      </c>
      <c r="D49" s="27"/>
      <c r="E49" s="27"/>
      <c r="F49" s="13">
        <v>12131</v>
      </c>
      <c r="G49" s="12"/>
      <c r="H49" s="13">
        <v>26245</v>
      </c>
      <c r="I49" s="65"/>
      <c r="J49" s="13">
        <v>0</v>
      </c>
      <c r="K49" s="65"/>
      <c r="L49" s="13">
        <v>0</v>
      </c>
      <c r="M49" s="12"/>
    </row>
    <row r="50" spans="1:13" ht="24" customHeight="1" x14ac:dyDescent="0.5">
      <c r="A50" s="64" t="s">
        <v>198</v>
      </c>
      <c r="D50" s="27">
        <v>13</v>
      </c>
      <c r="E50" s="27"/>
      <c r="F50" s="12">
        <v>18910</v>
      </c>
      <c r="G50" s="12"/>
      <c r="H50" s="13">
        <v>0</v>
      </c>
      <c r="I50" s="65"/>
      <c r="J50" s="13">
        <v>17916</v>
      </c>
      <c r="K50" s="65"/>
      <c r="L50" s="13">
        <v>0</v>
      </c>
      <c r="M50" s="12"/>
    </row>
    <row r="51" spans="1:13" ht="24" customHeight="1" x14ac:dyDescent="0.2">
      <c r="A51" s="25" t="s">
        <v>19</v>
      </c>
      <c r="F51" s="12">
        <v>502221</v>
      </c>
      <c r="G51" s="12"/>
      <c r="H51" s="13">
        <v>587713</v>
      </c>
      <c r="I51" s="65"/>
      <c r="J51" s="13">
        <v>161372</v>
      </c>
      <c r="K51" s="65"/>
      <c r="L51" s="13">
        <v>207761</v>
      </c>
      <c r="M51" s="12"/>
    </row>
    <row r="52" spans="1:13" ht="24" customHeight="1" x14ac:dyDescent="0.2">
      <c r="A52" s="39" t="s">
        <v>20</v>
      </c>
      <c r="D52" s="27"/>
      <c r="E52" s="27"/>
      <c r="F52" s="21">
        <f>SUM(F43:F51)</f>
        <v>2460363</v>
      </c>
      <c r="G52" s="12"/>
      <c r="H52" s="21">
        <f>SUM(H43:H51)</f>
        <v>2853696</v>
      </c>
      <c r="I52" s="13"/>
      <c r="J52" s="21">
        <f>SUM(J43:J51)</f>
        <v>1360507</v>
      </c>
      <c r="K52" s="13"/>
      <c r="L52" s="21">
        <f>SUM(L43:L51)</f>
        <v>1679924</v>
      </c>
      <c r="M52" s="12"/>
    </row>
    <row r="53" spans="1:13" ht="24" customHeight="1" x14ac:dyDescent="0.2">
      <c r="A53" s="39" t="s">
        <v>21</v>
      </c>
      <c r="D53" s="27"/>
      <c r="E53" s="27"/>
      <c r="F53" s="12"/>
      <c r="G53" s="12"/>
      <c r="H53" s="65"/>
      <c r="I53" s="65"/>
      <c r="J53" s="65"/>
      <c r="K53" s="65"/>
      <c r="L53" s="65"/>
      <c r="M53" s="12"/>
    </row>
    <row r="54" spans="1:13" ht="24" customHeight="1" x14ac:dyDescent="0.2">
      <c r="A54" s="25" t="s">
        <v>178</v>
      </c>
      <c r="D54" s="27"/>
      <c r="E54" s="27"/>
      <c r="F54" s="12"/>
      <c r="G54" s="12"/>
      <c r="I54" s="25"/>
      <c r="M54" s="12"/>
    </row>
    <row r="55" spans="1:13" ht="24" customHeight="1" x14ac:dyDescent="0.2">
      <c r="A55" s="25" t="s">
        <v>179</v>
      </c>
      <c r="D55" s="27">
        <v>3</v>
      </c>
      <c r="E55" s="27"/>
      <c r="F55" s="12">
        <v>0</v>
      </c>
      <c r="G55" s="12" t="s">
        <v>180</v>
      </c>
      <c r="H55" s="13">
        <v>0</v>
      </c>
      <c r="I55" s="13"/>
      <c r="J55" s="13">
        <v>3527952</v>
      </c>
      <c r="K55" s="13"/>
      <c r="L55" s="13">
        <v>3412736</v>
      </c>
      <c r="M55" s="12"/>
    </row>
    <row r="56" spans="1:13" ht="24" customHeight="1" x14ac:dyDescent="0.2">
      <c r="A56" s="25" t="s">
        <v>161</v>
      </c>
      <c r="D56" s="27"/>
      <c r="E56" s="27"/>
      <c r="F56" s="12"/>
      <c r="G56" s="12"/>
      <c r="I56" s="25"/>
      <c r="M56" s="12"/>
    </row>
    <row r="57" spans="1:13" ht="24" customHeight="1" x14ac:dyDescent="0.2">
      <c r="A57" s="25" t="s">
        <v>162</v>
      </c>
      <c r="D57" s="27">
        <v>12</v>
      </c>
      <c r="E57" s="27"/>
      <c r="F57" s="12">
        <v>1472433</v>
      </c>
      <c r="G57" s="12"/>
      <c r="H57" s="13">
        <v>1506020</v>
      </c>
      <c r="I57" s="13"/>
      <c r="J57" s="13">
        <v>0</v>
      </c>
      <c r="K57" s="13"/>
      <c r="L57" s="13">
        <v>0</v>
      </c>
      <c r="M57" s="12"/>
    </row>
    <row r="58" spans="1:13" ht="24" customHeight="1" x14ac:dyDescent="0.5">
      <c r="A58" s="64" t="s">
        <v>201</v>
      </c>
      <c r="D58" s="27"/>
      <c r="E58" s="27"/>
      <c r="F58" s="12"/>
      <c r="G58" s="12"/>
      <c r="H58" s="13"/>
      <c r="I58" s="13"/>
      <c r="J58" s="13"/>
      <c r="K58" s="13"/>
      <c r="L58" s="13"/>
      <c r="M58" s="12"/>
    </row>
    <row r="59" spans="1:13" ht="24" customHeight="1" x14ac:dyDescent="0.5">
      <c r="A59" s="64" t="s">
        <v>179</v>
      </c>
      <c r="D59" s="27"/>
      <c r="E59" s="27"/>
      <c r="F59" s="13">
        <v>12242</v>
      </c>
      <c r="G59" s="12"/>
      <c r="H59" s="13">
        <v>0</v>
      </c>
      <c r="I59" s="13"/>
      <c r="J59" s="13">
        <v>2335</v>
      </c>
      <c r="K59" s="13"/>
      <c r="L59" s="13">
        <v>0</v>
      </c>
      <c r="M59" s="12"/>
    </row>
    <row r="60" spans="1:13" ht="24" customHeight="1" x14ac:dyDescent="0.2">
      <c r="A60" s="25" t="s">
        <v>79</v>
      </c>
      <c r="D60" s="27"/>
      <c r="E60" s="27"/>
      <c r="F60" s="13">
        <v>64468</v>
      </c>
      <c r="G60" s="12"/>
      <c r="H60" s="13">
        <v>55742</v>
      </c>
      <c r="I60" s="13"/>
      <c r="J60" s="13">
        <v>30780</v>
      </c>
      <c r="K60" s="13"/>
      <c r="L60" s="13">
        <v>29889</v>
      </c>
      <c r="M60" s="12"/>
    </row>
    <row r="61" spans="1:13" ht="24" customHeight="1" x14ac:dyDescent="0.5">
      <c r="A61" s="64" t="s">
        <v>199</v>
      </c>
      <c r="D61" s="27"/>
      <c r="E61" s="27"/>
      <c r="F61" s="13">
        <v>182833</v>
      </c>
      <c r="G61" s="12"/>
      <c r="H61" s="13">
        <v>152910</v>
      </c>
      <c r="I61" s="13"/>
      <c r="J61" s="13">
        <v>0</v>
      </c>
      <c r="K61" s="13"/>
      <c r="L61" s="13">
        <v>0</v>
      </c>
      <c r="M61" s="12"/>
    </row>
    <row r="62" spans="1:13" ht="24" customHeight="1" x14ac:dyDescent="0.5">
      <c r="A62" s="64" t="s">
        <v>200</v>
      </c>
      <c r="D62" s="27"/>
      <c r="E62" s="27"/>
      <c r="F62" s="19">
        <v>559</v>
      </c>
      <c r="G62" s="12"/>
      <c r="H62" s="19" t="s">
        <v>196</v>
      </c>
      <c r="I62" s="13"/>
      <c r="J62" s="19">
        <v>559</v>
      </c>
      <c r="K62" s="13"/>
      <c r="L62" s="19" t="s">
        <v>196</v>
      </c>
      <c r="M62" s="12"/>
    </row>
    <row r="63" spans="1:13" ht="24" customHeight="1" x14ac:dyDescent="0.2">
      <c r="A63" s="39" t="s">
        <v>22</v>
      </c>
      <c r="D63" s="27"/>
      <c r="E63" s="27"/>
      <c r="F63" s="19">
        <f>SUM(F55:F62)</f>
        <v>1732535</v>
      </c>
      <c r="G63" s="12"/>
      <c r="H63" s="19">
        <f>SUM(H55:H62)</f>
        <v>1714672</v>
      </c>
      <c r="I63" s="13"/>
      <c r="J63" s="19">
        <f>SUM(J55:J62)</f>
        <v>3561626</v>
      </c>
      <c r="K63" s="13"/>
      <c r="L63" s="19">
        <f>SUM(L55:L62)</f>
        <v>3442625</v>
      </c>
      <c r="M63" s="12"/>
    </row>
    <row r="64" spans="1:13" ht="24" customHeight="1" x14ac:dyDescent="0.2">
      <c r="A64" s="39" t="s">
        <v>23</v>
      </c>
      <c r="D64" s="27"/>
      <c r="E64" s="27"/>
      <c r="F64" s="19">
        <f>F52+F63</f>
        <v>4192898</v>
      </c>
      <c r="G64" s="12"/>
      <c r="H64" s="19">
        <f>H52+H63</f>
        <v>4568368</v>
      </c>
      <c r="I64" s="13"/>
      <c r="J64" s="19">
        <f>J52+J63</f>
        <v>4922133</v>
      </c>
      <c r="K64" s="13"/>
      <c r="L64" s="19">
        <f>L52+L63</f>
        <v>5122549</v>
      </c>
      <c r="M64" s="12"/>
    </row>
    <row r="65" spans="1:14" ht="24" customHeight="1" x14ac:dyDescent="0.2">
      <c r="A65" s="39"/>
      <c r="D65" s="27"/>
      <c r="E65" s="27"/>
      <c r="F65" s="12"/>
      <c r="G65" s="12"/>
      <c r="I65" s="25"/>
      <c r="M65" s="12"/>
    </row>
    <row r="66" spans="1:14" ht="24" customHeight="1" x14ac:dyDescent="0.2">
      <c r="A66" s="25" t="s">
        <v>15</v>
      </c>
    </row>
    <row r="67" spans="1:14" ht="24" customHeight="1" x14ac:dyDescent="0.2">
      <c r="A67" s="67" t="s">
        <v>0</v>
      </c>
      <c r="M67" s="25"/>
    </row>
    <row r="68" spans="1:14" ht="24" customHeight="1" x14ac:dyDescent="0.2">
      <c r="A68" s="67" t="s">
        <v>77</v>
      </c>
      <c r="M68" s="25"/>
    </row>
    <row r="69" spans="1:14" ht="24" customHeight="1" x14ac:dyDescent="0.2">
      <c r="A69" s="67" t="s">
        <v>191</v>
      </c>
      <c r="M69" s="25"/>
    </row>
    <row r="70" spans="1:14" ht="24" customHeight="1" x14ac:dyDescent="0.2">
      <c r="G70" s="25"/>
      <c r="I70" s="25"/>
      <c r="L70" s="68" t="s">
        <v>1</v>
      </c>
      <c r="M70" s="25"/>
    </row>
    <row r="71" spans="1:14" ht="24" customHeight="1" x14ac:dyDescent="0.2">
      <c r="A71" s="7"/>
      <c r="B71" s="7"/>
      <c r="C71" s="7"/>
      <c r="D71" s="14"/>
      <c r="E71" s="4"/>
      <c r="F71" s="69" t="s">
        <v>2</v>
      </c>
      <c r="G71" s="69"/>
      <c r="H71" s="69"/>
      <c r="I71" s="32"/>
      <c r="J71" s="69" t="s">
        <v>3</v>
      </c>
      <c r="K71" s="69"/>
      <c r="L71" s="69"/>
      <c r="M71" s="33"/>
    </row>
    <row r="72" spans="1:14" ht="24" customHeight="1" x14ac:dyDescent="0.2">
      <c r="D72" s="9"/>
      <c r="E72" s="34"/>
      <c r="F72" s="35" t="s">
        <v>192</v>
      </c>
      <c r="G72" s="35"/>
      <c r="H72" s="35" t="s">
        <v>193</v>
      </c>
      <c r="I72" s="33"/>
      <c r="J72" s="35" t="s">
        <v>192</v>
      </c>
      <c r="K72" s="35"/>
      <c r="L72" s="35" t="s">
        <v>193</v>
      </c>
      <c r="M72" s="35"/>
    </row>
    <row r="73" spans="1:14" ht="24" customHeight="1" x14ac:dyDescent="0.2">
      <c r="D73" s="9"/>
      <c r="E73" s="34"/>
      <c r="F73" s="36" t="s">
        <v>112</v>
      </c>
      <c r="G73" s="37"/>
      <c r="H73" s="36" t="s">
        <v>113</v>
      </c>
      <c r="I73" s="36"/>
      <c r="J73" s="36" t="s">
        <v>112</v>
      </c>
      <c r="K73" s="37"/>
      <c r="L73" s="36" t="s">
        <v>113</v>
      </c>
      <c r="M73" s="36"/>
      <c r="N73" s="36"/>
    </row>
    <row r="74" spans="1:14" ht="24" customHeight="1" x14ac:dyDescent="0.2">
      <c r="D74" s="9"/>
      <c r="E74" s="34"/>
      <c r="F74" s="36" t="s">
        <v>114</v>
      </c>
      <c r="G74" s="37"/>
      <c r="H74" s="38"/>
      <c r="I74" s="36"/>
      <c r="J74" s="36" t="s">
        <v>114</v>
      </c>
      <c r="K74" s="37"/>
      <c r="L74" s="38"/>
      <c r="M74" s="38"/>
      <c r="N74" s="33"/>
    </row>
    <row r="75" spans="1:14" ht="24" customHeight="1" x14ac:dyDescent="0.2">
      <c r="A75" s="39" t="s">
        <v>24</v>
      </c>
      <c r="D75" s="27"/>
      <c r="E75" s="27"/>
      <c r="F75" s="7"/>
      <c r="G75" s="40"/>
      <c r="H75" s="7"/>
      <c r="I75" s="41"/>
      <c r="J75" s="7"/>
      <c r="K75" s="7"/>
      <c r="L75" s="7"/>
      <c r="M75" s="40"/>
    </row>
    <row r="76" spans="1:14" ht="24" customHeight="1" x14ac:dyDescent="0.2">
      <c r="A76" s="25" t="s">
        <v>25</v>
      </c>
      <c r="D76" s="27"/>
      <c r="E76" s="27"/>
      <c r="F76" s="7"/>
      <c r="G76" s="40"/>
      <c r="H76" s="7"/>
      <c r="I76" s="41"/>
      <c r="J76" s="7"/>
      <c r="K76" s="7"/>
      <c r="L76" s="7"/>
      <c r="M76" s="40"/>
    </row>
    <row r="77" spans="1:14" ht="24" customHeight="1" x14ac:dyDescent="0.2">
      <c r="A77" s="25" t="s">
        <v>26</v>
      </c>
      <c r="D77" s="27"/>
      <c r="E77" s="27"/>
      <c r="F77" s="68"/>
      <c r="G77" s="40"/>
      <c r="H77" s="68"/>
      <c r="I77" s="41"/>
      <c r="J77" s="68"/>
      <c r="K77" s="68"/>
      <c r="L77" s="68"/>
      <c r="M77" s="40"/>
    </row>
    <row r="78" spans="1:14" ht="24" customHeight="1" thickBot="1" x14ac:dyDescent="0.25">
      <c r="A78" s="25" t="s">
        <v>142</v>
      </c>
      <c r="D78" s="27"/>
      <c r="E78" s="27"/>
      <c r="F78" s="22">
        <v>900000</v>
      </c>
      <c r="G78" s="12"/>
      <c r="H78" s="22">
        <v>900000</v>
      </c>
      <c r="I78" s="13"/>
      <c r="J78" s="22">
        <v>900000</v>
      </c>
      <c r="K78" s="13"/>
      <c r="L78" s="22">
        <v>900000</v>
      </c>
      <c r="M78" s="40"/>
    </row>
    <row r="79" spans="1:14" ht="24" customHeight="1" thickTop="1" x14ac:dyDescent="0.2">
      <c r="A79" s="25" t="s">
        <v>27</v>
      </c>
      <c r="D79" s="27"/>
      <c r="E79" s="27"/>
      <c r="F79" s="13"/>
      <c r="G79" s="12"/>
      <c r="H79" s="13"/>
      <c r="I79" s="13"/>
      <c r="J79" s="13"/>
      <c r="K79" s="13"/>
      <c r="L79" s="13"/>
      <c r="M79" s="12"/>
    </row>
    <row r="80" spans="1:14" ht="24" customHeight="1" x14ac:dyDescent="0.2">
      <c r="A80" s="25" t="s">
        <v>142</v>
      </c>
      <c r="D80" s="27"/>
      <c r="E80" s="27"/>
      <c r="F80" s="13">
        <v>900000</v>
      </c>
      <c r="G80" s="12"/>
      <c r="H80" s="13">
        <v>900000</v>
      </c>
      <c r="I80" s="13"/>
      <c r="J80" s="13">
        <v>900000</v>
      </c>
      <c r="K80" s="13"/>
      <c r="L80" s="13">
        <v>900000</v>
      </c>
      <c r="M80" s="12"/>
    </row>
    <row r="81" spans="1:13" ht="24" customHeight="1" x14ac:dyDescent="0.2">
      <c r="A81" s="25" t="s">
        <v>28</v>
      </c>
      <c r="D81" s="27"/>
      <c r="E81" s="27"/>
      <c r="F81" s="13">
        <v>1908450</v>
      </c>
      <c r="G81" s="12"/>
      <c r="H81" s="13">
        <v>1908450</v>
      </c>
      <c r="I81" s="13"/>
      <c r="J81" s="13">
        <v>1908450</v>
      </c>
      <c r="K81" s="13"/>
      <c r="L81" s="13">
        <v>1908450</v>
      </c>
      <c r="M81" s="12"/>
    </row>
    <row r="82" spans="1:13" ht="24" customHeight="1" x14ac:dyDescent="0.2">
      <c r="A82" s="25" t="s">
        <v>29</v>
      </c>
      <c r="D82" s="27"/>
      <c r="E82" s="27"/>
      <c r="F82" s="13"/>
      <c r="G82" s="12"/>
      <c r="H82" s="13"/>
      <c r="I82" s="13"/>
      <c r="J82" s="13"/>
      <c r="K82" s="13"/>
      <c r="L82" s="13"/>
      <c r="M82" s="12"/>
    </row>
    <row r="83" spans="1:13" ht="24" customHeight="1" x14ac:dyDescent="0.2">
      <c r="A83" s="25" t="s">
        <v>30</v>
      </c>
      <c r="D83" s="27"/>
      <c r="E83" s="27"/>
      <c r="F83" s="13">
        <v>96000</v>
      </c>
      <c r="G83" s="12"/>
      <c r="H83" s="13">
        <v>96000</v>
      </c>
      <c r="I83" s="13"/>
      <c r="J83" s="13">
        <v>96000</v>
      </c>
      <c r="K83" s="13"/>
      <c r="L83" s="13">
        <v>96000</v>
      </c>
      <c r="M83" s="12"/>
    </row>
    <row r="84" spans="1:13" ht="24" customHeight="1" x14ac:dyDescent="0.2">
      <c r="A84" s="25" t="s">
        <v>31</v>
      </c>
      <c r="F84" s="12">
        <v>12435348</v>
      </c>
      <c r="G84" s="12"/>
      <c r="H84" s="13">
        <v>11190252</v>
      </c>
      <c r="I84" s="13"/>
      <c r="J84" s="13">
        <v>1080253</v>
      </c>
      <c r="K84" s="13"/>
      <c r="L84" s="13">
        <v>1026790</v>
      </c>
      <c r="M84" s="12"/>
    </row>
    <row r="85" spans="1:13" ht="24" customHeight="1" x14ac:dyDescent="0.2">
      <c r="A85" s="25" t="s">
        <v>111</v>
      </c>
      <c r="D85" s="27"/>
      <c r="E85" s="27"/>
      <c r="F85" s="19">
        <v>-916773</v>
      </c>
      <c r="G85" s="12"/>
      <c r="H85" s="19">
        <v>-1207430</v>
      </c>
      <c r="I85" s="13"/>
      <c r="J85" s="19">
        <v>0</v>
      </c>
      <c r="K85" s="13"/>
      <c r="L85" s="19">
        <v>0</v>
      </c>
      <c r="M85" s="12"/>
    </row>
    <row r="86" spans="1:13" ht="24" customHeight="1" x14ac:dyDescent="0.2">
      <c r="A86" s="25" t="s">
        <v>80</v>
      </c>
      <c r="F86" s="13">
        <f>SUM(F80:F85)</f>
        <v>14423025</v>
      </c>
      <c r="G86" s="12"/>
      <c r="H86" s="13">
        <f>SUM(H80:H85)</f>
        <v>12887272</v>
      </c>
      <c r="I86" s="13"/>
      <c r="J86" s="13">
        <f>SUM(J80:J85)</f>
        <v>3984703</v>
      </c>
      <c r="K86" s="13"/>
      <c r="L86" s="13">
        <f>SUM(L80:L85)</f>
        <v>3931240</v>
      </c>
      <c r="M86" s="12"/>
    </row>
    <row r="87" spans="1:13" ht="24" customHeight="1" x14ac:dyDescent="0.2">
      <c r="A87" s="25" t="s">
        <v>103</v>
      </c>
      <c r="I87" s="25"/>
      <c r="M87" s="12"/>
    </row>
    <row r="88" spans="1:13" ht="24" customHeight="1" x14ac:dyDescent="0.2">
      <c r="A88" s="25" t="s">
        <v>104</v>
      </c>
      <c r="F88" s="13">
        <v>55360</v>
      </c>
      <c r="G88" s="12"/>
      <c r="H88" s="13">
        <v>34447</v>
      </c>
      <c r="I88" s="13"/>
      <c r="J88" s="13">
        <v>0</v>
      </c>
      <c r="K88" s="13"/>
      <c r="L88" s="13">
        <v>0</v>
      </c>
      <c r="M88" s="12"/>
    </row>
    <row r="89" spans="1:13" ht="24" customHeight="1" x14ac:dyDescent="0.2">
      <c r="A89" s="39" t="s">
        <v>32</v>
      </c>
      <c r="F89" s="21">
        <f>SUM(F86:F88)</f>
        <v>14478385</v>
      </c>
      <c r="G89" s="12"/>
      <c r="H89" s="21">
        <f>SUM(H86:H88)</f>
        <v>12921719</v>
      </c>
      <c r="I89" s="13"/>
      <c r="J89" s="21">
        <f>SUM(J86:J88)</f>
        <v>3984703</v>
      </c>
      <c r="K89" s="13"/>
      <c r="L89" s="21">
        <f>SUM(L86:L88)</f>
        <v>3931240</v>
      </c>
      <c r="M89" s="12"/>
    </row>
    <row r="90" spans="1:13" ht="24" customHeight="1" thickBot="1" x14ac:dyDescent="0.25">
      <c r="A90" s="39" t="s">
        <v>33</v>
      </c>
      <c r="D90" s="7"/>
      <c r="F90" s="22">
        <f>SUM(F89,F64)</f>
        <v>18671283</v>
      </c>
      <c r="G90" s="12"/>
      <c r="H90" s="22">
        <f>SUM(H89,H64)</f>
        <v>17490087</v>
      </c>
      <c r="I90" s="13"/>
      <c r="J90" s="22">
        <f>SUM(J89,J64)</f>
        <v>8906836</v>
      </c>
      <c r="K90" s="13"/>
      <c r="L90" s="22">
        <f>SUM(L89,L64)</f>
        <v>9053789</v>
      </c>
      <c r="M90" s="12"/>
    </row>
    <row r="91" spans="1:13" ht="24" customHeight="1" thickTop="1" x14ac:dyDescent="0.2">
      <c r="D91" s="7"/>
      <c r="F91" s="20">
        <f>SUM(F90-F30)</f>
        <v>0</v>
      </c>
      <c r="G91" s="12"/>
      <c r="H91" s="20">
        <f>SUM(H90-H30)</f>
        <v>0</v>
      </c>
      <c r="I91" s="26"/>
      <c r="J91" s="20">
        <f>SUM(J90-J30)</f>
        <v>0</v>
      </c>
      <c r="K91" s="20"/>
      <c r="L91" s="20">
        <f>SUM(L90-L30)</f>
        <v>0</v>
      </c>
      <c r="M91" s="13"/>
    </row>
    <row r="92" spans="1:13" ht="24" customHeight="1" x14ac:dyDescent="0.2">
      <c r="A92" s="25" t="s">
        <v>15</v>
      </c>
      <c r="M92" s="25"/>
    </row>
    <row r="93" spans="1:13" ht="24" customHeight="1" x14ac:dyDescent="0.2">
      <c r="M93" s="25"/>
    </row>
    <row r="94" spans="1:13" ht="24" customHeight="1" x14ac:dyDescent="0.2">
      <c r="A94" s="42"/>
      <c r="B94" s="42"/>
      <c r="C94" s="42"/>
      <c r="M94" s="25"/>
    </row>
    <row r="95" spans="1:13" ht="24" customHeight="1" x14ac:dyDescent="0.2">
      <c r="A95" s="24"/>
      <c r="B95" s="24"/>
      <c r="C95" s="24"/>
      <c r="M95" s="25"/>
    </row>
    <row r="96" spans="1:13" ht="24" customHeight="1" x14ac:dyDescent="0.2">
      <c r="D96" s="25" t="s">
        <v>34</v>
      </c>
    </row>
    <row r="97" spans="1:13" ht="24" customHeight="1" x14ac:dyDescent="0.2">
      <c r="A97" s="42"/>
      <c r="B97" s="42"/>
      <c r="C97" s="42"/>
      <c r="M97" s="25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7"/>
  <sheetViews>
    <sheetView showGridLines="0" tabSelected="1" view="pageBreakPreview" topLeftCell="A208" zoomScaleNormal="100" zoomScaleSheetLayoutView="100" workbookViewId="0">
      <selection activeCell="C235" sqref="C235:D235"/>
    </sheetView>
  </sheetViews>
  <sheetFormatPr defaultColWidth="10.85546875" defaultRowHeight="24" customHeight="1" x14ac:dyDescent="0.2"/>
  <cols>
    <col min="1" max="1" width="24" style="25" customWidth="1"/>
    <col min="2" max="2" width="10.140625" style="25" customWidth="1"/>
    <col min="3" max="3" width="9.5703125" style="25" customWidth="1"/>
    <col min="4" max="4" width="6.85546875" style="25" customWidth="1"/>
    <col min="5" max="5" width="1.5703125" style="25" customWidth="1"/>
    <col min="6" max="6" width="14.28515625" style="25" customWidth="1"/>
    <col min="7" max="7" width="1.28515625" style="24" customWidth="1"/>
    <col min="8" max="8" width="14.28515625" style="25" customWidth="1"/>
    <col min="9" max="9" width="1.28515625" style="24" customWidth="1"/>
    <col min="10" max="10" width="14.28515625" style="25" customWidth="1"/>
    <col min="11" max="11" width="1.28515625" style="24" customWidth="1"/>
    <col min="12" max="12" width="14.28515625" style="25" customWidth="1"/>
    <col min="13" max="13" width="0.140625" style="25" customWidth="1"/>
    <col min="14" max="14" width="18.42578125" style="25" customWidth="1"/>
    <col min="15" max="15" width="12.5703125" style="25" customWidth="1"/>
    <col min="16" max="16384" width="10.85546875" style="25"/>
  </cols>
  <sheetData>
    <row r="1" spans="1:12" ht="24" customHeight="1" x14ac:dyDescent="0.2">
      <c r="A1" s="7"/>
      <c r="B1" s="7"/>
      <c r="C1" s="7"/>
      <c r="D1" s="7"/>
      <c r="E1" s="7"/>
      <c r="F1" s="7"/>
      <c r="G1" s="7"/>
      <c r="H1" s="7"/>
      <c r="I1" s="50"/>
      <c r="J1" s="7"/>
      <c r="K1" s="7"/>
      <c r="L1" s="68" t="s">
        <v>35</v>
      </c>
    </row>
    <row r="2" spans="1:12" ht="24" customHeight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24" customHeight="1" x14ac:dyDescent="0.2">
      <c r="A3" s="70" t="s">
        <v>99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24" customHeight="1" x14ac:dyDescent="0.2">
      <c r="A4" s="70" t="s">
        <v>205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24" customHeight="1" x14ac:dyDescent="0.2">
      <c r="A5" s="71" t="s">
        <v>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24" customHeight="1" x14ac:dyDescent="0.2">
      <c r="A6" s="7"/>
      <c r="B6" s="7"/>
      <c r="C6" s="7"/>
      <c r="D6" s="7"/>
      <c r="E6" s="7"/>
      <c r="F6" s="72" t="s">
        <v>2</v>
      </c>
      <c r="G6" s="72"/>
      <c r="H6" s="72"/>
      <c r="I6" s="51"/>
      <c r="J6" s="72" t="s">
        <v>3</v>
      </c>
      <c r="K6" s="72"/>
      <c r="L6" s="72"/>
    </row>
    <row r="7" spans="1:12" ht="24" customHeight="1" x14ac:dyDescent="0.2">
      <c r="D7" s="52" t="s">
        <v>4</v>
      </c>
      <c r="E7" s="52"/>
      <c r="F7" s="53">
        <v>2563</v>
      </c>
      <c r="G7" s="54"/>
      <c r="H7" s="55" t="s">
        <v>208</v>
      </c>
      <c r="I7" s="56"/>
      <c r="J7" s="53">
        <v>2563</v>
      </c>
      <c r="K7" s="54"/>
      <c r="L7" s="55" t="s">
        <v>208</v>
      </c>
    </row>
    <row r="8" spans="1:12" ht="24" customHeight="1" x14ac:dyDescent="0.2">
      <c r="A8" s="39" t="s">
        <v>36</v>
      </c>
      <c r="G8" s="25"/>
      <c r="K8" s="25"/>
    </row>
    <row r="9" spans="1:12" ht="24" customHeight="1" x14ac:dyDescent="0.2">
      <c r="A9" s="25" t="s">
        <v>37</v>
      </c>
      <c r="D9" s="27"/>
      <c r="F9" s="13">
        <v>3747979</v>
      </c>
      <c r="G9" s="13"/>
      <c r="H9" s="13">
        <v>3347539</v>
      </c>
      <c r="I9" s="13"/>
      <c r="J9" s="13">
        <v>1512293</v>
      </c>
      <c r="K9" s="12"/>
      <c r="L9" s="13">
        <v>1592048</v>
      </c>
    </row>
    <row r="10" spans="1:12" ht="24" customHeight="1" x14ac:dyDescent="0.2">
      <c r="A10" s="25" t="s">
        <v>127</v>
      </c>
      <c r="F10" s="13">
        <v>0</v>
      </c>
      <c r="G10" s="13"/>
      <c r="H10" s="13">
        <v>252796</v>
      </c>
      <c r="I10" s="13"/>
      <c r="J10" s="13">
        <v>0</v>
      </c>
      <c r="K10" s="12"/>
      <c r="L10" s="13">
        <v>129648</v>
      </c>
    </row>
    <row r="11" spans="1:12" ht="24" customHeight="1" x14ac:dyDescent="0.2">
      <c r="A11" s="25" t="s">
        <v>38</v>
      </c>
      <c r="D11" s="27"/>
      <c r="F11" s="13">
        <v>15883</v>
      </c>
      <c r="G11" s="13"/>
      <c r="H11" s="13">
        <v>12867</v>
      </c>
      <c r="I11" s="13"/>
      <c r="J11" s="13">
        <v>5963</v>
      </c>
      <c r="K11" s="12"/>
      <c r="L11" s="13">
        <v>6713</v>
      </c>
    </row>
    <row r="12" spans="1:12" ht="24" customHeight="1" x14ac:dyDescent="0.2">
      <c r="A12" s="39" t="s">
        <v>39</v>
      </c>
      <c r="F12" s="21">
        <f>SUM(F9:F11)</f>
        <v>3763862</v>
      </c>
      <c r="G12" s="13"/>
      <c r="H12" s="21">
        <f>SUM(H9:H11)</f>
        <v>3613202</v>
      </c>
      <c r="I12" s="12"/>
      <c r="J12" s="21">
        <f>SUM(J9:J11)</f>
        <v>1518256</v>
      </c>
      <c r="K12" s="13"/>
      <c r="L12" s="21">
        <f>SUM(L9:L11)</f>
        <v>1728409</v>
      </c>
    </row>
    <row r="13" spans="1:12" ht="24" customHeight="1" x14ac:dyDescent="0.2">
      <c r="A13" s="39" t="s">
        <v>40</v>
      </c>
      <c r="F13" s="13"/>
      <c r="G13" s="13"/>
      <c r="H13" s="13"/>
      <c r="I13" s="12"/>
      <c r="J13" s="13"/>
      <c r="K13" s="13"/>
      <c r="L13" s="13"/>
    </row>
    <row r="14" spans="1:12" ht="24" customHeight="1" x14ac:dyDescent="0.2">
      <c r="A14" s="25" t="s">
        <v>41</v>
      </c>
      <c r="D14" s="27"/>
      <c r="F14" s="13">
        <v>2586714</v>
      </c>
      <c r="G14" s="13"/>
      <c r="H14" s="13">
        <v>2529409</v>
      </c>
      <c r="I14" s="13"/>
      <c r="J14" s="13">
        <v>1190191</v>
      </c>
      <c r="K14" s="12"/>
      <c r="L14" s="13">
        <v>1326041</v>
      </c>
    </row>
    <row r="15" spans="1:12" ht="24" customHeight="1" x14ac:dyDescent="0.2">
      <c r="A15" s="25" t="s">
        <v>188</v>
      </c>
      <c r="F15" s="13">
        <v>233034</v>
      </c>
      <c r="G15" s="13"/>
      <c r="H15" s="13">
        <v>186380</v>
      </c>
      <c r="I15" s="13"/>
      <c r="J15" s="13">
        <v>100446</v>
      </c>
      <c r="K15" s="12"/>
      <c r="L15" s="13">
        <v>81028</v>
      </c>
    </row>
    <row r="16" spans="1:12" ht="24" customHeight="1" x14ac:dyDescent="0.2">
      <c r="A16" s="25" t="s">
        <v>42</v>
      </c>
      <c r="D16" s="27"/>
      <c r="F16" s="13">
        <v>126641</v>
      </c>
      <c r="G16" s="13"/>
      <c r="H16" s="13">
        <v>130238</v>
      </c>
      <c r="I16" s="13"/>
      <c r="J16" s="13">
        <v>26391</v>
      </c>
      <c r="K16" s="12"/>
      <c r="L16" s="13">
        <v>25878</v>
      </c>
    </row>
    <row r="17" spans="1:12" ht="24" customHeight="1" x14ac:dyDescent="0.2">
      <c r="A17" s="25" t="s">
        <v>209</v>
      </c>
      <c r="D17" s="27"/>
      <c r="F17" s="13">
        <v>510061</v>
      </c>
      <c r="G17" s="13"/>
      <c r="H17" s="13">
        <v>0</v>
      </c>
      <c r="I17" s="13"/>
      <c r="J17" s="13">
        <v>227147</v>
      </c>
      <c r="K17" s="12"/>
      <c r="L17" s="13">
        <v>0</v>
      </c>
    </row>
    <row r="18" spans="1:12" ht="24" customHeight="1" x14ac:dyDescent="0.2">
      <c r="A18" s="39" t="s">
        <v>43</v>
      </c>
      <c r="F18" s="21">
        <f>SUM(F14:F17)</f>
        <v>3456450</v>
      </c>
      <c r="G18" s="13"/>
      <c r="H18" s="21">
        <f>SUM(H14:H17)</f>
        <v>2846027</v>
      </c>
      <c r="I18" s="12"/>
      <c r="J18" s="21">
        <f>SUM(J14:J17)</f>
        <v>1544175</v>
      </c>
      <c r="K18" s="13"/>
      <c r="L18" s="21">
        <f>SUM(L14:L17)</f>
        <v>1432947</v>
      </c>
    </row>
    <row r="19" spans="1:12" ht="24" customHeight="1" x14ac:dyDescent="0.2">
      <c r="A19" s="39" t="s">
        <v>210</v>
      </c>
      <c r="F19" s="12">
        <f>SUM(F12-F18)</f>
        <v>307412</v>
      </c>
      <c r="G19" s="13"/>
      <c r="H19" s="12">
        <f>SUM(H12-H18)</f>
        <v>767175</v>
      </c>
      <c r="I19" s="12"/>
      <c r="J19" s="12">
        <f>SUM(J12-J18)</f>
        <v>-25919</v>
      </c>
      <c r="K19" s="13"/>
      <c r="L19" s="12">
        <f>SUM(L12-L18)</f>
        <v>295462</v>
      </c>
    </row>
    <row r="20" spans="1:12" ht="24" customHeight="1" x14ac:dyDescent="0.2">
      <c r="A20" s="25" t="s">
        <v>44</v>
      </c>
      <c r="D20" s="27"/>
      <c r="F20" s="19">
        <v>-14805</v>
      </c>
      <c r="G20" s="13"/>
      <c r="H20" s="19">
        <v>-14977</v>
      </c>
      <c r="I20" s="13"/>
      <c r="J20" s="19">
        <v>-13153</v>
      </c>
      <c r="K20" s="12"/>
      <c r="L20" s="19">
        <v>-19914</v>
      </c>
    </row>
    <row r="21" spans="1:12" ht="24" customHeight="1" x14ac:dyDescent="0.2">
      <c r="A21" s="39" t="s">
        <v>211</v>
      </c>
      <c r="F21" s="12">
        <f>SUM(F19:F20)</f>
        <v>292607</v>
      </c>
      <c r="G21" s="13"/>
      <c r="H21" s="12">
        <f>SUM(H19:H20)</f>
        <v>752198</v>
      </c>
      <c r="I21" s="12"/>
      <c r="J21" s="12">
        <f>SUM(J19:J20)</f>
        <v>-39072</v>
      </c>
      <c r="K21" s="13"/>
      <c r="L21" s="12">
        <f>SUM(L19:L20)</f>
        <v>275548</v>
      </c>
    </row>
    <row r="22" spans="1:12" ht="24" customHeight="1" x14ac:dyDescent="0.2">
      <c r="A22" s="25" t="s">
        <v>233</v>
      </c>
      <c r="D22" s="27">
        <v>14</v>
      </c>
      <c r="F22" s="19">
        <v>240</v>
      </c>
      <c r="G22" s="13"/>
      <c r="H22" s="19">
        <v>-11880</v>
      </c>
      <c r="I22" s="13"/>
      <c r="J22" s="12">
        <v>0</v>
      </c>
      <c r="K22" s="12"/>
      <c r="L22" s="12">
        <v>0</v>
      </c>
    </row>
    <row r="23" spans="1:12" ht="24" customHeight="1" thickBot="1" x14ac:dyDescent="0.25">
      <c r="A23" s="39" t="s">
        <v>212</v>
      </c>
      <c r="D23" s="27"/>
      <c r="F23" s="18">
        <f>SUM(F21:F22)</f>
        <v>292847</v>
      </c>
      <c r="G23" s="13"/>
      <c r="H23" s="18">
        <f>SUM(H21:H22)</f>
        <v>740318</v>
      </c>
      <c r="I23" s="12"/>
      <c r="J23" s="18">
        <f>SUM(J21:J22)</f>
        <v>-39072</v>
      </c>
      <c r="K23" s="13"/>
      <c r="L23" s="18">
        <f>SUM(L21:L22)</f>
        <v>275548</v>
      </c>
    </row>
    <row r="24" spans="1:12" ht="24" customHeight="1" thickTop="1" x14ac:dyDescent="0.2">
      <c r="F24" s="23"/>
      <c r="G24" s="13"/>
      <c r="H24" s="23"/>
      <c r="I24" s="12"/>
      <c r="J24" s="23"/>
      <c r="K24" s="13"/>
      <c r="L24" s="23"/>
    </row>
    <row r="25" spans="1:12" ht="24" customHeight="1" x14ac:dyDescent="0.2">
      <c r="A25" s="39" t="s">
        <v>215</v>
      </c>
      <c r="F25" s="12"/>
      <c r="G25" s="13"/>
      <c r="H25" s="12"/>
      <c r="I25" s="12"/>
      <c r="J25" s="12"/>
      <c r="K25" s="13"/>
      <c r="L25" s="12"/>
    </row>
    <row r="26" spans="1:12" ht="24" customHeight="1" thickBot="1" x14ac:dyDescent="0.25">
      <c r="A26" s="25" t="s">
        <v>87</v>
      </c>
      <c r="F26" s="12">
        <f>SUM(F28-F27)</f>
        <v>292282</v>
      </c>
      <c r="G26" s="13"/>
      <c r="H26" s="12">
        <f>SUM(H28-H27)</f>
        <v>739408</v>
      </c>
      <c r="I26" s="12"/>
      <c r="J26" s="22">
        <f>J23</f>
        <v>-39072</v>
      </c>
      <c r="K26" s="12"/>
      <c r="L26" s="22">
        <f>L23</f>
        <v>275548</v>
      </c>
    </row>
    <row r="27" spans="1:12" ht="24" customHeight="1" thickTop="1" x14ac:dyDescent="0.2">
      <c r="A27" s="25" t="s">
        <v>81</v>
      </c>
      <c r="F27" s="12">
        <v>565</v>
      </c>
      <c r="G27" s="13"/>
      <c r="H27" s="12">
        <v>910</v>
      </c>
      <c r="I27" s="12"/>
      <c r="J27" s="12"/>
      <c r="K27" s="13"/>
      <c r="L27" s="12"/>
    </row>
    <row r="28" spans="1:12" ht="24" customHeight="1" thickBot="1" x14ac:dyDescent="0.25">
      <c r="F28" s="18">
        <f>F23</f>
        <v>292847</v>
      </c>
      <c r="G28" s="12"/>
      <c r="H28" s="18">
        <f>H23</f>
        <v>740318</v>
      </c>
      <c r="I28" s="12"/>
      <c r="J28" s="12"/>
      <c r="K28" s="13"/>
      <c r="L28" s="12"/>
    </row>
    <row r="29" spans="1:12" ht="24" customHeight="1" thickTop="1" x14ac:dyDescent="0.2">
      <c r="F29" s="6"/>
      <c r="G29" s="6"/>
      <c r="H29" s="6"/>
      <c r="J29" s="16"/>
      <c r="K29" s="25"/>
      <c r="L29" s="16"/>
    </row>
    <row r="30" spans="1:12" ht="24" customHeight="1" x14ac:dyDescent="0.2">
      <c r="A30" s="39" t="s">
        <v>213</v>
      </c>
      <c r="D30" s="27"/>
      <c r="G30" s="25"/>
      <c r="K30" s="25"/>
      <c r="L30" s="68" t="s">
        <v>143</v>
      </c>
    </row>
    <row r="31" spans="1:12" ht="24" customHeight="1" thickBot="1" x14ac:dyDescent="0.25">
      <c r="A31" s="25" t="s">
        <v>214</v>
      </c>
      <c r="F31" s="43">
        <f>F26/900000</f>
        <v>0.32475777777777776</v>
      </c>
      <c r="G31" s="44"/>
      <c r="H31" s="43">
        <f>H26/900000</f>
        <v>0.82156444444444443</v>
      </c>
      <c r="I31" s="45"/>
      <c r="J31" s="43">
        <f>J26/900000</f>
        <v>-4.3413333333333332E-2</v>
      </c>
      <c r="K31" s="44"/>
      <c r="L31" s="43">
        <f>L26/900000</f>
        <v>0.30616444444444446</v>
      </c>
    </row>
    <row r="32" spans="1:12" ht="24" customHeight="1" thickTop="1" thickBot="1" x14ac:dyDescent="0.25">
      <c r="A32" s="25" t="s">
        <v>145</v>
      </c>
      <c r="F32" s="18">
        <v>900000</v>
      </c>
      <c r="G32" s="25"/>
      <c r="H32" s="18">
        <v>900000</v>
      </c>
      <c r="J32" s="18">
        <v>900000</v>
      </c>
      <c r="K32" s="25"/>
      <c r="L32" s="18">
        <v>900000</v>
      </c>
    </row>
    <row r="33" spans="1:12" ht="24" customHeight="1" thickTop="1" x14ac:dyDescent="0.2"/>
    <row r="34" spans="1:12" ht="24" customHeight="1" x14ac:dyDescent="0.2">
      <c r="A34" s="25" t="s">
        <v>15</v>
      </c>
      <c r="G34" s="25"/>
      <c r="H34" s="68"/>
      <c r="K34" s="25"/>
      <c r="L34" s="68"/>
    </row>
    <row r="35" spans="1:12" ht="24" customHeight="1" x14ac:dyDescent="0.2">
      <c r="A35" s="7"/>
      <c r="B35" s="7"/>
      <c r="C35" s="7"/>
      <c r="D35" s="7"/>
      <c r="E35" s="7"/>
      <c r="F35" s="7"/>
      <c r="G35" s="7"/>
      <c r="H35" s="7"/>
      <c r="I35" s="50"/>
      <c r="J35" s="7"/>
      <c r="K35" s="7"/>
      <c r="L35" s="68" t="s">
        <v>35</v>
      </c>
    </row>
    <row r="36" spans="1:12" ht="24" customHeight="1" x14ac:dyDescent="0.2">
      <c r="A36" s="70" t="s">
        <v>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</row>
    <row r="37" spans="1:12" ht="24" customHeight="1" x14ac:dyDescent="0.2">
      <c r="A37" s="70" t="s">
        <v>82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24" customHeight="1" x14ac:dyDescent="0.2">
      <c r="A38" s="70" t="s">
        <v>206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2" ht="24" customHeight="1" x14ac:dyDescent="0.2">
      <c r="A39" s="71" t="s">
        <v>1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2" ht="24" customHeight="1" x14ac:dyDescent="0.2">
      <c r="A40" s="7"/>
      <c r="B40" s="7"/>
      <c r="C40" s="7"/>
      <c r="D40" s="7"/>
      <c r="E40" s="7"/>
      <c r="F40" s="72" t="s">
        <v>2</v>
      </c>
      <c r="G40" s="72"/>
      <c r="H40" s="72"/>
      <c r="I40" s="51"/>
      <c r="J40" s="72" t="s">
        <v>3</v>
      </c>
      <c r="K40" s="72"/>
      <c r="L40" s="72"/>
    </row>
    <row r="41" spans="1:12" ht="24" customHeight="1" x14ac:dyDescent="0.2">
      <c r="D41" s="52"/>
      <c r="E41" s="52"/>
      <c r="F41" s="53">
        <v>2563</v>
      </c>
      <c r="G41" s="54"/>
      <c r="H41" s="55" t="s">
        <v>208</v>
      </c>
      <c r="I41" s="56"/>
      <c r="J41" s="53">
        <v>2563</v>
      </c>
      <c r="K41" s="54"/>
      <c r="L41" s="55" t="s">
        <v>208</v>
      </c>
    </row>
    <row r="42" spans="1:12" ht="24" customHeight="1" x14ac:dyDescent="0.2">
      <c r="D42" s="52"/>
      <c r="E42" s="52"/>
      <c r="F42" s="55"/>
      <c r="G42" s="54"/>
      <c r="H42" s="55"/>
      <c r="I42" s="56"/>
      <c r="J42" s="55"/>
      <c r="K42" s="54"/>
      <c r="L42" s="55"/>
    </row>
    <row r="43" spans="1:12" ht="24" customHeight="1" x14ac:dyDescent="0.2">
      <c r="A43" s="39" t="s">
        <v>212</v>
      </c>
      <c r="D43" s="52"/>
      <c r="E43" s="52"/>
      <c r="F43" s="57">
        <f>F23</f>
        <v>292847</v>
      </c>
      <c r="G43" s="52"/>
      <c r="H43" s="57">
        <f>H23</f>
        <v>740318</v>
      </c>
      <c r="I43" s="58"/>
      <c r="J43" s="57">
        <f>J23</f>
        <v>-39072</v>
      </c>
      <c r="K43" s="52"/>
      <c r="L43" s="57">
        <f>L23</f>
        <v>275548</v>
      </c>
    </row>
    <row r="44" spans="1:12" ht="24" customHeight="1" x14ac:dyDescent="0.2">
      <c r="D44" s="52"/>
      <c r="E44" s="52"/>
      <c r="F44" s="58"/>
      <c r="G44" s="52"/>
      <c r="H44" s="58"/>
      <c r="I44" s="58"/>
      <c r="J44" s="9"/>
      <c r="K44" s="52"/>
      <c r="L44" s="9"/>
    </row>
    <row r="45" spans="1:12" ht="24" customHeight="1" x14ac:dyDescent="0.2">
      <c r="A45" s="39" t="s">
        <v>83</v>
      </c>
      <c r="F45" s="12"/>
      <c r="G45" s="13"/>
      <c r="H45" s="12"/>
      <c r="I45" s="12"/>
      <c r="J45" s="12"/>
      <c r="K45" s="13"/>
      <c r="L45" s="12"/>
    </row>
    <row r="46" spans="1:12" ht="24" customHeight="1" x14ac:dyDescent="0.2">
      <c r="A46" s="31" t="s">
        <v>147</v>
      </c>
      <c r="F46" s="12"/>
      <c r="G46" s="13"/>
      <c r="H46" s="12"/>
      <c r="I46" s="12"/>
      <c r="J46" s="12"/>
      <c r="K46" s="13"/>
      <c r="L46" s="12"/>
    </row>
    <row r="47" spans="1:12" ht="23.25" x14ac:dyDescent="0.2">
      <c r="A47" s="25" t="s">
        <v>148</v>
      </c>
      <c r="F47" s="12"/>
      <c r="G47" s="13"/>
      <c r="H47" s="12"/>
      <c r="I47" s="12"/>
      <c r="J47" s="12"/>
      <c r="K47" s="13"/>
      <c r="L47" s="12"/>
    </row>
    <row r="48" spans="1:12" ht="23.25" x14ac:dyDescent="0.2">
      <c r="A48" s="25" t="s">
        <v>149</v>
      </c>
      <c r="F48" s="12">
        <v>705584</v>
      </c>
      <c r="G48" s="13"/>
      <c r="H48" s="12">
        <v>-405013</v>
      </c>
      <c r="I48" s="12"/>
      <c r="J48" s="12">
        <v>0</v>
      </c>
      <c r="K48" s="13"/>
      <c r="L48" s="12">
        <v>0</v>
      </c>
    </row>
    <row r="49" spans="1:12" ht="23.25" x14ac:dyDescent="0.2">
      <c r="A49" s="25" t="s">
        <v>216</v>
      </c>
      <c r="F49" s="12"/>
      <c r="G49" s="13"/>
      <c r="H49" s="12"/>
      <c r="I49" s="13"/>
      <c r="J49" s="12"/>
      <c r="K49" s="12"/>
      <c r="L49" s="12"/>
    </row>
    <row r="50" spans="1:12" ht="23.25" x14ac:dyDescent="0.2">
      <c r="A50" s="25" t="s">
        <v>217</v>
      </c>
      <c r="F50" s="12"/>
      <c r="G50" s="13"/>
      <c r="H50" s="12"/>
      <c r="I50" s="13"/>
      <c r="J50" s="12"/>
      <c r="K50" s="12"/>
      <c r="L50" s="12"/>
    </row>
    <row r="51" spans="1:12" ht="23.25" x14ac:dyDescent="0.2">
      <c r="A51" s="25" t="s">
        <v>218</v>
      </c>
      <c r="F51" s="19">
        <v>411</v>
      </c>
      <c r="G51" s="13"/>
      <c r="H51" s="19">
        <v>0</v>
      </c>
      <c r="I51" s="13"/>
      <c r="J51" s="19">
        <v>0</v>
      </c>
      <c r="K51" s="12"/>
      <c r="L51" s="19">
        <v>0</v>
      </c>
    </row>
    <row r="52" spans="1:12" ht="23.25" x14ac:dyDescent="0.2">
      <c r="A52" s="25" t="s">
        <v>150</v>
      </c>
      <c r="F52" s="12"/>
      <c r="G52" s="13"/>
      <c r="H52" s="12"/>
      <c r="I52" s="12"/>
      <c r="J52" s="12"/>
      <c r="K52" s="13"/>
      <c r="L52" s="12"/>
    </row>
    <row r="53" spans="1:12" ht="23.25" x14ac:dyDescent="0.2">
      <c r="A53" s="25" t="s">
        <v>154</v>
      </c>
      <c r="F53" s="19">
        <f>SUM(F48:F51)</f>
        <v>705995</v>
      </c>
      <c r="G53" s="13"/>
      <c r="H53" s="19">
        <f>SUM(H48:H51)</f>
        <v>-405013</v>
      </c>
      <c r="I53" s="12"/>
      <c r="J53" s="19">
        <f>SUM(J48:J52)</f>
        <v>0</v>
      </c>
      <c r="K53" s="13"/>
      <c r="L53" s="19">
        <f>SUM(L48:L52)</f>
        <v>0</v>
      </c>
    </row>
    <row r="54" spans="1:12" ht="23.25" x14ac:dyDescent="0.2">
      <c r="A54" s="31" t="s">
        <v>151</v>
      </c>
      <c r="F54" s="12"/>
      <c r="G54" s="13"/>
      <c r="H54" s="12"/>
      <c r="I54" s="12"/>
      <c r="J54" s="12"/>
      <c r="K54" s="13"/>
      <c r="L54" s="12"/>
    </row>
    <row r="55" spans="1:12" ht="23.25" x14ac:dyDescent="0.2">
      <c r="A55" s="25" t="s">
        <v>234</v>
      </c>
      <c r="F55" s="12"/>
      <c r="G55" s="13"/>
      <c r="H55" s="12"/>
      <c r="I55" s="12"/>
      <c r="J55" s="12"/>
      <c r="K55" s="13"/>
      <c r="L55" s="12"/>
    </row>
    <row r="56" spans="1:12" ht="23.25" x14ac:dyDescent="0.2">
      <c r="A56" s="25" t="s">
        <v>152</v>
      </c>
      <c r="F56" s="19">
        <v>-4136</v>
      </c>
      <c r="G56" s="13"/>
      <c r="H56" s="19">
        <v>-2668</v>
      </c>
      <c r="I56" s="13"/>
      <c r="J56" s="19">
        <v>0</v>
      </c>
      <c r="K56" s="12"/>
      <c r="L56" s="19">
        <v>0</v>
      </c>
    </row>
    <row r="57" spans="1:12" ht="23.25" x14ac:dyDescent="0.2">
      <c r="A57" s="25" t="s">
        <v>153</v>
      </c>
      <c r="F57" s="12"/>
      <c r="G57" s="13"/>
      <c r="H57" s="12"/>
      <c r="I57" s="12"/>
      <c r="J57" s="12"/>
      <c r="K57" s="13"/>
      <c r="L57" s="12"/>
    </row>
    <row r="58" spans="1:12" ht="23.25" x14ac:dyDescent="0.2">
      <c r="A58" s="25" t="s">
        <v>154</v>
      </c>
      <c r="F58" s="12">
        <f>SUM(F56)</f>
        <v>-4136</v>
      </c>
      <c r="G58" s="13"/>
      <c r="H58" s="12">
        <f>SUM(H56)</f>
        <v>-2668</v>
      </c>
      <c r="I58" s="12"/>
      <c r="J58" s="12">
        <f>SUM(J56:J57)</f>
        <v>0</v>
      </c>
      <c r="K58" s="13"/>
      <c r="L58" s="12">
        <f>SUM(L56:L57)</f>
        <v>0</v>
      </c>
    </row>
    <row r="59" spans="1:12" ht="24" customHeight="1" x14ac:dyDescent="0.2">
      <c r="A59" s="39" t="s">
        <v>84</v>
      </c>
      <c r="F59" s="21">
        <f>SUM(F53,F58)</f>
        <v>701859</v>
      </c>
      <c r="G59" s="13"/>
      <c r="H59" s="21">
        <f>SUM(H53,H58)</f>
        <v>-407681</v>
      </c>
      <c r="I59" s="12"/>
      <c r="J59" s="21">
        <f>SUM(J53,J58)</f>
        <v>0</v>
      </c>
      <c r="K59" s="13"/>
      <c r="L59" s="21">
        <f>SUM(L53,L58)</f>
        <v>0</v>
      </c>
    </row>
    <row r="60" spans="1:12" ht="24" customHeight="1" x14ac:dyDescent="0.2">
      <c r="D60" s="52"/>
      <c r="E60" s="52"/>
      <c r="F60" s="12"/>
      <c r="G60" s="13"/>
      <c r="H60" s="12"/>
      <c r="I60" s="12"/>
      <c r="J60" s="12"/>
      <c r="K60" s="13"/>
      <c r="L60" s="12"/>
    </row>
    <row r="61" spans="1:12" ht="24" customHeight="1" thickBot="1" x14ac:dyDescent="0.25">
      <c r="A61" s="39" t="s">
        <v>85</v>
      </c>
      <c r="F61" s="22">
        <f>F43+F59</f>
        <v>994706</v>
      </c>
      <c r="G61" s="13"/>
      <c r="H61" s="22">
        <f>H43+H59</f>
        <v>332637</v>
      </c>
      <c r="I61" s="12"/>
      <c r="J61" s="22">
        <f>J43+J59</f>
        <v>-39072</v>
      </c>
      <c r="K61" s="13"/>
      <c r="L61" s="22">
        <f>L43+L59</f>
        <v>275548</v>
      </c>
    </row>
    <row r="62" spans="1:12" ht="24" customHeight="1" thickTop="1" x14ac:dyDescent="0.2">
      <c r="D62" s="52"/>
      <c r="E62" s="52"/>
      <c r="F62" s="12"/>
      <c r="G62" s="13"/>
      <c r="H62" s="12"/>
      <c r="I62" s="12"/>
      <c r="J62" s="12"/>
      <c r="K62" s="13"/>
      <c r="L62" s="12"/>
    </row>
    <row r="63" spans="1:12" ht="24" customHeight="1" x14ac:dyDescent="0.2">
      <c r="A63" s="39" t="s">
        <v>86</v>
      </c>
      <c r="F63" s="12"/>
      <c r="G63" s="13"/>
      <c r="H63" s="12"/>
      <c r="I63" s="12"/>
      <c r="J63" s="12"/>
      <c r="K63" s="13"/>
      <c r="L63" s="12"/>
    </row>
    <row r="64" spans="1:12" ht="24" customHeight="1" thickBot="1" x14ac:dyDescent="0.25">
      <c r="A64" s="25" t="s">
        <v>87</v>
      </c>
      <c r="F64" s="12">
        <f>F66-F65</f>
        <v>994141</v>
      </c>
      <c r="G64" s="13"/>
      <c r="H64" s="12">
        <f>H66-H65</f>
        <v>331727</v>
      </c>
      <c r="I64" s="12"/>
      <c r="J64" s="22">
        <f>SUM(J61)</f>
        <v>-39072</v>
      </c>
      <c r="K64" s="12"/>
      <c r="L64" s="22">
        <f>SUM(L61)</f>
        <v>275548</v>
      </c>
    </row>
    <row r="65" spans="1:12" ht="24" customHeight="1" thickTop="1" x14ac:dyDescent="0.2">
      <c r="A65" s="25" t="s">
        <v>81</v>
      </c>
      <c r="F65" s="19">
        <v>565</v>
      </c>
      <c r="G65" s="13"/>
      <c r="H65" s="19">
        <v>910</v>
      </c>
      <c r="I65" s="12"/>
      <c r="J65" s="12"/>
      <c r="K65" s="13"/>
      <c r="L65" s="12"/>
    </row>
    <row r="66" spans="1:12" ht="24" customHeight="1" thickBot="1" x14ac:dyDescent="0.25">
      <c r="F66" s="18">
        <f>SUM(F61)</f>
        <v>994706</v>
      </c>
      <c r="G66" s="12"/>
      <c r="H66" s="18">
        <f>SUM(H61)</f>
        <v>332637</v>
      </c>
      <c r="I66" s="12"/>
      <c r="J66" s="12"/>
      <c r="K66" s="13"/>
      <c r="L66" s="12"/>
    </row>
    <row r="67" spans="1:12" ht="24" customHeight="1" thickTop="1" x14ac:dyDescent="0.2">
      <c r="G67" s="25"/>
      <c r="H67" s="68"/>
      <c r="K67" s="25"/>
      <c r="L67" s="68"/>
    </row>
    <row r="68" spans="1:12" ht="24" customHeight="1" x14ac:dyDescent="0.2">
      <c r="A68" s="25" t="s">
        <v>15</v>
      </c>
      <c r="G68" s="25"/>
      <c r="H68" s="68"/>
      <c r="K68" s="25"/>
      <c r="L68" s="68"/>
    </row>
    <row r="69" spans="1:12" ht="24" customHeight="1" x14ac:dyDescent="0.2">
      <c r="A69" s="7"/>
      <c r="B69" s="7"/>
      <c r="C69" s="7"/>
      <c r="D69" s="7"/>
      <c r="E69" s="7"/>
      <c r="F69" s="7"/>
      <c r="G69" s="7"/>
      <c r="H69" s="7"/>
      <c r="I69" s="50"/>
      <c r="J69" s="7"/>
      <c r="K69" s="7"/>
      <c r="L69" s="68" t="s">
        <v>35</v>
      </c>
    </row>
    <row r="70" spans="1:12" ht="24" customHeight="1" x14ac:dyDescent="0.2">
      <c r="A70" s="70" t="s">
        <v>0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</row>
    <row r="71" spans="1:12" ht="24" customHeight="1" x14ac:dyDescent="0.2">
      <c r="A71" s="70" t="s">
        <v>99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24" customHeight="1" x14ac:dyDescent="0.2">
      <c r="A72" s="70" t="s">
        <v>207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24" customHeight="1" x14ac:dyDescent="0.2">
      <c r="A73" s="71" t="s">
        <v>1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</row>
    <row r="74" spans="1:12" ht="24" customHeight="1" x14ac:dyDescent="0.2">
      <c r="A74" s="7"/>
      <c r="B74" s="7"/>
      <c r="C74" s="7"/>
      <c r="D74" s="7"/>
      <c r="E74" s="7"/>
      <c r="F74" s="72" t="s">
        <v>2</v>
      </c>
      <c r="G74" s="72"/>
      <c r="H74" s="72"/>
      <c r="I74" s="51"/>
      <c r="J74" s="72" t="s">
        <v>3</v>
      </c>
      <c r="K74" s="72"/>
      <c r="L74" s="72"/>
    </row>
    <row r="75" spans="1:12" ht="24" customHeight="1" x14ac:dyDescent="0.2">
      <c r="D75" s="52" t="s">
        <v>4</v>
      </c>
      <c r="E75" s="52"/>
      <c r="F75" s="53">
        <v>2563</v>
      </c>
      <c r="G75" s="54"/>
      <c r="H75" s="55" t="s">
        <v>208</v>
      </c>
      <c r="I75" s="56"/>
      <c r="J75" s="53">
        <v>2563</v>
      </c>
      <c r="K75" s="54"/>
      <c r="L75" s="55" t="s">
        <v>208</v>
      </c>
    </row>
    <row r="76" spans="1:12" ht="24" customHeight="1" x14ac:dyDescent="0.2">
      <c r="A76" s="39" t="s">
        <v>36</v>
      </c>
      <c r="G76" s="25"/>
      <c r="K76" s="25"/>
    </row>
    <row r="77" spans="1:12" ht="24" customHeight="1" x14ac:dyDescent="0.2">
      <c r="A77" s="25" t="s">
        <v>37</v>
      </c>
      <c r="D77" s="27"/>
      <c r="F77" s="13">
        <v>7506685</v>
      </c>
      <c r="G77" s="13"/>
      <c r="H77" s="13">
        <v>6931638</v>
      </c>
      <c r="I77" s="13"/>
      <c r="J77" s="13">
        <v>3057114</v>
      </c>
      <c r="K77" s="12"/>
      <c r="L77" s="13">
        <v>3191237</v>
      </c>
    </row>
    <row r="78" spans="1:12" ht="24" customHeight="1" x14ac:dyDescent="0.2">
      <c r="A78" s="25" t="s">
        <v>127</v>
      </c>
      <c r="F78" s="13">
        <v>0</v>
      </c>
      <c r="G78" s="13"/>
      <c r="H78" s="13">
        <v>303066</v>
      </c>
      <c r="I78" s="13"/>
      <c r="J78" s="13">
        <v>0</v>
      </c>
      <c r="K78" s="12"/>
      <c r="L78" s="13">
        <v>208037</v>
      </c>
    </row>
    <row r="79" spans="1:12" ht="24" customHeight="1" x14ac:dyDescent="0.2">
      <c r="A79" s="25" t="s">
        <v>38</v>
      </c>
      <c r="D79" s="27"/>
      <c r="F79" s="13">
        <v>24855</v>
      </c>
      <c r="G79" s="13"/>
      <c r="H79" s="13">
        <v>45567</v>
      </c>
      <c r="I79" s="13"/>
      <c r="J79" s="13">
        <v>10025</v>
      </c>
      <c r="K79" s="12"/>
      <c r="L79" s="13">
        <v>12745</v>
      </c>
    </row>
    <row r="80" spans="1:12" ht="24" customHeight="1" x14ac:dyDescent="0.2">
      <c r="A80" s="39" t="s">
        <v>39</v>
      </c>
      <c r="F80" s="21">
        <f>SUM(F77:F79)</f>
        <v>7531540</v>
      </c>
      <c r="G80" s="13"/>
      <c r="H80" s="21">
        <f>SUM(H77:H79)</f>
        <v>7280271</v>
      </c>
      <c r="I80" s="12"/>
      <c r="J80" s="21">
        <f>SUM(J77:J79)</f>
        <v>3067139</v>
      </c>
      <c r="K80" s="13"/>
      <c r="L80" s="21">
        <f>SUM(L77:L79)</f>
        <v>3412019</v>
      </c>
    </row>
    <row r="81" spans="1:12" ht="24" customHeight="1" x14ac:dyDescent="0.2">
      <c r="A81" s="39" t="s">
        <v>40</v>
      </c>
      <c r="F81" s="13"/>
      <c r="G81" s="13"/>
      <c r="H81" s="13"/>
      <c r="I81" s="12"/>
      <c r="J81" s="13"/>
      <c r="K81" s="13"/>
      <c r="L81" s="13"/>
    </row>
    <row r="82" spans="1:12" ht="24" customHeight="1" x14ac:dyDescent="0.2">
      <c r="A82" s="25" t="s">
        <v>41</v>
      </c>
      <c r="D82" s="27"/>
      <c r="F82" s="13">
        <v>5162990</v>
      </c>
      <c r="G82" s="13"/>
      <c r="H82" s="13">
        <v>5243832</v>
      </c>
      <c r="I82" s="13"/>
      <c r="J82" s="13">
        <v>2379757</v>
      </c>
      <c r="K82" s="12"/>
      <c r="L82" s="13">
        <v>2640088</v>
      </c>
    </row>
    <row r="83" spans="1:12" ht="24" customHeight="1" x14ac:dyDescent="0.2">
      <c r="A83" s="25" t="s">
        <v>188</v>
      </c>
      <c r="F83" s="13">
        <v>420814</v>
      </c>
      <c r="G83" s="13"/>
      <c r="H83" s="13">
        <v>360273</v>
      </c>
      <c r="I83" s="13"/>
      <c r="J83" s="13">
        <v>175332</v>
      </c>
      <c r="K83" s="12"/>
      <c r="L83" s="13">
        <v>164976</v>
      </c>
    </row>
    <row r="84" spans="1:12" ht="24" customHeight="1" x14ac:dyDescent="0.2">
      <c r="A84" s="25" t="s">
        <v>42</v>
      </c>
      <c r="D84" s="27"/>
      <c r="F84" s="13">
        <v>265872</v>
      </c>
      <c r="G84" s="13"/>
      <c r="H84" s="13">
        <v>244406</v>
      </c>
      <c r="I84" s="13"/>
      <c r="J84" s="13">
        <v>58715</v>
      </c>
      <c r="K84" s="12"/>
      <c r="L84" s="13">
        <f>47381+1</f>
        <v>47382</v>
      </c>
    </row>
    <row r="85" spans="1:12" ht="24" customHeight="1" x14ac:dyDescent="0.2">
      <c r="A85" s="25" t="s">
        <v>209</v>
      </c>
      <c r="D85" s="27"/>
      <c r="F85" s="13">
        <v>109697</v>
      </c>
      <c r="G85" s="13"/>
      <c r="H85" s="13">
        <v>0</v>
      </c>
      <c r="I85" s="13"/>
      <c r="J85" s="13">
        <v>109080</v>
      </c>
      <c r="K85" s="12"/>
      <c r="L85" s="13">
        <v>0</v>
      </c>
    </row>
    <row r="86" spans="1:12" ht="24" customHeight="1" x14ac:dyDescent="0.2">
      <c r="A86" s="39" t="s">
        <v>43</v>
      </c>
      <c r="F86" s="21">
        <f>SUM(F82:F85)</f>
        <v>5959373</v>
      </c>
      <c r="G86" s="13"/>
      <c r="H86" s="21">
        <f>SUM(H82:H85)</f>
        <v>5848511</v>
      </c>
      <c r="I86" s="12"/>
      <c r="J86" s="21">
        <f>SUM(J82:J85)</f>
        <v>2722884</v>
      </c>
      <c r="K86" s="13"/>
      <c r="L86" s="21">
        <f>SUM(L82:L85)</f>
        <v>2852446</v>
      </c>
    </row>
    <row r="87" spans="1:12" ht="24" customHeight="1" x14ac:dyDescent="0.2">
      <c r="A87" s="39" t="s">
        <v>189</v>
      </c>
      <c r="F87" s="12">
        <f>SUM(F80-F86)</f>
        <v>1572167</v>
      </c>
      <c r="G87" s="13"/>
      <c r="H87" s="12">
        <f>SUM(H80-H86)</f>
        <v>1431760</v>
      </c>
      <c r="I87" s="12"/>
      <c r="J87" s="12">
        <f>SUM(J80-J86)</f>
        <v>344255</v>
      </c>
      <c r="K87" s="13"/>
      <c r="L87" s="12">
        <f>SUM(L80-L86)</f>
        <v>559573</v>
      </c>
    </row>
    <row r="88" spans="1:12" ht="24" customHeight="1" x14ac:dyDescent="0.2">
      <c r="A88" s="25" t="s">
        <v>44</v>
      </c>
      <c r="D88" s="27"/>
      <c r="F88" s="19">
        <v>-33199</v>
      </c>
      <c r="G88" s="13"/>
      <c r="H88" s="19">
        <v>-34650</v>
      </c>
      <c r="I88" s="13"/>
      <c r="J88" s="19">
        <v>-26846</v>
      </c>
      <c r="K88" s="12"/>
      <c r="L88" s="19">
        <v>-42077</v>
      </c>
    </row>
    <row r="89" spans="1:12" ht="24" customHeight="1" x14ac:dyDescent="0.2">
      <c r="A89" s="39" t="s">
        <v>163</v>
      </c>
      <c r="F89" s="12">
        <f>SUM(F87:F88)</f>
        <v>1538968</v>
      </c>
      <c r="G89" s="13"/>
      <c r="H89" s="12">
        <f>SUM(H87:H88)</f>
        <v>1397110</v>
      </c>
      <c r="I89" s="12"/>
      <c r="J89" s="12">
        <f>SUM(J87:J88)</f>
        <v>317409</v>
      </c>
      <c r="K89" s="13"/>
      <c r="L89" s="12">
        <f>SUM(L87:L88)</f>
        <v>517496</v>
      </c>
    </row>
    <row r="90" spans="1:12" ht="24" customHeight="1" x14ac:dyDescent="0.2">
      <c r="A90" s="25" t="s">
        <v>164</v>
      </c>
      <c r="D90" s="27">
        <v>14</v>
      </c>
      <c r="F90" s="12">
        <v>-26399</v>
      </c>
      <c r="G90" s="13"/>
      <c r="H90" s="12">
        <v>-19223</v>
      </c>
      <c r="I90" s="13"/>
      <c r="J90" s="12">
        <v>-2946</v>
      </c>
      <c r="K90" s="12"/>
      <c r="L90" s="12">
        <v>0</v>
      </c>
    </row>
    <row r="91" spans="1:12" ht="24" customHeight="1" thickBot="1" x14ac:dyDescent="0.25">
      <c r="A91" s="39" t="s">
        <v>133</v>
      </c>
      <c r="D91" s="27"/>
      <c r="F91" s="18">
        <f>SUM(F89:F90)</f>
        <v>1512569</v>
      </c>
      <c r="G91" s="13"/>
      <c r="H91" s="18">
        <f>SUM(H89:H90)</f>
        <v>1377887</v>
      </c>
      <c r="I91" s="12"/>
      <c r="J91" s="18">
        <f>SUM(J89:J90)</f>
        <v>314463</v>
      </c>
      <c r="K91" s="13"/>
      <c r="L91" s="18">
        <f>SUM(L89:L90)</f>
        <v>517496</v>
      </c>
    </row>
    <row r="92" spans="1:12" ht="24" customHeight="1" thickTop="1" x14ac:dyDescent="0.2">
      <c r="F92" s="23"/>
      <c r="G92" s="13"/>
      <c r="H92" s="23"/>
      <c r="I92" s="12"/>
      <c r="J92" s="23"/>
      <c r="K92" s="13"/>
      <c r="L92" s="23"/>
    </row>
    <row r="93" spans="1:12" ht="24" customHeight="1" x14ac:dyDescent="0.2">
      <c r="A93" s="39" t="s">
        <v>165</v>
      </c>
      <c r="F93" s="12"/>
      <c r="G93" s="13"/>
      <c r="H93" s="12"/>
      <c r="I93" s="12"/>
      <c r="J93" s="12"/>
      <c r="K93" s="13"/>
      <c r="L93" s="12"/>
    </row>
    <row r="94" spans="1:12" ht="24" customHeight="1" thickBot="1" x14ac:dyDescent="0.25">
      <c r="A94" s="25" t="s">
        <v>87</v>
      </c>
      <c r="F94" s="12">
        <f>SUM(F96-F95)</f>
        <v>1510919</v>
      </c>
      <c r="G94" s="13"/>
      <c r="H94" s="12">
        <f>SUM(H96-H95)</f>
        <v>1375381</v>
      </c>
      <c r="I94" s="12"/>
      <c r="J94" s="22">
        <f>J91</f>
        <v>314463</v>
      </c>
      <c r="K94" s="12"/>
      <c r="L94" s="22">
        <f>L91</f>
        <v>517496</v>
      </c>
    </row>
    <row r="95" spans="1:12" ht="24" customHeight="1" thickTop="1" x14ac:dyDescent="0.2">
      <c r="A95" s="25" t="s">
        <v>81</v>
      </c>
      <c r="F95" s="12">
        <v>1650</v>
      </c>
      <c r="G95" s="13"/>
      <c r="H95" s="12">
        <v>2506</v>
      </c>
      <c r="I95" s="12"/>
      <c r="J95" s="12"/>
      <c r="K95" s="13"/>
      <c r="L95" s="12"/>
    </row>
    <row r="96" spans="1:12" ht="24" customHeight="1" thickBot="1" x14ac:dyDescent="0.25">
      <c r="F96" s="18">
        <f>F91</f>
        <v>1512569</v>
      </c>
      <c r="G96" s="12"/>
      <c r="H96" s="18">
        <f>H91</f>
        <v>1377887</v>
      </c>
      <c r="I96" s="12"/>
      <c r="J96" s="12"/>
      <c r="K96" s="13"/>
      <c r="L96" s="12"/>
    </row>
    <row r="97" spans="1:12" ht="24" customHeight="1" thickTop="1" x14ac:dyDescent="0.2">
      <c r="F97" s="6"/>
      <c r="G97" s="6"/>
      <c r="H97" s="6"/>
      <c r="J97" s="16"/>
      <c r="K97" s="25"/>
      <c r="L97" s="16"/>
    </row>
    <row r="98" spans="1:12" ht="24" customHeight="1" x14ac:dyDescent="0.2">
      <c r="A98" s="39" t="s">
        <v>144</v>
      </c>
      <c r="D98" s="27"/>
      <c r="G98" s="25"/>
      <c r="K98" s="25"/>
      <c r="L98" s="68" t="s">
        <v>143</v>
      </c>
    </row>
    <row r="99" spans="1:12" ht="24" customHeight="1" thickBot="1" x14ac:dyDescent="0.25">
      <c r="A99" s="25" t="s">
        <v>166</v>
      </c>
      <c r="F99" s="43">
        <f>F94/F100</f>
        <v>1.678798888888889</v>
      </c>
      <c r="G99" s="44"/>
      <c r="H99" s="43">
        <f>H94/H100</f>
        <v>1.5282011111111111</v>
      </c>
      <c r="I99" s="45"/>
      <c r="J99" s="43">
        <f>J94/J100</f>
        <v>0.34940333333333334</v>
      </c>
      <c r="K99" s="44"/>
      <c r="L99" s="43">
        <f>L94/L100</f>
        <v>0.57499555555555559</v>
      </c>
    </row>
    <row r="100" spans="1:12" ht="24" customHeight="1" thickTop="1" thickBot="1" x14ac:dyDescent="0.25">
      <c r="A100" s="25" t="s">
        <v>145</v>
      </c>
      <c r="F100" s="18">
        <v>900000</v>
      </c>
      <c r="G100" s="25"/>
      <c r="H100" s="18">
        <v>900000</v>
      </c>
      <c r="J100" s="18">
        <v>900000</v>
      </c>
      <c r="K100" s="25"/>
      <c r="L100" s="18">
        <v>900000</v>
      </c>
    </row>
    <row r="101" spans="1:12" ht="24" customHeight="1" thickTop="1" x14ac:dyDescent="0.2"/>
    <row r="102" spans="1:12" ht="24" customHeight="1" x14ac:dyDescent="0.2">
      <c r="A102" s="25" t="s">
        <v>15</v>
      </c>
      <c r="G102" s="25"/>
      <c r="H102" s="68"/>
      <c r="K102" s="25"/>
      <c r="L102" s="68"/>
    </row>
    <row r="103" spans="1:12" ht="24" customHeight="1" x14ac:dyDescent="0.2">
      <c r="A103" s="7"/>
      <c r="B103" s="7"/>
      <c r="C103" s="7"/>
      <c r="D103" s="7"/>
      <c r="E103" s="7"/>
      <c r="F103" s="7"/>
      <c r="G103" s="7"/>
      <c r="H103" s="7"/>
      <c r="I103" s="50"/>
      <c r="J103" s="7"/>
      <c r="K103" s="7"/>
      <c r="L103" s="68" t="s">
        <v>35</v>
      </c>
    </row>
    <row r="104" spans="1:12" ht="24" customHeight="1" x14ac:dyDescent="0.2">
      <c r="A104" s="70" t="s">
        <v>0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</row>
    <row r="105" spans="1:12" ht="24" customHeight="1" x14ac:dyDescent="0.2">
      <c r="A105" s="70" t="s">
        <v>82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70"/>
    </row>
    <row r="106" spans="1:12" ht="24" customHeight="1" x14ac:dyDescent="0.2">
      <c r="A106" s="70" t="s">
        <v>207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</row>
    <row r="107" spans="1:12" ht="24" customHeight="1" x14ac:dyDescent="0.2">
      <c r="A107" s="71" t="s">
        <v>1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</row>
    <row r="108" spans="1:12" ht="24" customHeight="1" x14ac:dyDescent="0.2">
      <c r="A108" s="7"/>
      <c r="B108" s="7"/>
      <c r="C108" s="7"/>
      <c r="D108" s="7"/>
      <c r="E108" s="7"/>
      <c r="F108" s="72" t="s">
        <v>2</v>
      </c>
      <c r="G108" s="72"/>
      <c r="H108" s="72"/>
      <c r="I108" s="51"/>
      <c r="J108" s="72" t="s">
        <v>3</v>
      </c>
      <c r="K108" s="72"/>
      <c r="L108" s="72"/>
    </row>
    <row r="109" spans="1:12" ht="24" customHeight="1" x14ac:dyDescent="0.2">
      <c r="D109" s="52"/>
      <c r="E109" s="52"/>
      <c r="F109" s="53">
        <v>2563</v>
      </c>
      <c r="G109" s="54"/>
      <c r="H109" s="55" t="s">
        <v>208</v>
      </c>
      <c r="I109" s="56"/>
      <c r="J109" s="53">
        <v>2563</v>
      </c>
      <c r="K109" s="54"/>
      <c r="L109" s="55" t="s">
        <v>208</v>
      </c>
    </row>
    <row r="110" spans="1:12" ht="24" customHeight="1" x14ac:dyDescent="0.2">
      <c r="D110" s="52"/>
      <c r="E110" s="52"/>
      <c r="F110" s="55"/>
      <c r="G110" s="54"/>
      <c r="H110" s="55"/>
      <c r="I110" s="56"/>
      <c r="J110" s="55"/>
      <c r="K110" s="54"/>
      <c r="L110" s="55"/>
    </row>
    <row r="111" spans="1:12" ht="24" customHeight="1" x14ac:dyDescent="0.2">
      <c r="A111" s="39" t="s">
        <v>133</v>
      </c>
      <c r="D111" s="52"/>
      <c r="E111" s="52"/>
      <c r="F111" s="57">
        <f>F91</f>
        <v>1512569</v>
      </c>
      <c r="G111" s="52"/>
      <c r="H111" s="57">
        <f>H91</f>
        <v>1377887</v>
      </c>
      <c r="I111" s="58"/>
      <c r="J111" s="57">
        <f>J91</f>
        <v>314463</v>
      </c>
      <c r="K111" s="52"/>
      <c r="L111" s="57">
        <f>L91</f>
        <v>517496</v>
      </c>
    </row>
    <row r="112" spans="1:12" ht="24" customHeight="1" x14ac:dyDescent="0.2">
      <c r="D112" s="52"/>
      <c r="E112" s="52"/>
      <c r="F112" s="58"/>
      <c r="G112" s="52"/>
      <c r="H112" s="58"/>
      <c r="I112" s="58"/>
      <c r="J112" s="9"/>
      <c r="K112" s="52"/>
      <c r="L112" s="9"/>
    </row>
    <row r="113" spans="1:12" ht="24" customHeight="1" x14ac:dyDescent="0.2">
      <c r="A113" s="39" t="s">
        <v>83</v>
      </c>
      <c r="F113" s="12"/>
      <c r="G113" s="13"/>
      <c r="H113" s="12"/>
      <c r="I113" s="12"/>
      <c r="J113" s="12"/>
      <c r="K113" s="13"/>
      <c r="L113" s="12"/>
    </row>
    <row r="114" spans="1:12" ht="23.25" x14ac:dyDescent="0.2">
      <c r="A114" s="31" t="s">
        <v>147</v>
      </c>
      <c r="F114" s="12"/>
      <c r="G114" s="13"/>
      <c r="H114" s="12"/>
      <c r="I114" s="12"/>
      <c r="J114" s="12"/>
      <c r="K114" s="13"/>
      <c r="L114" s="12"/>
    </row>
    <row r="115" spans="1:12" ht="23.25" x14ac:dyDescent="0.2">
      <c r="A115" s="25" t="s">
        <v>148</v>
      </c>
      <c r="F115" s="12"/>
      <c r="G115" s="13"/>
      <c r="H115" s="12"/>
      <c r="I115" s="12"/>
      <c r="J115" s="12"/>
      <c r="K115" s="13"/>
      <c r="L115" s="12"/>
    </row>
    <row r="116" spans="1:12" ht="23.25" x14ac:dyDescent="0.2">
      <c r="A116" s="25" t="s">
        <v>149</v>
      </c>
      <c r="F116" s="12">
        <v>285791</v>
      </c>
      <c r="G116" s="13"/>
      <c r="H116" s="12">
        <v>-650254</v>
      </c>
      <c r="I116" s="12"/>
      <c r="J116" s="12">
        <v>0</v>
      </c>
      <c r="K116" s="13"/>
      <c r="L116" s="12">
        <v>0</v>
      </c>
    </row>
    <row r="117" spans="1:12" ht="23.25" x14ac:dyDescent="0.2">
      <c r="A117" s="25" t="s">
        <v>216</v>
      </c>
      <c r="F117" s="12"/>
      <c r="G117" s="13"/>
      <c r="H117" s="12"/>
      <c r="I117" s="13"/>
      <c r="J117" s="12"/>
      <c r="K117" s="12"/>
      <c r="L117" s="12"/>
    </row>
    <row r="118" spans="1:12" ht="23.25" x14ac:dyDescent="0.2">
      <c r="A118" s="25" t="s">
        <v>217</v>
      </c>
      <c r="F118" s="12"/>
      <c r="G118" s="13"/>
      <c r="H118" s="12"/>
      <c r="I118" s="13"/>
      <c r="J118" s="12"/>
      <c r="K118" s="12"/>
      <c r="L118" s="12"/>
    </row>
    <row r="119" spans="1:12" ht="23.25" x14ac:dyDescent="0.2">
      <c r="A119" s="25" t="s">
        <v>218</v>
      </c>
      <c r="F119" s="19">
        <v>4866</v>
      </c>
      <c r="G119" s="13"/>
      <c r="H119" s="19">
        <v>0</v>
      </c>
      <c r="I119" s="13"/>
      <c r="J119" s="19">
        <v>0</v>
      </c>
      <c r="K119" s="12"/>
      <c r="L119" s="19">
        <v>0</v>
      </c>
    </row>
    <row r="120" spans="1:12" ht="23.25" x14ac:dyDescent="0.2">
      <c r="A120" s="25" t="s">
        <v>150</v>
      </c>
      <c r="F120" s="12"/>
      <c r="G120" s="13"/>
      <c r="H120" s="12"/>
      <c r="I120" s="12"/>
      <c r="J120" s="12"/>
      <c r="K120" s="13"/>
      <c r="L120" s="12"/>
    </row>
    <row r="121" spans="1:12" ht="23.25" x14ac:dyDescent="0.2">
      <c r="A121" s="25" t="s">
        <v>154</v>
      </c>
      <c r="F121" s="19">
        <f>SUM(F116:F119)</f>
        <v>290657</v>
      </c>
      <c r="G121" s="13"/>
      <c r="H121" s="19">
        <f>SUM(H116:H119)</f>
        <v>-650254</v>
      </c>
      <c r="I121" s="12"/>
      <c r="J121" s="19">
        <f>SUM(J116:J119)</f>
        <v>0</v>
      </c>
      <c r="K121" s="13"/>
      <c r="L121" s="19">
        <f>SUM(L116:L119)</f>
        <v>0</v>
      </c>
    </row>
    <row r="122" spans="1:12" ht="23.25" x14ac:dyDescent="0.2">
      <c r="A122" s="31" t="s">
        <v>151</v>
      </c>
      <c r="F122" s="12"/>
      <c r="G122" s="13"/>
      <c r="H122" s="12"/>
      <c r="I122" s="12"/>
      <c r="J122" s="12"/>
      <c r="K122" s="13"/>
      <c r="L122" s="12"/>
    </row>
    <row r="123" spans="1:12" ht="23.25" x14ac:dyDescent="0.2">
      <c r="A123" s="25" t="s">
        <v>155</v>
      </c>
      <c r="F123" s="12"/>
      <c r="G123" s="13"/>
      <c r="H123" s="12"/>
      <c r="I123" s="12"/>
      <c r="J123" s="12"/>
      <c r="K123" s="13"/>
      <c r="L123" s="12"/>
    </row>
    <row r="124" spans="1:12" ht="23.25" x14ac:dyDescent="0.2">
      <c r="A124" s="25" t="s">
        <v>175</v>
      </c>
      <c r="F124" s="19">
        <v>-4823</v>
      </c>
      <c r="G124" s="13"/>
      <c r="H124" s="19">
        <v>66</v>
      </c>
      <c r="I124" s="13"/>
      <c r="J124" s="19">
        <v>0</v>
      </c>
      <c r="K124" s="12"/>
      <c r="L124" s="19">
        <v>-172</v>
      </c>
    </row>
    <row r="125" spans="1:12" ht="23.25" x14ac:dyDescent="0.2">
      <c r="A125" s="25" t="s">
        <v>153</v>
      </c>
      <c r="F125" s="12"/>
      <c r="G125" s="13"/>
      <c r="H125" s="12"/>
      <c r="I125" s="12"/>
      <c r="J125" s="12"/>
      <c r="K125" s="13"/>
      <c r="L125" s="12"/>
    </row>
    <row r="126" spans="1:12" ht="23.25" x14ac:dyDescent="0.2">
      <c r="A126" s="25" t="s">
        <v>154</v>
      </c>
      <c r="F126" s="12">
        <f>SUM(F124)</f>
        <v>-4823</v>
      </c>
      <c r="G126" s="13"/>
      <c r="H126" s="12">
        <f>SUM(H124)</f>
        <v>66</v>
      </c>
      <c r="I126" s="12"/>
      <c r="J126" s="12">
        <f>SUM(J124:J125)</f>
        <v>0</v>
      </c>
      <c r="K126" s="13"/>
      <c r="L126" s="12">
        <f>SUM(L124:L125)</f>
        <v>-172</v>
      </c>
    </row>
    <row r="127" spans="1:12" ht="24" customHeight="1" x14ac:dyDescent="0.2">
      <c r="A127" s="39" t="s">
        <v>84</v>
      </c>
      <c r="F127" s="21">
        <f>SUM(F121,F126)</f>
        <v>285834</v>
      </c>
      <c r="G127" s="13"/>
      <c r="H127" s="21">
        <f>SUM(H121,H126)</f>
        <v>-650188</v>
      </c>
      <c r="I127" s="12"/>
      <c r="J127" s="21">
        <f>SUM(J121,J126)</f>
        <v>0</v>
      </c>
      <c r="K127" s="13"/>
      <c r="L127" s="21">
        <f>SUM(L121,L126)</f>
        <v>-172</v>
      </c>
    </row>
    <row r="128" spans="1:12" ht="24" customHeight="1" x14ac:dyDescent="0.2">
      <c r="D128" s="52"/>
      <c r="E128" s="52"/>
      <c r="F128" s="12"/>
      <c r="G128" s="13"/>
      <c r="H128" s="12"/>
      <c r="I128" s="12"/>
      <c r="J128" s="12"/>
      <c r="K128" s="13"/>
      <c r="L128" s="12"/>
    </row>
    <row r="129" spans="1:12" ht="24" customHeight="1" thickBot="1" x14ac:dyDescent="0.25">
      <c r="A129" s="39" t="s">
        <v>85</v>
      </c>
      <c r="F129" s="22">
        <f>F111+F127</f>
        <v>1798403</v>
      </c>
      <c r="G129" s="13"/>
      <c r="H129" s="22">
        <f>H111+H127</f>
        <v>727699</v>
      </c>
      <c r="I129" s="12"/>
      <c r="J129" s="22">
        <f>J111+J127</f>
        <v>314463</v>
      </c>
      <c r="K129" s="13"/>
      <c r="L129" s="22">
        <f>L111+L127</f>
        <v>517324</v>
      </c>
    </row>
    <row r="130" spans="1:12" ht="24" customHeight="1" thickTop="1" x14ac:dyDescent="0.2">
      <c r="D130" s="52"/>
      <c r="E130" s="52"/>
      <c r="F130" s="12"/>
      <c r="G130" s="13"/>
      <c r="H130" s="12"/>
      <c r="I130" s="12"/>
      <c r="J130" s="12"/>
      <c r="K130" s="13"/>
      <c r="L130" s="12"/>
    </row>
    <row r="131" spans="1:12" ht="24" customHeight="1" x14ac:dyDescent="0.2">
      <c r="A131" s="39" t="s">
        <v>86</v>
      </c>
      <c r="F131" s="12"/>
      <c r="G131" s="13"/>
      <c r="H131" s="12"/>
      <c r="I131" s="12"/>
      <c r="J131" s="12"/>
      <c r="K131" s="13"/>
      <c r="L131" s="12"/>
    </row>
    <row r="132" spans="1:12" ht="24" customHeight="1" thickBot="1" x14ac:dyDescent="0.25">
      <c r="A132" s="25" t="s">
        <v>87</v>
      </c>
      <c r="F132" s="12">
        <f>SUM(F134-F133)</f>
        <v>1796753</v>
      </c>
      <c r="G132" s="13"/>
      <c r="H132" s="12">
        <f>SUM(H134-H133)</f>
        <v>725193</v>
      </c>
      <c r="I132" s="12"/>
      <c r="J132" s="22">
        <f>SUM(J129)</f>
        <v>314463</v>
      </c>
      <c r="K132" s="12"/>
      <c r="L132" s="22">
        <f>SUM(L129)</f>
        <v>517324</v>
      </c>
    </row>
    <row r="133" spans="1:12" ht="24" customHeight="1" thickTop="1" x14ac:dyDescent="0.2">
      <c r="A133" s="25" t="s">
        <v>81</v>
      </c>
      <c r="F133" s="12">
        <v>1650</v>
      </c>
      <c r="G133" s="13"/>
      <c r="H133" s="12">
        <v>2506</v>
      </c>
      <c r="I133" s="12"/>
      <c r="J133" s="12"/>
      <c r="K133" s="13"/>
      <c r="L133" s="12"/>
    </row>
    <row r="134" spans="1:12" ht="24" customHeight="1" thickBot="1" x14ac:dyDescent="0.25">
      <c r="F134" s="18">
        <f>SUM(F129)</f>
        <v>1798403</v>
      </c>
      <c r="G134" s="12"/>
      <c r="H134" s="18">
        <f>SUM(H129)</f>
        <v>727699</v>
      </c>
      <c r="I134" s="12"/>
      <c r="J134" s="12"/>
      <c r="K134" s="13"/>
      <c r="L134" s="12"/>
    </row>
    <row r="135" spans="1:12" ht="24" customHeight="1" thickTop="1" x14ac:dyDescent="0.2">
      <c r="G135" s="25"/>
      <c r="H135" s="68"/>
      <c r="K135" s="25"/>
      <c r="L135" s="68"/>
    </row>
    <row r="136" spans="1:12" ht="24" customHeight="1" x14ac:dyDescent="0.2">
      <c r="A136" s="25" t="s">
        <v>15</v>
      </c>
      <c r="G136" s="25"/>
      <c r="H136" s="68"/>
      <c r="K136" s="25"/>
      <c r="L136" s="68"/>
    </row>
    <row r="137" spans="1:12" ht="24" customHeight="1" x14ac:dyDescent="0.2">
      <c r="G137" s="25"/>
      <c r="H137" s="68"/>
      <c r="K137" s="25"/>
      <c r="L137" s="68" t="s">
        <v>35</v>
      </c>
    </row>
    <row r="138" spans="1:12" ht="24" customHeight="1" x14ac:dyDescent="0.2">
      <c r="A138" s="70" t="s">
        <v>0</v>
      </c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70"/>
    </row>
    <row r="139" spans="1:12" ht="24" customHeight="1" x14ac:dyDescent="0.2">
      <c r="A139" s="70" t="s">
        <v>45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</row>
    <row r="140" spans="1:12" ht="24" customHeight="1" x14ac:dyDescent="0.2">
      <c r="A140" s="70" t="s">
        <v>202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</row>
    <row r="141" spans="1:12" ht="24" customHeight="1" x14ac:dyDescent="0.2">
      <c r="A141" s="71" t="s">
        <v>1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</row>
    <row r="142" spans="1:12" ht="24" customHeight="1" x14ac:dyDescent="0.2">
      <c r="A142" s="7"/>
      <c r="B142" s="7"/>
      <c r="C142" s="7"/>
      <c r="D142" s="7"/>
      <c r="E142" s="7"/>
      <c r="F142" s="72" t="s">
        <v>2</v>
      </c>
      <c r="G142" s="72"/>
      <c r="H142" s="72"/>
      <c r="I142" s="51"/>
      <c r="J142" s="72" t="s">
        <v>3</v>
      </c>
      <c r="K142" s="72"/>
      <c r="L142" s="72"/>
    </row>
    <row r="143" spans="1:12" ht="24" customHeight="1" x14ac:dyDescent="0.2">
      <c r="B143" s="52"/>
      <c r="C143" s="52"/>
      <c r="F143" s="53">
        <v>2563</v>
      </c>
      <c r="G143" s="54"/>
      <c r="H143" s="55" t="s">
        <v>208</v>
      </c>
      <c r="I143" s="56"/>
      <c r="J143" s="53">
        <v>2563</v>
      </c>
      <c r="K143" s="54"/>
      <c r="L143" s="55" t="s">
        <v>208</v>
      </c>
    </row>
    <row r="144" spans="1:12" ht="24" customHeight="1" x14ac:dyDescent="0.2">
      <c r="A144" s="39" t="s">
        <v>46</v>
      </c>
      <c r="B144" s="7"/>
      <c r="C144" s="7"/>
      <c r="F144" s="24"/>
      <c r="G144" s="25"/>
      <c r="H144" s="24"/>
      <c r="J144" s="24"/>
      <c r="K144" s="25"/>
      <c r="L144" s="24"/>
    </row>
    <row r="145" spans="1:12" ht="24" customHeight="1" x14ac:dyDescent="0.2">
      <c r="A145" s="25" t="s">
        <v>181</v>
      </c>
      <c r="B145" s="7"/>
      <c r="C145" s="7"/>
      <c r="F145" s="12">
        <f>F89</f>
        <v>1538968</v>
      </c>
      <c r="G145" s="13"/>
      <c r="H145" s="12">
        <f>H89</f>
        <v>1397110</v>
      </c>
      <c r="I145" s="12"/>
      <c r="J145" s="12">
        <f>J89</f>
        <v>317409</v>
      </c>
      <c r="K145" s="13"/>
      <c r="L145" s="12">
        <f>L89</f>
        <v>517496</v>
      </c>
    </row>
    <row r="146" spans="1:12" ht="24" customHeight="1" x14ac:dyDescent="0.2">
      <c r="A146" s="25" t="s">
        <v>228</v>
      </c>
      <c r="B146" s="7"/>
      <c r="C146" s="7"/>
      <c r="F146" s="12"/>
      <c r="G146" s="13"/>
      <c r="H146" s="12"/>
      <c r="I146" s="12"/>
      <c r="J146" s="12"/>
      <c r="K146" s="13"/>
      <c r="L146" s="12"/>
    </row>
    <row r="147" spans="1:12" ht="24" customHeight="1" x14ac:dyDescent="0.2">
      <c r="A147" s="25" t="s">
        <v>227</v>
      </c>
      <c r="B147" s="7"/>
      <c r="C147" s="7"/>
      <c r="F147" s="12"/>
      <c r="G147" s="13"/>
      <c r="H147" s="12"/>
      <c r="I147" s="12"/>
      <c r="J147" s="12"/>
      <c r="K147" s="13"/>
      <c r="L147" s="12"/>
    </row>
    <row r="148" spans="1:12" ht="24" customHeight="1" x14ac:dyDescent="0.2">
      <c r="A148" s="25" t="s">
        <v>47</v>
      </c>
      <c r="B148" s="7"/>
      <c r="C148" s="7"/>
      <c r="F148" s="12">
        <v>464306</v>
      </c>
      <c r="G148" s="13"/>
      <c r="H148" s="12">
        <v>376474</v>
      </c>
      <c r="I148" s="13"/>
      <c r="J148" s="12">
        <v>224381</v>
      </c>
      <c r="K148" s="13"/>
      <c r="L148" s="12">
        <v>212579</v>
      </c>
    </row>
    <row r="149" spans="1:12" ht="24" customHeight="1" x14ac:dyDescent="0.2">
      <c r="A149" s="25" t="s">
        <v>229</v>
      </c>
      <c r="B149" s="7"/>
      <c r="C149" s="7"/>
      <c r="F149" s="12">
        <v>8931</v>
      </c>
      <c r="G149" s="13"/>
      <c r="H149" s="12">
        <v>-1578</v>
      </c>
      <c r="I149" s="13"/>
      <c r="J149" s="12">
        <v>51</v>
      </c>
      <c r="K149" s="13"/>
      <c r="L149" s="12">
        <v>-376</v>
      </c>
    </row>
    <row r="150" spans="1:12" ht="24" customHeight="1" x14ac:dyDescent="0.2">
      <c r="A150" s="25" t="s">
        <v>230</v>
      </c>
      <c r="B150" s="7"/>
      <c r="C150" s="7"/>
      <c r="F150" s="12">
        <v>-3857</v>
      </c>
      <c r="G150" s="13"/>
      <c r="H150" s="12">
        <v>3864</v>
      </c>
      <c r="I150" s="13"/>
      <c r="J150" s="12">
        <v>3354</v>
      </c>
      <c r="K150" s="13"/>
      <c r="L150" s="12">
        <v>2590</v>
      </c>
    </row>
    <row r="151" spans="1:12" ht="24" customHeight="1" x14ac:dyDescent="0.2">
      <c r="A151" s="25" t="s">
        <v>223</v>
      </c>
      <c r="B151" s="7"/>
      <c r="C151" s="7"/>
      <c r="F151" s="12">
        <v>5376</v>
      </c>
      <c r="G151" s="13"/>
      <c r="H151" s="12">
        <v>2763</v>
      </c>
      <c r="I151" s="13"/>
      <c r="J151" s="12">
        <v>5570</v>
      </c>
      <c r="K151" s="13"/>
      <c r="L151" s="12">
        <v>-12</v>
      </c>
    </row>
    <row r="152" spans="1:12" ht="24" customHeight="1" x14ac:dyDescent="0.2">
      <c r="A152" s="25" t="s">
        <v>222</v>
      </c>
      <c r="B152" s="7"/>
      <c r="C152" s="7"/>
      <c r="F152" s="12">
        <v>280</v>
      </c>
      <c r="G152" s="13"/>
      <c r="H152" s="12">
        <v>0</v>
      </c>
      <c r="I152" s="13"/>
      <c r="J152" s="12">
        <v>0</v>
      </c>
      <c r="K152" s="13"/>
      <c r="L152" s="12">
        <v>0</v>
      </c>
    </row>
    <row r="153" spans="1:12" ht="24" customHeight="1" x14ac:dyDescent="0.2">
      <c r="A153" s="25" t="s">
        <v>187</v>
      </c>
      <c r="B153" s="7"/>
      <c r="C153" s="7"/>
      <c r="F153" s="12">
        <v>0</v>
      </c>
      <c r="G153" s="13"/>
      <c r="H153" s="12">
        <v>2752</v>
      </c>
      <c r="I153" s="13"/>
      <c r="J153" s="12">
        <v>0</v>
      </c>
      <c r="K153" s="13"/>
      <c r="L153" s="12">
        <v>2752</v>
      </c>
    </row>
    <row r="154" spans="1:12" ht="24" customHeight="1" x14ac:dyDescent="0.2">
      <c r="A154" s="25" t="s">
        <v>146</v>
      </c>
      <c r="B154" s="7"/>
      <c r="C154" s="7"/>
      <c r="F154" s="12">
        <v>3895</v>
      </c>
      <c r="G154" s="12"/>
      <c r="H154" s="12">
        <v>3043</v>
      </c>
      <c r="I154" s="12"/>
      <c r="J154" s="12">
        <v>2131</v>
      </c>
      <c r="K154" s="12"/>
      <c r="L154" s="12">
        <v>1530</v>
      </c>
    </row>
    <row r="155" spans="1:12" ht="24" customHeight="1" x14ac:dyDescent="0.2">
      <c r="A155" s="25" t="s">
        <v>245</v>
      </c>
      <c r="B155" s="7"/>
      <c r="C155" s="7"/>
      <c r="F155" s="12"/>
      <c r="G155" s="12"/>
      <c r="H155" s="12"/>
      <c r="I155" s="12"/>
      <c r="J155" s="12"/>
      <c r="K155" s="12"/>
      <c r="L155" s="12"/>
    </row>
    <row r="156" spans="1:12" ht="24" customHeight="1" x14ac:dyDescent="0.2">
      <c r="A156" s="25" t="s">
        <v>246</v>
      </c>
      <c r="B156" s="7"/>
      <c r="C156" s="7"/>
      <c r="F156" s="12">
        <v>-1636</v>
      </c>
      <c r="G156" s="12"/>
      <c r="H156" s="12">
        <v>0</v>
      </c>
      <c r="I156" s="13"/>
      <c r="J156" s="12">
        <v>0</v>
      </c>
      <c r="K156" s="13"/>
      <c r="L156" s="12">
        <v>0</v>
      </c>
    </row>
    <row r="157" spans="1:12" ht="24" customHeight="1" x14ac:dyDescent="0.2">
      <c r="A157" s="25" t="s">
        <v>231</v>
      </c>
      <c r="B157" s="7"/>
      <c r="C157" s="7"/>
      <c r="F157" s="12">
        <v>105335</v>
      </c>
      <c r="G157" s="12"/>
      <c r="H157" s="12">
        <v>-301784</v>
      </c>
      <c r="I157" s="12"/>
      <c r="J157" s="12">
        <v>135690</v>
      </c>
      <c r="K157" s="12"/>
      <c r="L157" s="12">
        <v>-204466</v>
      </c>
    </row>
    <row r="158" spans="1:12" ht="24" customHeight="1" x14ac:dyDescent="0.2">
      <c r="A158" s="25" t="s">
        <v>130</v>
      </c>
      <c r="B158" s="7"/>
      <c r="C158" s="7"/>
      <c r="F158" s="12">
        <v>29061</v>
      </c>
      <c r="G158" s="13"/>
      <c r="H158" s="12">
        <v>29237</v>
      </c>
      <c r="I158" s="13"/>
      <c r="J158" s="12">
        <v>26846</v>
      </c>
      <c r="K158" s="13"/>
      <c r="L158" s="12">
        <v>42060</v>
      </c>
    </row>
    <row r="159" spans="1:12" ht="24" customHeight="1" x14ac:dyDescent="0.2">
      <c r="A159" s="25" t="s">
        <v>167</v>
      </c>
      <c r="B159" s="7"/>
      <c r="C159" s="7"/>
      <c r="F159" s="12">
        <v>-15764</v>
      </c>
      <c r="G159" s="13"/>
      <c r="H159" s="12">
        <v>-6978</v>
      </c>
      <c r="I159" s="13"/>
      <c r="J159" s="12">
        <v>-51</v>
      </c>
      <c r="K159" s="13"/>
      <c r="L159" s="12">
        <v>-226</v>
      </c>
    </row>
    <row r="160" spans="1:12" ht="24" customHeight="1" x14ac:dyDescent="0.2">
      <c r="A160" s="25" t="s">
        <v>172</v>
      </c>
      <c r="B160" s="7"/>
      <c r="C160" s="7"/>
      <c r="F160" s="19">
        <v>0</v>
      </c>
      <c r="G160" s="13"/>
      <c r="H160" s="19">
        <v>0</v>
      </c>
      <c r="I160" s="13"/>
      <c r="J160" s="19">
        <v>0</v>
      </c>
      <c r="K160" s="13"/>
      <c r="L160" s="19">
        <v>-1771</v>
      </c>
    </row>
    <row r="161" spans="1:12" ht="24" customHeight="1" x14ac:dyDescent="0.2">
      <c r="A161" s="25" t="s">
        <v>48</v>
      </c>
      <c r="B161" s="7"/>
      <c r="C161" s="7"/>
      <c r="F161" s="12"/>
      <c r="G161" s="13"/>
      <c r="H161" s="12"/>
      <c r="I161" s="13"/>
      <c r="J161" s="12"/>
      <c r="K161" s="13"/>
      <c r="L161" s="12"/>
    </row>
    <row r="162" spans="1:12" ht="24" customHeight="1" x14ac:dyDescent="0.2">
      <c r="A162" s="25" t="s">
        <v>49</v>
      </c>
      <c r="B162" s="7"/>
      <c r="C162" s="7"/>
      <c r="F162" s="12">
        <f>SUM(F145:F160)</f>
        <v>2134895</v>
      </c>
      <c r="G162" s="13"/>
      <c r="H162" s="12">
        <f>SUM(H145:H160)</f>
        <v>1504903</v>
      </c>
      <c r="I162" s="13"/>
      <c r="J162" s="12">
        <f>SUM(J145:J160)</f>
        <v>715381</v>
      </c>
      <c r="K162" s="13"/>
      <c r="L162" s="12">
        <f>SUM(L145:L160)</f>
        <v>572156</v>
      </c>
    </row>
    <row r="163" spans="1:12" ht="24" customHeight="1" x14ac:dyDescent="0.2">
      <c r="A163" s="25" t="s">
        <v>50</v>
      </c>
      <c r="B163" s="7"/>
      <c r="C163" s="7"/>
      <c r="F163" s="12"/>
      <c r="G163" s="13"/>
      <c r="H163" s="12"/>
      <c r="I163" s="13"/>
      <c r="J163" s="12"/>
      <c r="K163" s="13"/>
      <c r="L163" s="12"/>
    </row>
    <row r="164" spans="1:12" ht="24" customHeight="1" x14ac:dyDescent="0.2">
      <c r="A164" s="25" t="s">
        <v>131</v>
      </c>
      <c r="B164" s="7"/>
      <c r="C164" s="7"/>
      <c r="F164" s="12">
        <v>94920</v>
      </c>
      <c r="G164" s="13"/>
      <c r="H164" s="12">
        <v>278799</v>
      </c>
      <c r="I164" s="13"/>
      <c r="J164" s="12">
        <v>74810</v>
      </c>
      <c r="K164" s="13"/>
      <c r="L164" s="12">
        <v>100768</v>
      </c>
    </row>
    <row r="165" spans="1:12" ht="24" customHeight="1" x14ac:dyDescent="0.2">
      <c r="A165" s="25" t="s">
        <v>51</v>
      </c>
      <c r="B165" s="7"/>
      <c r="C165" s="7"/>
      <c r="F165" s="12">
        <v>-36661</v>
      </c>
      <c r="G165" s="13"/>
      <c r="H165" s="12">
        <v>44401</v>
      </c>
      <c r="I165" s="13"/>
      <c r="J165" s="12">
        <v>-50192</v>
      </c>
      <c r="K165" s="13"/>
      <c r="L165" s="12">
        <v>65213</v>
      </c>
    </row>
    <row r="166" spans="1:12" ht="24" customHeight="1" x14ac:dyDescent="0.2">
      <c r="A166" s="24" t="s">
        <v>52</v>
      </c>
      <c r="B166" s="50"/>
      <c r="C166" s="50"/>
      <c r="F166" s="12">
        <v>20672</v>
      </c>
      <c r="G166" s="13"/>
      <c r="H166" s="12">
        <v>-146964</v>
      </c>
      <c r="I166" s="13"/>
      <c r="J166" s="12">
        <v>17779</v>
      </c>
      <c r="K166" s="13"/>
      <c r="L166" s="12">
        <v>-25111</v>
      </c>
    </row>
    <row r="167" spans="1:12" ht="24" customHeight="1" x14ac:dyDescent="0.2">
      <c r="A167" s="25" t="s">
        <v>53</v>
      </c>
      <c r="F167" s="12">
        <v>793</v>
      </c>
      <c r="G167" s="13"/>
      <c r="H167" s="12">
        <v>4433</v>
      </c>
      <c r="I167" s="13"/>
      <c r="J167" s="12">
        <v>1293</v>
      </c>
      <c r="K167" s="13"/>
      <c r="L167" s="12">
        <v>-641</v>
      </c>
    </row>
    <row r="168" spans="1:12" s="24" customFormat="1" ht="24" customHeight="1" x14ac:dyDescent="0.2">
      <c r="A168" s="24" t="s">
        <v>54</v>
      </c>
      <c r="B168" s="50"/>
      <c r="C168" s="50"/>
      <c r="F168" s="12"/>
      <c r="G168" s="13"/>
      <c r="H168" s="12"/>
      <c r="I168" s="13"/>
      <c r="J168" s="12"/>
      <c r="K168" s="12"/>
      <c r="L168" s="12"/>
    </row>
    <row r="169" spans="1:12" s="24" customFormat="1" ht="24" customHeight="1" x14ac:dyDescent="0.2">
      <c r="A169" s="25" t="s">
        <v>105</v>
      </c>
      <c r="B169" s="7"/>
      <c r="C169" s="7"/>
      <c r="F169" s="12">
        <v>-133953</v>
      </c>
      <c r="G169" s="13"/>
      <c r="H169" s="12">
        <v>-146185</v>
      </c>
      <c r="I169" s="13"/>
      <c r="J169" s="12">
        <v>11903</v>
      </c>
      <c r="K169" s="12"/>
      <c r="L169" s="12">
        <v>-64050</v>
      </c>
    </row>
    <row r="170" spans="1:12" ht="24" customHeight="1" x14ac:dyDescent="0.2">
      <c r="A170" s="25" t="s">
        <v>55</v>
      </c>
      <c r="B170" s="7"/>
      <c r="C170" s="7"/>
      <c r="F170" s="12">
        <v>-22529</v>
      </c>
      <c r="G170" s="13"/>
      <c r="H170" s="12">
        <v>-125291</v>
      </c>
      <c r="I170" s="13"/>
      <c r="J170" s="12">
        <v>12079</v>
      </c>
      <c r="K170" s="13"/>
      <c r="L170" s="12">
        <v>-17565</v>
      </c>
    </row>
    <row r="171" spans="1:12" ht="24" customHeight="1" x14ac:dyDescent="0.2">
      <c r="A171" s="25" t="s">
        <v>106</v>
      </c>
      <c r="F171" s="19">
        <v>-1240</v>
      </c>
      <c r="G171" s="13"/>
      <c r="H171" s="19">
        <v>-966</v>
      </c>
      <c r="I171" s="13"/>
      <c r="J171" s="19">
        <v>-1240</v>
      </c>
      <c r="K171" s="13"/>
      <c r="L171" s="19">
        <v>0</v>
      </c>
    </row>
    <row r="172" spans="1:12" ht="24" customHeight="1" x14ac:dyDescent="0.2">
      <c r="A172" s="25" t="s">
        <v>158</v>
      </c>
      <c r="F172" s="12">
        <f>SUM(F162:F171)</f>
        <v>2056897</v>
      </c>
      <c r="G172" s="13"/>
      <c r="H172" s="12">
        <f>SUM(H162:H171)</f>
        <v>1413130</v>
      </c>
      <c r="I172" s="13"/>
      <c r="J172" s="12">
        <f>SUM(J162:J171)</f>
        <v>781813</v>
      </c>
      <c r="K172" s="13"/>
      <c r="L172" s="12">
        <f>SUM(L162:L171)</f>
        <v>630770</v>
      </c>
    </row>
    <row r="173" spans="1:12" ht="24" customHeight="1" x14ac:dyDescent="0.2">
      <c r="A173" s="25" t="s">
        <v>56</v>
      </c>
      <c r="F173" s="12">
        <v>-30553</v>
      </c>
      <c r="G173" s="13"/>
      <c r="H173" s="12">
        <v>-17271</v>
      </c>
      <c r="I173" s="13"/>
      <c r="J173" s="12">
        <v>-89</v>
      </c>
      <c r="K173" s="13"/>
      <c r="L173" s="12">
        <v>-77</v>
      </c>
    </row>
    <row r="174" spans="1:12" ht="24" customHeight="1" x14ac:dyDescent="0.2">
      <c r="A174" s="39" t="s">
        <v>156</v>
      </c>
      <c r="B174" s="7"/>
      <c r="C174" s="7"/>
      <c r="F174" s="21">
        <f>SUM(F172:F173)</f>
        <v>2026344</v>
      </c>
      <c r="G174" s="13"/>
      <c r="H174" s="21">
        <f>SUM(H172:H173)</f>
        <v>1395859</v>
      </c>
      <c r="I174" s="13"/>
      <c r="J174" s="21">
        <f>SUM(J172:J173)</f>
        <v>781724</v>
      </c>
      <c r="K174" s="13"/>
      <c r="L174" s="21">
        <f>SUM(L172:L173)</f>
        <v>630693</v>
      </c>
    </row>
    <row r="175" spans="1:12" ht="24" customHeight="1" x14ac:dyDescent="0.2">
      <c r="B175" s="7"/>
      <c r="C175" s="7"/>
      <c r="D175" s="24"/>
      <c r="E175" s="24"/>
      <c r="F175" s="24"/>
      <c r="G175" s="25"/>
      <c r="J175" s="24"/>
      <c r="K175" s="25"/>
    </row>
    <row r="176" spans="1:12" ht="24" customHeight="1" x14ac:dyDescent="0.2">
      <c r="A176" s="25" t="s">
        <v>15</v>
      </c>
      <c r="B176" s="7"/>
      <c r="C176" s="7"/>
      <c r="G176" s="25"/>
      <c r="K176" s="25"/>
    </row>
    <row r="177" spans="1:12" ht="24" customHeight="1" x14ac:dyDescent="0.2">
      <c r="B177" s="7"/>
      <c r="C177" s="7"/>
      <c r="G177" s="25"/>
      <c r="K177" s="25"/>
      <c r="L177" s="68" t="s">
        <v>35</v>
      </c>
    </row>
    <row r="178" spans="1:12" ht="24" customHeight="1" x14ac:dyDescent="0.2">
      <c r="A178" s="70" t="s">
        <v>0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70"/>
    </row>
    <row r="179" spans="1:12" ht="24" customHeight="1" x14ac:dyDescent="0.2">
      <c r="A179" s="70" t="s">
        <v>57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</row>
    <row r="180" spans="1:12" ht="24" customHeight="1" x14ac:dyDescent="0.2">
      <c r="A180" s="70" t="s">
        <v>202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</row>
    <row r="181" spans="1:12" ht="24" customHeight="1" x14ac:dyDescent="0.2">
      <c r="A181" s="71" t="s">
        <v>1</v>
      </c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</row>
    <row r="182" spans="1:12" ht="24" customHeight="1" x14ac:dyDescent="0.2">
      <c r="A182" s="7"/>
      <c r="B182" s="7"/>
      <c r="C182" s="7"/>
      <c r="D182" s="7"/>
      <c r="E182" s="7"/>
      <c r="F182" s="72" t="s">
        <v>2</v>
      </c>
      <c r="G182" s="72"/>
      <c r="H182" s="72"/>
      <c r="I182" s="51"/>
      <c r="J182" s="72" t="s">
        <v>3</v>
      </c>
      <c r="K182" s="72"/>
      <c r="L182" s="72"/>
    </row>
    <row r="183" spans="1:12" ht="24" customHeight="1" x14ac:dyDescent="0.2">
      <c r="B183" s="52"/>
      <c r="C183" s="52"/>
      <c r="F183" s="53">
        <v>2563</v>
      </c>
      <c r="G183" s="54"/>
      <c r="H183" s="55" t="s">
        <v>208</v>
      </c>
      <c r="I183" s="56"/>
      <c r="J183" s="53">
        <v>2563</v>
      </c>
      <c r="K183" s="54"/>
      <c r="L183" s="55" t="s">
        <v>208</v>
      </c>
    </row>
    <row r="184" spans="1:12" ht="24" customHeight="1" x14ac:dyDescent="0.2">
      <c r="A184" s="39" t="s">
        <v>58</v>
      </c>
      <c r="F184" s="24"/>
      <c r="G184" s="25"/>
      <c r="H184" s="24"/>
      <c r="J184" s="24"/>
      <c r="K184" s="25"/>
      <c r="L184" s="24"/>
    </row>
    <row r="185" spans="1:12" ht="24" customHeight="1" x14ac:dyDescent="0.2">
      <c r="A185" s="25" t="s">
        <v>168</v>
      </c>
      <c r="F185" s="16">
        <v>7785</v>
      </c>
      <c r="G185" s="4"/>
      <c r="H185" s="16">
        <v>7171</v>
      </c>
      <c r="I185" s="4"/>
      <c r="J185" s="16">
        <v>51</v>
      </c>
      <c r="K185" s="25"/>
      <c r="L185" s="16">
        <v>226</v>
      </c>
    </row>
    <row r="186" spans="1:12" ht="24" customHeight="1" x14ac:dyDescent="0.2">
      <c r="A186" s="25" t="s">
        <v>182</v>
      </c>
      <c r="F186" s="26">
        <v>-1228</v>
      </c>
      <c r="G186" s="20"/>
      <c r="H186" s="26">
        <v>55349</v>
      </c>
      <c r="I186" s="20"/>
      <c r="J186" s="26">
        <v>0</v>
      </c>
      <c r="K186" s="20"/>
      <c r="L186" s="26">
        <v>0</v>
      </c>
    </row>
    <row r="187" spans="1:12" ht="24" customHeight="1" x14ac:dyDescent="0.2">
      <c r="A187" s="25" t="s">
        <v>183</v>
      </c>
      <c r="F187" s="12">
        <v>0</v>
      </c>
      <c r="G187" s="13"/>
      <c r="H187" s="12">
        <v>-1065</v>
      </c>
      <c r="I187" s="13"/>
      <c r="J187" s="12">
        <v>0</v>
      </c>
      <c r="K187" s="13"/>
      <c r="L187" s="12">
        <v>0</v>
      </c>
    </row>
    <row r="188" spans="1:12" ht="24" customHeight="1" x14ac:dyDescent="0.2">
      <c r="A188" s="25" t="s">
        <v>241</v>
      </c>
      <c r="F188" s="12">
        <v>-116989</v>
      </c>
      <c r="G188" s="13"/>
      <c r="H188" s="12">
        <v>0</v>
      </c>
      <c r="I188" s="13"/>
      <c r="J188" s="12">
        <v>0</v>
      </c>
      <c r="K188" s="13"/>
      <c r="L188" s="12">
        <v>0</v>
      </c>
    </row>
    <row r="189" spans="1:12" ht="24" customHeight="1" x14ac:dyDescent="0.2">
      <c r="A189" s="25" t="s">
        <v>242</v>
      </c>
      <c r="F189" s="12">
        <v>-177655</v>
      </c>
      <c r="G189" s="13"/>
      <c r="H189" s="12">
        <v>0</v>
      </c>
      <c r="I189" s="13"/>
      <c r="J189" s="12">
        <v>0</v>
      </c>
      <c r="K189" s="13"/>
      <c r="L189" s="12">
        <v>0</v>
      </c>
    </row>
    <row r="190" spans="1:12" ht="24" customHeight="1" x14ac:dyDescent="0.2">
      <c r="A190" s="25" t="s">
        <v>174</v>
      </c>
      <c r="F190" s="12">
        <v>0</v>
      </c>
      <c r="G190" s="13"/>
      <c r="H190" s="12">
        <v>0</v>
      </c>
      <c r="I190" s="13"/>
      <c r="J190" s="12">
        <v>-38238</v>
      </c>
      <c r="K190" s="25"/>
      <c r="L190" s="12">
        <v>0</v>
      </c>
    </row>
    <row r="191" spans="1:12" ht="24" customHeight="1" x14ac:dyDescent="0.2">
      <c r="A191" s="25" t="s">
        <v>173</v>
      </c>
      <c r="F191" s="12">
        <v>0</v>
      </c>
      <c r="G191" s="13"/>
      <c r="H191" s="12">
        <v>0</v>
      </c>
      <c r="I191" s="13"/>
      <c r="J191" s="12">
        <v>0</v>
      </c>
      <c r="K191" s="13"/>
      <c r="L191" s="12">
        <v>1771</v>
      </c>
    </row>
    <row r="192" spans="1:12" ht="24" customHeight="1" x14ac:dyDescent="0.2">
      <c r="A192" s="25" t="s">
        <v>232</v>
      </c>
      <c r="F192" s="12">
        <v>-177076</v>
      </c>
      <c r="G192" s="13"/>
      <c r="H192" s="12">
        <v>160382</v>
      </c>
      <c r="I192" s="13"/>
      <c r="J192" s="12">
        <v>7963</v>
      </c>
      <c r="K192" s="13"/>
      <c r="L192" s="12">
        <v>17143</v>
      </c>
    </row>
    <row r="193" spans="1:12" ht="24" customHeight="1" x14ac:dyDescent="0.2">
      <c r="A193" s="25" t="s">
        <v>247</v>
      </c>
      <c r="F193" s="12">
        <v>91943</v>
      </c>
      <c r="G193" s="13"/>
      <c r="H193" s="12">
        <v>3722</v>
      </c>
      <c r="I193" s="13"/>
      <c r="J193" s="12">
        <v>50803</v>
      </c>
      <c r="K193" s="13"/>
      <c r="L193" s="12">
        <v>3892</v>
      </c>
    </row>
    <row r="194" spans="1:12" ht="24" customHeight="1" x14ac:dyDescent="0.2">
      <c r="A194" s="25" t="s">
        <v>140</v>
      </c>
      <c r="F194" s="12">
        <v>7432</v>
      </c>
      <c r="G194" s="13"/>
      <c r="H194" s="12">
        <v>59</v>
      </c>
      <c r="I194" s="13"/>
      <c r="J194" s="12">
        <v>795</v>
      </c>
      <c r="K194" s="13"/>
      <c r="L194" s="12">
        <v>12</v>
      </c>
    </row>
    <row r="195" spans="1:12" ht="24" customHeight="1" x14ac:dyDescent="0.2">
      <c r="A195" s="25" t="s">
        <v>141</v>
      </c>
      <c r="F195" s="12">
        <v>-405486</v>
      </c>
      <c r="G195" s="12"/>
      <c r="H195" s="12">
        <v>-1271107</v>
      </c>
      <c r="I195" s="12"/>
      <c r="J195" s="12">
        <v>-179888</v>
      </c>
      <c r="K195" s="12"/>
      <c r="L195" s="12">
        <v>-112100</v>
      </c>
    </row>
    <row r="196" spans="1:12" ht="21.75" customHeight="1" x14ac:dyDescent="0.2">
      <c r="A196" s="25" t="s">
        <v>169</v>
      </c>
      <c r="F196" s="19">
        <v>-84</v>
      </c>
      <c r="G196" s="13"/>
      <c r="H196" s="19">
        <v>-15</v>
      </c>
      <c r="I196" s="13"/>
      <c r="J196" s="19">
        <v>0</v>
      </c>
      <c r="K196" s="13"/>
      <c r="L196" s="19">
        <v>0</v>
      </c>
    </row>
    <row r="197" spans="1:12" ht="24" customHeight="1" x14ac:dyDescent="0.2">
      <c r="A197" s="39" t="s">
        <v>97</v>
      </c>
      <c r="F197" s="19">
        <f>SUM(F185:F196)</f>
        <v>-771358</v>
      </c>
      <c r="G197" s="13"/>
      <c r="H197" s="19">
        <f>SUM(H185:H196)</f>
        <v>-1045504</v>
      </c>
      <c r="I197" s="13"/>
      <c r="J197" s="19">
        <f>SUM(J185:J196)</f>
        <v>-158514</v>
      </c>
      <c r="K197" s="13"/>
      <c r="L197" s="19">
        <f>SUM(L185:L196)</f>
        <v>-89056</v>
      </c>
    </row>
    <row r="198" spans="1:12" ht="24" customHeight="1" x14ac:dyDescent="0.2">
      <c r="A198" s="39" t="s">
        <v>59</v>
      </c>
      <c r="F198" s="12"/>
      <c r="G198" s="13"/>
      <c r="H198" s="12"/>
      <c r="I198" s="13"/>
      <c r="J198" s="12"/>
      <c r="K198" s="25"/>
      <c r="L198" s="12"/>
    </row>
    <row r="199" spans="1:12" ht="24" customHeight="1" x14ac:dyDescent="0.2">
      <c r="A199" s="25" t="s">
        <v>184</v>
      </c>
      <c r="F199" s="12">
        <v>-371628</v>
      </c>
      <c r="G199" s="13"/>
      <c r="H199" s="12">
        <v>-563344</v>
      </c>
      <c r="I199" s="13"/>
      <c r="J199" s="12">
        <v>-339000</v>
      </c>
      <c r="K199" s="13"/>
      <c r="L199" s="12">
        <v>-209000</v>
      </c>
    </row>
    <row r="200" spans="1:12" ht="24" customHeight="1" x14ac:dyDescent="0.2">
      <c r="A200" s="25" t="s">
        <v>185</v>
      </c>
      <c r="F200" s="12">
        <v>0</v>
      </c>
      <c r="G200" s="13"/>
      <c r="H200" s="12">
        <v>0</v>
      </c>
      <c r="I200" s="13"/>
      <c r="J200" s="12">
        <v>0</v>
      </c>
      <c r="K200" s="13"/>
      <c r="L200" s="12">
        <v>202260</v>
      </c>
    </row>
    <row r="201" spans="1:12" ht="24" customHeight="1" x14ac:dyDescent="0.2">
      <c r="A201" s="25" t="s">
        <v>186</v>
      </c>
      <c r="F201" s="12">
        <v>75383</v>
      </c>
      <c r="G201" s="13"/>
      <c r="H201" s="12">
        <v>618773</v>
      </c>
      <c r="I201" s="13"/>
      <c r="J201" s="12">
        <v>-13362</v>
      </c>
      <c r="K201" s="13"/>
      <c r="L201" s="12">
        <v>-178236</v>
      </c>
    </row>
    <row r="202" spans="1:12" ht="24" customHeight="1" x14ac:dyDescent="0.2">
      <c r="A202" s="25" t="s">
        <v>225</v>
      </c>
      <c r="F202" s="12">
        <v>19263</v>
      </c>
      <c r="G202" s="13"/>
      <c r="H202" s="12">
        <v>0</v>
      </c>
      <c r="I202" s="13"/>
      <c r="J202" s="12">
        <v>0</v>
      </c>
      <c r="K202" s="13"/>
      <c r="L202" s="12">
        <v>0</v>
      </c>
    </row>
    <row r="203" spans="1:12" ht="24" customHeight="1" x14ac:dyDescent="0.2">
      <c r="A203" s="25" t="s">
        <v>224</v>
      </c>
      <c r="F203" s="12">
        <v>-2457</v>
      </c>
      <c r="G203" s="13"/>
      <c r="H203" s="12">
        <v>0</v>
      </c>
      <c r="I203" s="13"/>
      <c r="J203" s="12">
        <v>-625</v>
      </c>
      <c r="K203" s="13"/>
      <c r="L203" s="12">
        <v>0</v>
      </c>
    </row>
    <row r="204" spans="1:12" ht="24" customHeight="1" x14ac:dyDescent="0.2">
      <c r="A204" s="25" t="s">
        <v>60</v>
      </c>
      <c r="F204" s="12">
        <v>-29361</v>
      </c>
      <c r="G204" s="13"/>
      <c r="H204" s="12">
        <v>-43001</v>
      </c>
      <c r="I204" s="13"/>
      <c r="J204" s="12">
        <v>-27473</v>
      </c>
      <c r="K204" s="13"/>
      <c r="L204" s="12">
        <v>-42854</v>
      </c>
    </row>
    <row r="205" spans="1:12" ht="24" customHeight="1" x14ac:dyDescent="0.2">
      <c r="A205" s="25" t="s">
        <v>139</v>
      </c>
      <c r="F205" s="12">
        <v>-261000</v>
      </c>
      <c r="G205" s="13"/>
      <c r="H205" s="12">
        <v>-297892</v>
      </c>
      <c r="I205" s="13"/>
      <c r="J205" s="12">
        <v>-261000</v>
      </c>
      <c r="K205" s="13"/>
      <c r="L205" s="12">
        <v>-297000</v>
      </c>
    </row>
    <row r="206" spans="1:12" s="24" customFormat="1" ht="24" customHeight="1" x14ac:dyDescent="0.2">
      <c r="A206" s="39" t="s">
        <v>249</v>
      </c>
      <c r="B206" s="25"/>
      <c r="C206" s="25"/>
      <c r="F206" s="21">
        <f>SUM(F199:F205)</f>
        <v>-569800</v>
      </c>
      <c r="G206" s="13"/>
      <c r="H206" s="21">
        <f>SUM(H199:H205)</f>
        <v>-285464</v>
      </c>
      <c r="I206" s="12"/>
      <c r="J206" s="21">
        <f>SUM(J199:J205)</f>
        <v>-641460</v>
      </c>
      <c r="K206" s="13"/>
      <c r="L206" s="21">
        <f>SUM(L199:L205)</f>
        <v>-524830</v>
      </c>
    </row>
    <row r="207" spans="1:12" s="24" customFormat="1" ht="24" customHeight="1" x14ac:dyDescent="0.2">
      <c r="A207" s="39" t="s">
        <v>248</v>
      </c>
      <c r="B207" s="25"/>
      <c r="C207" s="25"/>
      <c r="F207" s="19">
        <v>120564</v>
      </c>
      <c r="G207" s="13"/>
      <c r="H207" s="19">
        <v>-155993</v>
      </c>
      <c r="I207" s="13"/>
      <c r="J207" s="19">
        <v>0</v>
      </c>
      <c r="K207" s="12"/>
      <c r="L207" s="19">
        <v>0</v>
      </c>
    </row>
    <row r="208" spans="1:12" ht="24" customHeight="1" x14ac:dyDescent="0.2">
      <c r="A208" s="39" t="s">
        <v>75</v>
      </c>
      <c r="F208" s="12">
        <f>SUM(F174,F197,F206,F207)</f>
        <v>805750</v>
      </c>
      <c r="G208" s="13"/>
      <c r="H208" s="12">
        <f>SUM(H174,H197,H206,H207)</f>
        <v>-91102</v>
      </c>
      <c r="I208" s="13"/>
      <c r="J208" s="12">
        <f>SUM(J174,J197,J206,J207)</f>
        <v>-18250</v>
      </c>
      <c r="K208" s="13"/>
      <c r="L208" s="12">
        <f>SUM(L174,L197,L206,L207)</f>
        <v>16807</v>
      </c>
    </row>
    <row r="209" spans="1:13" ht="24" customHeight="1" x14ac:dyDescent="0.2">
      <c r="A209" s="25" t="s">
        <v>61</v>
      </c>
      <c r="F209" s="19">
        <v>1204346</v>
      </c>
      <c r="G209" s="13"/>
      <c r="H209" s="19">
        <v>855993</v>
      </c>
      <c r="I209" s="13"/>
      <c r="J209" s="19">
        <v>63464</v>
      </c>
      <c r="K209" s="13"/>
      <c r="L209" s="19">
        <v>20717</v>
      </c>
    </row>
    <row r="210" spans="1:13" ht="24" customHeight="1" thickBot="1" x14ac:dyDescent="0.25">
      <c r="A210" s="39" t="s">
        <v>62</v>
      </c>
      <c r="B210" s="27"/>
      <c r="C210" s="27"/>
      <c r="F210" s="22">
        <f>SUM(F208:F209)</f>
        <v>2010096</v>
      </c>
      <c r="G210" s="13"/>
      <c r="H210" s="22">
        <f>SUM(H208:H209)</f>
        <v>764891</v>
      </c>
      <c r="I210" s="13"/>
      <c r="J210" s="22">
        <f>SUM(J208:J209)</f>
        <v>45214</v>
      </c>
      <c r="K210" s="13"/>
      <c r="L210" s="22">
        <f>SUM(L208:L209)</f>
        <v>37524</v>
      </c>
    </row>
    <row r="211" spans="1:13" ht="24" customHeight="1" thickTop="1" x14ac:dyDescent="0.2">
      <c r="B211" s="27"/>
      <c r="C211" s="27"/>
      <c r="F211" s="12">
        <f>SUM(F210-BS!F11)</f>
        <v>0</v>
      </c>
      <c r="G211" s="12"/>
      <c r="H211" s="12"/>
      <c r="I211" s="12"/>
      <c r="J211" s="12">
        <f>SUM(J210-BS!J11)</f>
        <v>0</v>
      </c>
      <c r="K211" s="13"/>
      <c r="L211" s="12"/>
    </row>
    <row r="212" spans="1:13" ht="24" customHeight="1" x14ac:dyDescent="0.2">
      <c r="A212" s="39" t="s">
        <v>128</v>
      </c>
      <c r="F212" s="4"/>
      <c r="G212" s="16"/>
      <c r="H212" s="4"/>
      <c r="I212" s="25"/>
      <c r="J212" s="4"/>
      <c r="K212" s="16"/>
      <c r="L212" s="4"/>
    </row>
    <row r="213" spans="1:13" ht="24" customHeight="1" x14ac:dyDescent="0.2">
      <c r="A213" s="25" t="s">
        <v>129</v>
      </c>
      <c r="G213" s="25"/>
      <c r="I213" s="25"/>
      <c r="K213" s="25"/>
    </row>
    <row r="214" spans="1:13" ht="24" customHeight="1" x14ac:dyDescent="0.2">
      <c r="A214" s="25" t="s">
        <v>157</v>
      </c>
      <c r="F214" s="12">
        <v>156806</v>
      </c>
      <c r="G214" s="16"/>
      <c r="H214" s="12">
        <v>13376</v>
      </c>
      <c r="I214" s="16"/>
      <c r="J214" s="12">
        <v>115321</v>
      </c>
      <c r="K214" s="25"/>
      <c r="L214" s="12">
        <v>11499</v>
      </c>
      <c r="M214" s="25">
        <v>0</v>
      </c>
    </row>
    <row r="215" spans="1:13" ht="24" customHeight="1" x14ac:dyDescent="0.2">
      <c r="A215" s="25" t="s">
        <v>226</v>
      </c>
      <c r="F215" s="12">
        <v>17309</v>
      </c>
      <c r="G215" s="16"/>
      <c r="H215" s="12">
        <v>0</v>
      </c>
      <c r="I215" s="16"/>
      <c r="J215" s="12">
        <v>3637</v>
      </c>
      <c r="K215" s="25"/>
      <c r="L215" s="12">
        <v>0</v>
      </c>
    </row>
    <row r="216" spans="1:13" ht="24" customHeight="1" x14ac:dyDescent="0.2">
      <c r="F216" s="59"/>
      <c r="G216" s="60"/>
      <c r="H216" s="59"/>
      <c r="I216" s="60"/>
      <c r="J216" s="59"/>
      <c r="K216" s="60"/>
      <c r="L216" s="61"/>
    </row>
    <row r="217" spans="1:13" ht="24" customHeight="1" x14ac:dyDescent="0.2">
      <c r="A217" s="25" t="s">
        <v>15</v>
      </c>
      <c r="B217" s="7"/>
      <c r="C217" s="7"/>
      <c r="G217" s="25"/>
      <c r="K217" s="25"/>
    </row>
  </sheetData>
  <mergeCells count="36">
    <mergeCell ref="A2:L2"/>
    <mergeCell ref="A3:L3"/>
    <mergeCell ref="A4:L4"/>
    <mergeCell ref="A5:L5"/>
    <mergeCell ref="F6:H6"/>
    <mergeCell ref="J6:L6"/>
    <mergeCell ref="A36:L36"/>
    <mergeCell ref="A37:L37"/>
    <mergeCell ref="A38:L38"/>
    <mergeCell ref="A39:L39"/>
    <mergeCell ref="F40:H40"/>
    <mergeCell ref="J40:L40"/>
    <mergeCell ref="A70:L70"/>
    <mergeCell ref="A71:L71"/>
    <mergeCell ref="A72:L72"/>
    <mergeCell ref="A73:L73"/>
    <mergeCell ref="F74:H74"/>
    <mergeCell ref="J74:L74"/>
    <mergeCell ref="A104:L104"/>
    <mergeCell ref="A105:L105"/>
    <mergeCell ref="A106:L106"/>
    <mergeCell ref="A107:L107"/>
    <mergeCell ref="F108:H108"/>
    <mergeCell ref="J108:L108"/>
    <mergeCell ref="A138:L138"/>
    <mergeCell ref="A139:L139"/>
    <mergeCell ref="A140:L140"/>
    <mergeCell ref="A141:L141"/>
    <mergeCell ref="F142:H142"/>
    <mergeCell ref="J142:L142"/>
    <mergeCell ref="A178:L178"/>
    <mergeCell ref="A179:L179"/>
    <mergeCell ref="A180:L180"/>
    <mergeCell ref="A181:L181"/>
    <mergeCell ref="F182:H182"/>
    <mergeCell ref="J182:L182"/>
  </mergeCells>
  <pageMargins left="0.78740157480314965" right="0.39370078740157483" top="0.78740157480314965" bottom="0.31496062992125984" header="0.31496062992125984" footer="0.31496062992125984"/>
  <pageSetup paperSize="9" scale="79" fitToHeight="5" orientation="portrait" r:id="rId1"/>
  <rowBreaks count="5" manualBreakCount="5">
    <brk id="34" max="16383" man="1"/>
    <brk id="68" max="16383" man="1"/>
    <brk id="102" max="12" man="1"/>
    <brk id="136" max="12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showGridLines="0" topLeftCell="A3" zoomScale="85" zoomScaleNormal="85" zoomScaleSheetLayoutView="70" workbookViewId="0">
      <selection activeCell="P15" sqref="P15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5.4257812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35</v>
      </c>
      <c r="AA1" s="3"/>
    </row>
    <row r="2" spans="1:27" s="2" customFormat="1" ht="21.95" customHeight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7" s="2" customFormat="1" ht="21.95" customHeight="1" x14ac:dyDescent="0.2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7" s="2" customFormat="1" ht="21.95" customHeight="1" x14ac:dyDescent="0.2">
      <c r="A4" s="70" t="s">
        <v>202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7" s="2" customFormat="1" ht="21.95" customHeight="1" x14ac:dyDescent="0.2">
      <c r="A5" s="71" t="s">
        <v>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7" ht="21.95" customHeight="1" x14ac:dyDescent="0.2">
      <c r="A6" s="1"/>
      <c r="B6" s="1"/>
      <c r="C6" s="1"/>
      <c r="D6" s="69" t="s">
        <v>2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7" ht="21.95" customHeight="1" x14ac:dyDescent="0.2">
      <c r="A7" s="1"/>
      <c r="B7" s="1"/>
      <c r="C7" s="1"/>
      <c r="D7" s="75" t="s">
        <v>90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5"/>
      <c r="Y7" s="5"/>
      <c r="Z7" s="5"/>
    </row>
    <row r="8" spans="1:27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75" t="s">
        <v>111</v>
      </c>
      <c r="M8" s="75"/>
      <c r="N8" s="75"/>
      <c r="O8" s="75"/>
      <c r="P8" s="75"/>
      <c r="Q8" s="75"/>
      <c r="R8" s="75"/>
      <c r="S8" s="75"/>
      <c r="T8" s="75"/>
      <c r="U8" s="6"/>
      <c r="V8" s="6"/>
      <c r="W8" s="5"/>
      <c r="X8" s="1"/>
      <c r="Y8" s="5"/>
      <c r="Z8" s="5"/>
    </row>
    <row r="9" spans="1:27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75" t="s">
        <v>239</v>
      </c>
      <c r="M9" s="75"/>
      <c r="N9" s="75"/>
      <c r="O9" s="6"/>
      <c r="P9" s="1"/>
      <c r="Q9" s="6"/>
      <c r="R9" s="8"/>
      <c r="S9" s="6"/>
      <c r="T9" s="6"/>
      <c r="U9" s="6"/>
      <c r="V9" s="6"/>
      <c r="W9" s="5"/>
      <c r="X9" s="1"/>
      <c r="Y9" s="5"/>
      <c r="Z9" s="5"/>
    </row>
    <row r="10" spans="1:27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1" t="s">
        <v>235</v>
      </c>
      <c r="O10" s="6"/>
      <c r="P10" s="1"/>
      <c r="Q10" s="6"/>
      <c r="R10" s="7" t="s">
        <v>116</v>
      </c>
      <c r="S10" s="6"/>
      <c r="T10" s="6"/>
      <c r="U10" s="6"/>
      <c r="V10" s="6"/>
      <c r="W10" s="5"/>
      <c r="X10" s="1"/>
      <c r="Y10" s="5"/>
      <c r="Z10" s="5"/>
    </row>
    <row r="11" spans="1:27" ht="21.95" customHeight="1" x14ac:dyDescent="0.2">
      <c r="A11" s="1"/>
      <c r="B11" s="1"/>
      <c r="C11" s="1"/>
      <c r="D11" s="6"/>
      <c r="E11" s="6"/>
      <c r="F11" s="6"/>
      <c r="G11" s="6"/>
      <c r="H11" s="6"/>
      <c r="I11" s="6"/>
      <c r="J11" s="6"/>
      <c r="K11" s="6"/>
      <c r="L11" s="6"/>
      <c r="M11" s="6"/>
      <c r="N11" s="1" t="s">
        <v>236</v>
      </c>
      <c r="O11" s="6"/>
      <c r="P11" s="1" t="s">
        <v>134</v>
      </c>
      <c r="Q11" s="6"/>
      <c r="R11" s="8" t="s">
        <v>118</v>
      </c>
      <c r="S11" s="6"/>
      <c r="T11" s="6"/>
      <c r="U11" s="6"/>
      <c r="V11" s="6"/>
      <c r="W11" s="5"/>
      <c r="X11" s="1" t="s">
        <v>92</v>
      </c>
      <c r="Y11" s="5"/>
      <c r="Z11" s="5"/>
    </row>
    <row r="12" spans="1:27" s="1" customFormat="1" ht="21.95" customHeight="1" x14ac:dyDescent="0.2">
      <c r="K12" s="6"/>
      <c r="L12" s="1" t="s">
        <v>72</v>
      </c>
      <c r="N12" s="1" t="s">
        <v>237</v>
      </c>
      <c r="P12" s="1" t="s">
        <v>135</v>
      </c>
      <c r="R12" s="8" t="s">
        <v>119</v>
      </c>
      <c r="U12" s="6"/>
      <c r="V12" s="6"/>
      <c r="X12" s="1" t="s">
        <v>93</v>
      </c>
    </row>
    <row r="13" spans="1:27" s="1" customFormat="1" ht="21.95" customHeight="1" x14ac:dyDescent="0.2">
      <c r="D13" s="1" t="s">
        <v>63</v>
      </c>
      <c r="H13" s="74" t="s">
        <v>29</v>
      </c>
      <c r="I13" s="74"/>
      <c r="J13" s="74"/>
      <c r="L13" s="1" t="s">
        <v>73</v>
      </c>
      <c r="N13" s="6" t="s">
        <v>238</v>
      </c>
      <c r="P13" s="6" t="s">
        <v>136</v>
      </c>
      <c r="R13" s="7" t="s">
        <v>120</v>
      </c>
      <c r="T13" s="1" t="s">
        <v>70</v>
      </c>
      <c r="V13" s="1" t="s">
        <v>70</v>
      </c>
      <c r="X13" s="1" t="s">
        <v>94</v>
      </c>
      <c r="Z13" s="1" t="s">
        <v>70</v>
      </c>
    </row>
    <row r="14" spans="1:27" s="1" customFormat="1" ht="21.95" customHeight="1" x14ac:dyDescent="0.2">
      <c r="D14" s="1" t="s">
        <v>65</v>
      </c>
      <c r="H14" s="73" t="s">
        <v>170</v>
      </c>
      <c r="I14" s="73"/>
      <c r="L14" s="6" t="s">
        <v>95</v>
      </c>
      <c r="M14" s="6"/>
      <c r="N14" s="1" t="s">
        <v>115</v>
      </c>
      <c r="O14" s="6"/>
      <c r="P14" s="6" t="s">
        <v>137</v>
      </c>
      <c r="Q14" s="6"/>
      <c r="R14" s="7" t="s">
        <v>121</v>
      </c>
      <c r="S14" s="6"/>
      <c r="T14" s="1" t="s">
        <v>122</v>
      </c>
      <c r="V14" s="1" t="s">
        <v>24</v>
      </c>
      <c r="X14" s="1" t="s">
        <v>98</v>
      </c>
      <c r="Z14" s="1" t="s">
        <v>88</v>
      </c>
    </row>
    <row r="15" spans="1:27" s="1" customFormat="1" ht="21.95" customHeight="1" x14ac:dyDescent="0.2">
      <c r="C15" s="9"/>
      <c r="D15" s="62" t="s">
        <v>67</v>
      </c>
      <c r="F15" s="62" t="s">
        <v>28</v>
      </c>
      <c r="H15" s="62" t="s">
        <v>171</v>
      </c>
      <c r="J15" s="62" t="s">
        <v>69</v>
      </c>
      <c r="K15" s="6"/>
      <c r="L15" s="28" t="s">
        <v>96</v>
      </c>
      <c r="M15" s="29"/>
      <c r="N15" s="66" t="s">
        <v>117</v>
      </c>
      <c r="O15" s="29"/>
      <c r="P15" s="76" t="s">
        <v>138</v>
      </c>
      <c r="Q15" s="29"/>
      <c r="R15" s="30" t="s">
        <v>123</v>
      </c>
      <c r="S15" s="6"/>
      <c r="T15" s="62" t="s">
        <v>124</v>
      </c>
      <c r="U15" s="6"/>
      <c r="V15" s="62" t="s">
        <v>91</v>
      </c>
      <c r="X15" s="62" t="s">
        <v>74</v>
      </c>
      <c r="Z15" s="62" t="s">
        <v>89</v>
      </c>
    </row>
    <row r="16" spans="1:27" ht="21.95" customHeight="1" x14ac:dyDescent="0.2">
      <c r="A16" s="10" t="s">
        <v>244</v>
      </c>
      <c r="C16" s="11"/>
      <c r="D16" s="12">
        <v>900000</v>
      </c>
      <c r="E16" s="13"/>
      <c r="F16" s="12">
        <v>1908450</v>
      </c>
      <c r="G16" s="13"/>
      <c r="H16" s="12">
        <v>96000</v>
      </c>
      <c r="I16" s="13"/>
      <c r="J16" s="12">
        <v>10012304</v>
      </c>
      <c r="K16" s="12"/>
      <c r="L16" s="12">
        <v>-1341014</v>
      </c>
      <c r="M16" s="12"/>
      <c r="N16" s="12">
        <v>0</v>
      </c>
      <c r="O16" s="12"/>
      <c r="P16" s="12">
        <v>-1623</v>
      </c>
      <c r="Q16" s="12"/>
      <c r="R16" s="12">
        <v>4451</v>
      </c>
      <c r="S16" s="12"/>
      <c r="T16" s="12">
        <f>SUM(L16:R16)</f>
        <v>-1338186</v>
      </c>
      <c r="U16" s="12"/>
      <c r="V16" s="12">
        <f>SUM(D16:J16,T16)</f>
        <v>11578568</v>
      </c>
      <c r="W16" s="13"/>
      <c r="X16" s="12">
        <v>31622</v>
      </c>
      <c r="Y16" s="13"/>
      <c r="Z16" s="12">
        <f>V16+X16</f>
        <v>11610190</v>
      </c>
    </row>
    <row r="17" spans="1:27" ht="21.95" customHeight="1" x14ac:dyDescent="0.2">
      <c r="A17" s="14" t="s">
        <v>133</v>
      </c>
      <c r="C17" s="11"/>
      <c r="D17" s="12">
        <v>0</v>
      </c>
      <c r="E17" s="13"/>
      <c r="F17" s="12">
        <v>0</v>
      </c>
      <c r="G17" s="13"/>
      <c r="H17" s="12">
        <v>0</v>
      </c>
      <c r="I17" s="13"/>
      <c r="J17" s="12">
        <f>SUM(PL!H94)</f>
        <v>1375381</v>
      </c>
      <c r="K17" s="12"/>
      <c r="L17" s="12">
        <v>0</v>
      </c>
      <c r="M17" s="12"/>
      <c r="N17" s="12">
        <v>0</v>
      </c>
      <c r="O17" s="12"/>
      <c r="P17" s="12">
        <v>0</v>
      </c>
      <c r="Q17" s="12"/>
      <c r="R17" s="12">
        <v>0</v>
      </c>
      <c r="S17" s="12"/>
      <c r="T17" s="12">
        <f>SUM(R17,L17)</f>
        <v>0</v>
      </c>
      <c r="U17" s="12"/>
      <c r="V17" s="12">
        <f>SUM(D17:J17,T17)</f>
        <v>1375381</v>
      </c>
      <c r="W17" s="13"/>
      <c r="X17" s="12">
        <f>SUM(PL!H95)</f>
        <v>2506</v>
      </c>
      <c r="Y17" s="13"/>
      <c r="Z17" s="12">
        <f>V17+X17</f>
        <v>1377887</v>
      </c>
    </row>
    <row r="18" spans="1:27" ht="21.95" customHeight="1" x14ac:dyDescent="0.2">
      <c r="A18" s="14" t="s">
        <v>84</v>
      </c>
      <c r="C18" s="11"/>
      <c r="D18" s="19">
        <v>0</v>
      </c>
      <c r="E18" s="12"/>
      <c r="F18" s="19">
        <v>0</v>
      </c>
      <c r="G18" s="12"/>
      <c r="H18" s="19">
        <v>0</v>
      </c>
      <c r="I18" s="12"/>
      <c r="J18" s="19">
        <f>SUM(PL!H126)</f>
        <v>66</v>
      </c>
      <c r="K18" s="12"/>
      <c r="L18" s="19">
        <f>SUM(PL!H121)</f>
        <v>-650254</v>
      </c>
      <c r="M18" s="12"/>
      <c r="N18" s="19">
        <v>0</v>
      </c>
      <c r="O18" s="12"/>
      <c r="P18" s="19">
        <v>0</v>
      </c>
      <c r="Q18" s="12"/>
      <c r="R18" s="19">
        <v>0</v>
      </c>
      <c r="S18" s="12"/>
      <c r="T18" s="19">
        <f>SUM(L18:R18)</f>
        <v>-650254</v>
      </c>
      <c r="U18" s="12"/>
      <c r="V18" s="19">
        <f>SUM(D18:J18,T18)</f>
        <v>-650188</v>
      </c>
      <c r="W18" s="12"/>
      <c r="X18" s="19">
        <v>0</v>
      </c>
      <c r="Y18" s="13"/>
      <c r="Z18" s="19">
        <f>V18+X18</f>
        <v>-650188</v>
      </c>
    </row>
    <row r="19" spans="1:27" ht="21.95" customHeight="1" x14ac:dyDescent="0.2">
      <c r="A19" s="14" t="s">
        <v>85</v>
      </c>
      <c r="C19" s="11"/>
      <c r="D19" s="12">
        <f>SUM(D17:D18)</f>
        <v>0</v>
      </c>
      <c r="E19" s="12"/>
      <c r="F19" s="12">
        <f t="shared" ref="F19" si="0">SUM(F17:F18)</f>
        <v>0</v>
      </c>
      <c r="G19" s="12"/>
      <c r="H19" s="12">
        <f t="shared" ref="H19" si="1">SUM(H17:H18)</f>
        <v>0</v>
      </c>
      <c r="I19" s="12"/>
      <c r="J19" s="12">
        <f t="shared" ref="J19" si="2">SUM(J17:J18)</f>
        <v>1375447</v>
      </c>
      <c r="K19" s="12"/>
      <c r="L19" s="12">
        <f t="shared" ref="L19:N19" si="3">SUM(L17:L18)</f>
        <v>-650254</v>
      </c>
      <c r="M19" s="12"/>
      <c r="N19" s="12">
        <f t="shared" si="3"/>
        <v>0</v>
      </c>
      <c r="O19" s="12"/>
      <c r="P19" s="12">
        <f t="shared" ref="P19" si="4">SUM(P17:P18)</f>
        <v>0</v>
      </c>
      <c r="Q19" s="12"/>
      <c r="R19" s="12">
        <f t="shared" ref="R19" si="5">SUM(R17:R18)</f>
        <v>0</v>
      </c>
      <c r="S19" s="12"/>
      <c r="T19" s="12">
        <f t="shared" ref="T19" si="6">SUM(T17:T18)</f>
        <v>-650254</v>
      </c>
      <c r="U19" s="12"/>
      <c r="V19" s="12">
        <f t="shared" ref="V19" si="7">SUM(V17:V18)</f>
        <v>725193</v>
      </c>
      <c r="W19" s="12"/>
      <c r="X19" s="12">
        <f t="shared" ref="X19" si="8">SUM(X17:X18)</f>
        <v>2506</v>
      </c>
      <c r="Y19" s="12"/>
      <c r="Z19" s="12">
        <f t="shared" ref="Z19" si="9">SUM(Z17:Z18)</f>
        <v>727699</v>
      </c>
      <c r="AA19" s="12"/>
    </row>
    <row r="20" spans="1:27" ht="21.95" customHeight="1" x14ac:dyDescent="0.2">
      <c r="A20" s="14" t="s">
        <v>240</v>
      </c>
      <c r="C20" s="11"/>
      <c r="D20" s="12">
        <v>0</v>
      </c>
      <c r="E20" s="46"/>
      <c r="F20" s="12">
        <v>0</v>
      </c>
      <c r="G20" s="46"/>
      <c r="H20" s="12">
        <v>0</v>
      </c>
      <c r="I20" s="47"/>
      <c r="J20" s="63">
        <v>-297000</v>
      </c>
      <c r="K20" s="47"/>
      <c r="L20" s="12">
        <v>0</v>
      </c>
      <c r="M20" s="47"/>
      <c r="N20" s="12">
        <v>0</v>
      </c>
      <c r="O20" s="47"/>
      <c r="P20" s="12">
        <v>0</v>
      </c>
      <c r="Q20" s="47"/>
      <c r="R20" s="12">
        <v>0</v>
      </c>
      <c r="S20" s="47"/>
      <c r="T20" s="12">
        <v>0</v>
      </c>
      <c r="U20" s="47"/>
      <c r="V20" s="4">
        <f>SUM(D20:J20,T20)</f>
        <v>-297000</v>
      </c>
      <c r="W20" s="48"/>
      <c r="X20" s="19">
        <v>-892</v>
      </c>
      <c r="Y20" s="48"/>
      <c r="Z20" s="49">
        <f>SUM(V20:X20)</f>
        <v>-297892</v>
      </c>
      <c r="AA20" s="12"/>
    </row>
    <row r="21" spans="1:27" s="16" customFormat="1" ht="21.95" customHeight="1" thickBot="1" x14ac:dyDescent="0.25">
      <c r="A21" s="15" t="s">
        <v>177</v>
      </c>
      <c r="C21" s="17"/>
      <c r="D21" s="18">
        <f>SUM(D16,D19:D20)</f>
        <v>900000</v>
      </c>
      <c r="E21" s="12"/>
      <c r="F21" s="18">
        <f>SUM(F16,F19:F20)</f>
        <v>1908450</v>
      </c>
      <c r="G21" s="12"/>
      <c r="H21" s="18">
        <f>SUM(H16,H19:H20)</f>
        <v>96000</v>
      </c>
      <c r="I21" s="12"/>
      <c r="J21" s="18">
        <f>SUM(J16,J19:J20)</f>
        <v>11090751</v>
      </c>
      <c r="K21" s="12"/>
      <c r="L21" s="18">
        <f>SUM(L16,L19:L20)</f>
        <v>-1991268</v>
      </c>
      <c r="M21" s="12"/>
      <c r="N21" s="18">
        <f>SUM(N16,N19:N20)</f>
        <v>0</v>
      </c>
      <c r="O21" s="12"/>
      <c r="P21" s="18">
        <f>SUM(P16,P19:P20)</f>
        <v>-1623</v>
      </c>
      <c r="Q21" s="12"/>
      <c r="R21" s="18">
        <f>SUM(R16,R19:R20)</f>
        <v>4451</v>
      </c>
      <c r="S21" s="12"/>
      <c r="T21" s="18">
        <f>SUM(T16,T19:T20)</f>
        <v>-1988440</v>
      </c>
      <c r="U21" s="12"/>
      <c r="V21" s="18">
        <f>SUM(V16,V19:V20)</f>
        <v>12006761</v>
      </c>
      <c r="W21" s="12"/>
      <c r="X21" s="18">
        <f>SUM(X16,X19:X20)</f>
        <v>33236</v>
      </c>
      <c r="Y21" s="12"/>
      <c r="Z21" s="18">
        <f>SUM(Z16,Z19:Z20)</f>
        <v>12039997</v>
      </c>
      <c r="AA21" s="12"/>
    </row>
    <row r="22" spans="1:27" ht="21.95" customHeight="1" thickTop="1" x14ac:dyDescent="0.2">
      <c r="A22" s="14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7" ht="21.95" customHeight="1" x14ac:dyDescent="0.2">
      <c r="A23" s="10" t="s">
        <v>203</v>
      </c>
      <c r="C23" s="11"/>
      <c r="D23" s="12">
        <v>900000</v>
      </c>
      <c r="E23" s="13"/>
      <c r="F23" s="12">
        <v>1908450</v>
      </c>
      <c r="G23" s="13"/>
      <c r="H23" s="12">
        <v>96000</v>
      </c>
      <c r="I23" s="13"/>
      <c r="J23" s="12">
        <v>11190252</v>
      </c>
      <c r="K23" s="12"/>
      <c r="L23" s="12">
        <v>-1210258</v>
      </c>
      <c r="M23" s="12"/>
      <c r="N23" s="12">
        <v>0</v>
      </c>
      <c r="O23" s="12"/>
      <c r="P23" s="12">
        <v>-1623</v>
      </c>
      <c r="Q23" s="12"/>
      <c r="R23" s="12">
        <v>4451</v>
      </c>
      <c r="S23" s="12"/>
      <c r="T23" s="12">
        <f>SUM(L23:R23)</f>
        <v>-1207430</v>
      </c>
      <c r="U23" s="12"/>
      <c r="V23" s="12">
        <f>SUM(D23:J23,T23)</f>
        <v>12887272</v>
      </c>
      <c r="W23" s="13"/>
      <c r="X23" s="12">
        <v>34447</v>
      </c>
      <c r="Y23" s="13"/>
      <c r="Z23" s="12">
        <f>V23+X23</f>
        <v>12921719</v>
      </c>
    </row>
    <row r="24" spans="1:27" ht="21.95" customHeight="1" x14ac:dyDescent="0.2">
      <c r="A24" s="14" t="s">
        <v>133</v>
      </c>
      <c r="C24" s="11"/>
      <c r="D24" s="12">
        <v>0</v>
      </c>
      <c r="E24" s="13"/>
      <c r="F24" s="12">
        <v>0</v>
      </c>
      <c r="G24" s="13"/>
      <c r="H24" s="12">
        <v>0</v>
      </c>
      <c r="I24" s="13"/>
      <c r="J24" s="12">
        <f>SUM(PL!F94)</f>
        <v>1510919</v>
      </c>
      <c r="K24" s="12"/>
      <c r="L24" s="12">
        <v>0</v>
      </c>
      <c r="M24" s="12"/>
      <c r="N24" s="12">
        <v>0</v>
      </c>
      <c r="O24" s="12"/>
      <c r="P24" s="12">
        <v>0</v>
      </c>
      <c r="Q24" s="12"/>
      <c r="R24" s="12">
        <v>0</v>
      </c>
      <c r="S24" s="12"/>
      <c r="T24" s="12">
        <f>SUM(L24:R24)</f>
        <v>0</v>
      </c>
      <c r="U24" s="12"/>
      <c r="V24" s="12">
        <f>SUM(D24:J24,T24)</f>
        <v>1510919</v>
      </c>
      <c r="W24" s="13"/>
      <c r="X24" s="12">
        <f>SUM(PL!F95)</f>
        <v>1650</v>
      </c>
      <c r="Y24" s="13"/>
      <c r="Z24" s="12">
        <f>V24+X24</f>
        <v>1512569</v>
      </c>
    </row>
    <row r="25" spans="1:27" ht="21.95" customHeight="1" x14ac:dyDescent="0.2">
      <c r="A25" s="14" t="s">
        <v>84</v>
      </c>
      <c r="C25" s="11"/>
      <c r="D25" s="19">
        <v>0</v>
      </c>
      <c r="E25" s="12"/>
      <c r="F25" s="19">
        <v>0</v>
      </c>
      <c r="G25" s="12"/>
      <c r="H25" s="19">
        <v>0</v>
      </c>
      <c r="I25" s="12"/>
      <c r="J25" s="19">
        <f>PL!F126</f>
        <v>-4823</v>
      </c>
      <c r="K25" s="12"/>
      <c r="L25" s="19">
        <f>PL!F116</f>
        <v>285791</v>
      </c>
      <c r="M25" s="12"/>
      <c r="N25" s="19">
        <f>PL!F119</f>
        <v>4866</v>
      </c>
      <c r="O25" s="12"/>
      <c r="P25" s="19">
        <v>0</v>
      </c>
      <c r="Q25" s="12"/>
      <c r="R25" s="19">
        <v>0</v>
      </c>
      <c r="S25" s="12"/>
      <c r="T25" s="19">
        <f>SUM(L25:R25)</f>
        <v>290657</v>
      </c>
      <c r="U25" s="12"/>
      <c r="V25" s="19">
        <f>SUM(D25:J25,T25)</f>
        <v>285834</v>
      </c>
      <c r="W25" s="12"/>
      <c r="X25" s="19">
        <v>0</v>
      </c>
      <c r="Y25" s="13"/>
      <c r="Z25" s="19">
        <f>V25+X25</f>
        <v>285834</v>
      </c>
    </row>
    <row r="26" spans="1:27" ht="21.95" customHeight="1" x14ac:dyDescent="0.2">
      <c r="A26" s="14" t="s">
        <v>85</v>
      </c>
      <c r="C26" s="11"/>
      <c r="D26" s="12">
        <f>SUM(D24:D25)</f>
        <v>0</v>
      </c>
      <c r="E26" s="12"/>
      <c r="F26" s="12">
        <f t="shared" ref="F26" si="10">SUM(F24:F25)</f>
        <v>0</v>
      </c>
      <c r="G26" s="12"/>
      <c r="H26" s="12">
        <f t="shared" ref="H26" si="11">SUM(H24:H25)</f>
        <v>0</v>
      </c>
      <c r="I26" s="12"/>
      <c r="J26" s="12">
        <f t="shared" ref="J26" si="12">SUM(J24:J25)</f>
        <v>1506096</v>
      </c>
      <c r="K26" s="12"/>
      <c r="L26" s="12">
        <f t="shared" ref="L26:N26" si="13">SUM(L24:L25)</f>
        <v>285791</v>
      </c>
      <c r="M26" s="12"/>
      <c r="N26" s="12">
        <f t="shared" si="13"/>
        <v>4866</v>
      </c>
      <c r="O26" s="12"/>
      <c r="P26" s="12">
        <f t="shared" ref="P26" si="14">SUM(P24:P25)</f>
        <v>0</v>
      </c>
      <c r="Q26" s="12"/>
      <c r="R26" s="12">
        <f t="shared" ref="R26" si="15">SUM(R24:R25)</f>
        <v>0</v>
      </c>
      <c r="S26" s="12"/>
      <c r="T26" s="12">
        <f t="shared" ref="T26" si="16">SUM(T24:T25)</f>
        <v>290657</v>
      </c>
      <c r="U26" s="12"/>
      <c r="V26" s="12">
        <f t="shared" ref="V26" si="17">SUM(V24:V25)</f>
        <v>1796753</v>
      </c>
      <c r="W26" s="12"/>
      <c r="X26" s="12">
        <f t="shared" ref="X26" si="18">SUM(X24:X25)</f>
        <v>1650</v>
      </c>
      <c r="Y26" s="12"/>
      <c r="Z26" s="12">
        <f t="shared" ref="Z26" si="19">SUM(Z24:Z25)</f>
        <v>1798403</v>
      </c>
      <c r="AA26" s="12"/>
    </row>
    <row r="27" spans="1:27" ht="21.95" customHeight="1" x14ac:dyDescent="0.2">
      <c r="A27" s="14" t="s">
        <v>219</v>
      </c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21.95" customHeight="1" x14ac:dyDescent="0.2">
      <c r="A28" s="14" t="s">
        <v>220</v>
      </c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21.95" customHeight="1" x14ac:dyDescent="0.2">
      <c r="A29" s="14" t="s">
        <v>221</v>
      </c>
      <c r="C29" s="11"/>
      <c r="D29" s="12">
        <v>0</v>
      </c>
      <c r="E29" s="12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12"/>
      <c r="N29" s="12">
        <v>0</v>
      </c>
      <c r="O29" s="12"/>
      <c r="P29" s="12">
        <v>0</v>
      </c>
      <c r="Q29" s="12"/>
      <c r="R29" s="12">
        <v>0</v>
      </c>
      <c r="S29" s="12"/>
      <c r="T29" s="12">
        <v>0</v>
      </c>
      <c r="U29" s="12"/>
      <c r="V29" s="12">
        <v>0</v>
      </c>
      <c r="W29" s="12"/>
      <c r="X29" s="12">
        <v>19263</v>
      </c>
      <c r="Y29" s="12"/>
      <c r="Z29" s="12">
        <f>V29+X29</f>
        <v>19263</v>
      </c>
      <c r="AA29" s="12"/>
    </row>
    <row r="30" spans="1:27" ht="21.95" customHeight="1" x14ac:dyDescent="0.2">
      <c r="A30" s="14" t="s">
        <v>240</v>
      </c>
      <c r="C30" s="11"/>
      <c r="D30" s="12">
        <v>0</v>
      </c>
      <c r="E30" s="12"/>
      <c r="F30" s="12">
        <v>0</v>
      </c>
      <c r="G30" s="12"/>
      <c r="H30" s="12">
        <v>0</v>
      </c>
      <c r="I30" s="12"/>
      <c r="J30" s="63">
        <v>-261000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12">
        <v>0</v>
      </c>
      <c r="S30" s="12"/>
      <c r="T30" s="12">
        <v>0</v>
      </c>
      <c r="U30" s="12"/>
      <c r="V30" s="12">
        <f>SUM(D30:J30,T30)</f>
        <v>-261000</v>
      </c>
      <c r="W30" s="12"/>
      <c r="X30" s="12">
        <v>0</v>
      </c>
      <c r="Y30" s="12"/>
      <c r="Z30" s="12">
        <f>SUM(V30:Y30)</f>
        <v>-261000</v>
      </c>
      <c r="AA30" s="12"/>
    </row>
    <row r="31" spans="1:27" s="16" customFormat="1" ht="21.95" customHeight="1" thickBot="1" x14ac:dyDescent="0.25">
      <c r="A31" s="15" t="s">
        <v>204</v>
      </c>
      <c r="C31" s="17"/>
      <c r="D31" s="18">
        <f>SUM(D23,D26:D30)</f>
        <v>900000</v>
      </c>
      <c r="E31" s="12"/>
      <c r="F31" s="18">
        <f>SUM(F23,F26:F30)</f>
        <v>1908450</v>
      </c>
      <c r="G31" s="12"/>
      <c r="H31" s="18">
        <f>SUM(H23,H26:H30)</f>
        <v>96000</v>
      </c>
      <c r="I31" s="12"/>
      <c r="J31" s="18">
        <f>SUM(J23,J26:J30)</f>
        <v>12435348</v>
      </c>
      <c r="K31" s="12"/>
      <c r="L31" s="18">
        <f>SUM(L23,L26:L30)</f>
        <v>-924467</v>
      </c>
      <c r="M31" s="12"/>
      <c r="N31" s="18">
        <f>SUM(N23,N26:N30)</f>
        <v>4866</v>
      </c>
      <c r="O31" s="12"/>
      <c r="P31" s="18">
        <f>SUM(P23,P26:P30)</f>
        <v>-1623</v>
      </c>
      <c r="Q31" s="12"/>
      <c r="R31" s="18">
        <f>SUM(R23,R26:R30)</f>
        <v>4451</v>
      </c>
      <c r="S31" s="12"/>
      <c r="T31" s="18">
        <f>SUM(T23,T26:T30)</f>
        <v>-916773</v>
      </c>
      <c r="U31" s="12"/>
      <c r="V31" s="18">
        <f>SUM(V23,V26:V30)</f>
        <v>14423025</v>
      </c>
      <c r="W31" s="12"/>
      <c r="X31" s="18">
        <f>SUM(X23,X26:X30)</f>
        <v>55360</v>
      </c>
      <c r="Y31" s="12"/>
      <c r="Z31" s="18">
        <f>SUM(Z23,Z26:Z30)</f>
        <v>14478385</v>
      </c>
      <c r="AA31" s="12"/>
    </row>
    <row r="32" spans="1:27" s="16" customFormat="1" ht="21.95" customHeight="1" thickTop="1" x14ac:dyDescent="0.2">
      <c r="A32" s="15"/>
      <c r="C32" s="17"/>
      <c r="D32" s="12">
        <f>SUM(D23-BS!H80)</f>
        <v>0</v>
      </c>
      <c r="E32" s="12"/>
      <c r="F32" s="12">
        <f>SUM(F23-BS!H81)</f>
        <v>0</v>
      </c>
      <c r="G32" s="12"/>
      <c r="H32" s="12">
        <f>SUM(H23-BS!H83)</f>
        <v>0</v>
      </c>
      <c r="I32" s="12"/>
      <c r="J32" s="12">
        <f>SUM(J23-BS!H84)</f>
        <v>0</v>
      </c>
      <c r="K32" s="12"/>
      <c r="L32" s="12"/>
      <c r="M32" s="12"/>
      <c r="N32" s="12"/>
      <c r="O32" s="12"/>
      <c r="P32" s="12"/>
      <c r="Q32" s="12"/>
      <c r="R32" s="12"/>
      <c r="S32" s="12"/>
      <c r="T32" s="12">
        <f>SUM(T23-BS!H85)</f>
        <v>0</v>
      </c>
      <c r="U32" s="12"/>
      <c r="V32" s="12">
        <f>SUM(V23-BS!H86)</f>
        <v>0</v>
      </c>
      <c r="W32" s="12"/>
      <c r="X32" s="12">
        <f>SUM(X23-BS!H88)</f>
        <v>0</v>
      </c>
      <c r="Y32" s="12"/>
      <c r="Z32" s="12">
        <f>SUM(Z23-BS!H89)</f>
        <v>0</v>
      </c>
      <c r="AA32" s="12"/>
    </row>
    <row r="33" spans="1:26" ht="21.95" customHeight="1" x14ac:dyDescent="0.2">
      <c r="A33" s="14"/>
      <c r="D33" s="13">
        <f>SUM(D31-BS!J80)</f>
        <v>0</v>
      </c>
      <c r="E33" s="13">
        <f>SUM(D33)</f>
        <v>0</v>
      </c>
      <c r="F33" s="13">
        <f>SUM(F31-BS!J81)</f>
        <v>0</v>
      </c>
      <c r="G33" s="13"/>
      <c r="H33" s="13">
        <f>SUM(H31-BS!F83)</f>
        <v>0</v>
      </c>
      <c r="I33" s="13"/>
      <c r="J33" s="13">
        <f>SUM(J31-BS!F84)</f>
        <v>0</v>
      </c>
      <c r="K33" s="13"/>
      <c r="L33" s="13"/>
      <c r="M33" s="13"/>
      <c r="N33" s="13"/>
      <c r="O33" s="13"/>
      <c r="P33" s="13"/>
      <c r="Q33" s="13"/>
      <c r="R33" s="13"/>
      <c r="S33" s="13"/>
      <c r="T33" s="13">
        <f>SUM(T31-BS!F85)</f>
        <v>0</v>
      </c>
      <c r="U33" s="13"/>
      <c r="V33" s="13">
        <f>SUM(V31-BS!F86)</f>
        <v>0</v>
      </c>
      <c r="W33" s="13"/>
      <c r="X33" s="13">
        <f>SUM(X31-BS!F88)</f>
        <v>0</v>
      </c>
      <c r="Y33" s="13"/>
      <c r="Z33" s="13">
        <f>SUM(Z31-BS!F89)</f>
        <v>0</v>
      </c>
    </row>
    <row r="34" spans="1:26" ht="21.95" customHeight="1" x14ac:dyDescent="0.2">
      <c r="A34" s="14" t="s">
        <v>15</v>
      </c>
      <c r="J34" s="14"/>
      <c r="K34" s="14"/>
      <c r="L34" s="20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</sheetData>
  <mergeCells count="10">
    <mergeCell ref="H14:I14"/>
    <mergeCell ref="H13:J13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39370078740157483" right="0.39370078740157483" top="0.78740157480314965" bottom="3.937007874015748E-2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topLeftCell="A7" zoomScale="90" zoomScaleNormal="100" zoomScaleSheetLayoutView="90" workbookViewId="0">
      <selection activeCell="E22" sqref="E22"/>
    </sheetView>
  </sheetViews>
  <sheetFormatPr defaultColWidth="9.140625" defaultRowHeight="23.25" x14ac:dyDescent="0.2"/>
  <cols>
    <col min="1" max="1" width="9.140625" style="4"/>
    <col min="2" max="2" width="24.140625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35</v>
      </c>
    </row>
    <row r="2" spans="1:13" s="2" customFormat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s="2" customFormat="1" x14ac:dyDescent="0.2">
      <c r="A3" s="70" t="s">
        <v>190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s="2" customFormat="1" x14ac:dyDescent="0.2">
      <c r="A4" s="70" t="s">
        <v>202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s="2" customFormat="1" x14ac:dyDescent="0.2">
      <c r="A5" s="71" t="s">
        <v>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x14ac:dyDescent="0.2">
      <c r="A6" s="1"/>
      <c r="B6" s="1"/>
      <c r="C6" s="1"/>
      <c r="D6" s="1"/>
      <c r="E6" s="69" t="s">
        <v>3</v>
      </c>
      <c r="F6" s="69"/>
      <c r="G6" s="69"/>
      <c r="H6" s="69"/>
      <c r="I6" s="69"/>
      <c r="J6" s="69"/>
      <c r="K6" s="69"/>
      <c r="L6" s="69"/>
      <c r="M6" s="69"/>
    </row>
    <row r="7" spans="1:13" s="1" customFormat="1" x14ac:dyDescent="0.2">
      <c r="I7" s="74" t="s">
        <v>29</v>
      </c>
      <c r="J7" s="74"/>
      <c r="K7" s="74"/>
    </row>
    <row r="8" spans="1:13" s="1" customFormat="1" x14ac:dyDescent="0.2">
      <c r="E8" s="1" t="s">
        <v>63</v>
      </c>
      <c r="I8" s="6" t="s">
        <v>64</v>
      </c>
      <c r="J8" s="6"/>
      <c r="K8" s="6"/>
      <c r="M8" s="1" t="s">
        <v>70</v>
      </c>
    </row>
    <row r="9" spans="1:13" s="1" customFormat="1" x14ac:dyDescent="0.2">
      <c r="E9" s="1" t="s">
        <v>65</v>
      </c>
      <c r="I9" s="1" t="s">
        <v>66</v>
      </c>
      <c r="M9" s="1" t="s">
        <v>88</v>
      </c>
    </row>
    <row r="10" spans="1:13" s="1" customFormat="1" x14ac:dyDescent="0.2">
      <c r="C10" s="9"/>
      <c r="D10" s="9"/>
      <c r="E10" s="62" t="s">
        <v>67</v>
      </c>
      <c r="G10" s="62" t="s">
        <v>28</v>
      </c>
      <c r="H10" s="6"/>
      <c r="I10" s="62" t="s">
        <v>68</v>
      </c>
      <c r="K10" s="62" t="s">
        <v>69</v>
      </c>
      <c r="M10" s="62" t="s">
        <v>89</v>
      </c>
    </row>
    <row r="11" spans="1:13" x14ac:dyDescent="0.2">
      <c r="A11" s="10" t="s">
        <v>176</v>
      </c>
      <c r="C11" s="11"/>
      <c r="D11" s="11"/>
      <c r="E11" s="12">
        <v>900000</v>
      </c>
      <c r="F11" s="13"/>
      <c r="G11" s="12">
        <v>1908450</v>
      </c>
      <c r="H11" s="13"/>
      <c r="I11" s="12">
        <v>96000</v>
      </c>
      <c r="J11" s="13"/>
      <c r="K11" s="12">
        <v>839954</v>
      </c>
      <c r="L11" s="13"/>
      <c r="M11" s="12">
        <f>SUM(E11:K11)</f>
        <v>3744404</v>
      </c>
    </row>
    <row r="12" spans="1:13" x14ac:dyDescent="0.2">
      <c r="A12" s="14" t="s">
        <v>133</v>
      </c>
      <c r="C12" s="11"/>
      <c r="D12" s="11"/>
      <c r="E12" s="12">
        <v>0</v>
      </c>
      <c r="F12" s="13"/>
      <c r="G12" s="12">
        <v>0</v>
      </c>
      <c r="H12" s="13"/>
      <c r="I12" s="12">
        <v>0</v>
      </c>
      <c r="J12" s="13"/>
      <c r="K12" s="12">
        <f>SUM(PL!L91)</f>
        <v>517496</v>
      </c>
      <c r="L12" s="13"/>
      <c r="M12" s="12">
        <f>SUM(E12:K12)</f>
        <v>517496</v>
      </c>
    </row>
    <row r="13" spans="1:13" x14ac:dyDescent="0.2">
      <c r="A13" s="14" t="s">
        <v>84</v>
      </c>
      <c r="C13" s="11"/>
      <c r="D13" s="11"/>
      <c r="E13" s="19">
        <v>0</v>
      </c>
      <c r="F13" s="12"/>
      <c r="G13" s="19">
        <v>0</v>
      </c>
      <c r="H13" s="12"/>
      <c r="I13" s="19">
        <v>0</v>
      </c>
      <c r="J13" s="12"/>
      <c r="K13" s="19">
        <f>PL!L126</f>
        <v>-172</v>
      </c>
      <c r="L13" s="12"/>
      <c r="M13" s="19">
        <f>SUM(E13:K13)</f>
        <v>-172</v>
      </c>
    </row>
    <row r="14" spans="1:13" x14ac:dyDescent="0.2">
      <c r="A14" s="14" t="s">
        <v>85</v>
      </c>
      <c r="C14" s="11"/>
      <c r="D14" s="11"/>
      <c r="E14" s="12">
        <f>SUM(E12:E13)</f>
        <v>0</v>
      </c>
      <c r="F14" s="12"/>
      <c r="G14" s="12">
        <f>SUM(G12:G13)</f>
        <v>0</v>
      </c>
      <c r="H14" s="12"/>
      <c r="I14" s="12">
        <f>SUM(I12:I13)</f>
        <v>0</v>
      </c>
      <c r="J14" s="12"/>
      <c r="K14" s="12">
        <f>SUM(K12:K13)</f>
        <v>517324</v>
      </c>
      <c r="L14" s="12"/>
      <c r="M14" s="12">
        <f>SUM(M12:M13)</f>
        <v>517324</v>
      </c>
    </row>
    <row r="15" spans="1:13" x14ac:dyDescent="0.2">
      <c r="A15" s="14" t="s">
        <v>240</v>
      </c>
      <c r="C15" s="11"/>
      <c r="D15" s="11"/>
      <c r="E15" s="12">
        <v>0</v>
      </c>
      <c r="F15" s="12"/>
      <c r="G15" s="12">
        <v>0</v>
      </c>
      <c r="H15" s="12"/>
      <c r="I15" s="12">
        <v>0</v>
      </c>
      <c r="J15" s="12"/>
      <c r="K15" s="12">
        <v>-297000</v>
      </c>
      <c r="L15" s="12"/>
      <c r="M15" s="12">
        <f>SUM(E15:K15)</f>
        <v>-297000</v>
      </c>
    </row>
    <row r="16" spans="1:13" s="16" customFormat="1" ht="24" thickBot="1" x14ac:dyDescent="0.25">
      <c r="A16" s="15" t="s">
        <v>177</v>
      </c>
      <c r="C16" s="17"/>
      <c r="D16" s="17"/>
      <c r="E16" s="18">
        <f>SUM(E11,E14:E15)</f>
        <v>900000</v>
      </c>
      <c r="F16" s="12"/>
      <c r="G16" s="18">
        <f>SUM(G11,G14:G15)</f>
        <v>1908450</v>
      </c>
      <c r="H16" s="12"/>
      <c r="I16" s="18">
        <f>SUM(I11,I14:I15)</f>
        <v>96000</v>
      </c>
      <c r="J16" s="12"/>
      <c r="K16" s="18">
        <f>SUM(K11,K14:K15)</f>
        <v>1060278</v>
      </c>
      <c r="L16" s="12"/>
      <c r="M16" s="18">
        <f>SUM(M11,M14:M15)</f>
        <v>3964728</v>
      </c>
    </row>
    <row r="17" spans="1:13" ht="24" thickTop="1" x14ac:dyDescent="0.2"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2">
      <c r="A18" s="10" t="s">
        <v>203</v>
      </c>
      <c r="C18" s="11"/>
      <c r="D18" s="11"/>
      <c r="E18" s="12">
        <v>900000</v>
      </c>
      <c r="F18" s="13"/>
      <c r="G18" s="12">
        <v>1908450</v>
      </c>
      <c r="H18" s="13"/>
      <c r="I18" s="12">
        <v>96000</v>
      </c>
      <c r="J18" s="13"/>
      <c r="K18" s="12">
        <v>1026790</v>
      </c>
      <c r="L18" s="13"/>
      <c r="M18" s="12">
        <f>SUM(E18:K18)</f>
        <v>3931240</v>
      </c>
    </row>
    <row r="19" spans="1:13" x14ac:dyDescent="0.2">
      <c r="A19" s="14" t="s">
        <v>133</v>
      </c>
      <c r="C19" s="11"/>
      <c r="D19" s="11"/>
      <c r="E19" s="12">
        <v>0</v>
      </c>
      <c r="F19" s="13"/>
      <c r="G19" s="12">
        <v>0</v>
      </c>
      <c r="H19" s="13"/>
      <c r="I19" s="12">
        <v>0</v>
      </c>
      <c r="J19" s="13"/>
      <c r="K19" s="12">
        <f>SUM(PL!J94)</f>
        <v>314463</v>
      </c>
      <c r="L19" s="13"/>
      <c r="M19" s="12">
        <f>SUM(E19:K19)</f>
        <v>314463</v>
      </c>
    </row>
    <row r="20" spans="1:13" x14ac:dyDescent="0.2">
      <c r="A20" s="14" t="s">
        <v>84</v>
      </c>
      <c r="C20" s="11"/>
      <c r="D20" s="11"/>
      <c r="E20" s="19">
        <v>0</v>
      </c>
      <c r="F20" s="12"/>
      <c r="G20" s="19">
        <v>0</v>
      </c>
      <c r="H20" s="12"/>
      <c r="I20" s="19">
        <v>0</v>
      </c>
      <c r="J20" s="12"/>
      <c r="K20" s="19">
        <f>PL!J127</f>
        <v>0</v>
      </c>
      <c r="L20" s="12"/>
      <c r="M20" s="19">
        <f>SUM(E20:K20)</f>
        <v>0</v>
      </c>
    </row>
    <row r="21" spans="1:13" x14ac:dyDescent="0.2">
      <c r="A21" s="14" t="s">
        <v>85</v>
      </c>
      <c r="C21" s="11"/>
      <c r="D21" s="11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314463</v>
      </c>
      <c r="L21" s="12"/>
      <c r="M21" s="12">
        <f>SUM(M19:M20)</f>
        <v>314463</v>
      </c>
    </row>
    <row r="22" spans="1:13" x14ac:dyDescent="0.2">
      <c r="A22" s="14" t="s">
        <v>240</v>
      </c>
      <c r="C22" s="11"/>
      <c r="D22" s="11"/>
      <c r="E22" s="19">
        <v>0</v>
      </c>
      <c r="F22" s="12"/>
      <c r="G22" s="19">
        <v>0</v>
      </c>
      <c r="H22" s="12"/>
      <c r="I22" s="19">
        <v>0</v>
      </c>
      <c r="J22" s="12"/>
      <c r="K22" s="12">
        <v>-261000</v>
      </c>
      <c r="L22" s="12"/>
      <c r="M22" s="12">
        <f>SUM(E22:K22)</f>
        <v>-261000</v>
      </c>
    </row>
    <row r="23" spans="1:13" s="16" customFormat="1" ht="24" thickBot="1" x14ac:dyDescent="0.25">
      <c r="A23" s="15" t="s">
        <v>204</v>
      </c>
      <c r="C23" s="17"/>
      <c r="D23" s="17"/>
      <c r="E23" s="18">
        <f>E21+E18+E22</f>
        <v>900000</v>
      </c>
      <c r="F23" s="12"/>
      <c r="G23" s="18">
        <f>G21+G18+G22</f>
        <v>1908450</v>
      </c>
      <c r="H23" s="12"/>
      <c r="I23" s="18">
        <f>I21+I18+I22</f>
        <v>96000</v>
      </c>
      <c r="J23" s="12"/>
      <c r="K23" s="18">
        <f>K21+K18+K22</f>
        <v>1080253</v>
      </c>
      <c r="L23" s="12"/>
      <c r="M23" s="18">
        <f>M21+M18+M22</f>
        <v>3984703</v>
      </c>
    </row>
    <row r="24" spans="1:13" ht="24" thickTop="1" x14ac:dyDescent="0.2">
      <c r="E24" s="13">
        <f>SUM(E23-BS!L80)</f>
        <v>0</v>
      </c>
      <c r="F24" s="13"/>
      <c r="G24" s="13">
        <f>SUM(G18-BS!L81)</f>
        <v>0</v>
      </c>
      <c r="H24" s="13"/>
      <c r="I24" s="13">
        <f>SUM(I18-BS!L83)</f>
        <v>0</v>
      </c>
      <c r="J24" s="13"/>
      <c r="K24" s="13">
        <f>SUM(K18-BS!L84)</f>
        <v>0</v>
      </c>
      <c r="L24" s="13"/>
      <c r="M24" s="13">
        <f>SUM(M18-BS!L89)</f>
        <v>0</v>
      </c>
    </row>
    <row r="25" spans="1:13" x14ac:dyDescent="0.2">
      <c r="E25" s="4">
        <f>SUM(E23-BS!J80)</f>
        <v>0</v>
      </c>
      <c r="G25" s="4">
        <f>SUM(G23-BS!J81)</f>
        <v>0</v>
      </c>
      <c r="I25" s="4">
        <f>SUM(I23-BS!J83)</f>
        <v>0</v>
      </c>
      <c r="K25" s="20">
        <f>SUM(K23-BS!J84)</f>
        <v>0</v>
      </c>
      <c r="L25" s="14"/>
      <c r="M25" s="4">
        <f>SUM(M23-BS!J89)</f>
        <v>0</v>
      </c>
    </row>
    <row r="26" spans="1:13" x14ac:dyDescent="0.2">
      <c r="A26" s="14" t="s">
        <v>15</v>
      </c>
    </row>
    <row r="28" spans="1:13" x14ac:dyDescent="0.2">
      <c r="A28" s="14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50259</vt:lpwstr>
  </property>
  <property fmtid="{D5CDD505-2E9C-101B-9397-08002B2CF9AE}" pid="4" name="OptimizationTime">
    <vt:lpwstr>20201109_1239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Aranya Ruenyan</cp:lastModifiedBy>
  <cp:lastPrinted>2020-11-04T07:20:45Z</cp:lastPrinted>
  <dcterms:created xsi:type="dcterms:W3CDTF">2010-07-14T04:48:26Z</dcterms:created>
  <dcterms:modified xsi:type="dcterms:W3CDTF">2020-11-04T07:21:02Z</dcterms:modified>
</cp:coreProperties>
</file>