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20\Q2'2020 (30.09.20)\"/>
    </mc:Choice>
  </mc:AlternateContent>
  <xr:revisionPtr revIDLastSave="0" documentId="13_ncr:1_{08FE4C99-81CC-49C1-9EC7-6B4792CFBA07}" xr6:coauthVersionLast="44" xr6:coauthVersionMax="44" xr10:uidLastSave="{00000000-0000-0000-0000-000000000000}"/>
  <bookViews>
    <workbookView xWindow="-120" yWindow="-120" windowWidth="20730" windowHeight="11160" activeTab="2" xr2:uid="{00000000-000D-0000-FFFF-FFFF00000000}"/>
  </bookViews>
  <sheets>
    <sheet name="BS" sheetId="7" r:id="rId1"/>
    <sheet name="PL" sheetId="6" r:id="rId2"/>
    <sheet name="CE1" sheetId="2" r:id="rId3"/>
    <sheet name="CE2" sheetId="3" r:id="rId4"/>
    <sheet name="CF" sheetId="8" r:id="rId5"/>
  </sheets>
  <definedNames>
    <definedName name="_xlnm.Print_Area" localSheetId="0">BS!$A$1:$N$97</definedName>
    <definedName name="_xlnm.Print_Area" localSheetId="2">'CE1'!$A$1:$AB$34</definedName>
    <definedName name="_xlnm.Print_Area" localSheetId="3">'CE2'!$A$1:$N$27</definedName>
    <definedName name="_xlnm.Print_Area" localSheetId="4">CF!$A$1:$M$82</definedName>
    <definedName name="_xlnm.Print_Area" localSheetId="1">PL!$A$1:$N$136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33" i="6" l="1"/>
  <c r="G74" i="8" l="1"/>
  <c r="K74" i="8" l="1"/>
  <c r="M53" i="6" l="1"/>
  <c r="K53" i="6"/>
  <c r="I53" i="6"/>
  <c r="G53" i="6"/>
  <c r="AA29" i="2"/>
  <c r="O25" i="2"/>
  <c r="O26" i="2" s="1"/>
  <c r="O31" i="2" s="1"/>
  <c r="O18" i="2"/>
  <c r="O19" i="2" s="1"/>
  <c r="O21" i="2" s="1"/>
  <c r="G121" i="6" l="1"/>
  <c r="M121" i="6"/>
  <c r="K121" i="6"/>
  <c r="I121" i="6"/>
  <c r="K18" i="6" l="1"/>
  <c r="I18" i="6"/>
  <c r="G18" i="6"/>
  <c r="G86" i="6" l="1"/>
  <c r="K86" i="6"/>
  <c r="I86" i="6"/>
  <c r="M71" i="8" l="1"/>
  <c r="M62" i="8"/>
  <c r="I71" i="8"/>
  <c r="I62" i="8"/>
  <c r="M18" i="8"/>
  <c r="M126" i="6"/>
  <c r="M127" i="6"/>
  <c r="I126" i="6"/>
  <c r="I127" i="6" s="1"/>
  <c r="M84" i="6"/>
  <c r="M86" i="6" s="1"/>
  <c r="M80" i="6"/>
  <c r="I80" i="6"/>
  <c r="I87" i="6" s="1"/>
  <c r="I89" i="6" s="1"/>
  <c r="I91" i="6" s="1"/>
  <c r="I96" i="6" s="1"/>
  <c r="I94" i="6" s="1"/>
  <c r="I99" i="6" s="1"/>
  <c r="M58" i="6"/>
  <c r="I58" i="6"/>
  <c r="I59" i="6" s="1"/>
  <c r="M16" i="6"/>
  <c r="M12" i="6"/>
  <c r="I12" i="6"/>
  <c r="I19" i="6" s="1"/>
  <c r="I21" i="6" s="1"/>
  <c r="I23" i="6" s="1"/>
  <c r="I28" i="6" s="1"/>
  <c r="I26" i="6" s="1"/>
  <c r="I31" i="6" s="1"/>
  <c r="M86" i="7"/>
  <c r="M88" i="7" s="1"/>
  <c r="K86" i="7"/>
  <c r="K88" i="7" s="1"/>
  <c r="I86" i="7"/>
  <c r="I88" i="7" s="1"/>
  <c r="G62" i="7"/>
  <c r="M62" i="7"/>
  <c r="K62" i="7"/>
  <c r="I62" i="7"/>
  <c r="M52" i="7"/>
  <c r="K52" i="7"/>
  <c r="I52" i="7"/>
  <c r="M30" i="7"/>
  <c r="K30" i="7"/>
  <c r="I30" i="7"/>
  <c r="M18" i="7"/>
  <c r="K18" i="7"/>
  <c r="I18" i="7"/>
  <c r="M87" i="6" l="1"/>
  <c r="M89" i="6" s="1"/>
  <c r="M18" i="6"/>
  <c r="M19" i="6" s="1"/>
  <c r="M21" i="6" s="1"/>
  <c r="M23" i="6" s="1"/>
  <c r="I31" i="7"/>
  <c r="M63" i="7"/>
  <c r="M89" i="7" s="1"/>
  <c r="M59" i="6"/>
  <c r="M31" i="7"/>
  <c r="I63" i="7"/>
  <c r="I89" i="7" s="1"/>
  <c r="I43" i="6"/>
  <c r="I61" i="6" s="1"/>
  <c r="I66" i="6" s="1"/>
  <c r="I64" i="6" s="1"/>
  <c r="I9" i="8"/>
  <c r="I25" i="8" s="1"/>
  <c r="I35" i="8" s="1"/>
  <c r="I37" i="8" s="1"/>
  <c r="I73" i="8" s="1"/>
  <c r="I75" i="8" s="1"/>
  <c r="I111" i="6"/>
  <c r="I129" i="6" s="1"/>
  <c r="I134" i="6" s="1"/>
  <c r="I132" i="6" s="1"/>
  <c r="K63" i="7"/>
  <c r="K89" i="7" s="1"/>
  <c r="K31" i="7"/>
  <c r="M26" i="6" l="1"/>
  <c r="M31" i="6" s="1"/>
  <c r="M43" i="6"/>
  <c r="M91" i="6"/>
  <c r="M9" i="8"/>
  <c r="M25" i="8" s="1"/>
  <c r="M35" i="8" s="1"/>
  <c r="M37" i="8" s="1"/>
  <c r="M73" i="8" s="1"/>
  <c r="M75" i="8" s="1"/>
  <c r="M61" i="6"/>
  <c r="M64" i="6" s="1"/>
  <c r="K14" i="3"/>
  <c r="M94" i="6" l="1"/>
  <c r="M99" i="6" s="1"/>
  <c r="M111" i="6"/>
  <c r="M129" i="6" s="1"/>
  <c r="M132" i="6" s="1"/>
  <c r="M18" i="2"/>
  <c r="K18" i="2"/>
  <c r="K32" i="2" l="1"/>
  <c r="G62" i="8" l="1"/>
  <c r="K62" i="8"/>
  <c r="G71" i="8"/>
  <c r="K71" i="8"/>
  <c r="G52" i="7" l="1"/>
  <c r="G63" i="7" s="1"/>
  <c r="W30" i="2" l="1"/>
  <c r="AA30" i="2" s="1"/>
  <c r="M25" i="2"/>
  <c r="G18" i="7" l="1"/>
  <c r="Y32" i="2" l="1"/>
  <c r="U20" i="2"/>
  <c r="W20" i="2" s="1"/>
  <c r="AA20" i="2" s="1"/>
  <c r="Y24" i="2"/>
  <c r="Y17" i="2"/>
  <c r="M16" i="3"/>
  <c r="G86" i="7" l="1"/>
  <c r="G88" i="7" s="1"/>
  <c r="G30" i="7"/>
  <c r="G31" i="7" s="1"/>
  <c r="K13" i="3" l="1"/>
  <c r="I90" i="7"/>
  <c r="G89" i="7"/>
  <c r="G90" i="7" s="1"/>
  <c r="M90" i="7" l="1"/>
  <c r="K17" i="2"/>
  <c r="K90" i="7"/>
  <c r="U17" i="2"/>
  <c r="W17" i="2" l="1"/>
  <c r="K19" i="2"/>
  <c r="G80" i="6" l="1"/>
  <c r="K80" i="6"/>
  <c r="M23" i="3" l="1"/>
  <c r="K126" i="6" l="1"/>
  <c r="K21" i="3" s="1"/>
  <c r="G126" i="6"/>
  <c r="K58" i="6"/>
  <c r="G58" i="6"/>
  <c r="G59" i="6" s="1"/>
  <c r="K25" i="2" l="1"/>
  <c r="G127" i="6"/>
  <c r="K59" i="6"/>
  <c r="K127" i="6"/>
  <c r="E19" i="2"/>
  <c r="E21" i="2" s="1"/>
  <c r="E23" i="2" s="1"/>
  <c r="E32" i="2" s="1"/>
  <c r="U16" i="2"/>
  <c r="W16" i="2" l="1"/>
  <c r="Y19" i="2"/>
  <c r="Y21" i="2" s="1"/>
  <c r="S19" i="2"/>
  <c r="S21" i="2" s="1"/>
  <c r="S23" i="2" s="1"/>
  <c r="Q19" i="2"/>
  <c r="Q21" i="2" s="1"/>
  <c r="Q23" i="2" s="1"/>
  <c r="M19" i="2"/>
  <c r="M21" i="2" s="1"/>
  <c r="I19" i="2"/>
  <c r="I21" i="2" s="1"/>
  <c r="I23" i="2" s="1"/>
  <c r="I32" i="2" s="1"/>
  <c r="G19" i="2"/>
  <c r="G21" i="2" s="1"/>
  <c r="G23" i="2" s="1"/>
  <c r="G32" i="2" s="1"/>
  <c r="U18" i="2"/>
  <c r="U19" i="2" s="1"/>
  <c r="U21" i="2" l="1"/>
  <c r="AA17" i="2"/>
  <c r="W18" i="2"/>
  <c r="AA18" i="2" s="1"/>
  <c r="K21" i="2"/>
  <c r="AA19" i="2" l="1"/>
  <c r="W19" i="2"/>
  <c r="W21" i="2" s="1"/>
  <c r="K12" i="6" l="1"/>
  <c r="G12" i="6"/>
  <c r="K19" i="6" l="1"/>
  <c r="K21" i="6" s="1"/>
  <c r="K23" i="6" s="1"/>
  <c r="K26" i="6" s="1"/>
  <c r="K31" i="6" s="1"/>
  <c r="G87" i="6"/>
  <c r="G89" i="6" s="1"/>
  <c r="G9" i="8" s="1"/>
  <c r="G25" i="8" s="1"/>
  <c r="G35" i="8" s="1"/>
  <c r="G37" i="8" s="1"/>
  <c r="G73" i="8" s="1"/>
  <c r="G75" i="8" s="1"/>
  <c r="G76" i="8" s="1"/>
  <c r="G19" i="6"/>
  <c r="G21" i="6" s="1"/>
  <c r="G23" i="6" s="1"/>
  <c r="K87" i="6"/>
  <c r="K89" i="6" l="1"/>
  <c r="K91" i="6" s="1"/>
  <c r="G91" i="6"/>
  <c r="G111" i="6" s="1"/>
  <c r="G43" i="6"/>
  <c r="G61" i="6" s="1"/>
  <c r="G66" i="6" s="1"/>
  <c r="G64" i="6" s="1"/>
  <c r="G28" i="6"/>
  <c r="G26" i="6" s="1"/>
  <c r="G31" i="6" s="1"/>
  <c r="K43" i="6"/>
  <c r="K61" i="6" s="1"/>
  <c r="K64" i="6" s="1"/>
  <c r="K20" i="3" l="1"/>
  <c r="K9" i="8"/>
  <c r="K25" i="8" s="1"/>
  <c r="K35" i="8" s="1"/>
  <c r="K37" i="8" s="1"/>
  <c r="K73" i="8" s="1"/>
  <c r="K75" i="8" s="1"/>
  <c r="K76" i="8" s="1"/>
  <c r="K94" i="6"/>
  <c r="K111" i="6"/>
  <c r="K129" i="6" s="1"/>
  <c r="K132" i="6" s="1"/>
  <c r="G96" i="6"/>
  <c r="G94" i="6" s="1"/>
  <c r="G129" i="6"/>
  <c r="G134" i="6" s="1"/>
  <c r="G132" i="6" s="1"/>
  <c r="K99" i="6" l="1"/>
  <c r="G99" i="6"/>
  <c r="K24" i="2"/>
  <c r="Q26" i="2"/>
  <c r="Q31" i="2" s="1"/>
  <c r="U25" i="2" l="1"/>
  <c r="W25" i="2" s="1"/>
  <c r="Y26" i="2"/>
  <c r="Y31" i="2" s="1"/>
  <c r="Y33" i="2" s="1"/>
  <c r="S26" i="2"/>
  <c r="S31" i="2" s="1"/>
  <c r="M26" i="2"/>
  <c r="M31" i="2" s="1"/>
  <c r="E26" i="2"/>
  <c r="E31" i="2" s="1"/>
  <c r="E33" i="2" s="1"/>
  <c r="G26" i="2"/>
  <c r="G31" i="2" s="1"/>
  <c r="G33" i="2" s="1"/>
  <c r="I26" i="2"/>
  <c r="I31" i="2" s="1"/>
  <c r="I33" i="2" s="1"/>
  <c r="U26" i="2" l="1"/>
  <c r="I22" i="3"/>
  <c r="G22" i="3"/>
  <c r="E22" i="3"/>
  <c r="I15" i="3"/>
  <c r="I17" i="3" s="1"/>
  <c r="I25" i="3" s="1"/>
  <c r="G15" i="3"/>
  <c r="G17" i="3" s="1"/>
  <c r="G25" i="3" s="1"/>
  <c r="E15" i="3"/>
  <c r="E17" i="3" s="1"/>
  <c r="E25" i="3" s="1"/>
  <c r="I24" i="3" l="1"/>
  <c r="I26" i="3" s="1"/>
  <c r="E24" i="3"/>
  <c r="E26" i="3" s="1"/>
  <c r="G24" i="3"/>
  <c r="G26" i="3" s="1"/>
  <c r="M12" i="3"/>
  <c r="U23" i="2"/>
  <c r="AA16" i="2"/>
  <c r="AA21" i="2" s="1"/>
  <c r="U31" i="2" l="1"/>
  <c r="U33" i="2" s="1"/>
  <c r="U32" i="2"/>
  <c r="W23" i="2"/>
  <c r="W32" i="2" s="1"/>
  <c r="AA23" i="2" l="1"/>
  <c r="AA32" i="2" s="1"/>
  <c r="K15" i="3" l="1"/>
  <c r="K17" i="3" s="1"/>
  <c r="M13" i="3"/>
  <c r="K25" i="3" l="1"/>
  <c r="M19" i="3"/>
  <c r="M25" i="3" s="1"/>
  <c r="W24" i="2"/>
  <c r="K26" i="2"/>
  <c r="M20" i="3"/>
  <c r="K22" i="3"/>
  <c r="K24" i="3" s="1"/>
  <c r="K26" i="3" s="1"/>
  <c r="M14" i="3"/>
  <c r="M15" i="3" s="1"/>
  <c r="M17" i="3" s="1"/>
  <c r="K31" i="2" l="1"/>
  <c r="K33" i="2" s="1"/>
  <c r="AA24" i="2"/>
  <c r="W26" i="2"/>
  <c r="W31" i="2" s="1"/>
  <c r="W33" i="2" s="1"/>
  <c r="M21" i="3"/>
  <c r="M22" i="3" s="1"/>
  <c r="M24" i="3" l="1"/>
  <c r="M26" i="3" s="1"/>
  <c r="AA25" i="2"/>
  <c r="AA26" i="2" s="1"/>
  <c r="AA31" i="2" s="1"/>
  <c r="AA33" i="2" s="1"/>
</calcChain>
</file>

<file path=xl/sharedStrings.xml><?xml version="1.0" encoding="utf-8"?>
<sst xmlns="http://schemas.openxmlformats.org/spreadsheetml/2006/main" count="409" uniqueCount="245">
  <si>
    <t>Polyplex (Thailand) Public Company Limited and its subsidiaries</t>
  </si>
  <si>
    <t>(Unit: Thousand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</si>
  <si>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</si>
  <si>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</si>
  <si>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</si>
  <si>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</si>
  <si>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</si>
  <si>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</si>
  <si>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</si>
  <si>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</si>
  <si>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</si>
  <si>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</si>
  <si>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</si>
  <si>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</si>
  <si>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</si>
  <si>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</si>
  <si>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</si>
  <si>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</si>
  <si>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</si>
  <si>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</si>
  <si>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</si>
  <si>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  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</si>
  <si>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</si>
  <si>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</si>
  <si>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</si>
  <si>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</si>
  <si>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</si>
  <si>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</si>
  <si>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</si>
  <si>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</si>
  <si>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</si>
  <si>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</si>
  <si>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</si>
  <si>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</si>
  <si>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 xml:space="preserve">(Unaudited but reviewed) 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</si>
  <si>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</si>
  <si>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</si>
  <si>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</si>
  <si>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</si>
  <si>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</si>
  <si>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</si>
  <si>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</si>
  <si>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 xml:space="preserve">Total expenses </t>
  </si>
  <si>
    <t>Finance cost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</si>
  <si>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</si>
  <si>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</si>
  <si>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</si>
  <si>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expenses</t>
  </si>
  <si>
    <t xml:space="preserve">   operating assets and liabilities</t>
  </si>
  <si>
    <t xml:space="preserve">Operating assets (increase) decrease </t>
  </si>
  <si>
    <t xml:space="preserve">   Inventories </t>
  </si>
  <si>
    <t xml:space="preserve">   Other current assets</t>
  </si>
  <si>
    <t xml:space="preserve">   Other non-current assets </t>
  </si>
  <si>
    <t xml:space="preserve">Operating liabilities increase (decrease) </t>
  </si>
  <si>
    <t xml:space="preserve">   Other current liabilities </t>
  </si>
  <si>
    <t xml:space="preserve">   Cash paid for corporate income tax</t>
  </si>
  <si>
    <t>Cash flows from investing activities</t>
  </si>
  <si>
    <t>Cash flows from financing activities</t>
  </si>
  <si>
    <t>Cash paid for interest expenses</t>
  </si>
  <si>
    <t>Cash and cash equivalents at beginning of period</t>
  </si>
  <si>
    <t xml:space="preserve">Cash and cash equivalents at end of period </t>
  </si>
  <si>
    <t xml:space="preserve">Issued and </t>
  </si>
  <si>
    <t>Appropriated -</t>
  </si>
  <si>
    <t>fully paid</t>
  </si>
  <si>
    <t>statutory</t>
  </si>
  <si>
    <t>share capital</t>
  </si>
  <si>
    <t>reserve</t>
  </si>
  <si>
    <t>Unappropriated</t>
  </si>
  <si>
    <t>Total</t>
  </si>
  <si>
    <t>Net increase (decrease) in cash and cash equivalents</t>
  </si>
  <si>
    <t>Goodwill</t>
  </si>
  <si>
    <t>Provision for long-term employee benefits</t>
  </si>
  <si>
    <t>Equity attributable to owners of the Company</t>
  </si>
  <si>
    <t>Other comprehensive income:</t>
  </si>
  <si>
    <t>Exchange differences on translation of</t>
  </si>
  <si>
    <t xml:space="preserve">   financial statements in foreign currency</t>
  </si>
  <si>
    <t>Other comprehensive income for the period</t>
  </si>
  <si>
    <t>Total comprehensive income for the period</t>
  </si>
  <si>
    <t>Equity holders of the Company</t>
  </si>
  <si>
    <t>Total comprehensive income attributable to:</t>
  </si>
  <si>
    <t>shareholders'</t>
  </si>
  <si>
    <t>equity</t>
  </si>
  <si>
    <t>to non-controlling</t>
  </si>
  <si>
    <t>Equity attributable</t>
  </si>
  <si>
    <t>financial statements</t>
  </si>
  <si>
    <t>Total equity</t>
  </si>
  <si>
    <t>attributable to</t>
  </si>
  <si>
    <t>Exchange differences</t>
  </si>
  <si>
    <t>on translation of</t>
  </si>
  <si>
    <t>in foreign currency</t>
  </si>
  <si>
    <t>owners of</t>
  </si>
  <si>
    <t>the Company</t>
  </si>
  <si>
    <t>Net cash used in investing activities</t>
  </si>
  <si>
    <t>interests of</t>
  </si>
  <si>
    <t>Inventories</t>
  </si>
  <si>
    <t>Property, plant and equipment</t>
  </si>
  <si>
    <t>Other intangible assets</t>
  </si>
  <si>
    <t>Trade and other payables</t>
  </si>
  <si>
    <t xml:space="preserve">   Trade and other payables</t>
  </si>
  <si>
    <t xml:space="preserve">   Issued and fully paid</t>
  </si>
  <si>
    <t>Input tax refundable</t>
  </si>
  <si>
    <t>Restricted bank deposits</t>
  </si>
  <si>
    <t>Income tax payable</t>
  </si>
  <si>
    <t>Other components of shareholders' equity</t>
  </si>
  <si>
    <t>Non-controlling interests of the subsidiaries</t>
  </si>
  <si>
    <t>(Unaudited</t>
  </si>
  <si>
    <t>(Audited)</t>
  </si>
  <si>
    <t>but reviewed)</t>
  </si>
  <si>
    <t xml:space="preserve">Other </t>
  </si>
  <si>
    <t>comprehensive income</t>
  </si>
  <si>
    <t>Excess of cost</t>
  </si>
  <si>
    <t>of investment in</t>
  </si>
  <si>
    <t>subsidiary over the</t>
  </si>
  <si>
    <t>carrying amount of the</t>
  </si>
  <si>
    <t>interest acquired</t>
  </si>
  <si>
    <t>Total other</t>
  </si>
  <si>
    <t>components of</t>
  </si>
  <si>
    <t>Deferred tax assets</t>
  </si>
  <si>
    <t>Profit from operating activities before changes in</t>
  </si>
  <si>
    <t>Trade and other receivables</t>
  </si>
  <si>
    <t xml:space="preserve">Total comprehensive income for the period </t>
  </si>
  <si>
    <t>Supplemental cash flows information:</t>
  </si>
  <si>
    <t>Exchange gains</t>
  </si>
  <si>
    <t xml:space="preserve">   Trade and other receivables</t>
  </si>
  <si>
    <t xml:space="preserve">Other comprehensive income for the period </t>
  </si>
  <si>
    <t>from change in</t>
  </si>
  <si>
    <t>shareholding</t>
  </si>
  <si>
    <t>in subsidiary</t>
  </si>
  <si>
    <t>Discount</t>
  </si>
  <si>
    <t>Proceeds from sales of equipment</t>
  </si>
  <si>
    <t xml:space="preserve">      900,000,000 ordinary shares of Baht 1 each</t>
  </si>
  <si>
    <t>Statement of financial position</t>
  </si>
  <si>
    <t>Statement of financial position (continued)</t>
  </si>
  <si>
    <t>Income statement</t>
  </si>
  <si>
    <t>Basic earnings per share</t>
  </si>
  <si>
    <t>(Unit: Baht)</t>
  </si>
  <si>
    <t>Weighted average number of ordinary shares (Thousand shares)</t>
  </si>
  <si>
    <t>Statement of comprehensive income</t>
  </si>
  <si>
    <t xml:space="preserve">   Long-term employee benefits expenses</t>
  </si>
  <si>
    <t>Statement of changes in shareholders' equity</t>
  </si>
  <si>
    <t xml:space="preserve">Other comprehensive income to be reclassified </t>
  </si>
  <si>
    <t xml:space="preserve">    to profit or loss in subsequent periods:</t>
  </si>
  <si>
    <t xml:space="preserve">Other comprehensive income not to be reclassified </t>
  </si>
  <si>
    <t xml:space="preserve">     to profit or loss in subsequent periods - net of income tax</t>
  </si>
  <si>
    <t>Actuarial gain (loss) - net of income tax</t>
  </si>
  <si>
    <t>Advance payments for purchases of goods</t>
  </si>
  <si>
    <t>Cash flow statements</t>
  </si>
  <si>
    <t>Cash flow statements (continued)</t>
  </si>
  <si>
    <t>Decrease (increase) in advances payment for</t>
  </si>
  <si>
    <t>Non-cash transaction</t>
  </si>
  <si>
    <t xml:space="preserve">     to profit or loss in subsequent periods:</t>
  </si>
  <si>
    <t>Profit for the period</t>
  </si>
  <si>
    <t xml:space="preserve">   Payable for purchase of equipment</t>
  </si>
  <si>
    <t>Cash from operating activities</t>
  </si>
  <si>
    <t>Net cash from operating activities</t>
  </si>
  <si>
    <t xml:space="preserve">   Payments of long-term employee benefits</t>
  </si>
  <si>
    <t>Short-term loans from banks</t>
  </si>
  <si>
    <t>Current portion of long-term loans from banks</t>
  </si>
  <si>
    <t xml:space="preserve">Long-term loans from banks, net </t>
  </si>
  <si>
    <t>Profit before finance cost and income tax expense</t>
  </si>
  <si>
    <t>Profit before income tax expense</t>
  </si>
  <si>
    <t>Profit attributable to:</t>
  </si>
  <si>
    <t>Profit attributable to equity holders of the Company</t>
  </si>
  <si>
    <t xml:space="preserve">   Interest income</t>
  </si>
  <si>
    <t>Cash received from interest</t>
  </si>
  <si>
    <t>Cash received from dividend</t>
  </si>
  <si>
    <t xml:space="preserve">Appropriated - </t>
  </si>
  <si>
    <t>statutory reserve</t>
  </si>
  <si>
    <t xml:space="preserve">     profit or loss in subsequent periods - net of income tax</t>
  </si>
  <si>
    <t>Other comprehensive income not to be reclassified to</t>
  </si>
  <si>
    <t xml:space="preserve">   profit or loss in subsequent periods - net of income tax</t>
  </si>
  <si>
    <t xml:space="preserve">Other comprehensive income to be reclassified to </t>
  </si>
  <si>
    <t xml:space="preserve">   Dividend income</t>
  </si>
  <si>
    <t>Cash paid for shares subscription in a subsidiary</t>
  </si>
  <si>
    <t>Balance as at 1 April 2019</t>
  </si>
  <si>
    <t>Balance as at 30 September 2019</t>
  </si>
  <si>
    <t xml:space="preserve">Long-term loans from related party, net </t>
  </si>
  <si>
    <t>Increase in long-term loans from related party</t>
  </si>
  <si>
    <t>Decrease (increase) in restricted bank deposits</t>
  </si>
  <si>
    <t>Increase in current investments</t>
  </si>
  <si>
    <t>Purchases of other intangible assets</t>
  </si>
  <si>
    <t>Decrease in short-term loans from banks</t>
  </si>
  <si>
    <t>Increase (decrease) in long-term loans from banks</t>
  </si>
  <si>
    <t>Profit before tax</t>
  </si>
  <si>
    <t xml:space="preserve">   Actuarial loss</t>
  </si>
  <si>
    <t xml:space="preserve">Adjustments to reconcile profit before tax to </t>
  </si>
  <si>
    <t>Selling and distribution expenses</t>
  </si>
  <si>
    <t>Tax expense</t>
  </si>
  <si>
    <t xml:space="preserve">Statement of changes in shareholders' equity </t>
  </si>
  <si>
    <t>Dividends paid</t>
  </si>
  <si>
    <t>As at 30 September 2020</t>
  </si>
  <si>
    <t>30 September 2020</t>
  </si>
  <si>
    <t>31 March 2020</t>
  </si>
  <si>
    <t>Other current financial assets</t>
  </si>
  <si>
    <t>Other non-current financial assets</t>
  </si>
  <si>
    <t>Current portion of lease liabilities</t>
  </si>
  <si>
    <t>Other current financial liabilities</t>
  </si>
  <si>
    <t>Lease liabilities, net of current portion</t>
  </si>
  <si>
    <t>Deferred tax liabilities</t>
  </si>
  <si>
    <t>Other non-current liabilities</t>
  </si>
  <si>
    <t>For the six-month period ended 30 September 2020</t>
  </si>
  <si>
    <t>Balance as at 1 April 2020</t>
  </si>
  <si>
    <t>Balance as at 30 September 2020</t>
  </si>
  <si>
    <t xml:space="preserve">Balance as at 1 April 2019 </t>
  </si>
  <si>
    <t>For the three-month period ended 30 September 2020</t>
  </si>
  <si>
    <t>Exchange losses</t>
  </si>
  <si>
    <t>Profit (loss) before finance cost and income tax expense</t>
  </si>
  <si>
    <t>Profit (loss) before income tax expense</t>
  </si>
  <si>
    <t>Profit (loss) for the period</t>
  </si>
  <si>
    <t>Profit (loss) attributable to:</t>
  </si>
  <si>
    <t>Basic earnings (losses) per share</t>
  </si>
  <si>
    <t>Profit (loss) attributable to equity holders of the Company</t>
  </si>
  <si>
    <t>Gains on debt investments designated at fair value</t>
  </si>
  <si>
    <t xml:space="preserve">   through other comprehensive income - net of income tax</t>
  </si>
  <si>
    <t>Gain on debt investments</t>
  </si>
  <si>
    <t xml:space="preserve">designated as fair </t>
  </si>
  <si>
    <t xml:space="preserve">value through other </t>
  </si>
  <si>
    <t>Increase in non-controlling interests</t>
  </si>
  <si>
    <t xml:space="preserve">from additional share capital </t>
  </si>
  <si>
    <t>issuance of subsidiary (Note 8)</t>
  </si>
  <si>
    <t xml:space="preserve">   Unrealised losses (gains) on exchange</t>
  </si>
  <si>
    <t xml:space="preserve">   Doubtful debts (reversal)</t>
  </si>
  <si>
    <t>Increase in accounts payable for</t>
  </si>
  <si>
    <t xml:space="preserve">   Lease liabilities</t>
  </si>
  <si>
    <t>Cash received from shares subscription in a subsidiary</t>
  </si>
  <si>
    <t>Purchases of machinery and equipment</t>
  </si>
  <si>
    <t xml:space="preserve">   purchases of machinery and equipment</t>
  </si>
  <si>
    <t xml:space="preserve">   purchases of land and machinery</t>
  </si>
  <si>
    <t xml:space="preserve">   Losses on write off of intangible asset</t>
  </si>
  <si>
    <t>Divedends paid (Note 15)</t>
  </si>
  <si>
    <t>Dividends paid (Note 15)</t>
  </si>
  <si>
    <t>Actuarial loss - net of income tax</t>
  </si>
  <si>
    <t xml:space="preserve">   Increase (decrease) of inventories to net realisable value</t>
  </si>
  <si>
    <t>Increase in other current financial assets</t>
  </si>
  <si>
    <t>Increase in other non-current financial assets</t>
  </si>
  <si>
    <t>Payments of lease liabilities</t>
  </si>
  <si>
    <t>Net cash used in financing activities</t>
  </si>
  <si>
    <t>Increase (decrease) in translation adjustment</t>
  </si>
  <si>
    <t xml:space="preserve">   Unrealised gains on change in value of unit trusts</t>
  </si>
  <si>
    <t xml:space="preserve">   and machinery</t>
  </si>
  <si>
    <t xml:space="preserve">Advance payments for purchases of land </t>
  </si>
  <si>
    <t>Non-controlling interests of the subsidiary</t>
  </si>
  <si>
    <t>Tax income (expense)</t>
  </si>
  <si>
    <t xml:space="preserve">   Losses (gains) on disposals and write off of equipment</t>
  </si>
  <si>
    <t>the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</si>
</sst>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#,##0.000_);\(#,##0.000\)"/>
  </numFmts>
  <fonts count="12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1.5"/>
      <name val="Arial"/>
      <family val="2"/>
    </font>
    <font>
      <b/>
      <sz val="11.5"/>
      <name val="Arial"/>
      <family val="2"/>
    </font>
    <font>
      <sz val="11.5"/>
      <color theme="1"/>
      <name val="Arial"/>
      <family val="2"/>
    </font>
    <font>
      <u/>
      <sz val="11.5"/>
      <name val="Arial"/>
      <family val="2"/>
    </font>
    <font>
      <i/>
      <sz val="11.5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123">
    <xf numFmtId="0" fontId="0" fillId="0" borderId="0" xfId="0"/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Alignment="1">
      <alignment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Border="1" applyAlignment="1">
      <alignment horizontal="center" vertical="center"/>
    </xf>
    <xf numFmtId="41" fontId="2" fillId="0" borderId="0" xfId="0" applyNumberFormat="1" applyFont="1" applyBorder="1" applyAlignment="1">
      <alignment vertical="center"/>
    </xf>
    <xf numFmtId="41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37" fontId="1" fillId="0" borderId="0" xfId="0" applyNumberFormat="1" applyFont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1" fontId="2" fillId="0" borderId="0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2" fillId="0" borderId="5" xfId="0" applyNumberFormat="1" applyFont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9" fontId="3" fillId="0" borderId="0" xfId="0" quotePrefix="1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center" vertical="center"/>
    </xf>
    <xf numFmtId="0" fontId="8" fillId="0" borderId="0" xfId="0" applyFont="1" applyFill="1"/>
    <xf numFmtId="37" fontId="7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41" fontId="6" fillId="0" borderId="2" xfId="0" applyNumberFormat="1" applyFont="1" applyFill="1" applyBorder="1" applyAlignment="1">
      <alignment horizontal="right" vertical="center"/>
    </xf>
    <xf numFmtId="41" fontId="6" fillId="0" borderId="1" xfId="0" applyNumberFormat="1" applyFont="1" applyFill="1" applyBorder="1" applyAlignment="1">
      <alignment horizontal="right" vertical="center"/>
    </xf>
    <xf numFmtId="41" fontId="6" fillId="0" borderId="5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41" fontId="6" fillId="0" borderId="3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center" vertical="center"/>
    </xf>
    <xf numFmtId="39" fontId="6" fillId="0" borderId="0" xfId="0" applyNumberFormat="1" applyFont="1" applyFill="1" applyAlignment="1">
      <alignment vertical="center"/>
    </xf>
    <xf numFmtId="166" fontId="6" fillId="0" borderId="3" xfId="0" applyNumberFormat="1" applyFont="1" applyFill="1" applyBorder="1" applyAlignment="1">
      <alignment vertical="center"/>
    </xf>
    <xf numFmtId="41" fontId="6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37" fontId="2" fillId="0" borderId="0" xfId="0" quotePrefix="1" applyNumberFormat="1" applyFont="1" applyFill="1" applyAlignment="1">
      <alignment horizontal="left" vertical="center"/>
    </xf>
    <xf numFmtId="9" fontId="6" fillId="0" borderId="0" xfId="1" applyFont="1" applyFill="1" applyBorder="1" applyAlignment="1">
      <alignment horizontal="right" vertical="center"/>
    </xf>
    <xf numFmtId="9" fontId="6" fillId="0" borderId="0" xfId="1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43" fontId="2" fillId="0" borderId="0" xfId="0" applyNumberFormat="1" applyFont="1" applyFill="1" applyAlignment="1">
      <alignment vertical="center"/>
    </xf>
    <xf numFmtId="37" fontId="2" fillId="0" borderId="4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vertical="center"/>
    </xf>
    <xf numFmtId="41" fontId="2" fillId="0" borderId="5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37" fontId="7" fillId="0" borderId="1" xfId="0" applyNumberFormat="1" applyFont="1" applyFill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7" fontId="1" fillId="0" borderId="1" xfId="0" applyNumberFormat="1" applyFont="1" applyBorder="1" applyAlignment="1">
      <alignment horizontal="center" vertical="center"/>
    </xf>
    <xf numFmtId="37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37" fontId="2" fillId="0" borderId="2" xfId="0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2" fillId="0" borderId="6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7" fontId="1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7"/>
  <sheetViews>
    <sheetView showGridLines="0" topLeftCell="A84" zoomScale="85" zoomScaleNormal="85" zoomScaleSheetLayoutView="120" workbookViewId="0">
      <selection activeCell="C88" sqref="C88"/>
    </sheetView>
  </sheetViews>
  <sheetFormatPr defaultColWidth="10.85546875" defaultRowHeight="24" customHeight="1" x14ac:dyDescent="0.2"/>
  <cols>
    <col min="1" max="1" width="18.85546875" style="37" customWidth="1"/>
    <col min="2" max="2" width="13.5703125" style="37" customWidth="1"/>
    <col min="3" max="3" width="9.5703125" style="37" customWidth="1"/>
    <col min="4" max="4" width="2.140625" style="37" customWidth="1"/>
    <col min="5" max="5" width="7.42578125" style="38" customWidth="1"/>
    <col min="6" max="6" width="0.85546875" style="37" customWidth="1"/>
    <col min="7" max="7" width="17.7109375" style="41" customWidth="1"/>
    <col min="8" max="8" width="0.85546875" style="5" customWidth="1"/>
    <col min="9" max="9" width="17.7109375" style="41" customWidth="1"/>
    <col min="10" max="10" width="0.85546875" style="37" customWidth="1"/>
    <col min="11" max="11" width="17.7109375" style="41" customWidth="1"/>
    <col min="12" max="12" width="0.85546875" style="41" customWidth="1"/>
    <col min="13" max="13" width="17.7109375" style="41" customWidth="1"/>
    <col min="14" max="14" width="0.85546875" style="5" customWidth="1"/>
    <col min="15" max="16384" width="10.85546875" style="37"/>
  </cols>
  <sheetData>
    <row r="1" spans="1:14" ht="24" customHeight="1" x14ac:dyDescent="0.2">
      <c r="A1" s="36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4" ht="24" customHeight="1" x14ac:dyDescent="0.2">
      <c r="A2" s="36" t="s">
        <v>131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spans="1:14" ht="24" customHeight="1" x14ac:dyDescent="0.2">
      <c r="A3" s="36" t="s">
        <v>190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</row>
    <row r="4" spans="1:14" ht="24" customHeight="1" x14ac:dyDescent="0.2">
      <c r="E4" s="37"/>
      <c r="G4" s="37"/>
      <c r="H4" s="37"/>
      <c r="I4" s="37"/>
      <c r="K4" s="37"/>
      <c r="L4" s="37"/>
      <c r="M4" s="103" t="s">
        <v>1</v>
      </c>
      <c r="N4" s="37"/>
    </row>
    <row r="5" spans="1:14" ht="24" customHeight="1" x14ac:dyDescent="0.2">
      <c r="A5" s="38"/>
      <c r="B5" s="38"/>
      <c r="C5" s="38"/>
      <c r="D5" s="38"/>
      <c r="E5" s="42"/>
      <c r="F5" s="41"/>
      <c r="G5" s="109" t="s">
        <v>2</v>
      </c>
      <c r="H5" s="109"/>
      <c r="I5" s="109"/>
      <c r="J5" s="43"/>
      <c r="K5" s="109" t="s">
        <v>3</v>
      </c>
      <c r="L5" s="109"/>
      <c r="M5" s="109"/>
      <c r="N5" s="44"/>
    </row>
    <row r="6" spans="1:14" ht="24" customHeight="1" x14ac:dyDescent="0.2">
      <c r="A6" s="39"/>
      <c r="B6" s="39"/>
      <c r="C6" s="39"/>
      <c r="D6" s="39"/>
      <c r="E6" s="45" t="s">
        <v>4</v>
      </c>
      <c r="F6" s="41"/>
      <c r="G6" s="56" t="s">
        <v>191</v>
      </c>
      <c r="H6" s="44"/>
      <c r="I6" s="56" t="s">
        <v>192</v>
      </c>
      <c r="J6" s="44"/>
      <c r="K6" s="56" t="s">
        <v>191</v>
      </c>
      <c r="L6" s="44"/>
      <c r="M6" s="56" t="s">
        <v>192</v>
      </c>
      <c r="N6" s="37"/>
    </row>
    <row r="7" spans="1:14" ht="24" customHeight="1" x14ac:dyDescent="0.2">
      <c r="A7" s="39"/>
      <c r="B7" s="39"/>
      <c r="C7" s="39"/>
      <c r="D7" s="39"/>
      <c r="E7" s="45"/>
      <c r="F7" s="41"/>
      <c r="G7" s="38" t="s">
        <v>105</v>
      </c>
      <c r="H7" s="38"/>
      <c r="I7" s="57" t="s">
        <v>106</v>
      </c>
      <c r="J7" s="44"/>
      <c r="K7" s="38" t="s">
        <v>105</v>
      </c>
      <c r="L7" s="38"/>
      <c r="M7" s="57" t="s">
        <v>106</v>
      </c>
      <c r="N7" s="37"/>
    </row>
    <row r="8" spans="1:14" ht="24" customHeight="1" x14ac:dyDescent="0.2">
      <c r="A8" s="39"/>
      <c r="B8" s="39"/>
      <c r="C8" s="39"/>
      <c r="D8" s="39"/>
      <c r="E8" s="45"/>
      <c r="F8" s="41"/>
      <c r="G8" s="38" t="s">
        <v>107</v>
      </c>
      <c r="H8" s="38"/>
      <c r="I8" s="58"/>
      <c r="J8" s="44"/>
      <c r="K8" s="38" t="s">
        <v>107</v>
      </c>
      <c r="L8" s="38"/>
      <c r="M8" s="58"/>
      <c r="N8" s="37"/>
    </row>
    <row r="9" spans="1:14" ht="24" customHeight="1" x14ac:dyDescent="0.2">
      <c r="A9" s="36" t="s">
        <v>5</v>
      </c>
      <c r="G9" s="3"/>
      <c r="H9" s="4"/>
      <c r="I9" s="3"/>
      <c r="K9" s="3"/>
      <c r="L9" s="3"/>
      <c r="M9" s="3"/>
      <c r="N9" s="4"/>
    </row>
    <row r="10" spans="1:14" ht="24" customHeight="1" x14ac:dyDescent="0.2">
      <c r="A10" s="36" t="s">
        <v>6</v>
      </c>
      <c r="G10" s="3"/>
      <c r="H10" s="4"/>
      <c r="I10" s="3"/>
      <c r="K10" s="3"/>
      <c r="L10" s="3"/>
      <c r="M10" s="3"/>
      <c r="N10" s="4"/>
    </row>
    <row r="11" spans="1:14" ht="24" customHeight="1" x14ac:dyDescent="0.2">
      <c r="A11" s="99" t="s">
        <v>7</v>
      </c>
      <c r="E11" s="29"/>
      <c r="G11" s="51">
        <v>2010096</v>
      </c>
      <c r="H11" s="48"/>
      <c r="I11" s="51">
        <v>1204346</v>
      </c>
      <c r="J11" s="51"/>
      <c r="K11" s="51">
        <v>45214</v>
      </c>
      <c r="L11" s="51"/>
      <c r="M11" s="51">
        <v>63464</v>
      </c>
      <c r="N11" s="48"/>
    </row>
    <row r="12" spans="1:14" ht="24" customHeight="1" x14ac:dyDescent="0.2">
      <c r="A12" s="99" t="s">
        <v>119</v>
      </c>
      <c r="E12" s="29">
        <v>4</v>
      </c>
      <c r="G12" s="48">
        <v>2217426</v>
      </c>
      <c r="H12" s="48"/>
      <c r="I12" s="51">
        <v>2411112</v>
      </c>
      <c r="J12" s="51"/>
      <c r="K12" s="51">
        <v>1013898</v>
      </c>
      <c r="L12" s="51"/>
      <c r="M12" s="51">
        <v>1148608</v>
      </c>
      <c r="N12" s="48"/>
    </row>
    <row r="13" spans="1:14" ht="24" customHeight="1" x14ac:dyDescent="0.2">
      <c r="A13" s="99" t="s">
        <v>94</v>
      </c>
      <c r="E13" s="29">
        <v>5</v>
      </c>
      <c r="G13" s="48">
        <v>2393708</v>
      </c>
      <c r="H13" s="48"/>
      <c r="I13" s="51">
        <v>2353854</v>
      </c>
      <c r="J13" s="51"/>
      <c r="K13" s="51">
        <v>1018666</v>
      </c>
      <c r="L13" s="51"/>
      <c r="M13" s="51">
        <v>971827</v>
      </c>
      <c r="N13" s="48"/>
    </row>
    <row r="14" spans="1:14" ht="24" customHeight="1" x14ac:dyDescent="0.2">
      <c r="A14" s="99" t="s">
        <v>145</v>
      </c>
      <c r="E14" s="29"/>
      <c r="G14" s="51">
        <v>68864</v>
      </c>
      <c r="H14" s="48"/>
      <c r="I14" s="51">
        <v>64812</v>
      </c>
      <c r="J14" s="51"/>
      <c r="K14" s="51">
        <v>8891</v>
      </c>
      <c r="L14" s="51"/>
      <c r="M14" s="51">
        <v>14270</v>
      </c>
      <c r="N14" s="48"/>
    </row>
    <row r="15" spans="1:14" ht="24" customHeight="1" x14ac:dyDescent="0.2">
      <c r="A15" s="99" t="s">
        <v>100</v>
      </c>
      <c r="E15" s="29"/>
      <c r="G15" s="51">
        <v>188537</v>
      </c>
      <c r="H15" s="48"/>
      <c r="I15" s="51">
        <v>205975</v>
      </c>
      <c r="J15" s="51"/>
      <c r="K15" s="51">
        <v>43258</v>
      </c>
      <c r="L15" s="51"/>
      <c r="M15" s="51">
        <v>58040</v>
      </c>
      <c r="N15" s="48"/>
    </row>
    <row r="16" spans="1:14" ht="24" customHeight="1" x14ac:dyDescent="0.2">
      <c r="A16" s="99" t="s">
        <v>193</v>
      </c>
      <c r="E16" s="29">
        <v>6</v>
      </c>
      <c r="G16" s="51">
        <v>142437</v>
      </c>
      <c r="H16" s="48"/>
      <c r="I16" s="51">
        <v>0</v>
      </c>
      <c r="J16" s="51"/>
      <c r="K16" s="51">
        <v>12615</v>
      </c>
      <c r="L16" s="51"/>
      <c r="M16" s="51">
        <v>0</v>
      </c>
      <c r="N16" s="48"/>
    </row>
    <row r="17" spans="1:14" ht="24" customHeight="1" x14ac:dyDescent="0.2">
      <c r="A17" s="99" t="s">
        <v>8</v>
      </c>
      <c r="E17" s="29"/>
      <c r="G17" s="48">
        <v>112531</v>
      </c>
      <c r="H17" s="48"/>
      <c r="I17" s="51">
        <v>125437</v>
      </c>
      <c r="J17" s="51"/>
      <c r="K17" s="51">
        <v>40249</v>
      </c>
      <c r="L17" s="51"/>
      <c r="M17" s="51">
        <v>53535</v>
      </c>
      <c r="N17" s="48"/>
    </row>
    <row r="18" spans="1:14" ht="24" customHeight="1" x14ac:dyDescent="0.2">
      <c r="A18" s="36" t="s">
        <v>9</v>
      </c>
      <c r="E18" s="29"/>
      <c r="G18" s="50">
        <f>SUM(G11:G17)</f>
        <v>7133599</v>
      </c>
      <c r="H18" s="48"/>
      <c r="I18" s="50">
        <f>SUM(I11:I17)</f>
        <v>6365536</v>
      </c>
      <c r="J18" s="51"/>
      <c r="K18" s="50">
        <f>SUM(K11:K17)</f>
        <v>2182791</v>
      </c>
      <c r="L18" s="51"/>
      <c r="M18" s="50">
        <f>SUM(M11:M17)</f>
        <v>2309744</v>
      </c>
      <c r="N18" s="48"/>
    </row>
    <row r="19" spans="1:14" ht="24" customHeight="1" x14ac:dyDescent="0.2">
      <c r="A19" s="36" t="s">
        <v>10</v>
      </c>
      <c r="E19" s="29"/>
      <c r="G19" s="51"/>
      <c r="H19" s="48"/>
      <c r="I19" s="51"/>
      <c r="J19" s="51"/>
      <c r="K19" s="51"/>
      <c r="L19" s="51"/>
      <c r="M19" s="51"/>
      <c r="N19" s="48"/>
    </row>
    <row r="20" spans="1:14" ht="24" customHeight="1" x14ac:dyDescent="0.2">
      <c r="A20" s="99" t="s">
        <v>101</v>
      </c>
      <c r="E20" s="29">
        <v>7</v>
      </c>
      <c r="G20" s="51">
        <v>10971</v>
      </c>
      <c r="H20" s="48"/>
      <c r="I20" s="51">
        <v>9743</v>
      </c>
      <c r="J20" s="51"/>
      <c r="K20" s="51">
        <v>0</v>
      </c>
      <c r="L20" s="51"/>
      <c r="M20" s="51">
        <v>0</v>
      </c>
      <c r="N20" s="48"/>
    </row>
    <row r="21" spans="1:14" ht="24" customHeight="1" x14ac:dyDescent="0.2">
      <c r="A21" s="99" t="s">
        <v>11</v>
      </c>
      <c r="E21" s="29">
        <v>8</v>
      </c>
      <c r="G21" s="48">
        <v>0</v>
      </c>
      <c r="H21" s="48"/>
      <c r="I21" s="51">
        <v>0</v>
      </c>
      <c r="J21" s="51"/>
      <c r="K21" s="51">
        <v>2796912</v>
      </c>
      <c r="L21" s="51"/>
      <c r="M21" s="51">
        <v>2758675</v>
      </c>
      <c r="N21" s="48"/>
    </row>
    <row r="22" spans="1:14" ht="24" customHeight="1" x14ac:dyDescent="0.2">
      <c r="A22" s="99" t="s">
        <v>95</v>
      </c>
      <c r="E22" s="29">
        <v>9</v>
      </c>
      <c r="G22" s="48">
        <v>10733046</v>
      </c>
      <c r="H22" s="48"/>
      <c r="I22" s="51">
        <v>10706220</v>
      </c>
      <c r="J22" s="51"/>
      <c r="K22" s="51">
        <v>3830442</v>
      </c>
      <c r="L22" s="51"/>
      <c r="M22" s="51">
        <v>3876478</v>
      </c>
      <c r="N22" s="48"/>
    </row>
    <row r="23" spans="1:14" ht="24" customHeight="1" x14ac:dyDescent="0.2">
      <c r="A23" s="99" t="s">
        <v>117</v>
      </c>
      <c r="E23" s="29"/>
      <c r="G23" s="48">
        <v>101185</v>
      </c>
      <c r="H23" s="48"/>
      <c r="I23" s="51">
        <v>76541</v>
      </c>
      <c r="J23" s="51"/>
      <c r="K23" s="51">
        <v>70930</v>
      </c>
      <c r="L23" s="51"/>
      <c r="M23" s="51">
        <v>73875</v>
      </c>
      <c r="N23" s="48"/>
    </row>
    <row r="24" spans="1:14" ht="24" customHeight="1" x14ac:dyDescent="0.2">
      <c r="A24" s="99" t="s">
        <v>70</v>
      </c>
      <c r="E24" s="29"/>
      <c r="G24" s="48">
        <v>3164</v>
      </c>
      <c r="H24" s="48"/>
      <c r="I24" s="51">
        <v>3164</v>
      </c>
      <c r="J24" s="51"/>
      <c r="K24" s="51">
        <v>0</v>
      </c>
      <c r="L24" s="51"/>
      <c r="M24" s="51">
        <v>0</v>
      </c>
      <c r="N24" s="48"/>
    </row>
    <row r="25" spans="1:14" ht="24" customHeight="1" x14ac:dyDescent="0.2">
      <c r="A25" s="99" t="s">
        <v>96</v>
      </c>
      <c r="E25" s="29"/>
      <c r="G25" s="48">
        <v>895</v>
      </c>
      <c r="H25" s="48"/>
      <c r="I25" s="51">
        <v>1307</v>
      </c>
      <c r="J25" s="51"/>
      <c r="K25" s="51">
        <v>0</v>
      </c>
      <c r="L25" s="51"/>
      <c r="M25" s="51">
        <v>0</v>
      </c>
      <c r="N25" s="48"/>
    </row>
    <row r="26" spans="1:14" ht="24" customHeight="1" x14ac:dyDescent="0.2">
      <c r="A26" s="99" t="s">
        <v>240</v>
      </c>
      <c r="E26" s="29"/>
      <c r="G26" s="48"/>
      <c r="H26" s="48"/>
      <c r="I26" s="51"/>
      <c r="J26" s="51"/>
      <c r="K26" s="51"/>
      <c r="L26" s="51"/>
      <c r="M26" s="51"/>
      <c r="N26" s="48"/>
    </row>
    <row r="27" spans="1:14" ht="24" customHeight="1" x14ac:dyDescent="0.2">
      <c r="A27" s="99" t="s">
        <v>239</v>
      </c>
      <c r="E27" s="29"/>
      <c r="G27" s="48">
        <v>488542</v>
      </c>
      <c r="H27" s="48"/>
      <c r="I27" s="51">
        <v>311466</v>
      </c>
      <c r="J27" s="51"/>
      <c r="K27" s="51">
        <v>19248</v>
      </c>
      <c r="L27" s="51"/>
      <c r="M27" s="51">
        <v>27211</v>
      </c>
      <c r="N27" s="48"/>
    </row>
    <row r="28" spans="1:14" ht="24" customHeight="1" x14ac:dyDescent="0.2">
      <c r="A28" s="99" t="s">
        <v>194</v>
      </c>
      <c r="E28" s="29">
        <v>6</v>
      </c>
      <c r="G28" s="48">
        <v>184564</v>
      </c>
      <c r="H28" s="48"/>
      <c r="I28" s="51">
        <v>0</v>
      </c>
      <c r="J28" s="51"/>
      <c r="K28" s="51">
        <v>0</v>
      </c>
      <c r="L28" s="51"/>
      <c r="M28" s="51">
        <v>0</v>
      </c>
      <c r="N28" s="48"/>
    </row>
    <row r="29" spans="1:14" ht="24" customHeight="1" x14ac:dyDescent="0.2">
      <c r="A29" s="99" t="s">
        <v>12</v>
      </c>
      <c r="E29" s="29"/>
      <c r="F29" s="39"/>
      <c r="G29" s="49">
        <v>15317</v>
      </c>
      <c r="H29" s="48"/>
      <c r="I29" s="49">
        <v>16110</v>
      </c>
      <c r="J29" s="51"/>
      <c r="K29" s="49">
        <v>6513</v>
      </c>
      <c r="L29" s="51"/>
      <c r="M29" s="49">
        <v>7806</v>
      </c>
      <c r="N29" s="48"/>
    </row>
    <row r="30" spans="1:14" ht="24" customHeight="1" x14ac:dyDescent="0.2">
      <c r="A30" s="36" t="s">
        <v>13</v>
      </c>
      <c r="E30" s="37"/>
      <c r="G30" s="50">
        <f>SUM(G20:G29)</f>
        <v>11537684</v>
      </c>
      <c r="H30" s="48"/>
      <c r="I30" s="50">
        <f>SUM(I20:I29)</f>
        <v>11124551</v>
      </c>
      <c r="J30" s="51"/>
      <c r="K30" s="50">
        <f>SUM(K20:K29)</f>
        <v>6724045</v>
      </c>
      <c r="L30" s="51"/>
      <c r="M30" s="50">
        <f>SUM(M20:M29)</f>
        <v>6744045</v>
      </c>
      <c r="N30" s="48"/>
    </row>
    <row r="31" spans="1:14" ht="24" customHeight="1" thickBot="1" x14ac:dyDescent="0.25">
      <c r="A31" s="36" t="s">
        <v>14</v>
      </c>
      <c r="G31" s="40">
        <f>SUM(G18,G30)</f>
        <v>18671283</v>
      </c>
      <c r="H31" s="48"/>
      <c r="I31" s="40">
        <f>I18+I30</f>
        <v>17490087</v>
      </c>
      <c r="J31" s="51"/>
      <c r="K31" s="40">
        <f>K18+K30</f>
        <v>8906836</v>
      </c>
      <c r="L31" s="51"/>
      <c r="M31" s="40">
        <f>M18+M30</f>
        <v>9053789</v>
      </c>
      <c r="N31" s="48"/>
    </row>
    <row r="32" spans="1:14" ht="24" customHeight="1" thickTop="1" x14ac:dyDescent="0.2"/>
    <row r="34" spans="1:14" ht="24" customHeight="1" x14ac:dyDescent="0.2">
      <c r="A34" s="37" t="s">
        <v>15</v>
      </c>
    </row>
    <row r="35" spans="1:14" ht="24" customHeight="1" x14ac:dyDescent="0.2">
      <c r="A35" s="36" t="s">
        <v>0</v>
      </c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</row>
    <row r="36" spans="1:14" ht="24" customHeight="1" x14ac:dyDescent="0.2">
      <c r="A36" s="36" t="s">
        <v>132</v>
      </c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</row>
    <row r="37" spans="1:14" ht="24" customHeight="1" x14ac:dyDescent="0.2">
      <c r="A37" s="36" t="s">
        <v>190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</row>
    <row r="38" spans="1:14" ht="24" customHeight="1" x14ac:dyDescent="0.2">
      <c r="E38" s="37"/>
      <c r="G38" s="37"/>
      <c r="H38" s="37"/>
      <c r="I38" s="37"/>
      <c r="K38" s="37"/>
      <c r="L38" s="37"/>
      <c r="M38" s="103" t="s">
        <v>1</v>
      </c>
      <c r="N38" s="37"/>
    </row>
    <row r="39" spans="1:14" ht="24" customHeight="1" x14ac:dyDescent="0.2">
      <c r="A39" s="38"/>
      <c r="B39" s="38"/>
      <c r="C39" s="38"/>
      <c r="D39" s="38"/>
      <c r="E39" s="42"/>
      <c r="F39" s="41"/>
      <c r="G39" s="109" t="s">
        <v>2</v>
      </c>
      <c r="H39" s="109"/>
      <c r="I39" s="109"/>
      <c r="J39" s="43"/>
      <c r="K39" s="109" t="s">
        <v>3</v>
      </c>
      <c r="L39" s="109"/>
      <c r="M39" s="109"/>
      <c r="N39" s="44"/>
    </row>
    <row r="40" spans="1:14" ht="24" customHeight="1" x14ac:dyDescent="0.2">
      <c r="A40" s="39"/>
      <c r="B40" s="39"/>
      <c r="C40" s="39"/>
      <c r="D40" s="39"/>
      <c r="E40" s="45" t="s">
        <v>4</v>
      </c>
      <c r="F40" s="41"/>
      <c r="G40" s="56" t="s">
        <v>191</v>
      </c>
      <c r="H40" s="44"/>
      <c r="I40" s="56" t="s">
        <v>192</v>
      </c>
      <c r="J40" s="44"/>
      <c r="K40" s="56" t="s">
        <v>191</v>
      </c>
      <c r="L40" s="44"/>
      <c r="M40" s="56" t="s">
        <v>192</v>
      </c>
      <c r="N40" s="37"/>
    </row>
    <row r="41" spans="1:14" ht="24" customHeight="1" x14ac:dyDescent="0.2">
      <c r="A41" s="39"/>
      <c r="B41" s="39"/>
      <c r="C41" s="39"/>
      <c r="D41" s="39"/>
      <c r="E41" s="45"/>
      <c r="F41" s="41"/>
      <c r="G41" s="38" t="s">
        <v>105</v>
      </c>
      <c r="H41" s="38"/>
      <c r="I41" s="57" t="s">
        <v>106</v>
      </c>
      <c r="J41" s="44"/>
      <c r="K41" s="38" t="s">
        <v>105</v>
      </c>
      <c r="L41" s="38"/>
      <c r="M41" s="57" t="s">
        <v>106</v>
      </c>
      <c r="N41" s="37"/>
    </row>
    <row r="42" spans="1:14" ht="24" customHeight="1" x14ac:dyDescent="0.2">
      <c r="A42" s="39"/>
      <c r="B42" s="39"/>
      <c r="C42" s="39"/>
      <c r="D42" s="39"/>
      <c r="E42" s="45"/>
      <c r="F42" s="41"/>
      <c r="G42" s="38" t="s">
        <v>107</v>
      </c>
      <c r="H42" s="38"/>
      <c r="I42" s="58"/>
      <c r="J42" s="44"/>
      <c r="K42" s="38" t="s">
        <v>107</v>
      </c>
      <c r="L42" s="38"/>
      <c r="M42" s="58"/>
      <c r="N42" s="37"/>
    </row>
    <row r="43" spans="1:14" ht="24" customHeight="1" x14ac:dyDescent="0.2">
      <c r="A43" s="36" t="s">
        <v>16</v>
      </c>
    </row>
    <row r="44" spans="1:14" ht="24" customHeight="1" x14ac:dyDescent="0.2">
      <c r="A44" s="36" t="s">
        <v>17</v>
      </c>
    </row>
    <row r="45" spans="1:14" ht="24" customHeight="1" x14ac:dyDescent="0.2">
      <c r="A45" s="99" t="s">
        <v>156</v>
      </c>
      <c r="E45" s="29">
        <v>10</v>
      </c>
      <c r="F45" s="29"/>
      <c r="G45" s="51">
        <v>535000</v>
      </c>
      <c r="H45" s="48"/>
      <c r="I45" s="51">
        <v>906628</v>
      </c>
      <c r="J45" s="51"/>
      <c r="K45" s="51">
        <v>535000</v>
      </c>
      <c r="L45" s="51"/>
      <c r="M45" s="51">
        <v>874000</v>
      </c>
      <c r="N45" s="48"/>
    </row>
    <row r="46" spans="1:14" ht="24" customHeight="1" x14ac:dyDescent="0.2">
      <c r="A46" s="99" t="s">
        <v>97</v>
      </c>
      <c r="E46" s="29">
        <v>11</v>
      </c>
      <c r="G46" s="48">
        <v>1123397</v>
      </c>
      <c r="H46" s="48"/>
      <c r="I46" s="51">
        <v>1185815</v>
      </c>
      <c r="J46" s="51"/>
      <c r="K46" s="51">
        <v>628891</v>
      </c>
      <c r="L46" s="51"/>
      <c r="M46" s="51">
        <v>568270</v>
      </c>
      <c r="N46" s="48"/>
    </row>
    <row r="47" spans="1:14" ht="24" customHeight="1" x14ac:dyDescent="0.2">
      <c r="A47" s="99" t="s">
        <v>157</v>
      </c>
      <c r="E47" s="29">
        <v>12</v>
      </c>
      <c r="F47" s="29"/>
      <c r="G47" s="51">
        <v>263637</v>
      </c>
      <c r="H47" s="48"/>
      <c r="I47" s="51">
        <v>147295</v>
      </c>
      <c r="J47" s="51"/>
      <c r="K47" s="51">
        <v>16026</v>
      </c>
      <c r="L47" s="51"/>
      <c r="M47" s="51">
        <v>29893</v>
      </c>
      <c r="N47" s="48"/>
    </row>
    <row r="48" spans="1:14" ht="24" customHeight="1" x14ac:dyDescent="0.2">
      <c r="A48" s="99" t="s">
        <v>195</v>
      </c>
      <c r="E48" s="29"/>
      <c r="F48" s="29"/>
      <c r="G48" s="51">
        <v>5067</v>
      </c>
      <c r="H48" s="48"/>
      <c r="I48" s="51">
        <v>0</v>
      </c>
      <c r="J48" s="51"/>
      <c r="K48" s="51">
        <v>1302</v>
      </c>
      <c r="L48" s="51"/>
      <c r="M48" s="51">
        <v>0</v>
      </c>
      <c r="N48" s="48"/>
    </row>
    <row r="49" spans="1:14" ht="24" customHeight="1" x14ac:dyDescent="0.2">
      <c r="A49" s="99" t="s">
        <v>102</v>
      </c>
      <c r="E49" s="29"/>
      <c r="F49" s="29"/>
      <c r="G49" s="48">
        <v>12131</v>
      </c>
      <c r="H49" s="48"/>
      <c r="I49" s="51">
        <v>26245</v>
      </c>
      <c r="J49" s="51"/>
      <c r="K49" s="51">
        <v>0</v>
      </c>
      <c r="L49" s="51"/>
      <c r="M49" s="51">
        <v>0</v>
      </c>
      <c r="N49" s="48"/>
    </row>
    <row r="50" spans="1:14" ht="24" customHeight="1" x14ac:dyDescent="0.2">
      <c r="A50" s="99" t="s">
        <v>196</v>
      </c>
      <c r="E50" s="29">
        <v>13</v>
      </c>
      <c r="F50" s="29"/>
      <c r="G50" s="48">
        <v>18910</v>
      </c>
      <c r="H50" s="48"/>
      <c r="I50" s="51">
        <v>0</v>
      </c>
      <c r="J50" s="51"/>
      <c r="K50" s="51">
        <v>17916</v>
      </c>
      <c r="L50" s="51"/>
      <c r="M50" s="51">
        <v>0</v>
      </c>
      <c r="N50" s="48"/>
    </row>
    <row r="51" spans="1:14" ht="24" customHeight="1" x14ac:dyDescent="0.2">
      <c r="A51" s="99" t="s">
        <v>18</v>
      </c>
      <c r="E51" s="37"/>
      <c r="G51" s="48">
        <v>502221</v>
      </c>
      <c r="H51" s="48"/>
      <c r="I51" s="51">
        <v>587713</v>
      </c>
      <c r="J51" s="51"/>
      <c r="K51" s="51">
        <v>161372</v>
      </c>
      <c r="L51" s="51"/>
      <c r="M51" s="51">
        <v>207761</v>
      </c>
      <c r="N51" s="48"/>
    </row>
    <row r="52" spans="1:14" ht="24" customHeight="1" x14ac:dyDescent="0.2">
      <c r="A52" s="36" t="s">
        <v>19</v>
      </c>
      <c r="E52" s="29"/>
      <c r="F52" s="29"/>
      <c r="G52" s="50">
        <f>SUM(G45:G51)</f>
        <v>2460363</v>
      </c>
      <c r="H52" s="48"/>
      <c r="I52" s="50">
        <f>SUM(I45:I51)</f>
        <v>2853696</v>
      </c>
      <c r="J52" s="51"/>
      <c r="K52" s="50">
        <f>SUM(K45:K51)</f>
        <v>1360507</v>
      </c>
      <c r="L52" s="51"/>
      <c r="M52" s="50">
        <f>SUM(M45:M51)</f>
        <v>1679924</v>
      </c>
      <c r="N52" s="48"/>
    </row>
    <row r="53" spans="1:14" ht="24" customHeight="1" x14ac:dyDescent="0.2">
      <c r="A53" s="36" t="s">
        <v>20</v>
      </c>
      <c r="E53" s="29"/>
      <c r="F53" s="29"/>
      <c r="G53" s="48"/>
      <c r="H53" s="48"/>
      <c r="I53" s="51"/>
      <c r="J53" s="51"/>
      <c r="K53" s="51"/>
      <c r="L53" s="51"/>
      <c r="M53" s="51"/>
      <c r="N53" s="48"/>
    </row>
    <row r="54" spans="1:14" ht="24" customHeight="1" x14ac:dyDescent="0.2">
      <c r="A54" s="99" t="s">
        <v>176</v>
      </c>
      <c r="E54" s="29"/>
      <c r="F54" s="29"/>
      <c r="G54" s="48"/>
      <c r="H54" s="48"/>
      <c r="I54" s="51"/>
      <c r="J54" s="51"/>
      <c r="K54" s="51"/>
      <c r="L54" s="51"/>
      <c r="M54" s="51"/>
      <c r="N54" s="48"/>
    </row>
    <row r="55" spans="1:14" ht="24" customHeight="1" x14ac:dyDescent="0.2">
      <c r="A55" s="99" t="s">
        <v>21</v>
      </c>
      <c r="E55" s="29">
        <v>3</v>
      </c>
      <c r="F55" s="29"/>
      <c r="G55" s="48">
        <v>0</v>
      </c>
      <c r="H55" s="48"/>
      <c r="I55" s="51">
        <v>0</v>
      </c>
      <c r="J55" s="51"/>
      <c r="K55" s="51">
        <v>3527952</v>
      </c>
      <c r="L55" s="51"/>
      <c r="M55" s="51">
        <v>3412736</v>
      </c>
      <c r="N55" s="48"/>
    </row>
    <row r="56" spans="1:14" ht="24" customHeight="1" x14ac:dyDescent="0.2">
      <c r="A56" s="99" t="s">
        <v>158</v>
      </c>
      <c r="E56" s="29"/>
      <c r="F56" s="29"/>
      <c r="G56" s="48"/>
      <c r="H56" s="48"/>
      <c r="I56" s="51"/>
      <c r="J56" s="51"/>
      <c r="K56" s="51"/>
      <c r="L56" s="51"/>
      <c r="M56" s="51"/>
      <c r="N56" s="48"/>
    </row>
    <row r="57" spans="1:14" ht="24" customHeight="1" x14ac:dyDescent="0.2">
      <c r="A57" s="99" t="s">
        <v>21</v>
      </c>
      <c r="E57" s="29">
        <v>12</v>
      </c>
      <c r="F57" s="29"/>
      <c r="G57" s="48">
        <v>1472433</v>
      </c>
      <c r="H57" s="48"/>
      <c r="I57" s="51">
        <v>1506020</v>
      </c>
      <c r="J57" s="51"/>
      <c r="K57" s="51">
        <v>0</v>
      </c>
      <c r="L57" s="51"/>
      <c r="M57" s="51">
        <v>0</v>
      </c>
      <c r="N57" s="48"/>
    </row>
    <row r="58" spans="1:14" ht="24" customHeight="1" x14ac:dyDescent="0.2">
      <c r="A58" s="99" t="s">
        <v>197</v>
      </c>
      <c r="E58" s="29"/>
      <c r="F58" s="29"/>
      <c r="G58" s="48">
        <v>12242</v>
      </c>
      <c r="H58" s="48"/>
      <c r="I58" s="51">
        <v>0</v>
      </c>
      <c r="J58" s="51"/>
      <c r="K58" s="51">
        <v>2335</v>
      </c>
      <c r="L58" s="51"/>
      <c r="M58" s="51">
        <v>0</v>
      </c>
      <c r="N58" s="48"/>
    </row>
    <row r="59" spans="1:14" ht="24" customHeight="1" x14ac:dyDescent="0.2">
      <c r="A59" s="99" t="s">
        <v>71</v>
      </c>
      <c r="E59" s="29"/>
      <c r="F59" s="29"/>
      <c r="G59" s="51">
        <v>64468</v>
      </c>
      <c r="H59" s="48"/>
      <c r="I59" s="51">
        <v>55742</v>
      </c>
      <c r="J59" s="51"/>
      <c r="K59" s="51">
        <v>30780</v>
      </c>
      <c r="L59" s="51"/>
      <c r="M59" s="51">
        <v>29889</v>
      </c>
      <c r="N59" s="48"/>
    </row>
    <row r="60" spans="1:14" ht="24" customHeight="1" x14ac:dyDescent="0.2">
      <c r="A60" s="99" t="s">
        <v>198</v>
      </c>
      <c r="E60" s="29"/>
      <c r="F60" s="29"/>
      <c r="G60" s="51">
        <v>182833</v>
      </c>
      <c r="H60" s="48"/>
      <c r="I60" s="51">
        <v>152910</v>
      </c>
      <c r="J60" s="51"/>
      <c r="K60" s="51">
        <v>0</v>
      </c>
      <c r="L60" s="51"/>
      <c r="M60" s="51">
        <v>0</v>
      </c>
      <c r="N60" s="48"/>
    </row>
    <row r="61" spans="1:14" ht="24" customHeight="1" x14ac:dyDescent="0.2">
      <c r="A61" s="99" t="s">
        <v>199</v>
      </c>
      <c r="E61" s="29"/>
      <c r="F61" s="29"/>
      <c r="G61" s="49">
        <v>559</v>
      </c>
      <c r="H61" s="48"/>
      <c r="I61" s="49">
        <v>0</v>
      </c>
      <c r="J61" s="51"/>
      <c r="K61" s="49">
        <v>559</v>
      </c>
      <c r="L61" s="51"/>
      <c r="M61" s="49">
        <v>0</v>
      </c>
      <c r="N61" s="48"/>
    </row>
    <row r="62" spans="1:14" ht="24" customHeight="1" x14ac:dyDescent="0.2">
      <c r="A62" s="36" t="s">
        <v>22</v>
      </c>
      <c r="E62" s="29"/>
      <c r="F62" s="29"/>
      <c r="G62" s="49">
        <f>SUM(G55:G61)</f>
        <v>1732535</v>
      </c>
      <c r="H62" s="48"/>
      <c r="I62" s="49">
        <f>SUM(I55:I61)</f>
        <v>1714672</v>
      </c>
      <c r="J62" s="51"/>
      <c r="K62" s="49">
        <f>SUM(K55:K61)</f>
        <v>3561626</v>
      </c>
      <c r="L62" s="51"/>
      <c r="M62" s="49">
        <f>SUM(M55:M61)</f>
        <v>3442625</v>
      </c>
      <c r="N62" s="48"/>
    </row>
    <row r="63" spans="1:14" ht="24" customHeight="1" x14ac:dyDescent="0.2">
      <c r="A63" s="36" t="s">
        <v>23</v>
      </c>
      <c r="E63" s="29"/>
      <c r="F63" s="29"/>
      <c r="G63" s="49">
        <f>G52+G62</f>
        <v>4192898</v>
      </c>
      <c r="H63" s="48"/>
      <c r="I63" s="49">
        <f>I52+I62</f>
        <v>4568368</v>
      </c>
      <c r="J63" s="51"/>
      <c r="K63" s="49">
        <f>K52+K62</f>
        <v>4922133</v>
      </c>
      <c r="L63" s="51"/>
      <c r="M63" s="49">
        <f>M52+M62</f>
        <v>5122549</v>
      </c>
      <c r="N63" s="48"/>
    </row>
    <row r="66" spans="1:14" ht="24" customHeight="1" x14ac:dyDescent="0.2">
      <c r="A66" s="37" t="s">
        <v>15</v>
      </c>
    </row>
    <row r="67" spans="1:14" ht="24" customHeight="1" x14ac:dyDescent="0.2">
      <c r="A67" s="36" t="s">
        <v>0</v>
      </c>
      <c r="B67" s="88"/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8"/>
      <c r="N67" s="88"/>
    </row>
    <row r="68" spans="1:14" ht="24" customHeight="1" x14ac:dyDescent="0.2">
      <c r="A68" s="36" t="s">
        <v>132</v>
      </c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</row>
    <row r="69" spans="1:14" ht="24" customHeight="1" x14ac:dyDescent="0.2">
      <c r="A69" s="36" t="s">
        <v>190</v>
      </c>
      <c r="B69" s="88"/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88"/>
    </row>
    <row r="70" spans="1:14" ht="24" customHeight="1" x14ac:dyDescent="0.2">
      <c r="E70" s="37"/>
      <c r="G70" s="37"/>
      <c r="H70" s="37"/>
      <c r="I70" s="37"/>
      <c r="K70" s="37"/>
      <c r="L70" s="37"/>
      <c r="M70" s="103" t="s">
        <v>1</v>
      </c>
      <c r="N70" s="37"/>
    </row>
    <row r="71" spans="1:14" ht="24" customHeight="1" x14ac:dyDescent="0.2">
      <c r="A71" s="38"/>
      <c r="B71" s="38"/>
      <c r="C71" s="38"/>
      <c r="D71" s="38"/>
      <c r="E71" s="42"/>
      <c r="F71" s="41"/>
      <c r="G71" s="109" t="s">
        <v>2</v>
      </c>
      <c r="H71" s="109"/>
      <c r="I71" s="109"/>
      <c r="J71" s="43"/>
      <c r="K71" s="109" t="s">
        <v>3</v>
      </c>
      <c r="L71" s="109"/>
      <c r="M71" s="109"/>
      <c r="N71" s="44"/>
    </row>
    <row r="72" spans="1:14" ht="24" customHeight="1" x14ac:dyDescent="0.2">
      <c r="A72" s="39"/>
      <c r="B72" s="39"/>
      <c r="C72" s="39"/>
      <c r="D72" s="39"/>
      <c r="E72" s="45"/>
      <c r="F72" s="41"/>
      <c r="G72" s="56" t="s">
        <v>191</v>
      </c>
      <c r="H72" s="44"/>
      <c r="I72" s="56" t="s">
        <v>192</v>
      </c>
      <c r="J72" s="44"/>
      <c r="K72" s="56" t="s">
        <v>191</v>
      </c>
      <c r="L72" s="44"/>
      <c r="M72" s="56" t="s">
        <v>192</v>
      </c>
      <c r="N72" s="37"/>
    </row>
    <row r="73" spans="1:14" ht="24" customHeight="1" x14ac:dyDescent="0.2">
      <c r="A73" s="39"/>
      <c r="B73" s="39"/>
      <c r="C73" s="39"/>
      <c r="D73" s="39"/>
      <c r="E73" s="45"/>
      <c r="F73" s="41"/>
      <c r="G73" s="38" t="s">
        <v>105</v>
      </c>
      <c r="H73" s="38"/>
      <c r="I73" s="57" t="s">
        <v>106</v>
      </c>
      <c r="J73" s="44"/>
      <c r="K73" s="38" t="s">
        <v>105</v>
      </c>
      <c r="L73" s="38"/>
      <c r="M73" s="57" t="s">
        <v>106</v>
      </c>
      <c r="N73" s="37"/>
    </row>
    <row r="74" spans="1:14" ht="24" customHeight="1" x14ac:dyDescent="0.2">
      <c r="A74" s="39"/>
      <c r="B74" s="39"/>
      <c r="C74" s="39"/>
      <c r="D74" s="39"/>
      <c r="E74" s="45"/>
      <c r="F74" s="41"/>
      <c r="G74" s="38" t="s">
        <v>107</v>
      </c>
      <c r="H74" s="38"/>
      <c r="I74" s="58"/>
      <c r="J74" s="44"/>
      <c r="K74" s="38" t="s">
        <v>107</v>
      </c>
      <c r="L74" s="38"/>
      <c r="M74" s="58"/>
      <c r="N74" s="37"/>
    </row>
    <row r="75" spans="1:14" ht="24" customHeight="1" x14ac:dyDescent="0.2">
      <c r="A75" s="36" t="s">
        <v>24</v>
      </c>
      <c r="G75" s="3"/>
      <c r="H75" s="100"/>
      <c r="I75" s="3"/>
      <c r="K75" s="3"/>
      <c r="L75" s="3"/>
      <c r="M75" s="3"/>
      <c r="N75" s="100"/>
    </row>
    <row r="76" spans="1:14" ht="24" customHeight="1" x14ac:dyDescent="0.2">
      <c r="A76" s="99" t="s">
        <v>25</v>
      </c>
      <c r="E76" s="29"/>
      <c r="F76" s="29"/>
      <c r="G76" s="3"/>
      <c r="H76" s="100"/>
      <c r="I76" s="3"/>
      <c r="K76" s="3"/>
      <c r="L76" s="3"/>
      <c r="M76" s="3"/>
      <c r="N76" s="100"/>
    </row>
    <row r="77" spans="1:14" ht="24" customHeight="1" x14ac:dyDescent="0.2">
      <c r="A77" s="99" t="s">
        <v>26</v>
      </c>
      <c r="E77" s="29"/>
      <c r="F77" s="29"/>
      <c r="G77" s="52"/>
      <c r="H77" s="100"/>
      <c r="I77" s="52"/>
      <c r="K77" s="52"/>
      <c r="L77" s="52"/>
      <c r="M77" s="52"/>
      <c r="N77" s="100"/>
    </row>
    <row r="78" spans="1:14" ht="24" customHeight="1" thickBot="1" x14ac:dyDescent="0.25">
      <c r="A78" s="99" t="s">
        <v>130</v>
      </c>
      <c r="E78" s="29"/>
      <c r="F78" s="29"/>
      <c r="G78" s="40">
        <v>900000</v>
      </c>
      <c r="H78" s="48"/>
      <c r="I78" s="40">
        <v>900000</v>
      </c>
      <c r="J78" s="51"/>
      <c r="K78" s="40">
        <v>900000</v>
      </c>
      <c r="L78" s="51"/>
      <c r="M78" s="40">
        <v>900000</v>
      </c>
      <c r="N78" s="100"/>
    </row>
    <row r="79" spans="1:14" ht="24" customHeight="1" thickTop="1" x14ac:dyDescent="0.2">
      <c r="A79" s="99" t="s">
        <v>99</v>
      </c>
      <c r="E79" s="29"/>
      <c r="F79" s="29"/>
      <c r="G79" s="51"/>
      <c r="H79" s="48"/>
      <c r="I79" s="51"/>
      <c r="J79" s="51"/>
      <c r="K79" s="51"/>
      <c r="L79" s="51"/>
      <c r="M79" s="51"/>
      <c r="N79" s="48"/>
    </row>
    <row r="80" spans="1:14" ht="24" customHeight="1" x14ac:dyDescent="0.2">
      <c r="A80" s="99" t="s">
        <v>130</v>
      </c>
      <c r="E80" s="29"/>
      <c r="F80" s="29"/>
      <c r="G80" s="51">
        <v>900000</v>
      </c>
      <c r="H80" s="48"/>
      <c r="I80" s="51">
        <v>900000</v>
      </c>
      <c r="J80" s="51"/>
      <c r="K80" s="51">
        <v>900000</v>
      </c>
      <c r="L80" s="51"/>
      <c r="M80" s="51">
        <v>900000</v>
      </c>
      <c r="N80" s="48"/>
    </row>
    <row r="81" spans="1:14" ht="24" customHeight="1" x14ac:dyDescent="0.2">
      <c r="A81" s="99" t="s">
        <v>27</v>
      </c>
      <c r="E81" s="29"/>
      <c r="F81" s="29"/>
      <c r="G81" s="51">
        <v>1908450</v>
      </c>
      <c r="H81" s="48"/>
      <c r="I81" s="51">
        <v>1908450</v>
      </c>
      <c r="J81" s="51"/>
      <c r="K81" s="51">
        <v>1908450</v>
      </c>
      <c r="L81" s="51"/>
      <c r="M81" s="51">
        <v>1908450</v>
      </c>
      <c r="N81" s="48"/>
    </row>
    <row r="82" spans="1:14" ht="24" customHeight="1" x14ac:dyDescent="0.2">
      <c r="A82" s="99" t="s">
        <v>28</v>
      </c>
      <c r="E82" s="29"/>
      <c r="F82" s="29"/>
      <c r="G82" s="51"/>
      <c r="H82" s="48"/>
      <c r="I82" s="51"/>
      <c r="J82" s="51"/>
      <c r="K82" s="51"/>
      <c r="L82" s="51"/>
      <c r="M82" s="51"/>
      <c r="N82" s="48"/>
    </row>
    <row r="83" spans="1:14" ht="24" customHeight="1" x14ac:dyDescent="0.2">
      <c r="A83" s="99" t="s">
        <v>29</v>
      </c>
      <c r="E83" s="29"/>
      <c r="F83" s="29"/>
      <c r="G83" s="48">
        <v>96000</v>
      </c>
      <c r="H83" s="48"/>
      <c r="I83" s="51">
        <v>96000</v>
      </c>
      <c r="J83" s="51"/>
      <c r="K83" s="51">
        <v>96000</v>
      </c>
      <c r="L83" s="51"/>
      <c r="M83" s="51">
        <v>96000</v>
      </c>
      <c r="N83" s="48"/>
    </row>
    <row r="84" spans="1:14" ht="24" customHeight="1" x14ac:dyDescent="0.2">
      <c r="A84" s="99" t="s">
        <v>30</v>
      </c>
      <c r="E84" s="37"/>
      <c r="G84" s="48">
        <v>12435348</v>
      </c>
      <c r="H84" s="48"/>
      <c r="I84" s="51">
        <v>11190252</v>
      </c>
      <c r="J84" s="51"/>
      <c r="K84" s="51">
        <v>1080253</v>
      </c>
      <c r="L84" s="51"/>
      <c r="M84" s="51">
        <v>1026790</v>
      </c>
      <c r="N84" s="48"/>
    </row>
    <row r="85" spans="1:14" ht="24" customHeight="1" x14ac:dyDescent="0.2">
      <c r="A85" s="99" t="s">
        <v>103</v>
      </c>
      <c r="E85" s="29"/>
      <c r="F85" s="29"/>
      <c r="G85" s="49">
        <v>-916773</v>
      </c>
      <c r="H85" s="48"/>
      <c r="I85" s="49">
        <v>-1207430</v>
      </c>
      <c r="J85" s="51"/>
      <c r="K85" s="49">
        <v>0</v>
      </c>
      <c r="L85" s="51"/>
      <c r="M85" s="49">
        <v>0</v>
      </c>
      <c r="N85" s="48"/>
    </row>
    <row r="86" spans="1:14" ht="24" customHeight="1" x14ac:dyDescent="0.2">
      <c r="A86" s="99" t="s">
        <v>72</v>
      </c>
      <c r="E86" s="37"/>
      <c r="G86" s="51">
        <f>SUM(G80:G85)</f>
        <v>14423025</v>
      </c>
      <c r="H86" s="48"/>
      <c r="I86" s="51">
        <f>SUM(I80:I85)</f>
        <v>12887272</v>
      </c>
      <c r="J86" s="51"/>
      <c r="K86" s="51">
        <f>SUM(K80:K85)</f>
        <v>3984703</v>
      </c>
      <c r="L86" s="51"/>
      <c r="M86" s="51">
        <f>SUM(M80:M85)</f>
        <v>3931240</v>
      </c>
      <c r="N86" s="48"/>
    </row>
    <row r="87" spans="1:14" ht="24" customHeight="1" x14ac:dyDescent="0.2">
      <c r="A87" s="99" t="s">
        <v>241</v>
      </c>
      <c r="E87" s="37"/>
      <c r="G87" s="51">
        <v>55360</v>
      </c>
      <c r="H87" s="48"/>
      <c r="I87" s="51">
        <v>34447</v>
      </c>
      <c r="J87" s="51"/>
      <c r="K87" s="51">
        <v>0</v>
      </c>
      <c r="L87" s="51"/>
      <c r="M87" s="51">
        <v>0</v>
      </c>
      <c r="N87" s="48"/>
    </row>
    <row r="88" spans="1:14" ht="24" customHeight="1" x14ac:dyDescent="0.2">
      <c r="A88" s="36" t="s">
        <v>31</v>
      </c>
      <c r="E88" s="37"/>
      <c r="G88" s="50">
        <f>SUM(G86:G87)</f>
        <v>14478385</v>
      </c>
      <c r="H88" s="48"/>
      <c r="I88" s="50">
        <f>SUM(I86:I87)</f>
        <v>12921719</v>
      </c>
      <c r="J88" s="51"/>
      <c r="K88" s="50">
        <f>SUM(K86:K87)</f>
        <v>3984703</v>
      </c>
      <c r="L88" s="51"/>
      <c r="M88" s="50">
        <f>SUM(M86:M87)</f>
        <v>3931240</v>
      </c>
      <c r="N88" s="48"/>
    </row>
    <row r="89" spans="1:14" ht="24" customHeight="1" thickBot="1" x14ac:dyDescent="0.25">
      <c r="A89" s="36" t="s">
        <v>32</v>
      </c>
      <c r="G89" s="40">
        <f>SUM(G88,G63)</f>
        <v>18671283</v>
      </c>
      <c r="H89" s="48"/>
      <c r="I89" s="40">
        <f>I63+I88</f>
        <v>17490087</v>
      </c>
      <c r="J89" s="51"/>
      <c r="K89" s="40">
        <f>K63+K88</f>
        <v>8906836</v>
      </c>
      <c r="L89" s="51"/>
      <c r="M89" s="40">
        <f>M63+M88</f>
        <v>9053789</v>
      </c>
      <c r="N89" s="48"/>
    </row>
    <row r="90" spans="1:14" ht="24" customHeight="1" thickTop="1" x14ac:dyDescent="0.2">
      <c r="G90" s="51">
        <f>SUM(G89-G31)</f>
        <v>0</v>
      </c>
      <c r="H90" s="51"/>
      <c r="I90" s="51">
        <f>SUM(I89-I31)</f>
        <v>0</v>
      </c>
      <c r="J90" s="51"/>
      <c r="K90" s="51">
        <f>SUM(K89-K31)</f>
        <v>0</v>
      </c>
      <c r="L90" s="51"/>
      <c r="M90" s="51">
        <f>SUM(M89-M31)</f>
        <v>0</v>
      </c>
      <c r="N90" s="51"/>
    </row>
    <row r="91" spans="1:14" ht="24" customHeight="1" x14ac:dyDescent="0.2">
      <c r="I91" s="101"/>
      <c r="M91" s="101"/>
    </row>
    <row r="92" spans="1:14" ht="24" customHeight="1" x14ac:dyDescent="0.2">
      <c r="A92" s="37" t="s">
        <v>15</v>
      </c>
    </row>
    <row r="94" spans="1:14" ht="24" customHeight="1" x14ac:dyDescent="0.2">
      <c r="A94" s="102"/>
      <c r="B94" s="102"/>
      <c r="C94" s="102"/>
      <c r="D94" s="102"/>
      <c r="H94" s="41"/>
      <c r="I94" s="101"/>
      <c r="N94" s="41"/>
    </row>
    <row r="96" spans="1:14" ht="24" customHeight="1" x14ac:dyDescent="0.2">
      <c r="E96" s="88" t="s">
        <v>33</v>
      </c>
    </row>
    <row r="97" spans="1:4" ht="24" customHeight="1" x14ac:dyDescent="0.2">
      <c r="A97" s="102"/>
      <c r="B97" s="102"/>
      <c r="C97" s="102"/>
      <c r="D97" s="102"/>
    </row>
  </sheetData>
  <mergeCells count="6">
    <mergeCell ref="G5:I5"/>
    <mergeCell ref="K5:M5"/>
    <mergeCell ref="G39:I39"/>
    <mergeCell ref="K39:M39"/>
    <mergeCell ref="G71:I71"/>
    <mergeCell ref="K71:M71"/>
  </mergeCells>
  <pageMargins left="0.78740157480314965" right="0.39370078740157483" top="0.78740157480314965" bottom="0.31496062992125984" header="0.31496062992125984" footer="0.31496062992125984"/>
  <pageSetup paperSize="9" scale="72" fitToHeight="3" orientation="portrait" r:id="rId1"/>
  <rowBreaks count="2" manualBreakCount="2">
    <brk id="34" max="13" man="1"/>
    <brk id="6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38"/>
  <sheetViews>
    <sheetView showGridLines="0" view="pageBreakPreview" topLeftCell="A13" zoomScale="85" zoomScaleNormal="85" zoomScaleSheetLayoutView="85" workbookViewId="0">
      <selection activeCell="C21" sqref="C21"/>
    </sheetView>
  </sheetViews>
  <sheetFormatPr defaultColWidth="10.85546875" defaultRowHeight="24" customHeight="1" x14ac:dyDescent="0.2"/>
  <cols>
    <col min="1" max="1" width="41" style="61" customWidth="1"/>
    <col min="2" max="2" width="5.140625" style="61" customWidth="1"/>
    <col min="3" max="3" width="6.140625" style="61" customWidth="1"/>
    <col min="4" max="4" width="2.140625" style="61" customWidth="1"/>
    <col min="5" max="5" width="5" style="60" customWidth="1"/>
    <col min="6" max="6" width="2.28515625" style="61" customWidth="1"/>
    <col min="7" max="7" width="16.140625" style="62" customWidth="1"/>
    <col min="8" max="8" width="1.140625" style="63" customWidth="1"/>
    <col min="9" max="9" width="17.28515625" style="62" customWidth="1"/>
    <col min="10" max="10" width="1.140625" style="61" customWidth="1"/>
    <col min="11" max="11" width="15.7109375" style="62" customWidth="1"/>
    <col min="12" max="12" width="1.140625" style="63" customWidth="1"/>
    <col min="13" max="13" width="15.7109375" style="62" customWidth="1"/>
    <col min="14" max="14" width="0.140625" style="61" customWidth="1"/>
    <col min="15" max="15" width="16.42578125" style="61" bestFit="1" customWidth="1"/>
    <col min="16" max="18" width="11.140625" style="61" bestFit="1" customWidth="1"/>
    <col min="19" max="16384" width="10.85546875" style="61"/>
  </cols>
  <sheetData>
    <row r="1" spans="1:15" ht="24" customHeight="1" x14ac:dyDescent="0.2">
      <c r="A1" s="59"/>
      <c r="B1" s="59"/>
      <c r="C1" s="59"/>
      <c r="D1" s="59"/>
      <c r="M1" s="64" t="s">
        <v>34</v>
      </c>
    </row>
    <row r="2" spans="1:15" ht="24" customHeight="1" x14ac:dyDescent="0.2">
      <c r="A2" s="65" t="s">
        <v>0</v>
      </c>
      <c r="B2" s="66"/>
      <c r="C2" s="66"/>
      <c r="D2" s="66"/>
      <c r="E2" s="67"/>
      <c r="F2" s="66"/>
      <c r="G2" s="66"/>
      <c r="H2" s="66"/>
      <c r="I2" s="66"/>
      <c r="J2" s="66"/>
      <c r="K2" s="66"/>
      <c r="L2" s="66"/>
      <c r="M2" s="66"/>
    </row>
    <row r="3" spans="1:15" ht="24" customHeight="1" x14ac:dyDescent="0.2">
      <c r="A3" s="65" t="s">
        <v>133</v>
      </c>
      <c r="B3" s="66"/>
      <c r="C3" s="66"/>
      <c r="D3" s="66"/>
      <c r="E3" s="67"/>
      <c r="F3" s="66"/>
      <c r="G3" s="66"/>
      <c r="H3" s="66"/>
      <c r="I3" s="66"/>
      <c r="J3" s="66"/>
      <c r="K3" s="66"/>
      <c r="L3" s="66"/>
      <c r="M3" s="66"/>
      <c r="O3" s="68"/>
    </row>
    <row r="4" spans="1:15" ht="24" customHeight="1" x14ac:dyDescent="0.2">
      <c r="A4" s="65" t="s">
        <v>204</v>
      </c>
      <c r="B4" s="66"/>
      <c r="C4" s="66"/>
      <c r="D4" s="66"/>
      <c r="E4" s="67"/>
      <c r="F4" s="66"/>
      <c r="G4" s="66"/>
      <c r="H4" s="66"/>
      <c r="I4" s="66"/>
      <c r="J4" s="66"/>
      <c r="K4" s="66"/>
      <c r="L4" s="66"/>
      <c r="M4" s="66"/>
    </row>
    <row r="5" spans="1:15" ht="24" customHeight="1" x14ac:dyDescent="0.2">
      <c r="A5" s="110" t="s">
        <v>1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</row>
    <row r="6" spans="1:15" ht="24" customHeight="1" x14ac:dyDescent="0.2">
      <c r="A6" s="60"/>
      <c r="B6" s="60"/>
      <c r="C6" s="60"/>
      <c r="D6" s="60"/>
      <c r="F6" s="60"/>
      <c r="G6" s="111" t="s">
        <v>2</v>
      </c>
      <c r="H6" s="111"/>
      <c r="I6" s="111"/>
      <c r="J6" s="69"/>
      <c r="K6" s="111" t="s">
        <v>3</v>
      </c>
      <c r="L6" s="111"/>
      <c r="M6" s="111"/>
    </row>
    <row r="7" spans="1:15" ht="24" customHeight="1" x14ac:dyDescent="0.2">
      <c r="A7" s="59"/>
      <c r="B7" s="59"/>
      <c r="C7" s="59"/>
      <c r="D7" s="59"/>
      <c r="E7" s="70" t="s">
        <v>4</v>
      </c>
      <c r="F7" s="70"/>
      <c r="G7" s="71">
        <v>2020</v>
      </c>
      <c r="H7" s="70"/>
      <c r="I7" s="71">
        <v>2019</v>
      </c>
      <c r="J7" s="71"/>
      <c r="K7" s="71">
        <v>2020</v>
      </c>
      <c r="L7" s="70"/>
      <c r="M7" s="71">
        <v>2019</v>
      </c>
    </row>
    <row r="8" spans="1:15" ht="24" customHeight="1" x14ac:dyDescent="0.2">
      <c r="A8" s="65" t="s">
        <v>35</v>
      </c>
      <c r="B8" s="59"/>
      <c r="C8" s="59"/>
      <c r="D8" s="59"/>
    </row>
    <row r="9" spans="1:15" ht="24" customHeight="1" x14ac:dyDescent="0.2">
      <c r="A9" s="73" t="s">
        <v>36</v>
      </c>
      <c r="B9" s="59"/>
      <c r="C9" s="59"/>
      <c r="D9" s="59"/>
      <c r="E9" s="74"/>
      <c r="F9" s="75"/>
      <c r="G9" s="76">
        <v>3747979</v>
      </c>
      <c r="H9" s="76"/>
      <c r="I9" s="76">
        <v>3347539</v>
      </c>
      <c r="J9" s="77"/>
      <c r="K9" s="76">
        <v>1512293</v>
      </c>
      <c r="L9" s="76"/>
      <c r="M9" s="76">
        <v>1592048</v>
      </c>
    </row>
    <row r="10" spans="1:15" ht="24" customHeight="1" x14ac:dyDescent="0.2">
      <c r="A10" s="73" t="s">
        <v>122</v>
      </c>
      <c r="B10" s="59"/>
      <c r="C10" s="59"/>
      <c r="D10" s="59"/>
      <c r="E10" s="74"/>
      <c r="F10" s="75"/>
      <c r="G10" s="76">
        <v>0</v>
      </c>
      <c r="H10" s="76"/>
      <c r="I10" s="76">
        <v>252796</v>
      </c>
      <c r="J10" s="77"/>
      <c r="K10" s="76">
        <v>0</v>
      </c>
      <c r="L10" s="76"/>
      <c r="M10" s="76">
        <v>129648</v>
      </c>
    </row>
    <row r="11" spans="1:15" ht="24" customHeight="1" x14ac:dyDescent="0.2">
      <c r="A11" s="73" t="s">
        <v>37</v>
      </c>
      <c r="B11" s="59"/>
      <c r="C11" s="59"/>
      <c r="D11" s="59"/>
      <c r="E11" s="74"/>
      <c r="F11" s="75"/>
      <c r="G11" s="76">
        <v>15883</v>
      </c>
      <c r="H11" s="76"/>
      <c r="I11" s="76">
        <v>12867</v>
      </c>
      <c r="J11" s="77"/>
      <c r="K11" s="76">
        <v>5963</v>
      </c>
      <c r="L11" s="76"/>
      <c r="M11" s="76">
        <v>6713</v>
      </c>
    </row>
    <row r="12" spans="1:15" ht="24" customHeight="1" x14ac:dyDescent="0.2">
      <c r="A12" s="65" t="s">
        <v>38</v>
      </c>
      <c r="B12" s="59"/>
      <c r="C12" s="59"/>
      <c r="D12" s="59"/>
      <c r="E12" s="74"/>
      <c r="F12" s="75"/>
      <c r="G12" s="78">
        <f>SUM(G9:G11)</f>
        <v>3763862</v>
      </c>
      <c r="H12" s="76"/>
      <c r="I12" s="78">
        <f>SUM(I9:I11)</f>
        <v>3613202</v>
      </c>
      <c r="J12" s="77"/>
      <c r="K12" s="78">
        <f>SUM(K9:K11)</f>
        <v>1518256</v>
      </c>
      <c r="L12" s="76"/>
      <c r="M12" s="78">
        <f>SUM(M9:M11)</f>
        <v>1728409</v>
      </c>
    </row>
    <row r="13" spans="1:15" ht="24" customHeight="1" x14ac:dyDescent="0.2">
      <c r="A13" s="65" t="s">
        <v>39</v>
      </c>
      <c r="B13" s="59"/>
      <c r="C13" s="59"/>
      <c r="D13" s="59"/>
      <c r="E13" s="74"/>
      <c r="F13" s="75"/>
      <c r="G13" s="76"/>
      <c r="H13" s="76"/>
      <c r="I13" s="76"/>
      <c r="J13" s="77"/>
      <c r="K13" s="76"/>
      <c r="L13" s="76"/>
      <c r="M13" s="76"/>
    </row>
    <row r="14" spans="1:15" ht="24" customHeight="1" x14ac:dyDescent="0.2">
      <c r="A14" s="73" t="s">
        <v>40</v>
      </c>
      <c r="B14" s="59"/>
      <c r="C14" s="59"/>
      <c r="D14" s="59"/>
      <c r="E14" s="74"/>
      <c r="F14" s="75"/>
      <c r="G14" s="76">
        <v>2586714</v>
      </c>
      <c r="H14" s="76"/>
      <c r="I14" s="76">
        <v>2529409</v>
      </c>
      <c r="J14" s="77"/>
      <c r="K14" s="76">
        <v>1190191</v>
      </c>
      <c r="L14" s="76"/>
      <c r="M14" s="76">
        <v>1326041</v>
      </c>
    </row>
    <row r="15" spans="1:15" ht="24" customHeight="1" x14ac:dyDescent="0.2">
      <c r="A15" s="73" t="s">
        <v>186</v>
      </c>
      <c r="B15" s="59"/>
      <c r="C15" s="59"/>
      <c r="D15" s="59"/>
      <c r="E15" s="74"/>
      <c r="F15" s="75"/>
      <c r="G15" s="76">
        <v>233034</v>
      </c>
      <c r="H15" s="76"/>
      <c r="I15" s="76">
        <v>186380</v>
      </c>
      <c r="J15" s="77"/>
      <c r="K15" s="76">
        <v>100446</v>
      </c>
      <c r="L15" s="76"/>
      <c r="M15" s="76">
        <v>81028</v>
      </c>
    </row>
    <row r="16" spans="1:15" ht="24" customHeight="1" x14ac:dyDescent="0.2">
      <c r="A16" s="73" t="s">
        <v>41</v>
      </c>
      <c r="B16" s="59"/>
      <c r="C16" s="59"/>
      <c r="D16" s="59"/>
      <c r="E16" s="74"/>
      <c r="F16" s="75"/>
      <c r="G16" s="76">
        <v>126641</v>
      </c>
      <c r="H16" s="76"/>
      <c r="I16" s="76">
        <v>130238</v>
      </c>
      <c r="J16" s="77"/>
      <c r="K16" s="76">
        <v>26391</v>
      </c>
      <c r="L16" s="76"/>
      <c r="M16" s="76">
        <f>25877+1</f>
        <v>25878</v>
      </c>
    </row>
    <row r="17" spans="1:13" ht="24" customHeight="1" x14ac:dyDescent="0.2">
      <c r="A17" s="73" t="s">
        <v>205</v>
      </c>
      <c r="B17" s="59"/>
      <c r="C17" s="59"/>
      <c r="D17" s="59"/>
      <c r="E17" s="74"/>
      <c r="F17" s="75"/>
      <c r="G17" s="76">
        <v>510061</v>
      </c>
      <c r="H17" s="76"/>
      <c r="I17" s="76">
        <v>0</v>
      </c>
      <c r="J17" s="77"/>
      <c r="K17" s="76">
        <v>227147</v>
      </c>
      <c r="L17" s="76"/>
      <c r="M17" s="76">
        <v>0</v>
      </c>
    </row>
    <row r="18" spans="1:13" ht="24" customHeight="1" x14ac:dyDescent="0.2">
      <c r="A18" s="65" t="s">
        <v>42</v>
      </c>
      <c r="B18" s="59"/>
      <c r="C18" s="59"/>
      <c r="D18" s="59"/>
      <c r="E18" s="74"/>
      <c r="F18" s="75"/>
      <c r="G18" s="78">
        <f>SUM(G14:G17)</f>
        <v>3456450</v>
      </c>
      <c r="H18" s="76"/>
      <c r="I18" s="78">
        <f>SUM(I14:I17)</f>
        <v>2846027</v>
      </c>
      <c r="J18" s="77"/>
      <c r="K18" s="78">
        <f>SUM(K14:K17)</f>
        <v>1544175</v>
      </c>
      <c r="L18" s="76"/>
      <c r="M18" s="78">
        <f>SUM(M14:M17)</f>
        <v>1432947</v>
      </c>
    </row>
    <row r="19" spans="1:13" ht="24" customHeight="1" x14ac:dyDescent="0.2">
      <c r="A19" s="65" t="s">
        <v>206</v>
      </c>
      <c r="B19" s="59"/>
      <c r="C19" s="59"/>
      <c r="D19" s="59"/>
      <c r="E19" s="74"/>
      <c r="F19" s="75"/>
      <c r="G19" s="77">
        <f>SUM(G12-G18)</f>
        <v>307412</v>
      </c>
      <c r="H19" s="76"/>
      <c r="I19" s="77">
        <f>SUM(I12-I18)</f>
        <v>767175</v>
      </c>
      <c r="J19" s="77"/>
      <c r="K19" s="77">
        <f>SUM(K12-K18)</f>
        <v>-25919</v>
      </c>
      <c r="L19" s="76"/>
      <c r="M19" s="77">
        <f>SUM(M12-M18)</f>
        <v>295462</v>
      </c>
    </row>
    <row r="20" spans="1:13" ht="24" customHeight="1" x14ac:dyDescent="0.2">
      <c r="A20" s="73" t="s">
        <v>43</v>
      </c>
      <c r="B20" s="59"/>
      <c r="C20" s="59"/>
      <c r="D20" s="59"/>
      <c r="E20" s="74"/>
      <c r="F20" s="75"/>
      <c r="G20" s="79">
        <v>-14805</v>
      </c>
      <c r="H20" s="76"/>
      <c r="I20" s="79">
        <v>-14977</v>
      </c>
      <c r="J20" s="77"/>
      <c r="K20" s="79">
        <v>-13153</v>
      </c>
      <c r="L20" s="76"/>
      <c r="M20" s="79">
        <v>-19914</v>
      </c>
    </row>
    <row r="21" spans="1:13" ht="24" customHeight="1" x14ac:dyDescent="0.2">
      <c r="A21" s="65" t="s">
        <v>207</v>
      </c>
      <c r="B21" s="59"/>
      <c r="C21" s="59"/>
      <c r="D21" s="59"/>
      <c r="E21" s="74"/>
      <c r="F21" s="75"/>
      <c r="G21" s="77">
        <f>SUM(G19:G20)</f>
        <v>292607</v>
      </c>
      <c r="H21" s="76"/>
      <c r="I21" s="77">
        <f>SUM(I19:I20)</f>
        <v>752198</v>
      </c>
      <c r="J21" s="77"/>
      <c r="K21" s="77">
        <f>SUM(K19:K20)</f>
        <v>-39072</v>
      </c>
      <c r="L21" s="76"/>
      <c r="M21" s="77">
        <f>SUM(M19:M20)</f>
        <v>275548</v>
      </c>
    </row>
    <row r="22" spans="1:13" ht="24" customHeight="1" x14ac:dyDescent="0.2">
      <c r="A22" s="73" t="s">
        <v>242</v>
      </c>
      <c r="B22" s="59"/>
      <c r="C22" s="59"/>
      <c r="D22" s="59"/>
      <c r="E22" s="74">
        <v>14</v>
      </c>
      <c r="F22" s="74"/>
      <c r="G22" s="79">
        <v>240</v>
      </c>
      <c r="H22" s="76"/>
      <c r="I22" s="79">
        <v>-11880</v>
      </c>
      <c r="J22" s="77"/>
      <c r="K22" s="79">
        <v>0</v>
      </c>
      <c r="L22" s="76"/>
      <c r="M22" s="79">
        <v>0</v>
      </c>
    </row>
    <row r="23" spans="1:13" ht="24" customHeight="1" thickBot="1" x14ac:dyDescent="0.25">
      <c r="A23" s="65" t="s">
        <v>208</v>
      </c>
      <c r="B23" s="59"/>
      <c r="C23" s="59"/>
      <c r="D23" s="59"/>
      <c r="E23" s="74"/>
      <c r="F23" s="75"/>
      <c r="G23" s="80">
        <f>SUM(G21:G22)</f>
        <v>292847</v>
      </c>
      <c r="H23" s="76"/>
      <c r="I23" s="80">
        <f>SUM(I21:I22)</f>
        <v>740318</v>
      </c>
      <c r="J23" s="77"/>
      <c r="K23" s="80">
        <f>SUM(K21:K22)</f>
        <v>-39072</v>
      </c>
      <c r="L23" s="76"/>
      <c r="M23" s="80">
        <f>SUM(M21:M22)</f>
        <v>275548</v>
      </c>
    </row>
    <row r="24" spans="1:13" ht="24" customHeight="1" thickTop="1" x14ac:dyDescent="0.2">
      <c r="B24" s="59"/>
      <c r="C24" s="59"/>
      <c r="D24" s="59"/>
      <c r="E24" s="74"/>
      <c r="F24" s="75"/>
      <c r="G24" s="81"/>
      <c r="H24" s="76"/>
      <c r="I24" s="81"/>
      <c r="J24" s="77"/>
      <c r="K24" s="81"/>
      <c r="L24" s="76"/>
      <c r="M24" s="81"/>
    </row>
    <row r="25" spans="1:13" ht="24" customHeight="1" x14ac:dyDescent="0.2">
      <c r="A25" s="69" t="s">
        <v>209</v>
      </c>
      <c r="B25" s="59"/>
      <c r="C25" s="59"/>
      <c r="D25" s="59"/>
      <c r="E25" s="74"/>
      <c r="F25" s="75"/>
      <c r="G25" s="77"/>
      <c r="H25" s="76"/>
      <c r="I25" s="77"/>
      <c r="J25" s="77"/>
      <c r="K25" s="77"/>
      <c r="L25" s="76"/>
      <c r="M25" s="77"/>
    </row>
    <row r="26" spans="1:13" ht="24" customHeight="1" thickBot="1" x14ac:dyDescent="0.25">
      <c r="A26" s="61" t="s">
        <v>78</v>
      </c>
      <c r="B26" s="59"/>
      <c r="C26" s="59"/>
      <c r="D26" s="59"/>
      <c r="E26" s="74"/>
      <c r="F26" s="75"/>
      <c r="G26" s="77">
        <f>SUM(G28-G27)</f>
        <v>292282</v>
      </c>
      <c r="H26" s="76"/>
      <c r="I26" s="77">
        <f>SUM(I28-I27)</f>
        <v>739408</v>
      </c>
      <c r="J26" s="77"/>
      <c r="K26" s="82">
        <f>K23</f>
        <v>-39072</v>
      </c>
      <c r="L26" s="77"/>
      <c r="M26" s="82">
        <f>M23</f>
        <v>275548</v>
      </c>
    </row>
    <row r="27" spans="1:13" ht="24" customHeight="1" thickTop="1" x14ac:dyDescent="0.2">
      <c r="A27" s="73" t="s">
        <v>104</v>
      </c>
      <c r="B27" s="59"/>
      <c r="C27" s="59"/>
      <c r="D27" s="59"/>
      <c r="E27" s="74"/>
      <c r="F27" s="75"/>
      <c r="G27" s="77">
        <v>565</v>
      </c>
      <c r="H27" s="76"/>
      <c r="I27" s="77">
        <v>910</v>
      </c>
      <c r="J27" s="77"/>
      <c r="K27" s="77"/>
      <c r="L27" s="76"/>
      <c r="M27" s="77"/>
    </row>
    <row r="28" spans="1:13" ht="24" customHeight="1" thickBot="1" x14ac:dyDescent="0.25">
      <c r="B28" s="59"/>
      <c r="C28" s="59"/>
      <c r="D28" s="59"/>
      <c r="E28" s="74"/>
      <c r="F28" s="75"/>
      <c r="G28" s="80">
        <f>G23</f>
        <v>292847</v>
      </c>
      <c r="H28" s="77"/>
      <c r="I28" s="80">
        <f>I23</f>
        <v>740318</v>
      </c>
      <c r="J28" s="77"/>
      <c r="K28" s="77"/>
      <c r="L28" s="76"/>
      <c r="M28" s="77"/>
    </row>
    <row r="29" spans="1:13" ht="24" customHeight="1" thickTop="1" x14ac:dyDescent="0.2">
      <c r="B29" s="59"/>
      <c r="C29" s="59"/>
      <c r="D29" s="59"/>
      <c r="E29" s="74"/>
      <c r="F29" s="75"/>
      <c r="G29" s="83"/>
      <c r="H29" s="83"/>
      <c r="I29" s="83"/>
      <c r="J29" s="59"/>
      <c r="K29" s="84"/>
      <c r="L29" s="84"/>
      <c r="M29" s="84"/>
    </row>
    <row r="30" spans="1:13" ht="24" customHeight="1" x14ac:dyDescent="0.2">
      <c r="A30" s="69" t="s">
        <v>210</v>
      </c>
      <c r="B30" s="59"/>
      <c r="C30" s="59"/>
      <c r="D30" s="59"/>
      <c r="E30" s="74"/>
      <c r="F30" s="75"/>
      <c r="G30" s="61"/>
      <c r="H30" s="61"/>
      <c r="I30" s="61"/>
      <c r="J30" s="59"/>
      <c r="L30" s="61"/>
      <c r="M30" s="97" t="s">
        <v>135</v>
      </c>
    </row>
    <row r="31" spans="1:13" ht="24" customHeight="1" thickBot="1" x14ac:dyDescent="0.25">
      <c r="A31" s="61" t="s">
        <v>211</v>
      </c>
      <c r="B31" s="59"/>
      <c r="C31" s="59"/>
      <c r="D31" s="59"/>
      <c r="E31" s="74"/>
      <c r="F31" s="75"/>
      <c r="G31" s="85">
        <f>G26/G32</f>
        <v>0.32475777777777776</v>
      </c>
      <c r="H31" s="61"/>
      <c r="I31" s="85">
        <f>I26/I32</f>
        <v>0.82156444444444443</v>
      </c>
      <c r="J31" s="59"/>
      <c r="K31" s="85">
        <f>K26/K32</f>
        <v>-4.3413333333333332E-2</v>
      </c>
      <c r="L31" s="61"/>
      <c r="M31" s="85">
        <f>M26/M32</f>
        <v>0.30616444444444446</v>
      </c>
    </row>
    <row r="32" spans="1:13" ht="21.95" customHeight="1" thickTop="1" thickBot="1" x14ac:dyDescent="0.25">
      <c r="A32" s="61" t="s">
        <v>136</v>
      </c>
      <c r="B32" s="59"/>
      <c r="C32" s="59"/>
      <c r="D32" s="59"/>
      <c r="E32" s="74"/>
      <c r="F32" s="75"/>
      <c r="G32" s="80">
        <v>900000</v>
      </c>
      <c r="H32" s="61"/>
      <c r="I32" s="80">
        <v>900000</v>
      </c>
      <c r="J32" s="59"/>
      <c r="K32" s="80">
        <v>900000</v>
      </c>
      <c r="L32" s="61"/>
      <c r="M32" s="80">
        <v>900000</v>
      </c>
    </row>
    <row r="33" spans="1:14" ht="24" customHeight="1" thickTop="1" x14ac:dyDescent="0.2">
      <c r="B33" s="59"/>
      <c r="C33" s="59"/>
      <c r="D33" s="59"/>
    </row>
    <row r="34" spans="1:14" ht="24" customHeight="1" x14ac:dyDescent="0.2">
      <c r="A34" s="61" t="s">
        <v>15</v>
      </c>
      <c r="B34" s="59"/>
      <c r="C34" s="59"/>
      <c r="D34" s="59"/>
    </row>
    <row r="35" spans="1:14" ht="24" customHeight="1" x14ac:dyDescent="0.2">
      <c r="A35" s="59"/>
      <c r="B35" s="59"/>
      <c r="C35" s="59"/>
      <c r="D35" s="59"/>
      <c r="M35" s="64" t="s">
        <v>34</v>
      </c>
    </row>
    <row r="36" spans="1:14" ht="24" customHeight="1" x14ac:dyDescent="0.2">
      <c r="A36" s="65" t="s">
        <v>0</v>
      </c>
      <c r="B36" s="66"/>
      <c r="C36" s="66"/>
      <c r="D36" s="66"/>
      <c r="E36" s="67"/>
      <c r="F36" s="66"/>
      <c r="G36" s="66"/>
      <c r="H36" s="66"/>
      <c r="I36" s="66"/>
      <c r="J36" s="66"/>
      <c r="K36" s="66"/>
      <c r="L36" s="66"/>
      <c r="M36" s="66"/>
    </row>
    <row r="37" spans="1:14" ht="24" customHeight="1" x14ac:dyDescent="0.2">
      <c r="A37" s="65" t="s">
        <v>137</v>
      </c>
      <c r="B37" s="66"/>
      <c r="C37" s="66"/>
      <c r="D37" s="66"/>
      <c r="E37" s="67"/>
      <c r="F37" s="66"/>
      <c r="G37" s="66"/>
      <c r="H37" s="66"/>
      <c r="I37" s="66"/>
      <c r="J37" s="66"/>
      <c r="K37" s="66"/>
      <c r="L37" s="66"/>
      <c r="M37" s="66"/>
    </row>
    <row r="38" spans="1:14" ht="24" customHeight="1" x14ac:dyDescent="0.2">
      <c r="A38" s="65" t="s">
        <v>204</v>
      </c>
      <c r="B38" s="66"/>
      <c r="C38" s="66"/>
      <c r="D38" s="66"/>
      <c r="E38" s="67"/>
      <c r="F38" s="66"/>
      <c r="G38" s="66"/>
      <c r="H38" s="66"/>
      <c r="I38" s="66"/>
      <c r="J38" s="66"/>
      <c r="K38" s="66"/>
      <c r="L38" s="66"/>
      <c r="M38" s="66"/>
    </row>
    <row r="39" spans="1:14" ht="24" customHeight="1" x14ac:dyDescent="0.2">
      <c r="A39" s="110" t="s">
        <v>1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</row>
    <row r="40" spans="1:14" ht="24" customHeight="1" x14ac:dyDescent="0.2">
      <c r="A40" s="60"/>
      <c r="B40" s="60"/>
      <c r="C40" s="60"/>
      <c r="D40" s="60"/>
      <c r="F40" s="60"/>
      <c r="G40" s="111" t="s">
        <v>2</v>
      </c>
      <c r="H40" s="111"/>
      <c r="I40" s="111"/>
      <c r="J40" s="69"/>
      <c r="K40" s="111" t="s">
        <v>3</v>
      </c>
      <c r="L40" s="111"/>
      <c r="M40" s="111"/>
    </row>
    <row r="41" spans="1:14" ht="24" customHeight="1" x14ac:dyDescent="0.2">
      <c r="A41" s="59"/>
      <c r="B41" s="59"/>
      <c r="C41" s="59"/>
      <c r="D41" s="59"/>
      <c r="E41" s="70"/>
      <c r="F41" s="70"/>
      <c r="G41" s="71">
        <v>2020</v>
      </c>
      <c r="H41" s="70"/>
      <c r="I41" s="71">
        <v>2019</v>
      </c>
      <c r="J41" s="71"/>
      <c r="K41" s="71">
        <v>2020</v>
      </c>
      <c r="L41" s="70"/>
      <c r="M41" s="71">
        <v>2019</v>
      </c>
    </row>
    <row r="42" spans="1:14" ht="24" customHeight="1" x14ac:dyDescent="0.2">
      <c r="A42" s="59"/>
      <c r="B42" s="59"/>
      <c r="C42" s="59"/>
      <c r="D42" s="59"/>
      <c r="E42" s="70"/>
      <c r="F42" s="70"/>
      <c r="G42" s="71"/>
      <c r="H42" s="70"/>
      <c r="I42" s="71"/>
      <c r="J42" s="71"/>
      <c r="K42" s="72"/>
      <c r="L42" s="70"/>
      <c r="M42" s="72"/>
    </row>
    <row r="43" spans="1:14" ht="24" customHeight="1" x14ac:dyDescent="0.2">
      <c r="A43" s="65" t="s">
        <v>208</v>
      </c>
      <c r="B43" s="59"/>
      <c r="C43" s="59"/>
      <c r="D43" s="59"/>
      <c r="E43" s="70"/>
      <c r="F43" s="70"/>
      <c r="G43" s="86">
        <f>G23</f>
        <v>292847</v>
      </c>
      <c r="H43" s="70"/>
      <c r="I43" s="86">
        <f>I23</f>
        <v>740318</v>
      </c>
      <c r="J43" s="71"/>
      <c r="K43" s="86">
        <f>K23</f>
        <v>-39072</v>
      </c>
      <c r="L43" s="70"/>
      <c r="M43" s="86">
        <f>M23</f>
        <v>275548</v>
      </c>
      <c r="N43" s="70"/>
    </row>
    <row r="44" spans="1:14" ht="24" customHeight="1" x14ac:dyDescent="0.2">
      <c r="A44" s="59"/>
      <c r="B44" s="59"/>
      <c r="C44" s="59"/>
      <c r="D44" s="59"/>
      <c r="E44" s="70"/>
      <c r="F44" s="70"/>
      <c r="G44" s="71"/>
      <c r="H44" s="70"/>
      <c r="I44" s="71"/>
      <c r="J44" s="71"/>
      <c r="K44" s="72"/>
      <c r="L44" s="70"/>
      <c r="M44" s="72"/>
      <c r="N44" s="70"/>
    </row>
    <row r="45" spans="1:14" ht="24" customHeight="1" x14ac:dyDescent="0.2">
      <c r="A45" s="69" t="s">
        <v>73</v>
      </c>
      <c r="B45" s="59"/>
      <c r="C45" s="59"/>
      <c r="D45" s="59"/>
      <c r="E45" s="74"/>
      <c r="F45" s="75"/>
      <c r="G45" s="77"/>
      <c r="H45" s="76"/>
      <c r="I45" s="77"/>
      <c r="J45" s="77"/>
      <c r="K45" s="77"/>
      <c r="L45" s="76"/>
      <c r="M45" s="77"/>
      <c r="N45" s="76"/>
    </row>
    <row r="46" spans="1:14" ht="21.95" customHeight="1" x14ac:dyDescent="0.2">
      <c r="A46" s="87" t="s">
        <v>140</v>
      </c>
      <c r="B46" s="59"/>
      <c r="C46" s="59"/>
      <c r="D46" s="59"/>
      <c r="E46" s="74"/>
      <c r="F46" s="75"/>
      <c r="G46" s="77"/>
      <c r="H46" s="76"/>
      <c r="I46" s="77"/>
      <c r="J46" s="77"/>
      <c r="K46" s="77"/>
      <c r="L46" s="76"/>
      <c r="M46" s="77"/>
      <c r="N46" s="76"/>
    </row>
    <row r="47" spans="1:14" ht="21.95" customHeight="1" x14ac:dyDescent="0.2">
      <c r="A47" s="87" t="s">
        <v>141</v>
      </c>
      <c r="B47" s="59"/>
      <c r="C47" s="59"/>
      <c r="D47" s="59"/>
      <c r="E47" s="74"/>
      <c r="F47" s="75"/>
      <c r="G47" s="77"/>
      <c r="H47" s="76"/>
      <c r="I47" s="77"/>
      <c r="J47" s="77"/>
      <c r="K47" s="77"/>
      <c r="L47" s="76"/>
      <c r="M47" s="77"/>
      <c r="N47" s="76"/>
    </row>
    <row r="48" spans="1:14" ht="21.95" customHeight="1" x14ac:dyDescent="0.2">
      <c r="A48" s="73" t="s">
        <v>74</v>
      </c>
      <c r="B48" s="59"/>
      <c r="C48" s="59"/>
      <c r="D48" s="59"/>
      <c r="E48" s="74"/>
      <c r="F48" s="75"/>
      <c r="G48" s="77"/>
      <c r="H48" s="76"/>
      <c r="I48" s="77"/>
      <c r="J48" s="77"/>
      <c r="K48" s="77"/>
      <c r="L48" s="76"/>
      <c r="M48" s="77"/>
      <c r="N48" s="76"/>
    </row>
    <row r="49" spans="1:14" ht="21.95" customHeight="1" x14ac:dyDescent="0.2">
      <c r="A49" s="73" t="s">
        <v>75</v>
      </c>
      <c r="B49" s="59"/>
      <c r="C49" s="59"/>
      <c r="D49" s="59"/>
      <c r="E49" s="74"/>
      <c r="F49" s="75"/>
      <c r="G49" s="77">
        <v>705584</v>
      </c>
      <c r="H49" s="76"/>
      <c r="I49" s="77">
        <v>-405013</v>
      </c>
      <c r="J49" s="77"/>
      <c r="K49" s="77">
        <v>0</v>
      </c>
      <c r="L49" s="76"/>
      <c r="M49" s="77">
        <v>0</v>
      </c>
      <c r="N49" s="76"/>
    </row>
    <row r="50" spans="1:14" ht="21.95" customHeight="1" x14ac:dyDescent="0.2">
      <c r="A50" s="73" t="s">
        <v>212</v>
      </c>
      <c r="B50" s="59"/>
      <c r="C50" s="59"/>
      <c r="D50" s="59"/>
      <c r="E50" s="74"/>
      <c r="F50" s="75"/>
      <c r="G50" s="77"/>
      <c r="H50" s="76"/>
      <c r="I50" s="77"/>
      <c r="J50" s="77"/>
      <c r="K50" s="77"/>
      <c r="L50" s="76"/>
      <c r="M50" s="77"/>
      <c r="N50" s="76"/>
    </row>
    <row r="51" spans="1:14" ht="21.95" customHeight="1" x14ac:dyDescent="0.2">
      <c r="A51" s="73" t="s">
        <v>213</v>
      </c>
      <c r="B51" s="59"/>
      <c r="C51" s="59"/>
      <c r="D51" s="59"/>
      <c r="E51" s="74"/>
      <c r="F51" s="75"/>
      <c r="G51" s="79">
        <v>411</v>
      </c>
      <c r="H51" s="76"/>
      <c r="I51" s="79">
        <v>0</v>
      </c>
      <c r="J51" s="77"/>
      <c r="K51" s="79">
        <v>0</v>
      </c>
      <c r="L51" s="76"/>
      <c r="M51" s="79">
        <v>0</v>
      </c>
      <c r="N51" s="76"/>
    </row>
    <row r="52" spans="1:14" ht="21.95" customHeight="1" x14ac:dyDescent="0.2">
      <c r="A52" s="73" t="s">
        <v>140</v>
      </c>
      <c r="B52" s="59"/>
      <c r="C52" s="59"/>
      <c r="D52" s="59"/>
      <c r="E52" s="74"/>
      <c r="F52" s="75"/>
      <c r="G52" s="77"/>
      <c r="H52" s="76"/>
      <c r="I52" s="77"/>
      <c r="J52" s="77"/>
      <c r="K52" s="77"/>
      <c r="L52" s="76"/>
      <c r="M52" s="77"/>
      <c r="N52" s="76"/>
    </row>
    <row r="53" spans="1:14" ht="21.95" customHeight="1" x14ac:dyDescent="0.2">
      <c r="A53" s="73" t="s">
        <v>143</v>
      </c>
      <c r="B53" s="59"/>
      <c r="C53" s="59"/>
      <c r="D53" s="59"/>
      <c r="E53" s="74"/>
      <c r="F53" s="75"/>
      <c r="G53" s="79">
        <f>SUM(G49:G51)</f>
        <v>705995</v>
      </c>
      <c r="H53" s="76"/>
      <c r="I53" s="79">
        <f>SUM(I49:I51)</f>
        <v>-405013</v>
      </c>
      <c r="J53" s="77"/>
      <c r="K53" s="79">
        <f>SUM(K49:K51)</f>
        <v>0</v>
      </c>
      <c r="L53" s="76"/>
      <c r="M53" s="79">
        <f>SUM(M49:M51)</f>
        <v>0</v>
      </c>
      <c r="N53" s="76"/>
    </row>
    <row r="54" spans="1:14" ht="21.95" customHeight="1" x14ac:dyDescent="0.2">
      <c r="A54" s="87" t="s">
        <v>142</v>
      </c>
      <c r="B54" s="59"/>
      <c r="C54" s="59"/>
      <c r="D54" s="59"/>
      <c r="E54" s="74"/>
      <c r="F54" s="75"/>
      <c r="G54" s="77"/>
      <c r="H54" s="76"/>
      <c r="I54" s="77"/>
      <c r="J54" s="77"/>
      <c r="K54" s="77"/>
      <c r="L54" s="76"/>
      <c r="M54" s="77"/>
      <c r="N54" s="76"/>
    </row>
    <row r="55" spans="1:14" ht="21.95" customHeight="1" x14ac:dyDescent="0.2">
      <c r="A55" s="87" t="s">
        <v>150</v>
      </c>
      <c r="B55" s="59"/>
      <c r="C55" s="59"/>
      <c r="D55" s="59"/>
      <c r="E55" s="74"/>
      <c r="F55" s="75"/>
      <c r="G55" s="77"/>
      <c r="H55" s="76"/>
      <c r="I55" s="77"/>
      <c r="J55" s="77"/>
      <c r="K55" s="77"/>
      <c r="L55" s="76"/>
      <c r="M55" s="77"/>
      <c r="N55" s="76"/>
    </row>
    <row r="56" spans="1:14" ht="21.95" customHeight="1" x14ac:dyDescent="0.2">
      <c r="A56" s="73" t="s">
        <v>231</v>
      </c>
      <c r="B56" s="59"/>
      <c r="C56" s="59"/>
      <c r="D56" s="59"/>
      <c r="E56" s="74"/>
      <c r="F56" s="75"/>
      <c r="G56" s="79">
        <v>-4136</v>
      </c>
      <c r="H56" s="76"/>
      <c r="I56" s="79">
        <v>-2668</v>
      </c>
      <c r="J56" s="77"/>
      <c r="K56" s="79">
        <v>0</v>
      </c>
      <c r="L56" s="76"/>
      <c r="M56" s="79">
        <v>0</v>
      </c>
      <c r="N56" s="76"/>
    </row>
    <row r="57" spans="1:14" ht="21.95" customHeight="1" x14ac:dyDescent="0.2">
      <c r="A57" s="73" t="s">
        <v>169</v>
      </c>
      <c r="B57" s="59"/>
      <c r="C57" s="59"/>
      <c r="D57" s="59"/>
      <c r="E57" s="74"/>
      <c r="F57" s="75"/>
      <c r="G57" s="77"/>
      <c r="H57" s="76"/>
      <c r="I57" s="77"/>
      <c r="J57" s="77"/>
      <c r="K57" s="77"/>
      <c r="L57" s="76"/>
      <c r="M57" s="77"/>
      <c r="N57" s="76"/>
    </row>
    <row r="58" spans="1:14" ht="21.95" customHeight="1" x14ac:dyDescent="0.2">
      <c r="A58" s="73" t="s">
        <v>168</v>
      </c>
      <c r="B58" s="59"/>
      <c r="C58" s="59"/>
      <c r="D58" s="59"/>
      <c r="E58" s="74"/>
      <c r="F58" s="75"/>
      <c r="G58" s="77">
        <f>SUM(G56)</f>
        <v>-4136</v>
      </c>
      <c r="H58" s="76"/>
      <c r="I58" s="77">
        <f>SUM(I56)</f>
        <v>-2668</v>
      </c>
      <c r="J58" s="77"/>
      <c r="K58" s="77">
        <f>SUM(K56)</f>
        <v>0</v>
      </c>
      <c r="L58" s="76"/>
      <c r="M58" s="77">
        <f>SUM(M56)</f>
        <v>0</v>
      </c>
      <c r="N58" s="76"/>
    </row>
    <row r="59" spans="1:14" ht="24" customHeight="1" x14ac:dyDescent="0.2">
      <c r="A59" s="69" t="s">
        <v>76</v>
      </c>
      <c r="B59" s="59"/>
      <c r="C59" s="59"/>
      <c r="D59" s="59"/>
      <c r="E59" s="74"/>
      <c r="F59" s="75"/>
      <c r="G59" s="78">
        <f>SUM(G53,G58)</f>
        <v>701859</v>
      </c>
      <c r="H59" s="76"/>
      <c r="I59" s="78">
        <f>SUM(I53,I58)</f>
        <v>-407681</v>
      </c>
      <c r="J59" s="77"/>
      <c r="K59" s="78">
        <f>SUM(K53,K58)</f>
        <v>0</v>
      </c>
      <c r="L59" s="76"/>
      <c r="M59" s="78">
        <f>SUM(M53,M58)</f>
        <v>0</v>
      </c>
      <c r="N59" s="76"/>
    </row>
    <row r="60" spans="1:14" ht="24" customHeight="1" x14ac:dyDescent="0.2">
      <c r="A60" s="69"/>
      <c r="B60" s="59"/>
      <c r="C60" s="59"/>
      <c r="D60" s="59"/>
      <c r="E60" s="74"/>
      <c r="F60" s="75"/>
      <c r="G60" s="77"/>
      <c r="H60" s="76"/>
      <c r="I60" s="77"/>
      <c r="J60" s="77"/>
      <c r="K60" s="77"/>
      <c r="L60" s="76"/>
      <c r="M60" s="77"/>
      <c r="N60" s="76"/>
    </row>
    <row r="61" spans="1:14" ht="24" customHeight="1" thickBot="1" x14ac:dyDescent="0.25">
      <c r="A61" s="69" t="s">
        <v>77</v>
      </c>
      <c r="B61" s="59"/>
      <c r="C61" s="59"/>
      <c r="D61" s="59"/>
      <c r="E61" s="74"/>
      <c r="F61" s="75"/>
      <c r="G61" s="82">
        <f>G43+G59</f>
        <v>994706</v>
      </c>
      <c r="H61" s="76"/>
      <c r="I61" s="82">
        <f>I43+I59</f>
        <v>332637</v>
      </c>
      <c r="J61" s="77"/>
      <c r="K61" s="82">
        <f>K43+K59</f>
        <v>-39072</v>
      </c>
      <c r="L61" s="76"/>
      <c r="M61" s="82">
        <f>M43+M59</f>
        <v>275548</v>
      </c>
      <c r="N61" s="76"/>
    </row>
    <row r="62" spans="1:14" ht="24" customHeight="1" thickTop="1" x14ac:dyDescent="0.2">
      <c r="A62" s="69"/>
      <c r="B62" s="59"/>
      <c r="C62" s="59"/>
      <c r="D62" s="59"/>
      <c r="E62" s="74"/>
      <c r="F62" s="75"/>
      <c r="G62" s="77"/>
      <c r="H62" s="76"/>
      <c r="I62" s="77"/>
      <c r="J62" s="77"/>
      <c r="K62" s="77"/>
      <c r="L62" s="76"/>
      <c r="M62" s="77"/>
    </row>
    <row r="63" spans="1:14" ht="24" customHeight="1" x14ac:dyDescent="0.2">
      <c r="A63" s="69" t="s">
        <v>79</v>
      </c>
      <c r="B63" s="59"/>
      <c r="C63" s="59"/>
      <c r="D63" s="59"/>
      <c r="E63" s="74"/>
      <c r="F63" s="75"/>
      <c r="G63" s="77"/>
      <c r="H63" s="76"/>
      <c r="I63" s="77"/>
      <c r="J63" s="77"/>
      <c r="K63" s="77"/>
      <c r="L63" s="76"/>
      <c r="M63" s="77"/>
    </row>
    <row r="64" spans="1:14" ht="24" customHeight="1" thickBot="1" x14ac:dyDescent="0.25">
      <c r="A64" s="61" t="s">
        <v>78</v>
      </c>
      <c r="B64" s="59"/>
      <c r="C64" s="59"/>
      <c r="D64" s="59"/>
      <c r="E64" s="74"/>
      <c r="F64" s="75"/>
      <c r="G64" s="77">
        <f>G66-G65</f>
        <v>994141</v>
      </c>
      <c r="H64" s="76"/>
      <c r="I64" s="77">
        <f>I66-I65</f>
        <v>331727</v>
      </c>
      <c r="J64" s="77"/>
      <c r="K64" s="82">
        <f>SUM(K61)</f>
        <v>-39072</v>
      </c>
      <c r="L64" s="77"/>
      <c r="M64" s="82">
        <f>SUM(M61)</f>
        <v>275548</v>
      </c>
    </row>
    <row r="65" spans="1:17" ht="24" customHeight="1" thickTop="1" x14ac:dyDescent="0.2">
      <c r="A65" s="73" t="s">
        <v>104</v>
      </c>
      <c r="B65" s="59"/>
      <c r="C65" s="59"/>
      <c r="D65" s="59"/>
      <c r="E65" s="74"/>
      <c r="F65" s="75"/>
      <c r="G65" s="79">
        <v>565</v>
      </c>
      <c r="H65" s="76"/>
      <c r="I65" s="79">
        <v>910</v>
      </c>
      <c r="J65" s="77"/>
      <c r="K65" s="77"/>
      <c r="L65" s="76"/>
      <c r="M65" s="77"/>
    </row>
    <row r="66" spans="1:17" ht="24" customHeight="1" thickBot="1" x14ac:dyDescent="0.25">
      <c r="B66" s="59"/>
      <c r="C66" s="59"/>
      <c r="D66" s="59"/>
      <c r="E66" s="74"/>
      <c r="F66" s="75"/>
      <c r="G66" s="80">
        <f>SUM(G61)</f>
        <v>994706</v>
      </c>
      <c r="H66" s="77"/>
      <c r="I66" s="80">
        <f>SUM(I61)</f>
        <v>332637</v>
      </c>
      <c r="J66" s="77"/>
      <c r="K66" s="77"/>
      <c r="L66" s="76"/>
      <c r="M66" s="77"/>
    </row>
    <row r="67" spans="1:17" ht="24" customHeight="1" thickTop="1" x14ac:dyDescent="0.2">
      <c r="B67" s="59"/>
      <c r="C67" s="59"/>
      <c r="D67" s="59"/>
      <c r="E67" s="74"/>
      <c r="F67" s="75"/>
      <c r="G67" s="77"/>
      <c r="H67" s="77"/>
      <c r="I67" s="77"/>
      <c r="J67" s="77"/>
      <c r="K67" s="77"/>
      <c r="L67" s="76"/>
      <c r="M67" s="77"/>
    </row>
    <row r="68" spans="1:17" ht="24" customHeight="1" x14ac:dyDescent="0.2">
      <c r="A68" s="61" t="s">
        <v>15</v>
      </c>
      <c r="B68" s="59"/>
      <c r="C68" s="59"/>
      <c r="D68" s="59"/>
    </row>
    <row r="69" spans="1:17" ht="24" customHeight="1" x14ac:dyDescent="0.2">
      <c r="A69" s="59"/>
      <c r="B69" s="59"/>
      <c r="C69" s="59"/>
      <c r="D69" s="59"/>
      <c r="M69" s="64" t="s">
        <v>34</v>
      </c>
    </row>
    <row r="70" spans="1:17" ht="24" customHeight="1" x14ac:dyDescent="0.2">
      <c r="A70" s="65" t="s">
        <v>0</v>
      </c>
      <c r="B70" s="66"/>
      <c r="C70" s="66"/>
      <c r="D70" s="66"/>
      <c r="E70" s="67"/>
      <c r="F70" s="66"/>
      <c r="G70" s="66"/>
      <c r="H70" s="66"/>
      <c r="I70" s="66"/>
      <c r="J70" s="66"/>
      <c r="K70" s="66"/>
      <c r="L70" s="66"/>
      <c r="M70" s="66"/>
    </row>
    <row r="71" spans="1:17" ht="24" customHeight="1" x14ac:dyDescent="0.2">
      <c r="A71" s="65" t="s">
        <v>133</v>
      </c>
      <c r="B71" s="66"/>
      <c r="C71" s="66"/>
      <c r="D71" s="66"/>
      <c r="E71" s="67"/>
      <c r="F71" s="66"/>
      <c r="G71" s="66"/>
      <c r="H71" s="66"/>
      <c r="I71" s="66"/>
      <c r="J71" s="66"/>
      <c r="K71" s="66"/>
      <c r="L71" s="66"/>
      <c r="M71" s="66"/>
    </row>
    <row r="72" spans="1:17" ht="24" customHeight="1" x14ac:dyDescent="0.2">
      <c r="A72" s="65" t="s">
        <v>200</v>
      </c>
      <c r="B72" s="66"/>
      <c r="C72" s="66"/>
      <c r="D72" s="66"/>
      <c r="E72" s="67"/>
      <c r="F72" s="66"/>
      <c r="G72" s="66"/>
      <c r="H72" s="66"/>
      <c r="I72" s="66"/>
      <c r="J72" s="66"/>
      <c r="K72" s="66"/>
      <c r="L72" s="66"/>
      <c r="M72" s="66"/>
    </row>
    <row r="73" spans="1:17" ht="24" customHeight="1" x14ac:dyDescent="0.2">
      <c r="A73" s="110" t="s">
        <v>1</v>
      </c>
      <c r="B73" s="110"/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/>
      <c r="Q73" s="68"/>
    </row>
    <row r="74" spans="1:17" ht="24" customHeight="1" x14ac:dyDescent="0.2">
      <c r="A74" s="60"/>
      <c r="B74" s="60"/>
      <c r="C74" s="60"/>
      <c r="D74" s="60"/>
      <c r="F74" s="60"/>
      <c r="G74" s="111" t="s">
        <v>2</v>
      </c>
      <c r="H74" s="111"/>
      <c r="I74" s="111"/>
      <c r="J74" s="69"/>
      <c r="K74" s="111" t="s">
        <v>3</v>
      </c>
      <c r="L74" s="111"/>
      <c r="M74" s="111"/>
    </row>
    <row r="75" spans="1:17" ht="24" customHeight="1" x14ac:dyDescent="0.2">
      <c r="A75" s="59"/>
      <c r="B75" s="59"/>
      <c r="C75" s="59"/>
      <c r="D75" s="59"/>
      <c r="E75" s="70" t="s">
        <v>4</v>
      </c>
      <c r="F75" s="70"/>
      <c r="G75" s="71">
        <v>2020</v>
      </c>
      <c r="H75" s="70"/>
      <c r="I75" s="71">
        <v>2019</v>
      </c>
      <c r="J75" s="71"/>
      <c r="K75" s="71">
        <v>2020</v>
      </c>
      <c r="L75" s="70"/>
      <c r="M75" s="71">
        <v>2019</v>
      </c>
    </row>
    <row r="76" spans="1:17" ht="24" customHeight="1" x14ac:dyDescent="0.2">
      <c r="A76" s="65" t="s">
        <v>35</v>
      </c>
      <c r="B76" s="59"/>
      <c r="C76" s="59"/>
      <c r="D76" s="59"/>
    </row>
    <row r="77" spans="1:17" ht="24" customHeight="1" x14ac:dyDescent="0.2">
      <c r="A77" s="73" t="s">
        <v>36</v>
      </c>
      <c r="B77" s="59"/>
      <c r="C77" s="59"/>
      <c r="D77" s="59"/>
      <c r="E77" s="74"/>
      <c r="F77" s="75"/>
      <c r="G77" s="76">
        <v>7506685</v>
      </c>
      <c r="H77" s="76"/>
      <c r="I77" s="76">
        <v>6931638</v>
      </c>
      <c r="J77" s="77"/>
      <c r="K77" s="76">
        <v>3057114</v>
      </c>
      <c r="L77" s="76"/>
      <c r="M77" s="76">
        <v>3191237</v>
      </c>
    </row>
    <row r="78" spans="1:17" ht="24" customHeight="1" x14ac:dyDescent="0.2">
      <c r="A78" s="73" t="s">
        <v>122</v>
      </c>
      <c r="B78" s="59"/>
      <c r="C78" s="59"/>
      <c r="D78" s="59"/>
      <c r="E78" s="74"/>
      <c r="F78" s="75"/>
      <c r="G78" s="76">
        <v>0</v>
      </c>
      <c r="H78" s="76"/>
      <c r="I78" s="76">
        <v>303066</v>
      </c>
      <c r="J78" s="77"/>
      <c r="K78" s="76">
        <v>0</v>
      </c>
      <c r="L78" s="76"/>
      <c r="M78" s="76">
        <v>208037</v>
      </c>
    </row>
    <row r="79" spans="1:17" ht="24" customHeight="1" x14ac:dyDescent="0.2">
      <c r="A79" s="73" t="s">
        <v>37</v>
      </c>
      <c r="B79" s="59"/>
      <c r="C79" s="59"/>
      <c r="D79" s="59"/>
      <c r="E79" s="74"/>
      <c r="F79" s="75"/>
      <c r="G79" s="76">
        <v>24855</v>
      </c>
      <c r="H79" s="76"/>
      <c r="I79" s="76">
        <v>45567</v>
      </c>
      <c r="J79" s="77"/>
      <c r="K79" s="76">
        <v>10025</v>
      </c>
      <c r="L79" s="76"/>
      <c r="M79" s="76">
        <v>12745</v>
      </c>
    </row>
    <row r="80" spans="1:17" ht="24" customHeight="1" x14ac:dyDescent="0.2">
      <c r="A80" s="65" t="s">
        <v>38</v>
      </c>
      <c r="B80" s="59"/>
      <c r="C80" s="59"/>
      <c r="D80" s="59"/>
      <c r="E80" s="74"/>
      <c r="F80" s="75"/>
      <c r="G80" s="78">
        <f>SUM(G77:G79)</f>
        <v>7531540</v>
      </c>
      <c r="H80" s="76"/>
      <c r="I80" s="78">
        <f>SUM(I77:I79)</f>
        <v>7280271</v>
      </c>
      <c r="J80" s="77"/>
      <c r="K80" s="78">
        <f>SUM(K77:K79)</f>
        <v>3067139</v>
      </c>
      <c r="L80" s="76"/>
      <c r="M80" s="78">
        <f>SUM(M77:M79)</f>
        <v>3412019</v>
      </c>
    </row>
    <row r="81" spans="1:13" ht="24" customHeight="1" x14ac:dyDescent="0.2">
      <c r="A81" s="65" t="s">
        <v>39</v>
      </c>
      <c r="B81" s="59"/>
      <c r="C81" s="59"/>
      <c r="D81" s="59"/>
      <c r="E81" s="74"/>
      <c r="F81" s="75"/>
      <c r="G81" s="76"/>
      <c r="H81" s="76"/>
      <c r="I81" s="76"/>
      <c r="J81" s="77"/>
      <c r="K81" s="76"/>
      <c r="L81" s="76"/>
      <c r="M81" s="76"/>
    </row>
    <row r="82" spans="1:13" ht="24" customHeight="1" x14ac:dyDescent="0.2">
      <c r="A82" s="73" t="s">
        <v>40</v>
      </c>
      <c r="B82" s="59"/>
      <c r="C82" s="59"/>
      <c r="D82" s="59"/>
      <c r="E82" s="74"/>
      <c r="F82" s="75"/>
      <c r="G82" s="76">
        <v>5162990</v>
      </c>
      <c r="H82" s="76"/>
      <c r="I82" s="76">
        <v>5243832</v>
      </c>
      <c r="J82" s="77"/>
      <c r="K82" s="76">
        <v>2379757</v>
      </c>
      <c r="L82" s="76"/>
      <c r="M82" s="76">
        <v>2640088</v>
      </c>
    </row>
    <row r="83" spans="1:13" ht="24" customHeight="1" x14ac:dyDescent="0.2">
      <c r="A83" s="73" t="s">
        <v>186</v>
      </c>
      <c r="B83" s="59"/>
      <c r="C83" s="59"/>
      <c r="D83" s="59"/>
      <c r="E83" s="74"/>
      <c r="F83" s="75"/>
      <c r="G83" s="76">
        <v>420814</v>
      </c>
      <c r="H83" s="76"/>
      <c r="I83" s="76">
        <v>360273</v>
      </c>
      <c r="J83" s="77"/>
      <c r="K83" s="76">
        <v>175332</v>
      </c>
      <c r="L83" s="76"/>
      <c r="M83" s="76">
        <v>164976</v>
      </c>
    </row>
    <row r="84" spans="1:13" ht="24" customHeight="1" x14ac:dyDescent="0.2">
      <c r="A84" s="73" t="s">
        <v>41</v>
      </c>
      <c r="B84" s="59"/>
      <c r="C84" s="59"/>
      <c r="D84" s="59"/>
      <c r="E84" s="74"/>
      <c r="F84" s="75"/>
      <c r="G84" s="76">
        <v>265872</v>
      </c>
      <c r="H84" s="76"/>
      <c r="I84" s="76">
        <v>244406</v>
      </c>
      <c r="J84" s="77"/>
      <c r="K84" s="76">
        <v>58715</v>
      </c>
      <c r="L84" s="76"/>
      <c r="M84" s="76">
        <f>47381+1</f>
        <v>47382</v>
      </c>
    </row>
    <row r="85" spans="1:13" ht="24" customHeight="1" x14ac:dyDescent="0.2">
      <c r="A85" s="73" t="s">
        <v>205</v>
      </c>
      <c r="B85" s="59"/>
      <c r="C85" s="59"/>
      <c r="D85" s="59"/>
      <c r="E85" s="74"/>
      <c r="F85" s="75"/>
      <c r="G85" s="76">
        <v>109697</v>
      </c>
      <c r="H85" s="76"/>
      <c r="I85" s="76">
        <v>0</v>
      </c>
      <c r="J85" s="77"/>
      <c r="K85" s="76">
        <v>109080</v>
      </c>
      <c r="L85" s="76"/>
      <c r="M85" s="76">
        <v>0</v>
      </c>
    </row>
    <row r="86" spans="1:13" ht="24" customHeight="1" x14ac:dyDescent="0.2">
      <c r="A86" s="65" t="s">
        <v>42</v>
      </c>
      <c r="B86" s="59"/>
      <c r="C86" s="59"/>
      <c r="D86" s="59"/>
      <c r="E86" s="74"/>
      <c r="F86" s="75"/>
      <c r="G86" s="78">
        <f>SUM(G82:G85)</f>
        <v>5959373</v>
      </c>
      <c r="H86" s="76"/>
      <c r="I86" s="78">
        <f>SUM(I82:I85)</f>
        <v>5848511</v>
      </c>
      <c r="J86" s="77"/>
      <c r="K86" s="78">
        <f>SUM(K82:K85)</f>
        <v>2722884</v>
      </c>
      <c r="L86" s="76"/>
      <c r="M86" s="78">
        <f>SUM(M82:M85)</f>
        <v>2852446</v>
      </c>
    </row>
    <row r="87" spans="1:13" ht="24" customHeight="1" x14ac:dyDescent="0.2">
      <c r="A87" s="65" t="s">
        <v>159</v>
      </c>
      <c r="B87" s="59"/>
      <c r="C87" s="59"/>
      <c r="D87" s="59"/>
      <c r="E87" s="74"/>
      <c r="F87" s="75"/>
      <c r="G87" s="77">
        <f>SUM(G80-G86)</f>
        <v>1572167</v>
      </c>
      <c r="H87" s="76"/>
      <c r="I87" s="77">
        <f>SUM(I80-I86)</f>
        <v>1431760</v>
      </c>
      <c r="J87" s="77"/>
      <c r="K87" s="77">
        <f>SUM(K80-K86)</f>
        <v>344255</v>
      </c>
      <c r="L87" s="76"/>
      <c r="M87" s="77">
        <f>SUM(M80-M86)</f>
        <v>559573</v>
      </c>
    </row>
    <row r="88" spans="1:13" ht="24" customHeight="1" x14ac:dyDescent="0.2">
      <c r="A88" s="73" t="s">
        <v>43</v>
      </c>
      <c r="B88" s="59"/>
      <c r="C88" s="59"/>
      <c r="D88" s="59"/>
      <c r="E88" s="74"/>
      <c r="F88" s="75"/>
      <c r="G88" s="79">
        <v>-33199</v>
      </c>
      <c r="H88" s="76"/>
      <c r="I88" s="79">
        <v>-34650</v>
      </c>
      <c r="J88" s="77"/>
      <c r="K88" s="79">
        <v>-26846</v>
      </c>
      <c r="L88" s="76"/>
      <c r="M88" s="79">
        <v>-42077</v>
      </c>
    </row>
    <row r="89" spans="1:13" ht="24" customHeight="1" x14ac:dyDescent="0.2">
      <c r="A89" s="65" t="s">
        <v>160</v>
      </c>
      <c r="B89" s="59"/>
      <c r="C89" s="59"/>
      <c r="D89" s="59"/>
      <c r="E89" s="74"/>
      <c r="F89" s="75"/>
      <c r="G89" s="77">
        <f>SUM(G87:G88)</f>
        <v>1538968</v>
      </c>
      <c r="H89" s="76"/>
      <c r="I89" s="77">
        <f>SUM(I87:I88)</f>
        <v>1397110</v>
      </c>
      <c r="J89" s="77"/>
      <c r="K89" s="77">
        <f>SUM(K87:K88)</f>
        <v>317409</v>
      </c>
      <c r="L89" s="76"/>
      <c r="M89" s="77">
        <f>SUM(M87:M88)</f>
        <v>517496</v>
      </c>
    </row>
    <row r="90" spans="1:13" ht="24" customHeight="1" x14ac:dyDescent="0.2">
      <c r="A90" s="99" t="s">
        <v>187</v>
      </c>
      <c r="B90" s="59"/>
      <c r="C90" s="59"/>
      <c r="D90" s="59"/>
      <c r="E90" s="74">
        <v>14</v>
      </c>
      <c r="F90" s="74"/>
      <c r="G90" s="77">
        <v>-26399</v>
      </c>
      <c r="H90" s="76"/>
      <c r="I90" s="77">
        <v>-19223</v>
      </c>
      <c r="J90" s="77"/>
      <c r="K90" s="77">
        <v>-2946</v>
      </c>
      <c r="L90" s="76"/>
      <c r="M90" s="77">
        <v>0</v>
      </c>
    </row>
    <row r="91" spans="1:13" ht="24" customHeight="1" thickBot="1" x14ac:dyDescent="0.25">
      <c r="A91" s="65" t="s">
        <v>151</v>
      </c>
      <c r="B91" s="59"/>
      <c r="C91" s="59"/>
      <c r="D91" s="59"/>
      <c r="E91" s="74"/>
      <c r="F91" s="75"/>
      <c r="G91" s="80">
        <f>SUM(G89:G90)</f>
        <v>1512569</v>
      </c>
      <c r="H91" s="76"/>
      <c r="I91" s="80">
        <f>SUM(I89:I90)</f>
        <v>1377887</v>
      </c>
      <c r="J91" s="77"/>
      <c r="K91" s="80">
        <f>SUM(K89:K90)</f>
        <v>314463</v>
      </c>
      <c r="L91" s="76"/>
      <c r="M91" s="80">
        <f>SUM(M89:M90)</f>
        <v>517496</v>
      </c>
    </row>
    <row r="92" spans="1:13" ht="24" customHeight="1" thickTop="1" x14ac:dyDescent="0.2">
      <c r="B92" s="59"/>
      <c r="C92" s="59"/>
      <c r="D92" s="59"/>
      <c r="E92" s="74"/>
      <c r="F92" s="75"/>
      <c r="G92" s="81"/>
      <c r="H92" s="76"/>
      <c r="I92" s="81"/>
      <c r="J92" s="77"/>
      <c r="K92" s="81"/>
      <c r="L92" s="76"/>
      <c r="M92" s="81"/>
    </row>
    <row r="93" spans="1:13" ht="24" customHeight="1" x14ac:dyDescent="0.2">
      <c r="A93" s="69" t="s">
        <v>161</v>
      </c>
      <c r="B93" s="59"/>
      <c r="C93" s="59"/>
      <c r="D93" s="59"/>
      <c r="E93" s="74"/>
      <c r="F93" s="75"/>
      <c r="G93" s="77"/>
      <c r="H93" s="76"/>
      <c r="I93" s="77"/>
      <c r="J93" s="77"/>
      <c r="K93" s="95"/>
      <c r="L93" s="96"/>
      <c r="M93" s="95"/>
    </row>
    <row r="94" spans="1:13" ht="24" customHeight="1" thickBot="1" x14ac:dyDescent="0.25">
      <c r="A94" s="61" t="s">
        <v>78</v>
      </c>
      <c r="B94" s="59"/>
      <c r="C94" s="59"/>
      <c r="D94" s="59"/>
      <c r="E94" s="74"/>
      <c r="F94" s="75"/>
      <c r="G94" s="77">
        <f>SUM(G96-G95)</f>
        <v>1510919</v>
      </c>
      <c r="H94" s="76"/>
      <c r="I94" s="77">
        <f>SUM(I96-I95)</f>
        <v>1375381</v>
      </c>
      <c r="J94" s="77"/>
      <c r="K94" s="82">
        <f>K91</f>
        <v>314463</v>
      </c>
      <c r="L94" s="77"/>
      <c r="M94" s="82">
        <f>M91</f>
        <v>517496</v>
      </c>
    </row>
    <row r="95" spans="1:13" ht="24" customHeight="1" thickTop="1" x14ac:dyDescent="0.2">
      <c r="A95" s="73" t="s">
        <v>104</v>
      </c>
      <c r="B95" s="59"/>
      <c r="C95" s="59"/>
      <c r="D95" s="59"/>
      <c r="E95" s="74"/>
      <c r="F95" s="75"/>
      <c r="G95" s="77">
        <v>1650</v>
      </c>
      <c r="H95" s="76"/>
      <c r="I95" s="77">
        <v>2506</v>
      </c>
      <c r="J95" s="77"/>
      <c r="K95" s="77"/>
      <c r="L95" s="76"/>
      <c r="M95" s="77"/>
    </row>
    <row r="96" spans="1:13" ht="24" customHeight="1" thickBot="1" x14ac:dyDescent="0.25">
      <c r="B96" s="59"/>
      <c r="C96" s="59"/>
      <c r="D96" s="59"/>
      <c r="E96" s="74"/>
      <c r="F96" s="75"/>
      <c r="G96" s="80">
        <f>G91</f>
        <v>1512569</v>
      </c>
      <c r="H96" s="77"/>
      <c r="I96" s="80">
        <f>I91</f>
        <v>1377887</v>
      </c>
      <c r="J96" s="77"/>
      <c r="K96" s="77"/>
      <c r="L96" s="76"/>
      <c r="M96" s="77"/>
    </row>
    <row r="97" spans="1:13" ht="24" customHeight="1" thickTop="1" x14ac:dyDescent="0.2">
      <c r="B97" s="59"/>
      <c r="C97" s="59"/>
      <c r="D97" s="59"/>
      <c r="E97" s="74"/>
      <c r="F97" s="75"/>
      <c r="G97" s="83"/>
      <c r="H97" s="83"/>
      <c r="I97" s="83"/>
      <c r="J97" s="59"/>
      <c r="K97" s="63"/>
      <c r="L97" s="61"/>
      <c r="M97" s="63"/>
    </row>
    <row r="98" spans="1:13" ht="24" customHeight="1" x14ac:dyDescent="0.2">
      <c r="A98" s="69" t="s">
        <v>134</v>
      </c>
      <c r="B98" s="59"/>
      <c r="C98" s="59"/>
      <c r="D98" s="59"/>
      <c r="E98" s="74"/>
      <c r="F98" s="75"/>
      <c r="G98" s="61"/>
      <c r="H98" s="61"/>
      <c r="I98" s="61"/>
      <c r="J98" s="59"/>
      <c r="K98" s="84"/>
      <c r="L98" s="61"/>
      <c r="M98" s="97" t="s">
        <v>135</v>
      </c>
    </row>
    <row r="99" spans="1:13" ht="24" customHeight="1" thickBot="1" x14ac:dyDescent="0.25">
      <c r="A99" s="61" t="s">
        <v>162</v>
      </c>
      <c r="B99" s="59"/>
      <c r="C99" s="59"/>
      <c r="D99" s="59"/>
      <c r="E99" s="74"/>
      <c r="F99" s="75"/>
      <c r="G99" s="85">
        <f>G94/G100</f>
        <v>1.678798888888889</v>
      </c>
      <c r="H99" s="61"/>
      <c r="I99" s="85">
        <f>I94/I100</f>
        <v>1.5282011111111111</v>
      </c>
      <c r="J99" s="59"/>
      <c r="K99" s="85">
        <f>K94/K100</f>
        <v>0.34940333333333334</v>
      </c>
      <c r="L99" s="61"/>
      <c r="M99" s="85">
        <f>M94/M100</f>
        <v>0.57499555555555559</v>
      </c>
    </row>
    <row r="100" spans="1:13" ht="21.95" customHeight="1" thickTop="1" thickBot="1" x14ac:dyDescent="0.25">
      <c r="A100" s="61" t="s">
        <v>136</v>
      </c>
      <c r="B100" s="59"/>
      <c r="C100" s="59"/>
      <c r="D100" s="59"/>
      <c r="E100" s="74"/>
      <c r="F100" s="75"/>
      <c r="G100" s="80">
        <v>900000</v>
      </c>
      <c r="H100" s="61"/>
      <c r="I100" s="80">
        <v>900000</v>
      </c>
      <c r="J100" s="59"/>
      <c r="K100" s="80">
        <v>900000</v>
      </c>
      <c r="L100" s="61"/>
      <c r="M100" s="80">
        <v>900000</v>
      </c>
    </row>
    <row r="101" spans="1:13" ht="24" customHeight="1" thickTop="1" x14ac:dyDescent="0.2">
      <c r="B101" s="59"/>
      <c r="C101" s="59"/>
      <c r="D101" s="59"/>
    </row>
    <row r="102" spans="1:13" ht="24" customHeight="1" x14ac:dyDescent="0.2">
      <c r="A102" s="61" t="s">
        <v>15</v>
      </c>
      <c r="B102" s="59"/>
      <c r="C102" s="59"/>
      <c r="D102" s="59"/>
    </row>
    <row r="103" spans="1:13" ht="24" customHeight="1" x14ac:dyDescent="0.2">
      <c r="A103" s="59"/>
      <c r="B103" s="59"/>
      <c r="C103" s="59"/>
      <c r="D103" s="59"/>
      <c r="M103" s="64" t="s">
        <v>34</v>
      </c>
    </row>
    <row r="104" spans="1:13" ht="24" customHeight="1" x14ac:dyDescent="0.2">
      <c r="A104" s="65" t="s">
        <v>0</v>
      </c>
      <c r="B104" s="66"/>
      <c r="C104" s="66"/>
      <c r="D104" s="66"/>
      <c r="E104" s="67"/>
      <c r="F104" s="66"/>
      <c r="G104" s="66"/>
      <c r="H104" s="66"/>
      <c r="I104" s="66"/>
      <c r="J104" s="66"/>
      <c r="K104" s="66"/>
      <c r="L104" s="66"/>
      <c r="M104" s="66"/>
    </row>
    <row r="105" spans="1:13" ht="24" customHeight="1" x14ac:dyDescent="0.2">
      <c r="A105" s="65" t="s">
        <v>137</v>
      </c>
      <c r="B105" s="66"/>
      <c r="C105" s="66"/>
      <c r="D105" s="66"/>
      <c r="E105" s="67"/>
      <c r="F105" s="66"/>
      <c r="G105" s="66"/>
      <c r="H105" s="66"/>
      <c r="I105" s="66"/>
      <c r="J105" s="66"/>
      <c r="K105" s="66"/>
      <c r="L105" s="66"/>
      <c r="M105" s="66"/>
    </row>
    <row r="106" spans="1:13" ht="24" customHeight="1" x14ac:dyDescent="0.2">
      <c r="A106" s="65" t="s">
        <v>200</v>
      </c>
      <c r="B106" s="66"/>
      <c r="C106" s="66"/>
      <c r="D106" s="66"/>
      <c r="E106" s="67"/>
      <c r="F106" s="66"/>
      <c r="G106" s="66"/>
      <c r="H106" s="66"/>
      <c r="I106" s="66"/>
      <c r="J106" s="66"/>
      <c r="K106" s="66"/>
      <c r="L106" s="66"/>
      <c r="M106" s="66"/>
    </row>
    <row r="107" spans="1:13" ht="24" customHeight="1" x14ac:dyDescent="0.2">
      <c r="A107" s="110" t="s">
        <v>1</v>
      </c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</row>
    <row r="108" spans="1:13" ht="24" customHeight="1" x14ac:dyDescent="0.2">
      <c r="A108" s="60"/>
      <c r="B108" s="60"/>
      <c r="C108" s="60"/>
      <c r="D108" s="60"/>
      <c r="F108" s="60"/>
      <c r="G108" s="111" t="s">
        <v>2</v>
      </c>
      <c r="H108" s="111"/>
      <c r="I108" s="111"/>
      <c r="J108" s="69"/>
      <c r="K108" s="111" t="s">
        <v>3</v>
      </c>
      <c r="L108" s="111"/>
      <c r="M108" s="111"/>
    </row>
    <row r="109" spans="1:13" ht="24" customHeight="1" x14ac:dyDescent="0.2">
      <c r="A109" s="59"/>
      <c r="B109" s="59"/>
      <c r="C109" s="59"/>
      <c r="D109" s="59"/>
      <c r="E109" s="70"/>
      <c r="F109" s="70"/>
      <c r="G109" s="71">
        <v>2020</v>
      </c>
      <c r="H109" s="70"/>
      <c r="I109" s="71">
        <v>2019</v>
      </c>
      <c r="J109" s="71"/>
      <c r="K109" s="71">
        <v>2020</v>
      </c>
      <c r="L109" s="70"/>
      <c r="M109" s="71">
        <v>2019</v>
      </c>
    </row>
    <row r="110" spans="1:13" ht="24" customHeight="1" x14ac:dyDescent="0.2">
      <c r="A110" s="59"/>
      <c r="B110" s="59"/>
      <c r="C110" s="59"/>
      <c r="D110" s="59"/>
      <c r="E110" s="70"/>
      <c r="F110" s="70"/>
      <c r="G110" s="71"/>
      <c r="H110" s="70"/>
      <c r="I110" s="71"/>
      <c r="J110" s="71"/>
      <c r="K110" s="72"/>
      <c r="L110" s="70"/>
      <c r="M110" s="72"/>
    </row>
    <row r="111" spans="1:13" ht="24" customHeight="1" x14ac:dyDescent="0.2">
      <c r="A111" s="65" t="s">
        <v>151</v>
      </c>
      <c r="B111" s="59"/>
      <c r="C111" s="59"/>
      <c r="D111" s="59"/>
      <c r="E111" s="70"/>
      <c r="F111" s="70"/>
      <c r="G111" s="86">
        <f>G91</f>
        <v>1512569</v>
      </c>
      <c r="H111" s="70"/>
      <c r="I111" s="86">
        <f>I91</f>
        <v>1377887</v>
      </c>
      <c r="J111" s="71"/>
      <c r="K111" s="86">
        <f>K91</f>
        <v>314463</v>
      </c>
      <c r="L111" s="70"/>
      <c r="M111" s="86">
        <f>M91</f>
        <v>517496</v>
      </c>
    </row>
    <row r="112" spans="1:13" ht="24" customHeight="1" x14ac:dyDescent="0.2">
      <c r="A112" s="59"/>
      <c r="B112" s="59"/>
      <c r="C112" s="59"/>
      <c r="D112" s="59"/>
      <c r="E112" s="70"/>
      <c r="F112" s="70"/>
      <c r="G112" s="71"/>
      <c r="H112" s="70"/>
      <c r="I112" s="71"/>
      <c r="J112" s="71"/>
      <c r="K112" s="72"/>
      <c r="L112" s="70"/>
      <c r="M112" s="72"/>
    </row>
    <row r="113" spans="1:13" ht="24" customHeight="1" x14ac:dyDescent="0.2">
      <c r="A113" s="69" t="s">
        <v>73</v>
      </c>
      <c r="B113" s="59"/>
      <c r="C113" s="59"/>
      <c r="D113" s="59"/>
      <c r="E113" s="74"/>
      <c r="F113" s="75"/>
      <c r="G113" s="77"/>
      <c r="H113" s="76"/>
      <c r="I113" s="77"/>
      <c r="J113" s="77"/>
      <c r="K113" s="77"/>
      <c r="L113" s="76"/>
      <c r="M113" s="77"/>
    </row>
    <row r="114" spans="1:13" ht="21.95" customHeight="1" x14ac:dyDescent="0.2">
      <c r="A114" s="87" t="s">
        <v>140</v>
      </c>
      <c r="B114" s="59"/>
      <c r="C114" s="59"/>
      <c r="D114" s="59"/>
      <c r="E114" s="74"/>
      <c r="F114" s="75"/>
      <c r="G114" s="77"/>
      <c r="H114" s="76"/>
      <c r="I114" s="77"/>
      <c r="J114" s="77"/>
      <c r="K114" s="77"/>
      <c r="L114" s="76"/>
      <c r="M114" s="77"/>
    </row>
    <row r="115" spans="1:13" ht="21.95" customHeight="1" x14ac:dyDescent="0.2">
      <c r="A115" s="87" t="s">
        <v>141</v>
      </c>
      <c r="B115" s="59"/>
      <c r="C115" s="59"/>
      <c r="D115" s="59"/>
      <c r="E115" s="74"/>
      <c r="F115" s="75"/>
      <c r="G115" s="77"/>
      <c r="H115" s="76"/>
      <c r="I115" s="77"/>
      <c r="J115" s="77"/>
      <c r="K115" s="77"/>
      <c r="L115" s="76"/>
      <c r="M115" s="77"/>
    </row>
    <row r="116" spans="1:13" ht="21.95" customHeight="1" x14ac:dyDescent="0.2">
      <c r="A116" s="73" t="s">
        <v>74</v>
      </c>
      <c r="B116" s="59"/>
      <c r="C116" s="59"/>
      <c r="D116" s="59"/>
      <c r="E116" s="74"/>
      <c r="F116" s="75"/>
      <c r="G116" s="77"/>
      <c r="H116" s="76"/>
      <c r="I116" s="77"/>
      <c r="J116" s="77"/>
      <c r="K116" s="77"/>
      <c r="L116" s="76"/>
      <c r="M116" s="77"/>
    </row>
    <row r="117" spans="1:13" ht="21.95" customHeight="1" x14ac:dyDescent="0.2">
      <c r="A117" s="73" t="s">
        <v>75</v>
      </c>
      <c r="B117" s="59"/>
      <c r="C117" s="59"/>
      <c r="D117" s="59"/>
      <c r="E117" s="74"/>
      <c r="F117" s="75"/>
      <c r="G117" s="77">
        <v>285791</v>
      </c>
      <c r="H117" s="76"/>
      <c r="I117" s="77">
        <v>-650254</v>
      </c>
      <c r="J117" s="77"/>
      <c r="K117" s="77">
        <v>0</v>
      </c>
      <c r="L117" s="76"/>
      <c r="M117" s="77">
        <v>0</v>
      </c>
    </row>
    <row r="118" spans="1:13" ht="21.95" customHeight="1" x14ac:dyDescent="0.2">
      <c r="A118" s="73" t="s">
        <v>212</v>
      </c>
      <c r="B118" s="59"/>
      <c r="C118" s="59"/>
      <c r="D118" s="59"/>
      <c r="E118" s="74"/>
      <c r="F118" s="75"/>
      <c r="G118" s="77"/>
      <c r="H118" s="76"/>
      <c r="I118" s="77"/>
      <c r="J118" s="77"/>
      <c r="K118" s="77"/>
      <c r="L118" s="76"/>
      <c r="M118" s="77"/>
    </row>
    <row r="119" spans="1:13" ht="21.95" customHeight="1" x14ac:dyDescent="0.2">
      <c r="A119" s="73" t="s">
        <v>213</v>
      </c>
      <c r="B119" s="59"/>
      <c r="C119" s="59"/>
      <c r="D119" s="59"/>
      <c r="E119" s="74"/>
      <c r="F119" s="75"/>
      <c r="G119" s="79">
        <v>4866</v>
      </c>
      <c r="H119" s="76"/>
      <c r="I119" s="79">
        <v>0</v>
      </c>
      <c r="J119" s="77"/>
      <c r="K119" s="79">
        <v>0</v>
      </c>
      <c r="L119" s="76"/>
      <c r="M119" s="79">
        <v>0</v>
      </c>
    </row>
    <row r="120" spans="1:13" ht="21.95" customHeight="1" x14ac:dyDescent="0.2">
      <c r="A120" s="73" t="s">
        <v>171</v>
      </c>
      <c r="B120" s="59"/>
      <c r="C120" s="59"/>
      <c r="D120" s="59"/>
      <c r="E120" s="74"/>
      <c r="F120" s="75"/>
      <c r="G120" s="77"/>
      <c r="H120" s="76"/>
      <c r="I120" s="77"/>
      <c r="J120" s="77"/>
      <c r="K120" s="77"/>
      <c r="L120" s="76"/>
      <c r="M120" s="77"/>
    </row>
    <row r="121" spans="1:13" ht="21.95" customHeight="1" x14ac:dyDescent="0.2">
      <c r="A121" s="73" t="s">
        <v>168</v>
      </c>
      <c r="B121" s="59"/>
      <c r="C121" s="59"/>
      <c r="D121" s="59"/>
      <c r="E121" s="74"/>
      <c r="F121" s="75"/>
      <c r="G121" s="79">
        <f>SUM(G117:G119)</f>
        <v>290657</v>
      </c>
      <c r="H121" s="76"/>
      <c r="I121" s="79">
        <f>SUM(I117:I119)</f>
        <v>-650254</v>
      </c>
      <c r="J121" s="77"/>
      <c r="K121" s="79">
        <f>SUM(K117:K119)</f>
        <v>0</v>
      </c>
      <c r="L121" s="76"/>
      <c r="M121" s="79">
        <f>SUM(M117:M119)</f>
        <v>0</v>
      </c>
    </row>
    <row r="122" spans="1:13" ht="21.95" customHeight="1" x14ac:dyDescent="0.2">
      <c r="A122" s="87" t="s">
        <v>142</v>
      </c>
      <c r="B122" s="59"/>
      <c r="C122" s="59"/>
      <c r="D122" s="59"/>
      <c r="E122" s="74"/>
      <c r="F122" s="75"/>
      <c r="G122" s="77"/>
      <c r="H122" s="76"/>
      <c r="I122" s="77"/>
      <c r="J122" s="77"/>
      <c r="K122" s="77"/>
      <c r="L122" s="76"/>
      <c r="M122" s="77"/>
    </row>
    <row r="123" spans="1:13" ht="21.95" customHeight="1" x14ac:dyDescent="0.2">
      <c r="A123" s="87" t="s">
        <v>150</v>
      </c>
      <c r="B123" s="59"/>
      <c r="C123" s="59"/>
      <c r="D123" s="59"/>
      <c r="E123" s="74"/>
      <c r="F123" s="75"/>
      <c r="G123" s="77"/>
      <c r="H123" s="76"/>
      <c r="I123" s="77"/>
      <c r="J123" s="77"/>
      <c r="K123" s="77"/>
      <c r="L123" s="76"/>
      <c r="M123" s="77"/>
    </row>
    <row r="124" spans="1:13" ht="21.95" customHeight="1" x14ac:dyDescent="0.2">
      <c r="A124" s="73" t="s">
        <v>144</v>
      </c>
      <c r="B124" s="59"/>
      <c r="C124" s="59"/>
      <c r="D124" s="59"/>
      <c r="E124" s="74"/>
      <c r="F124" s="75"/>
      <c r="G124" s="79">
        <v>-4823</v>
      </c>
      <c r="H124" s="76"/>
      <c r="I124" s="79">
        <v>66</v>
      </c>
      <c r="J124" s="77"/>
      <c r="K124" s="79">
        <v>0</v>
      </c>
      <c r="L124" s="76"/>
      <c r="M124" s="79">
        <v>-172</v>
      </c>
    </row>
    <row r="125" spans="1:13" ht="21.95" customHeight="1" x14ac:dyDescent="0.2">
      <c r="A125" s="73" t="s">
        <v>169</v>
      </c>
      <c r="B125" s="59"/>
      <c r="C125" s="59"/>
      <c r="D125" s="59"/>
      <c r="E125" s="74"/>
      <c r="F125" s="75"/>
      <c r="G125" s="77"/>
      <c r="H125" s="76"/>
      <c r="I125" s="77"/>
      <c r="J125" s="77"/>
      <c r="K125" s="77"/>
      <c r="L125" s="76"/>
      <c r="M125" s="77"/>
    </row>
    <row r="126" spans="1:13" ht="21.95" customHeight="1" x14ac:dyDescent="0.2">
      <c r="A126" s="73" t="s">
        <v>170</v>
      </c>
      <c r="B126" s="59"/>
      <c r="C126" s="59"/>
      <c r="D126" s="59"/>
      <c r="E126" s="74"/>
      <c r="F126" s="75"/>
      <c r="G126" s="77">
        <f>SUM(G124)</f>
        <v>-4823</v>
      </c>
      <c r="H126" s="76"/>
      <c r="I126" s="77">
        <f>SUM(I124)</f>
        <v>66</v>
      </c>
      <c r="J126" s="77"/>
      <c r="K126" s="77">
        <f>SUM(K124)</f>
        <v>0</v>
      </c>
      <c r="L126" s="76"/>
      <c r="M126" s="77">
        <f>SUM(M124)</f>
        <v>-172</v>
      </c>
    </row>
    <row r="127" spans="1:13" ht="24" customHeight="1" x14ac:dyDescent="0.2">
      <c r="A127" s="69" t="s">
        <v>76</v>
      </c>
      <c r="B127" s="59"/>
      <c r="C127" s="59"/>
      <c r="D127" s="59"/>
      <c r="E127" s="74"/>
      <c r="F127" s="75"/>
      <c r="G127" s="78">
        <f>SUM(G121,G126)</f>
        <v>285834</v>
      </c>
      <c r="H127" s="76"/>
      <c r="I127" s="78">
        <f>SUM(I121,I126)</f>
        <v>-650188</v>
      </c>
      <c r="J127" s="77"/>
      <c r="K127" s="78">
        <f>SUM(K121,K126)</f>
        <v>0</v>
      </c>
      <c r="L127" s="76"/>
      <c r="M127" s="78">
        <f>SUM(M121,M126)</f>
        <v>-172</v>
      </c>
    </row>
    <row r="128" spans="1:13" ht="24" customHeight="1" x14ac:dyDescent="0.2">
      <c r="A128" s="69"/>
      <c r="B128" s="59"/>
      <c r="C128" s="59"/>
      <c r="D128" s="59"/>
      <c r="E128" s="74"/>
      <c r="F128" s="75"/>
      <c r="G128" s="77"/>
      <c r="H128" s="76"/>
      <c r="I128" s="77"/>
      <c r="J128" s="77"/>
      <c r="K128" s="77"/>
      <c r="L128" s="76"/>
      <c r="M128" s="77"/>
    </row>
    <row r="129" spans="1:13" ht="24" customHeight="1" thickBot="1" x14ac:dyDescent="0.25">
      <c r="A129" s="69" t="s">
        <v>77</v>
      </c>
      <c r="B129" s="59"/>
      <c r="C129" s="59"/>
      <c r="D129" s="59"/>
      <c r="E129" s="74"/>
      <c r="F129" s="75"/>
      <c r="G129" s="82">
        <f>G111+G127</f>
        <v>1798403</v>
      </c>
      <c r="H129" s="76"/>
      <c r="I129" s="82">
        <f>I111+I127</f>
        <v>727699</v>
      </c>
      <c r="J129" s="77"/>
      <c r="K129" s="82">
        <f>K111+K127</f>
        <v>314463</v>
      </c>
      <c r="L129" s="76"/>
      <c r="M129" s="82">
        <f>M111+M127</f>
        <v>517324</v>
      </c>
    </row>
    <row r="130" spans="1:13" ht="24" customHeight="1" thickTop="1" x14ac:dyDescent="0.2">
      <c r="A130" s="69"/>
      <c r="B130" s="59"/>
      <c r="C130" s="59"/>
      <c r="D130" s="59"/>
      <c r="E130" s="74"/>
      <c r="F130" s="75"/>
      <c r="G130" s="77"/>
      <c r="H130" s="76"/>
      <c r="I130" s="77"/>
      <c r="J130" s="77"/>
      <c r="K130" s="77"/>
      <c r="L130" s="76"/>
      <c r="M130" s="77"/>
    </row>
    <row r="131" spans="1:13" ht="24" customHeight="1" x14ac:dyDescent="0.2">
      <c r="A131" s="69" t="s">
        <v>79</v>
      </c>
      <c r="B131" s="59"/>
      <c r="C131" s="59"/>
      <c r="D131" s="59"/>
      <c r="E131" s="74"/>
      <c r="F131" s="75"/>
      <c r="G131" s="77"/>
      <c r="H131" s="76"/>
      <c r="I131" s="77"/>
      <c r="J131" s="77"/>
      <c r="K131" s="77"/>
      <c r="L131" s="76"/>
      <c r="M131" s="77"/>
    </row>
    <row r="132" spans="1:13" ht="24" customHeight="1" thickBot="1" x14ac:dyDescent="0.25">
      <c r="A132" s="61" t="s">
        <v>78</v>
      </c>
      <c r="B132" s="59"/>
      <c r="C132" s="59"/>
      <c r="D132" s="59"/>
      <c r="E132" s="74"/>
      <c r="F132" s="75"/>
      <c r="G132" s="77">
        <f>SUM(G134-G133)</f>
        <v>1796753</v>
      </c>
      <c r="H132" s="76"/>
      <c r="I132" s="77">
        <f>SUM(I134-I133)</f>
        <v>725193</v>
      </c>
      <c r="J132" s="77"/>
      <c r="K132" s="82">
        <f>SUM(K129)</f>
        <v>314463</v>
      </c>
      <c r="L132" s="77"/>
      <c r="M132" s="82">
        <f>SUM(M129)</f>
        <v>517324</v>
      </c>
    </row>
    <row r="133" spans="1:13" ht="24" customHeight="1" thickTop="1" x14ac:dyDescent="0.2">
      <c r="A133" s="73" t="s">
        <v>104</v>
      </c>
      <c r="B133" s="59"/>
      <c r="C133" s="59"/>
      <c r="D133" s="59"/>
      <c r="E133" s="74"/>
      <c r="F133" s="75"/>
      <c r="G133" s="77">
        <f>G95</f>
        <v>1650</v>
      </c>
      <c r="H133" s="76"/>
      <c r="I133" s="77">
        <v>2506</v>
      </c>
      <c r="J133" s="77"/>
      <c r="K133" s="77"/>
      <c r="L133" s="76"/>
      <c r="M133" s="77"/>
    </row>
    <row r="134" spans="1:13" ht="24" customHeight="1" thickBot="1" x14ac:dyDescent="0.25">
      <c r="B134" s="59"/>
      <c r="C134" s="59"/>
      <c r="D134" s="59"/>
      <c r="E134" s="74"/>
      <c r="F134" s="75"/>
      <c r="G134" s="80">
        <f>SUM(G129)</f>
        <v>1798403</v>
      </c>
      <c r="H134" s="77"/>
      <c r="I134" s="80">
        <f>SUM(I129)</f>
        <v>727699</v>
      </c>
      <c r="J134" s="77"/>
      <c r="K134" s="77"/>
      <c r="L134" s="76"/>
      <c r="M134" s="77"/>
    </row>
    <row r="135" spans="1:13" ht="24" customHeight="1" thickTop="1" x14ac:dyDescent="0.2">
      <c r="B135" s="59"/>
      <c r="C135" s="59"/>
      <c r="D135" s="59"/>
      <c r="E135" s="74"/>
      <c r="F135" s="75"/>
      <c r="G135" s="77"/>
      <c r="H135" s="77"/>
      <c r="I135" s="77"/>
      <c r="J135" s="77"/>
      <c r="K135" s="77"/>
      <c r="L135" s="76"/>
      <c r="M135" s="77"/>
    </row>
    <row r="136" spans="1:13" ht="24" customHeight="1" x14ac:dyDescent="0.2">
      <c r="A136" s="61" t="s">
        <v>15</v>
      </c>
      <c r="B136" s="59"/>
      <c r="C136" s="59"/>
      <c r="D136" s="59"/>
    </row>
    <row r="137" spans="1:13" ht="21.95" customHeight="1" x14ac:dyDescent="0.2"/>
    <row r="138" spans="1:13" ht="21.95" customHeight="1" x14ac:dyDescent="0.2"/>
  </sheetData>
  <mergeCells count="12">
    <mergeCell ref="A73:M73"/>
    <mergeCell ref="G74:I74"/>
    <mergeCell ref="K74:M74"/>
    <mergeCell ref="A107:M107"/>
    <mergeCell ref="G108:I108"/>
    <mergeCell ref="K108:M108"/>
    <mergeCell ref="A5:M5"/>
    <mergeCell ref="G6:I6"/>
    <mergeCell ref="K6:M6"/>
    <mergeCell ref="A39:M39"/>
    <mergeCell ref="G40:I40"/>
    <mergeCell ref="K40:M40"/>
  </mergeCells>
  <pageMargins left="0.78740157480314965" right="0.39370078740157483" top="0.78740157480314965" bottom="0.19685039370078741" header="0.31496062992125984" footer="0.31496062992125984"/>
  <pageSetup paperSize="9" scale="70" fitToHeight="4" orientation="portrait" r:id="rId1"/>
  <rowBreaks count="3" manualBreakCount="3">
    <brk id="34" max="16383" man="1"/>
    <brk id="68" max="13" man="1"/>
    <brk id="10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4"/>
  <sheetViews>
    <sheetView showGridLines="0" tabSelected="1" topLeftCell="C11" zoomScale="70" zoomScaleNormal="70" zoomScaleSheetLayoutView="76" workbookViewId="0">
      <selection activeCell="Q19" sqref="Q19"/>
    </sheetView>
  </sheetViews>
  <sheetFormatPr defaultColWidth="9.140625" defaultRowHeight="23.1" customHeight="1" x14ac:dyDescent="0.2"/>
  <cols>
    <col min="1" max="1" width="27.7109375" style="41" customWidth="1"/>
    <col min="2" max="2" width="7.85546875" style="41" customWidth="1"/>
    <col min="3" max="3" width="6" style="41" customWidth="1"/>
    <col min="4" max="4" width="2.5703125" style="41" customWidth="1"/>
    <col min="5" max="5" width="18.7109375" style="41" customWidth="1"/>
    <col min="6" max="6" width="1.42578125" style="9" customWidth="1"/>
    <col min="7" max="7" width="18.7109375" style="9" customWidth="1"/>
    <col min="8" max="8" width="1.42578125" style="9" customWidth="1"/>
    <col min="9" max="9" width="18.7109375" style="9" customWidth="1"/>
    <col min="10" max="10" width="1.7109375" style="46" customWidth="1"/>
    <col min="11" max="11" width="18.7109375" style="9" customWidth="1"/>
    <col min="12" max="12" width="1.42578125" style="9" customWidth="1"/>
    <col min="13" max="13" width="18.7109375" style="9" customWidth="1"/>
    <col min="14" max="14" width="1.42578125" style="9" customWidth="1"/>
    <col min="15" max="15" width="21.85546875" style="46" customWidth="1"/>
    <col min="16" max="16" width="1.7109375" style="46" customWidth="1"/>
    <col min="17" max="17" width="18.7109375" style="9" customWidth="1"/>
    <col min="18" max="18" width="1.42578125" style="9" customWidth="1"/>
    <col min="19" max="19" width="18.7109375" style="9" customWidth="1"/>
    <col min="20" max="20" width="1.42578125" style="9" customWidth="1"/>
    <col min="21" max="21" width="18.7109375" style="9" customWidth="1"/>
    <col min="22" max="22" width="1.42578125" style="9" customWidth="1"/>
    <col min="23" max="23" width="18.7109375" style="9" customWidth="1"/>
    <col min="24" max="24" width="1.42578125" style="9" customWidth="1"/>
    <col min="25" max="25" width="18.7109375" style="9" customWidth="1"/>
    <col min="26" max="26" width="1.42578125" style="9" customWidth="1"/>
    <col min="27" max="27" width="18.7109375" style="9" customWidth="1"/>
    <col min="28" max="28" width="1.42578125" style="9" customWidth="1"/>
    <col min="29" max="29" width="10.7109375" style="9" bestFit="1" customWidth="1"/>
    <col min="30" max="30" width="12" style="9" bestFit="1" customWidth="1"/>
    <col min="31" max="31" width="10.7109375" style="9" bestFit="1" customWidth="1"/>
    <col min="32" max="16384" width="9.140625" style="9"/>
  </cols>
  <sheetData>
    <row r="1" spans="1:27" ht="23.1" customHeight="1" x14ac:dyDescent="0.2">
      <c r="AA1" s="19" t="s">
        <v>34</v>
      </c>
    </row>
    <row r="2" spans="1:27" s="6" customFormat="1" ht="23.1" customHeight="1" x14ac:dyDescent="0.2">
      <c r="A2" s="36" t="s">
        <v>0</v>
      </c>
      <c r="B2" s="89"/>
      <c r="C2" s="89"/>
      <c r="D2" s="89"/>
      <c r="E2" s="89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</row>
    <row r="3" spans="1:27" s="6" customFormat="1" ht="23.1" customHeight="1" x14ac:dyDescent="0.2">
      <c r="A3" s="36" t="s">
        <v>139</v>
      </c>
      <c r="B3" s="89"/>
      <c r="C3" s="89"/>
      <c r="D3" s="89"/>
      <c r="E3" s="89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</row>
    <row r="4" spans="1:27" s="6" customFormat="1" ht="23.1" customHeight="1" x14ac:dyDescent="0.2">
      <c r="A4" s="36" t="s">
        <v>200</v>
      </c>
      <c r="B4" s="89"/>
      <c r="C4" s="89"/>
      <c r="D4" s="89"/>
      <c r="E4" s="89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</row>
    <row r="5" spans="1:27" s="6" customFormat="1" ht="23.1" customHeight="1" x14ac:dyDescent="0.2">
      <c r="A5" s="113" t="s">
        <v>1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</row>
    <row r="6" spans="1:27" s="6" customFormat="1" ht="23.1" customHeight="1" x14ac:dyDescent="0.2">
      <c r="A6" s="38"/>
      <c r="B6" s="38"/>
      <c r="C6" s="38"/>
      <c r="D6" s="38"/>
      <c r="E6" s="114" t="s">
        <v>2</v>
      </c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</row>
    <row r="7" spans="1:27" s="6" customFormat="1" ht="23.1" customHeight="1" x14ac:dyDescent="0.2">
      <c r="A7" s="38"/>
      <c r="B7" s="38"/>
      <c r="C7" s="38"/>
      <c r="D7" s="38"/>
      <c r="E7" s="115" t="s">
        <v>72</v>
      </c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20"/>
      <c r="Y7" s="20"/>
      <c r="Z7" s="20"/>
      <c r="AA7" s="20"/>
    </row>
    <row r="8" spans="1:27" s="6" customFormat="1" ht="23.1" customHeight="1" x14ac:dyDescent="0.2">
      <c r="A8" s="38"/>
      <c r="B8" s="38"/>
      <c r="C8" s="38"/>
      <c r="D8" s="38"/>
      <c r="E8" s="21"/>
      <c r="F8" s="16"/>
      <c r="G8" s="16"/>
      <c r="H8" s="16"/>
      <c r="I8" s="16"/>
      <c r="J8" s="16"/>
      <c r="K8" s="16"/>
      <c r="L8" s="16"/>
      <c r="M8" s="117" t="s">
        <v>103</v>
      </c>
      <c r="N8" s="117"/>
      <c r="O8" s="117"/>
      <c r="P8" s="117"/>
      <c r="Q8" s="117"/>
      <c r="R8" s="117"/>
      <c r="S8" s="117"/>
      <c r="T8" s="117"/>
      <c r="U8" s="117"/>
      <c r="V8" s="16"/>
      <c r="W8" s="16"/>
      <c r="X8" s="20"/>
      <c r="Y8" s="20"/>
      <c r="Z8" s="20"/>
      <c r="AA8" s="20"/>
    </row>
    <row r="9" spans="1:27" s="6" customFormat="1" ht="23.1" customHeight="1" x14ac:dyDescent="0.2">
      <c r="A9" s="38"/>
      <c r="B9" s="38"/>
      <c r="C9" s="38"/>
      <c r="D9" s="38"/>
      <c r="E9" s="21"/>
      <c r="F9" s="16"/>
      <c r="G9" s="16"/>
      <c r="H9" s="16"/>
      <c r="I9" s="16"/>
      <c r="J9" s="16"/>
      <c r="K9" s="16"/>
      <c r="L9" s="16"/>
      <c r="M9" s="119" t="s">
        <v>108</v>
      </c>
      <c r="N9" s="119"/>
      <c r="O9" s="119"/>
      <c r="P9" s="21"/>
      <c r="R9" s="16"/>
      <c r="S9" s="16"/>
      <c r="T9" s="16"/>
      <c r="U9" s="16"/>
      <c r="V9" s="16"/>
      <c r="W9" s="16"/>
      <c r="X9" s="20"/>
      <c r="Y9" s="20"/>
      <c r="Z9" s="20"/>
      <c r="AA9" s="20"/>
    </row>
    <row r="10" spans="1:27" s="6" customFormat="1" ht="23.1" customHeight="1" x14ac:dyDescent="0.2">
      <c r="A10" s="38"/>
      <c r="B10" s="38"/>
      <c r="C10" s="38"/>
      <c r="D10" s="38"/>
      <c r="E10" s="21"/>
      <c r="F10" s="16"/>
      <c r="G10" s="16"/>
      <c r="H10" s="16"/>
      <c r="I10" s="16"/>
      <c r="J10" s="16"/>
      <c r="K10" s="16"/>
      <c r="L10" s="16"/>
      <c r="M10" s="118" t="s">
        <v>109</v>
      </c>
      <c r="N10" s="118"/>
      <c r="O10" s="118"/>
      <c r="P10" s="21"/>
      <c r="Q10" s="16"/>
      <c r="R10" s="21"/>
      <c r="S10" s="4" t="s">
        <v>110</v>
      </c>
      <c r="T10" s="4"/>
      <c r="U10" s="4"/>
      <c r="V10" s="16"/>
      <c r="W10" s="16"/>
      <c r="X10" s="20"/>
      <c r="Y10" s="20"/>
      <c r="Z10" s="20"/>
      <c r="AA10" s="20"/>
    </row>
    <row r="11" spans="1:27" s="7" customFormat="1" ht="23.1" customHeight="1" x14ac:dyDescent="0.2">
      <c r="A11" s="3"/>
      <c r="B11" s="3"/>
      <c r="C11" s="3"/>
      <c r="D11" s="3"/>
      <c r="E11" s="3"/>
      <c r="L11" s="8"/>
      <c r="M11" s="3" t="s">
        <v>87</v>
      </c>
      <c r="N11" s="3"/>
      <c r="O11" s="3" t="s">
        <v>214</v>
      </c>
      <c r="P11" s="3"/>
      <c r="Q11" s="21" t="s">
        <v>128</v>
      </c>
      <c r="R11" s="3"/>
      <c r="S11" s="22" t="s">
        <v>111</v>
      </c>
      <c r="T11" s="22"/>
      <c r="U11" s="3" t="s">
        <v>115</v>
      </c>
      <c r="V11" s="8"/>
      <c r="W11" s="7" t="s">
        <v>85</v>
      </c>
      <c r="Y11" s="7" t="s">
        <v>83</v>
      </c>
    </row>
    <row r="12" spans="1:27" s="7" customFormat="1" ht="23.1" customHeight="1" x14ac:dyDescent="0.2">
      <c r="A12" s="3"/>
      <c r="B12" s="3"/>
      <c r="C12" s="3"/>
      <c r="D12" s="3"/>
      <c r="E12" s="3" t="s">
        <v>61</v>
      </c>
      <c r="I12" s="116" t="s">
        <v>28</v>
      </c>
      <c r="J12" s="116"/>
      <c r="K12" s="116"/>
      <c r="M12" s="3" t="s">
        <v>88</v>
      </c>
      <c r="N12" s="3"/>
      <c r="O12" s="3" t="s">
        <v>215</v>
      </c>
      <c r="P12" s="3"/>
      <c r="Q12" s="3" t="s">
        <v>125</v>
      </c>
      <c r="R12" s="3"/>
      <c r="S12" s="22" t="s">
        <v>112</v>
      </c>
      <c r="T12" s="22"/>
      <c r="U12" s="3" t="s">
        <v>116</v>
      </c>
      <c r="W12" s="7" t="s">
        <v>86</v>
      </c>
      <c r="Y12" s="7" t="s">
        <v>82</v>
      </c>
      <c r="AA12" s="7" t="s">
        <v>68</v>
      </c>
    </row>
    <row r="13" spans="1:27" s="7" customFormat="1" ht="23.1" customHeight="1" x14ac:dyDescent="0.2">
      <c r="A13" s="3"/>
      <c r="B13" s="3"/>
      <c r="C13" s="3"/>
      <c r="D13" s="3"/>
      <c r="E13" s="4" t="s">
        <v>63</v>
      </c>
      <c r="I13" s="112" t="s">
        <v>166</v>
      </c>
      <c r="J13" s="112"/>
      <c r="M13" s="3" t="s">
        <v>84</v>
      </c>
      <c r="N13" s="3"/>
      <c r="O13" s="3" t="s">
        <v>216</v>
      </c>
      <c r="P13" s="3"/>
      <c r="Q13" s="3" t="s">
        <v>126</v>
      </c>
      <c r="R13" s="3"/>
      <c r="S13" s="3" t="s">
        <v>113</v>
      </c>
      <c r="T13" s="3"/>
      <c r="U13" s="3" t="s">
        <v>80</v>
      </c>
      <c r="W13" s="7" t="s">
        <v>90</v>
      </c>
      <c r="Y13" s="7" t="s">
        <v>93</v>
      </c>
      <c r="AA13" s="7" t="s">
        <v>80</v>
      </c>
    </row>
    <row r="14" spans="1:27" s="7" customFormat="1" ht="23.1" customHeight="1" x14ac:dyDescent="0.2">
      <c r="A14" s="3"/>
      <c r="B14" s="3"/>
      <c r="C14" s="3"/>
      <c r="D14" s="45"/>
      <c r="E14" s="105" t="s">
        <v>65</v>
      </c>
      <c r="G14" s="31" t="s">
        <v>27</v>
      </c>
      <c r="I14" s="31" t="s">
        <v>167</v>
      </c>
      <c r="J14" s="8"/>
      <c r="K14" s="31" t="s">
        <v>67</v>
      </c>
      <c r="L14" s="8"/>
      <c r="M14" s="23" t="s">
        <v>89</v>
      </c>
      <c r="N14" s="4"/>
      <c r="O14" s="104" t="s">
        <v>109</v>
      </c>
      <c r="P14" s="104"/>
      <c r="Q14" s="23" t="s">
        <v>127</v>
      </c>
      <c r="R14" s="4"/>
      <c r="S14" s="24" t="s">
        <v>114</v>
      </c>
      <c r="T14" s="25"/>
      <c r="U14" s="23" t="s">
        <v>81</v>
      </c>
      <c r="V14" s="8"/>
      <c r="W14" s="31" t="s">
        <v>91</v>
      </c>
      <c r="Y14" s="31" t="s">
        <v>244</v>
      </c>
      <c r="AA14" s="31" t="s">
        <v>81</v>
      </c>
    </row>
    <row r="15" spans="1:27" s="7" customFormat="1" ht="23.1" customHeight="1" x14ac:dyDescent="0.2">
      <c r="A15" s="3"/>
      <c r="B15" s="3"/>
      <c r="C15" s="3"/>
      <c r="D15" s="3"/>
      <c r="E15" s="4"/>
      <c r="I15" s="8"/>
      <c r="J15" s="8"/>
    </row>
    <row r="16" spans="1:27" ht="23.1" customHeight="1" x14ac:dyDescent="0.2">
      <c r="A16" s="43" t="s">
        <v>174</v>
      </c>
      <c r="D16" s="54"/>
      <c r="E16" s="35">
        <v>900000</v>
      </c>
      <c r="F16" s="27"/>
      <c r="G16" s="26">
        <v>1908450</v>
      </c>
      <c r="H16" s="27"/>
      <c r="I16" s="26">
        <v>96000</v>
      </c>
      <c r="J16" s="26"/>
      <c r="K16" s="26">
        <v>10012304</v>
      </c>
      <c r="L16" s="27"/>
      <c r="M16" s="26">
        <v>-1341014</v>
      </c>
      <c r="N16" s="26"/>
      <c r="O16" s="26">
        <v>0</v>
      </c>
      <c r="P16" s="26"/>
      <c r="Q16" s="26">
        <v>-1623</v>
      </c>
      <c r="R16" s="26"/>
      <c r="S16" s="26">
        <v>4451</v>
      </c>
      <c r="T16" s="26"/>
      <c r="U16" s="26">
        <f>SUM(M16:S16)</f>
        <v>-1338186</v>
      </c>
      <c r="V16" s="26"/>
      <c r="W16" s="26">
        <f>SUM(E16:K16,U16)</f>
        <v>11578568</v>
      </c>
      <c r="X16" s="27"/>
      <c r="Y16" s="26">
        <v>31622</v>
      </c>
      <c r="Z16" s="18"/>
      <c r="AA16" s="26">
        <f>SUM(W16:Y16)</f>
        <v>11610190</v>
      </c>
    </row>
    <row r="17" spans="1:27" ht="23.1" customHeight="1" x14ac:dyDescent="0.2">
      <c r="A17" s="41" t="s">
        <v>151</v>
      </c>
      <c r="D17" s="54"/>
      <c r="E17" s="48">
        <v>0</v>
      </c>
      <c r="F17" s="33"/>
      <c r="G17" s="34">
        <v>0</v>
      </c>
      <c r="H17" s="33"/>
      <c r="I17" s="34">
        <v>0</v>
      </c>
      <c r="J17" s="48"/>
      <c r="K17" s="35">
        <f>SUM(PL!I94)</f>
        <v>1375381</v>
      </c>
      <c r="L17" s="34"/>
      <c r="M17" s="34">
        <v>0</v>
      </c>
      <c r="N17" s="34"/>
      <c r="O17" s="48">
        <v>0</v>
      </c>
      <c r="P17" s="48"/>
      <c r="Q17" s="34">
        <v>0</v>
      </c>
      <c r="R17" s="34"/>
      <c r="S17" s="34">
        <v>0</v>
      </c>
      <c r="T17" s="26"/>
      <c r="U17" s="26">
        <f>SUM(M17:S17)</f>
        <v>0</v>
      </c>
      <c r="V17" s="26"/>
      <c r="W17" s="26">
        <f>SUM(E17:K17,U17)</f>
        <v>1375381</v>
      </c>
      <c r="X17" s="27"/>
      <c r="Y17" s="34">
        <f>SUM(PL!I95)</f>
        <v>2506</v>
      </c>
      <c r="Z17" s="18"/>
      <c r="AA17" s="35">
        <f>SUM(W17:Y17)</f>
        <v>1377887</v>
      </c>
    </row>
    <row r="18" spans="1:27" ht="23.1" customHeight="1" x14ac:dyDescent="0.2">
      <c r="A18" s="41" t="s">
        <v>76</v>
      </c>
      <c r="D18" s="54"/>
      <c r="E18" s="106">
        <v>0</v>
      </c>
      <c r="F18" s="26"/>
      <c r="G18" s="15">
        <v>0</v>
      </c>
      <c r="H18" s="26"/>
      <c r="I18" s="15">
        <v>0</v>
      </c>
      <c r="J18" s="26"/>
      <c r="K18" s="30">
        <f>SUM(PL!I126)</f>
        <v>66</v>
      </c>
      <c r="L18" s="26"/>
      <c r="M18" s="15">
        <f>SUM(PL!I117)</f>
        <v>-650254</v>
      </c>
      <c r="N18" s="26"/>
      <c r="O18" s="15">
        <f>PL!I119</f>
        <v>0</v>
      </c>
      <c r="P18" s="26"/>
      <c r="Q18" s="15">
        <v>0</v>
      </c>
      <c r="R18" s="26"/>
      <c r="S18" s="15">
        <v>0</v>
      </c>
      <c r="T18" s="26"/>
      <c r="U18" s="15">
        <f>SUM(M18:S18)</f>
        <v>-650254</v>
      </c>
      <c r="V18" s="26"/>
      <c r="W18" s="15">
        <f>SUM(E18:K18,U18)</f>
        <v>-650188</v>
      </c>
      <c r="X18" s="26"/>
      <c r="Y18" s="15">
        <v>0</v>
      </c>
      <c r="Z18" s="18"/>
      <c r="AA18" s="15">
        <f>SUM(W18:Y18)</f>
        <v>-650188</v>
      </c>
    </row>
    <row r="19" spans="1:27" ht="23.1" customHeight="1" x14ac:dyDescent="0.2">
      <c r="A19" s="41" t="s">
        <v>77</v>
      </c>
      <c r="D19" s="54"/>
      <c r="E19" s="35">
        <f>SUM(E17:E18)</f>
        <v>0</v>
      </c>
      <c r="F19" s="26"/>
      <c r="G19" s="26">
        <f>SUM(G17:G18)</f>
        <v>0</v>
      </c>
      <c r="H19" s="26"/>
      <c r="I19" s="26">
        <f>SUM(I17:I18)</f>
        <v>0</v>
      </c>
      <c r="J19" s="26"/>
      <c r="K19" s="26">
        <f>SUM(K17:K18)</f>
        <v>1375447</v>
      </c>
      <c r="L19" s="26"/>
      <c r="M19" s="26">
        <f>SUM(M17:M18)</f>
        <v>-650254</v>
      </c>
      <c r="N19" s="26"/>
      <c r="O19" s="26">
        <f>SUM(O17:O18)</f>
        <v>0</v>
      </c>
      <c r="P19" s="26"/>
      <c r="Q19" s="26">
        <f>SUM(Q17:Q18)</f>
        <v>0</v>
      </c>
      <c r="R19" s="26"/>
      <c r="S19" s="26">
        <f>SUM(S17:S18)</f>
        <v>0</v>
      </c>
      <c r="T19" s="26"/>
      <c r="U19" s="26">
        <f>SUM(U17:U18)</f>
        <v>-650254</v>
      </c>
      <c r="V19" s="26"/>
      <c r="W19" s="26">
        <f>SUM(W17:W18)</f>
        <v>725193</v>
      </c>
      <c r="X19" s="26"/>
      <c r="Y19" s="26">
        <f>SUM(Y17:Y18)</f>
        <v>2506</v>
      </c>
      <c r="Z19" s="18"/>
      <c r="AA19" s="26">
        <f>SUM(AA17:AA18)</f>
        <v>727699</v>
      </c>
    </row>
    <row r="20" spans="1:27" s="46" customFormat="1" ht="23.1" customHeight="1" x14ac:dyDescent="0.2">
      <c r="A20" s="41" t="s">
        <v>229</v>
      </c>
      <c r="B20" s="41"/>
      <c r="C20" s="41"/>
      <c r="D20" s="54"/>
      <c r="E20" s="48">
        <v>0</v>
      </c>
      <c r="F20" s="26"/>
      <c r="G20" s="48">
        <v>0</v>
      </c>
      <c r="H20" s="26"/>
      <c r="I20" s="26">
        <v>0</v>
      </c>
      <c r="J20" s="26"/>
      <c r="K20" s="26">
        <v>-297000</v>
      </c>
      <c r="L20" s="26"/>
      <c r="M20" s="26">
        <v>0</v>
      </c>
      <c r="N20" s="26"/>
      <c r="O20" s="26">
        <v>0</v>
      </c>
      <c r="P20" s="26"/>
      <c r="Q20" s="26">
        <v>0</v>
      </c>
      <c r="R20" s="26"/>
      <c r="S20" s="26">
        <v>0</v>
      </c>
      <c r="T20" s="26"/>
      <c r="U20" s="26">
        <f>SUM(M20:S20)</f>
        <v>0</v>
      </c>
      <c r="V20" s="26"/>
      <c r="W20" s="26">
        <f>SUM(E20:K20,U20)</f>
        <v>-297000</v>
      </c>
      <c r="X20" s="26"/>
      <c r="Y20" s="26">
        <v>-892</v>
      </c>
      <c r="Z20" s="47"/>
      <c r="AA20" s="26">
        <f>SUM(W20:Y20)</f>
        <v>-297892</v>
      </c>
    </row>
    <row r="21" spans="1:27" s="10" customFormat="1" ht="23.1" customHeight="1" thickBot="1" x14ac:dyDescent="0.25">
      <c r="A21" s="107" t="s">
        <v>175</v>
      </c>
      <c r="B21" s="5"/>
      <c r="C21" s="5"/>
      <c r="D21" s="55"/>
      <c r="E21" s="108">
        <f>SUM(E16,E19:E20)</f>
        <v>900000</v>
      </c>
      <c r="F21" s="26"/>
      <c r="G21" s="28">
        <f>SUM(G16,G19:G20)</f>
        <v>1908450</v>
      </c>
      <c r="H21" s="26"/>
      <c r="I21" s="28">
        <f>SUM(I16,I19:I20)</f>
        <v>96000</v>
      </c>
      <c r="J21" s="26"/>
      <c r="K21" s="28">
        <f>SUM(K16,K19:K20)</f>
        <v>11090751</v>
      </c>
      <c r="L21" s="26"/>
      <c r="M21" s="28">
        <f>SUM(M16,M19:M20)</f>
        <v>-1991268</v>
      </c>
      <c r="N21" s="26"/>
      <c r="O21" s="28">
        <f>SUM(O16,O19:O20)</f>
        <v>0</v>
      </c>
      <c r="P21" s="26"/>
      <c r="Q21" s="28">
        <f>SUM(Q16,Q19:Q20)</f>
        <v>-1623</v>
      </c>
      <c r="R21" s="26"/>
      <c r="S21" s="28">
        <f>SUM(S16,S19:S20)</f>
        <v>4451</v>
      </c>
      <c r="T21" s="26"/>
      <c r="U21" s="28">
        <f>SUM(U16,U19:U20)</f>
        <v>-1988440</v>
      </c>
      <c r="V21" s="26"/>
      <c r="W21" s="28">
        <f>SUM(W16,W19:W20)</f>
        <v>12006761</v>
      </c>
      <c r="X21" s="26"/>
      <c r="Y21" s="28">
        <f>SUM(Y16,Y19:Y20)</f>
        <v>33236</v>
      </c>
      <c r="Z21" s="17"/>
      <c r="AA21" s="28">
        <f>SUM(AA16,AA19:AA20)</f>
        <v>12039997</v>
      </c>
    </row>
    <row r="22" spans="1:27" ht="23.1" customHeight="1" thickTop="1" x14ac:dyDescent="0.2">
      <c r="E22" s="32"/>
      <c r="F22" s="18"/>
      <c r="G22" s="18"/>
      <c r="H22" s="18"/>
      <c r="I22" s="18"/>
      <c r="J22" s="47"/>
      <c r="K22" s="18"/>
      <c r="L22" s="18"/>
      <c r="M22" s="18"/>
      <c r="N22" s="18"/>
      <c r="O22" s="47"/>
      <c r="P22" s="47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</row>
    <row r="23" spans="1:27" ht="23.1" customHeight="1" x14ac:dyDescent="0.2">
      <c r="A23" s="43" t="s">
        <v>201</v>
      </c>
      <c r="D23" s="54"/>
      <c r="E23" s="48">
        <f>SUM(E21)</f>
        <v>900000</v>
      </c>
      <c r="F23" s="2"/>
      <c r="G23" s="48">
        <f>SUM(G21)</f>
        <v>1908450</v>
      </c>
      <c r="H23" s="2"/>
      <c r="I23" s="48">
        <f>SUM(I21)</f>
        <v>96000</v>
      </c>
      <c r="J23" s="48"/>
      <c r="K23" s="48">
        <v>11190252</v>
      </c>
      <c r="L23" s="1"/>
      <c r="M23" s="48">
        <v>-1210258</v>
      </c>
      <c r="N23" s="1"/>
      <c r="O23" s="48">
        <v>0</v>
      </c>
      <c r="P23" s="48"/>
      <c r="Q23" s="48">
        <f>SUM(Q21)</f>
        <v>-1623</v>
      </c>
      <c r="R23" s="1"/>
      <c r="S23" s="48">
        <f>SUM(S21)</f>
        <v>4451</v>
      </c>
      <c r="T23" s="26"/>
      <c r="U23" s="26">
        <f>SUM(M23:S23)</f>
        <v>-1207430</v>
      </c>
      <c r="V23" s="26"/>
      <c r="W23" s="26">
        <f>SUM(E23:K23,U23)</f>
        <v>12887272</v>
      </c>
      <c r="X23" s="27"/>
      <c r="Y23" s="48">
        <v>34447</v>
      </c>
      <c r="Z23" s="18"/>
      <c r="AA23" s="26">
        <f>SUM(W23:Y23)</f>
        <v>12921719</v>
      </c>
    </row>
    <row r="24" spans="1:27" ht="23.1" customHeight="1" x14ac:dyDescent="0.2">
      <c r="A24" s="41" t="s">
        <v>151</v>
      </c>
      <c r="D24" s="54"/>
      <c r="E24" s="48">
        <v>0</v>
      </c>
      <c r="F24" s="2"/>
      <c r="G24" s="1">
        <v>0</v>
      </c>
      <c r="H24" s="2"/>
      <c r="I24" s="1">
        <v>0</v>
      </c>
      <c r="J24" s="48"/>
      <c r="K24" s="35">
        <f>SUM(PL!G94)</f>
        <v>1510919</v>
      </c>
      <c r="L24" s="1"/>
      <c r="M24" s="1">
        <v>0</v>
      </c>
      <c r="N24" s="1"/>
      <c r="O24" s="48">
        <v>0</v>
      </c>
      <c r="P24" s="48"/>
      <c r="Q24" s="1">
        <v>0</v>
      </c>
      <c r="R24" s="1"/>
      <c r="S24" s="1">
        <v>0</v>
      </c>
      <c r="T24" s="26"/>
      <c r="U24" s="26">
        <v>0</v>
      </c>
      <c r="V24" s="26"/>
      <c r="W24" s="26">
        <f>SUM(E24:K24,U24)</f>
        <v>1510919</v>
      </c>
      <c r="X24" s="27"/>
      <c r="Y24" s="34">
        <f>SUM(PL!G95)</f>
        <v>1650</v>
      </c>
      <c r="Z24" s="18"/>
      <c r="AA24" s="35">
        <f>SUM(W24:Y24)</f>
        <v>1512569</v>
      </c>
    </row>
    <row r="25" spans="1:27" ht="23.1" customHeight="1" x14ac:dyDescent="0.2">
      <c r="A25" s="41" t="s">
        <v>76</v>
      </c>
      <c r="D25" s="54"/>
      <c r="E25" s="106">
        <v>0</v>
      </c>
      <c r="F25" s="26"/>
      <c r="G25" s="15">
        <v>0</v>
      </c>
      <c r="H25" s="26"/>
      <c r="I25" s="15">
        <v>0</v>
      </c>
      <c r="J25" s="26"/>
      <c r="K25" s="30">
        <f>PL!G126</f>
        <v>-4823</v>
      </c>
      <c r="L25" s="26"/>
      <c r="M25" s="15">
        <f>PL!G117</f>
        <v>285791</v>
      </c>
      <c r="N25" s="26"/>
      <c r="O25" s="15">
        <f>PL!G119</f>
        <v>4866</v>
      </c>
      <c r="P25" s="26"/>
      <c r="Q25" s="15">
        <v>0</v>
      </c>
      <c r="R25" s="26"/>
      <c r="S25" s="15">
        <v>0</v>
      </c>
      <c r="T25" s="26"/>
      <c r="U25" s="15">
        <f>SUM(M25:S25)</f>
        <v>290657</v>
      </c>
      <c r="V25" s="26"/>
      <c r="W25" s="15">
        <f>SUM(E25:K25,U25)</f>
        <v>285834</v>
      </c>
      <c r="X25" s="26"/>
      <c r="Y25" s="15">
        <v>0</v>
      </c>
      <c r="Z25" s="18"/>
      <c r="AA25" s="15">
        <f>SUM(W25:Y25)</f>
        <v>285834</v>
      </c>
    </row>
    <row r="26" spans="1:27" ht="23.1" customHeight="1" x14ac:dyDescent="0.2">
      <c r="A26" s="41" t="s">
        <v>77</v>
      </c>
      <c r="D26" s="54"/>
      <c r="E26" s="35">
        <f>SUM(E24:E25)</f>
        <v>0</v>
      </c>
      <c r="F26" s="26"/>
      <c r="G26" s="26">
        <f>SUM(G24:G25)</f>
        <v>0</v>
      </c>
      <c r="H26" s="26"/>
      <c r="I26" s="26">
        <f>SUM(I24:I25)</f>
        <v>0</v>
      </c>
      <c r="J26" s="26"/>
      <c r="K26" s="26">
        <f>SUM(K24:K25)</f>
        <v>1506096</v>
      </c>
      <c r="L26" s="26"/>
      <c r="M26" s="26">
        <f>SUM(M24:M25)</f>
        <v>285791</v>
      </c>
      <c r="N26" s="26"/>
      <c r="O26" s="26">
        <f>SUM(O24:O25)</f>
        <v>4866</v>
      </c>
      <c r="P26" s="26"/>
      <c r="Q26" s="26">
        <f>SUM(Q24:Q25)</f>
        <v>0</v>
      </c>
      <c r="R26" s="26"/>
      <c r="S26" s="26">
        <f>SUM(S24:S25)</f>
        <v>0</v>
      </c>
      <c r="T26" s="26"/>
      <c r="U26" s="26">
        <f>SUM(U24:U25)</f>
        <v>290657</v>
      </c>
      <c r="V26" s="26"/>
      <c r="W26" s="26">
        <f>SUM(W24:W25)</f>
        <v>1796753</v>
      </c>
      <c r="X26" s="26"/>
      <c r="Y26" s="26">
        <f>SUM(Y24:Y25)</f>
        <v>1650</v>
      </c>
      <c r="Z26" s="18"/>
      <c r="AA26" s="26">
        <f>SUM(AA24:AA25)</f>
        <v>1798403</v>
      </c>
    </row>
    <row r="27" spans="1:27" s="46" customFormat="1" ht="23.1" customHeight="1" x14ac:dyDescent="0.2">
      <c r="A27" s="41" t="s">
        <v>217</v>
      </c>
      <c r="B27" s="41"/>
      <c r="C27" s="41"/>
      <c r="D27" s="54"/>
      <c r="E27" s="35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47"/>
      <c r="AA27" s="26"/>
    </row>
    <row r="28" spans="1:27" s="46" customFormat="1" ht="23.1" customHeight="1" x14ac:dyDescent="0.2">
      <c r="A28" s="41" t="s">
        <v>218</v>
      </c>
      <c r="B28" s="41"/>
      <c r="C28" s="41"/>
      <c r="D28" s="54"/>
      <c r="E28" s="35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47"/>
      <c r="AA28" s="26"/>
    </row>
    <row r="29" spans="1:27" s="46" customFormat="1" ht="23.1" customHeight="1" x14ac:dyDescent="0.2">
      <c r="A29" s="41" t="s">
        <v>219</v>
      </c>
      <c r="B29" s="41"/>
      <c r="C29" s="41"/>
      <c r="D29" s="54"/>
      <c r="E29" s="35">
        <v>0</v>
      </c>
      <c r="F29" s="26"/>
      <c r="G29" s="26">
        <v>0</v>
      </c>
      <c r="H29" s="26"/>
      <c r="I29" s="26">
        <v>0</v>
      </c>
      <c r="J29" s="26"/>
      <c r="K29" s="26">
        <v>0</v>
      </c>
      <c r="L29" s="26"/>
      <c r="M29" s="26">
        <v>0</v>
      </c>
      <c r="N29" s="26"/>
      <c r="O29" s="26">
        <v>0</v>
      </c>
      <c r="P29" s="26"/>
      <c r="Q29" s="26">
        <v>0</v>
      </c>
      <c r="R29" s="26"/>
      <c r="S29" s="26">
        <v>0</v>
      </c>
      <c r="T29" s="26"/>
      <c r="U29" s="26">
        <v>0</v>
      </c>
      <c r="V29" s="26"/>
      <c r="W29" s="26">
        <v>0</v>
      </c>
      <c r="X29" s="26"/>
      <c r="Y29" s="26">
        <v>19263</v>
      </c>
      <c r="Z29" s="47"/>
      <c r="AA29" s="35">
        <f>SUM(W29:Y29)</f>
        <v>19263</v>
      </c>
    </row>
    <row r="30" spans="1:27" s="46" customFormat="1" ht="23.1" customHeight="1" x14ac:dyDescent="0.2">
      <c r="A30" s="41" t="s">
        <v>229</v>
      </c>
      <c r="B30" s="41"/>
      <c r="C30" s="41"/>
      <c r="D30" s="54"/>
      <c r="E30" s="35">
        <v>0</v>
      </c>
      <c r="F30" s="26"/>
      <c r="G30" s="26">
        <v>0</v>
      </c>
      <c r="H30" s="26"/>
      <c r="I30" s="26">
        <v>0</v>
      </c>
      <c r="J30" s="26"/>
      <c r="K30" s="26">
        <v>-261000</v>
      </c>
      <c r="L30" s="26"/>
      <c r="M30" s="26">
        <v>0</v>
      </c>
      <c r="N30" s="26"/>
      <c r="O30" s="26">
        <v>0</v>
      </c>
      <c r="P30" s="26"/>
      <c r="Q30" s="26">
        <v>0</v>
      </c>
      <c r="R30" s="26"/>
      <c r="S30" s="26">
        <v>0</v>
      </c>
      <c r="T30" s="26"/>
      <c r="U30" s="26">
        <v>0</v>
      </c>
      <c r="V30" s="26"/>
      <c r="W30" s="26">
        <f>SUM(E30:K30,U30)</f>
        <v>-261000</v>
      </c>
      <c r="X30" s="26"/>
      <c r="Y30" s="26">
        <v>0</v>
      </c>
      <c r="Z30" s="47"/>
      <c r="AA30" s="35">
        <f>SUM(W30:Y30)</f>
        <v>-261000</v>
      </c>
    </row>
    <row r="31" spans="1:27" s="10" customFormat="1" ht="23.1" customHeight="1" thickBot="1" x14ac:dyDescent="0.25">
      <c r="A31" s="107" t="s">
        <v>202</v>
      </c>
      <c r="B31" s="5"/>
      <c r="C31" s="5"/>
      <c r="D31" s="55"/>
      <c r="E31" s="108">
        <f>SUM(E23,E26:E30)</f>
        <v>900000</v>
      </c>
      <c r="F31" s="26"/>
      <c r="G31" s="28">
        <f>SUM(G23,G26:G30)</f>
        <v>1908450</v>
      </c>
      <c r="H31" s="26"/>
      <c r="I31" s="28">
        <f>SUM(I23,I26:I30)</f>
        <v>96000</v>
      </c>
      <c r="J31" s="26"/>
      <c r="K31" s="28">
        <f>SUM(K23,K26:K30)</f>
        <v>12435348</v>
      </c>
      <c r="L31" s="26"/>
      <c r="M31" s="28">
        <f>SUM(M23,M26:M30)</f>
        <v>-924467</v>
      </c>
      <c r="N31" s="26"/>
      <c r="O31" s="28">
        <f>SUM(O23,O26:O30)</f>
        <v>4866</v>
      </c>
      <c r="P31" s="26"/>
      <c r="Q31" s="28">
        <f>SUM(Q23,Q26:Q30)</f>
        <v>-1623</v>
      </c>
      <c r="R31" s="26"/>
      <c r="S31" s="28">
        <f>SUM(S23,S26:S30)</f>
        <v>4451</v>
      </c>
      <c r="T31" s="26"/>
      <c r="U31" s="28">
        <f>SUM(U23,U26:U30)</f>
        <v>-916773</v>
      </c>
      <c r="V31" s="26"/>
      <c r="W31" s="28">
        <f>SUM(W23,W26:W30)</f>
        <v>14423025</v>
      </c>
      <c r="X31" s="26"/>
      <c r="Y31" s="28">
        <f>SUM(Y23,Y26:Y30)</f>
        <v>55360</v>
      </c>
      <c r="Z31" s="17"/>
      <c r="AA31" s="28">
        <f>SUM(AA23,AA26:AA30)</f>
        <v>14478385</v>
      </c>
    </row>
    <row r="32" spans="1:27" ht="23.1" customHeight="1" thickTop="1" x14ac:dyDescent="0.2">
      <c r="E32" s="32">
        <f>SUM(E23-BS!I80)</f>
        <v>0</v>
      </c>
      <c r="F32" s="18"/>
      <c r="G32" s="18">
        <f>SUM(G23-BS!I81)</f>
        <v>0</v>
      </c>
      <c r="H32" s="18"/>
      <c r="I32" s="18">
        <f>SUM(I23-BS!I83)</f>
        <v>0</v>
      </c>
      <c r="J32" s="47"/>
      <c r="K32" s="18">
        <f>SUM(K23-BS!I84)</f>
        <v>0</v>
      </c>
      <c r="L32" s="18"/>
      <c r="M32" s="32"/>
      <c r="N32" s="18"/>
      <c r="O32" s="32"/>
      <c r="P32" s="32"/>
      <c r="Q32" s="18"/>
      <c r="R32" s="18"/>
      <c r="S32" s="18"/>
      <c r="T32" s="18"/>
      <c r="U32" s="18">
        <f>SUM(U23-BS!I85)</f>
        <v>0</v>
      </c>
      <c r="V32" s="18"/>
      <c r="W32" s="18">
        <f>SUM(W23-BS!I86)</f>
        <v>0</v>
      </c>
      <c r="X32" s="18"/>
      <c r="Y32" s="18">
        <f>SUM(Y23-BS!I87)</f>
        <v>0</v>
      </c>
      <c r="Z32" s="18"/>
      <c r="AA32" s="18">
        <f>SUM(AA23-BS!I88)</f>
        <v>0</v>
      </c>
    </row>
    <row r="33" spans="1:27" ht="23.1" customHeight="1" x14ac:dyDescent="0.2">
      <c r="E33" s="32">
        <f>SUM(E31-BS!G80)</f>
        <v>0</v>
      </c>
      <c r="F33" s="18"/>
      <c r="G33" s="18">
        <f>SUM(G31-BS!G81)</f>
        <v>0</v>
      </c>
      <c r="H33" s="18"/>
      <c r="I33" s="18">
        <f>SUM(I31-BS!G83)</f>
        <v>0</v>
      </c>
      <c r="J33" s="47"/>
      <c r="K33" s="18">
        <f>SUM(K31-BS!G84)</f>
        <v>0</v>
      </c>
      <c r="L33" s="18"/>
      <c r="M33" s="18"/>
      <c r="N33" s="18"/>
      <c r="O33" s="47"/>
      <c r="P33" s="47"/>
      <c r="Q33" s="18"/>
      <c r="R33" s="18"/>
      <c r="S33" s="18"/>
      <c r="T33" s="18"/>
      <c r="U33" s="18">
        <f>SUM(U31-BS!G85)</f>
        <v>0</v>
      </c>
      <c r="V33" s="18"/>
      <c r="W33" s="18">
        <f>SUM(W31-BS!G86)</f>
        <v>0</v>
      </c>
      <c r="X33" s="18"/>
      <c r="Y33" s="18">
        <f>SUM(Y31-BS!G87)</f>
        <v>0</v>
      </c>
      <c r="Z33" s="18"/>
      <c r="AA33" s="18">
        <f>SUM(AA31-BS!G88)</f>
        <v>0</v>
      </c>
    </row>
    <row r="34" spans="1:27" ht="23.1" customHeight="1" x14ac:dyDescent="0.2">
      <c r="A34" s="37" t="s">
        <v>15</v>
      </c>
    </row>
  </sheetData>
  <mergeCells count="8">
    <mergeCell ref="I13:J13"/>
    <mergeCell ref="A5:AA5"/>
    <mergeCell ref="E6:AA6"/>
    <mergeCell ref="E7:W7"/>
    <mergeCell ref="I12:K12"/>
    <mergeCell ref="M8:U8"/>
    <mergeCell ref="M10:O10"/>
    <mergeCell ref="M9:O9"/>
  </mergeCells>
  <printOptions horizontalCentered="1"/>
  <pageMargins left="0.15748031496062992" right="0.15748031496062992" top="0.78740157480314965" bottom="0.31496062992125984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"/>
  <sheetViews>
    <sheetView showGridLines="0" topLeftCell="A7" zoomScale="70" zoomScaleNormal="70" zoomScaleSheetLayoutView="85" workbookViewId="0">
      <selection activeCell="E11" sqref="E11"/>
    </sheetView>
  </sheetViews>
  <sheetFormatPr defaultColWidth="9.140625" defaultRowHeight="23.1" customHeight="1" x14ac:dyDescent="0.2"/>
  <cols>
    <col min="1" max="1" width="9.140625" style="41"/>
    <col min="2" max="2" width="26.28515625" style="41" customWidth="1"/>
    <col min="3" max="3" width="10.85546875" style="41" customWidth="1"/>
    <col min="4" max="4" width="3" style="41" customWidth="1"/>
    <col min="5" max="5" width="16.7109375" style="41" customWidth="1"/>
    <col min="6" max="6" width="2.28515625" style="41" customWidth="1"/>
    <col min="7" max="7" width="16.7109375" style="41" customWidth="1"/>
    <col min="8" max="8" width="2.28515625" style="41" customWidth="1"/>
    <col min="9" max="9" width="16.7109375" style="41" customWidth="1"/>
    <col min="10" max="10" width="2.28515625" style="41" customWidth="1"/>
    <col min="11" max="11" width="16.7109375" style="41" customWidth="1"/>
    <col min="12" max="12" width="2.42578125" style="41" customWidth="1"/>
    <col min="13" max="13" width="16.7109375" style="41" customWidth="1"/>
    <col min="14" max="14" width="2.42578125" style="41" customWidth="1"/>
    <col min="15" max="16384" width="9.140625" style="41"/>
  </cols>
  <sheetData>
    <row r="1" spans="1:13" ht="23.1" customHeight="1" x14ac:dyDescent="0.2">
      <c r="K1" s="52"/>
      <c r="M1" s="11" t="s">
        <v>34</v>
      </c>
    </row>
    <row r="2" spans="1:13" ht="23.1" customHeight="1" x14ac:dyDescent="0.2">
      <c r="A2" s="36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23.1" customHeight="1" x14ac:dyDescent="0.2">
      <c r="A3" s="36" t="s">
        <v>188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23.1" customHeight="1" x14ac:dyDescent="0.2">
      <c r="A4" s="36" t="s">
        <v>200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23.1" customHeight="1" x14ac:dyDescent="0.2">
      <c r="A5" s="120" t="s">
        <v>1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</row>
    <row r="6" spans="1:13" ht="23.1" customHeight="1" x14ac:dyDescent="0.2">
      <c r="A6" s="38"/>
      <c r="B6" s="38"/>
      <c r="C6" s="38"/>
      <c r="D6" s="38"/>
      <c r="E6" s="121" t="s">
        <v>3</v>
      </c>
      <c r="F6" s="121"/>
      <c r="G6" s="121"/>
      <c r="H6" s="121"/>
      <c r="I6" s="121"/>
      <c r="J6" s="121"/>
      <c r="K6" s="121"/>
      <c r="L6" s="121"/>
      <c r="M6" s="121"/>
    </row>
    <row r="7" spans="1:13" ht="23.1" customHeight="1" x14ac:dyDescent="0.2">
      <c r="A7" s="3"/>
      <c r="B7" s="3"/>
      <c r="C7" s="3"/>
      <c r="D7" s="3"/>
      <c r="F7" s="3"/>
      <c r="G7" s="3"/>
      <c r="H7" s="3"/>
      <c r="I7" s="122" t="s">
        <v>28</v>
      </c>
      <c r="J7" s="122"/>
      <c r="K7" s="122"/>
      <c r="M7" s="3"/>
    </row>
    <row r="8" spans="1:13" ht="23.1" customHeight="1" x14ac:dyDescent="0.2">
      <c r="A8" s="3"/>
      <c r="B8" s="3"/>
      <c r="C8" s="3"/>
      <c r="D8" s="3"/>
      <c r="E8" s="3" t="s">
        <v>61</v>
      </c>
      <c r="F8" s="3"/>
      <c r="G8" s="3"/>
      <c r="H8" s="3"/>
      <c r="I8" s="4" t="s">
        <v>62</v>
      </c>
      <c r="J8" s="4"/>
      <c r="K8" s="4"/>
      <c r="M8" s="3" t="s">
        <v>68</v>
      </c>
    </row>
    <row r="9" spans="1:13" ht="23.1" customHeight="1" x14ac:dyDescent="0.2">
      <c r="A9" s="3"/>
      <c r="B9" s="3"/>
      <c r="C9" s="3"/>
      <c r="D9" s="3"/>
      <c r="E9" s="4" t="s">
        <v>63</v>
      </c>
      <c r="F9" s="3"/>
      <c r="G9" s="3"/>
      <c r="H9" s="3"/>
      <c r="I9" s="3" t="s">
        <v>64</v>
      </c>
      <c r="J9" s="3"/>
      <c r="K9" s="3"/>
      <c r="M9" s="3" t="s">
        <v>80</v>
      </c>
    </row>
    <row r="10" spans="1:13" ht="23.1" customHeight="1" x14ac:dyDescent="0.2">
      <c r="A10" s="3"/>
      <c r="B10" s="3"/>
      <c r="C10" s="3"/>
      <c r="D10" s="45"/>
      <c r="E10" s="98" t="s">
        <v>65</v>
      </c>
      <c r="F10" s="3"/>
      <c r="G10" s="98" t="s">
        <v>27</v>
      </c>
      <c r="H10" s="4"/>
      <c r="I10" s="98" t="s">
        <v>66</v>
      </c>
      <c r="J10" s="3"/>
      <c r="K10" s="98" t="s">
        <v>67</v>
      </c>
      <c r="M10" s="98" t="s">
        <v>81</v>
      </c>
    </row>
    <row r="11" spans="1:13" ht="23.1" customHeight="1" x14ac:dyDescent="0.2">
      <c r="A11" s="3"/>
      <c r="B11" s="3"/>
      <c r="C11" s="3"/>
      <c r="D11" s="3"/>
      <c r="E11" s="4"/>
      <c r="F11" s="3"/>
      <c r="G11" s="3"/>
      <c r="H11" s="3"/>
      <c r="I11" s="3"/>
      <c r="J11" s="3"/>
      <c r="K11" s="3"/>
      <c r="M11" s="3"/>
    </row>
    <row r="12" spans="1:13" ht="23.1" customHeight="1" x14ac:dyDescent="0.2">
      <c r="A12" s="53" t="s">
        <v>203</v>
      </c>
      <c r="D12" s="54"/>
      <c r="E12" s="48">
        <v>900000</v>
      </c>
      <c r="F12" s="51"/>
      <c r="G12" s="48">
        <v>1908450</v>
      </c>
      <c r="H12" s="51"/>
      <c r="I12" s="48">
        <v>96000</v>
      </c>
      <c r="J12" s="51"/>
      <c r="K12" s="48">
        <v>839954</v>
      </c>
      <c r="L12" s="51"/>
      <c r="M12" s="48">
        <f>SUM(E12:K12)</f>
        <v>3744404</v>
      </c>
    </row>
    <row r="13" spans="1:13" ht="23.1" customHeight="1" x14ac:dyDescent="0.2">
      <c r="A13" s="42" t="s">
        <v>151</v>
      </c>
      <c r="D13" s="54"/>
      <c r="E13" s="48">
        <v>0</v>
      </c>
      <c r="F13" s="51"/>
      <c r="G13" s="48">
        <v>0</v>
      </c>
      <c r="H13" s="51"/>
      <c r="I13" s="48">
        <v>0</v>
      </c>
      <c r="J13" s="51"/>
      <c r="K13" s="48">
        <f>SUM(PL!M91)</f>
        <v>517496</v>
      </c>
      <c r="L13" s="51"/>
      <c r="M13" s="48">
        <f>SUM(E13:K13)</f>
        <v>517496</v>
      </c>
    </row>
    <row r="14" spans="1:13" ht="23.1" customHeight="1" x14ac:dyDescent="0.2">
      <c r="A14" s="42" t="s">
        <v>124</v>
      </c>
      <c r="D14" s="54"/>
      <c r="E14" s="49">
        <v>0</v>
      </c>
      <c r="F14" s="48"/>
      <c r="G14" s="49">
        <v>0</v>
      </c>
      <c r="H14" s="48"/>
      <c r="I14" s="49">
        <v>0</v>
      </c>
      <c r="J14" s="48"/>
      <c r="K14" s="49">
        <f>SUM(PL!M126)</f>
        <v>-172</v>
      </c>
      <c r="L14" s="48"/>
      <c r="M14" s="49">
        <f>SUM(E14:L14)</f>
        <v>-172</v>
      </c>
    </row>
    <row r="15" spans="1:13" ht="23.1" customHeight="1" x14ac:dyDescent="0.2">
      <c r="A15" s="42" t="s">
        <v>120</v>
      </c>
      <c r="D15" s="54"/>
      <c r="E15" s="48">
        <f>SUM(E13:E14)</f>
        <v>0</v>
      </c>
      <c r="F15" s="48"/>
      <c r="G15" s="48">
        <f>SUM(G13:G14)</f>
        <v>0</v>
      </c>
      <c r="H15" s="48"/>
      <c r="I15" s="48">
        <f>SUM(I13:I14)</f>
        <v>0</v>
      </c>
      <c r="J15" s="48"/>
      <c r="K15" s="48">
        <f>SUM(K13:K14)</f>
        <v>517324</v>
      </c>
      <c r="L15" s="48"/>
      <c r="M15" s="48">
        <f>SUM(M13:M14)</f>
        <v>517324</v>
      </c>
    </row>
    <row r="16" spans="1:13" ht="23.1" customHeight="1" x14ac:dyDescent="0.2">
      <c r="A16" s="42" t="s">
        <v>230</v>
      </c>
      <c r="D16" s="54"/>
      <c r="E16" s="48">
        <v>0</v>
      </c>
      <c r="F16" s="48"/>
      <c r="G16" s="48">
        <v>0</v>
      </c>
      <c r="H16" s="48"/>
      <c r="I16" s="48">
        <v>0</v>
      </c>
      <c r="J16" s="48"/>
      <c r="K16" s="48">
        <v>-297000</v>
      </c>
      <c r="L16" s="48"/>
      <c r="M16" s="48">
        <f>SUM(E16:L16)</f>
        <v>-297000</v>
      </c>
    </row>
    <row r="17" spans="1:13" ht="23.1" customHeight="1" thickBot="1" x14ac:dyDescent="0.25">
      <c r="A17" s="53" t="s">
        <v>175</v>
      </c>
      <c r="B17" s="5"/>
      <c r="C17" s="5"/>
      <c r="D17" s="55"/>
      <c r="E17" s="14">
        <f>SUM(E12,E15:E16)</f>
        <v>900000</v>
      </c>
      <c r="F17" s="48"/>
      <c r="G17" s="14">
        <f>SUM(G12,G15:G16)</f>
        <v>1908450</v>
      </c>
      <c r="H17" s="48"/>
      <c r="I17" s="14">
        <f>SUM(I12,I15:I16)</f>
        <v>96000</v>
      </c>
      <c r="J17" s="48"/>
      <c r="K17" s="14">
        <f>SUM(K12,K15:K16)</f>
        <v>1060278</v>
      </c>
      <c r="L17" s="48"/>
      <c r="M17" s="14">
        <f>SUM(M12,M15:M16)</f>
        <v>3964728</v>
      </c>
    </row>
    <row r="18" spans="1:13" ht="23.1" customHeight="1" thickTop="1" x14ac:dyDescent="0.2">
      <c r="E18" s="51"/>
      <c r="F18" s="51"/>
      <c r="G18" s="51"/>
      <c r="H18" s="51"/>
      <c r="I18" s="51"/>
      <c r="J18" s="51"/>
      <c r="K18" s="51"/>
      <c r="L18" s="51"/>
      <c r="M18" s="51"/>
    </row>
    <row r="19" spans="1:13" ht="23.1" customHeight="1" x14ac:dyDescent="0.2">
      <c r="A19" s="53" t="s">
        <v>201</v>
      </c>
      <c r="D19" s="54"/>
      <c r="E19" s="48">
        <v>900000</v>
      </c>
      <c r="F19" s="51"/>
      <c r="G19" s="48">
        <v>1908450</v>
      </c>
      <c r="H19" s="51"/>
      <c r="I19" s="48">
        <v>96000</v>
      </c>
      <c r="J19" s="51"/>
      <c r="K19" s="48">
        <v>1026790</v>
      </c>
      <c r="L19" s="51"/>
      <c r="M19" s="48">
        <f>SUM(E19:K19)</f>
        <v>3931240</v>
      </c>
    </row>
    <row r="20" spans="1:13" ht="23.1" customHeight="1" x14ac:dyDescent="0.2">
      <c r="A20" s="42" t="s">
        <v>151</v>
      </c>
      <c r="D20" s="54"/>
      <c r="E20" s="48">
        <v>0</v>
      </c>
      <c r="F20" s="51"/>
      <c r="G20" s="48">
        <v>0</v>
      </c>
      <c r="H20" s="51"/>
      <c r="I20" s="48">
        <v>0</v>
      </c>
      <c r="J20" s="51"/>
      <c r="K20" s="48">
        <f>PL!K91</f>
        <v>314463</v>
      </c>
      <c r="L20" s="51"/>
      <c r="M20" s="48">
        <f>SUM(E20:K20)</f>
        <v>314463</v>
      </c>
    </row>
    <row r="21" spans="1:13" ht="23.1" customHeight="1" x14ac:dyDescent="0.2">
      <c r="A21" s="42" t="s">
        <v>124</v>
      </c>
      <c r="D21" s="54"/>
      <c r="E21" s="49">
        <v>0</v>
      </c>
      <c r="F21" s="48"/>
      <c r="G21" s="49">
        <v>0</v>
      </c>
      <c r="H21" s="48"/>
      <c r="I21" s="49">
        <v>0</v>
      </c>
      <c r="J21" s="48"/>
      <c r="K21" s="49">
        <f>PL!K126</f>
        <v>0</v>
      </c>
      <c r="L21" s="48"/>
      <c r="M21" s="49">
        <f>SUM(E21:L21)</f>
        <v>0</v>
      </c>
    </row>
    <row r="22" spans="1:13" ht="23.1" customHeight="1" x14ac:dyDescent="0.2">
      <c r="A22" s="42" t="s">
        <v>120</v>
      </c>
      <c r="D22" s="54"/>
      <c r="E22" s="48">
        <f>SUM(E20:E21)</f>
        <v>0</v>
      </c>
      <c r="F22" s="48"/>
      <c r="G22" s="48">
        <f>SUM(G20:G21)</f>
        <v>0</v>
      </c>
      <c r="H22" s="48"/>
      <c r="I22" s="48">
        <f>SUM(I20:I21)</f>
        <v>0</v>
      </c>
      <c r="J22" s="48"/>
      <c r="K22" s="48">
        <f>SUM(K20:K21)</f>
        <v>314463</v>
      </c>
      <c r="L22" s="48"/>
      <c r="M22" s="48">
        <f>SUM(M20:M21)</f>
        <v>314463</v>
      </c>
    </row>
    <row r="23" spans="1:13" ht="23.1" customHeight="1" x14ac:dyDescent="0.2">
      <c r="A23" s="42" t="s">
        <v>230</v>
      </c>
      <c r="D23" s="54"/>
      <c r="E23" s="48">
        <v>0</v>
      </c>
      <c r="F23" s="48"/>
      <c r="G23" s="48">
        <v>0</v>
      </c>
      <c r="H23" s="48"/>
      <c r="I23" s="48">
        <v>0</v>
      </c>
      <c r="J23" s="48"/>
      <c r="K23" s="48">
        <v>-261000</v>
      </c>
      <c r="L23" s="48"/>
      <c r="M23" s="48">
        <f>SUM(E23:L23)</f>
        <v>-261000</v>
      </c>
    </row>
    <row r="24" spans="1:13" ht="23.1" customHeight="1" thickBot="1" x14ac:dyDescent="0.25">
      <c r="A24" s="53" t="s">
        <v>202</v>
      </c>
      <c r="B24" s="5"/>
      <c r="C24" s="5"/>
      <c r="D24" s="55"/>
      <c r="E24" s="14">
        <f>E22+E19+E23</f>
        <v>900000</v>
      </c>
      <c r="F24" s="48"/>
      <c r="G24" s="14">
        <f>G22+G19+G23</f>
        <v>1908450</v>
      </c>
      <c r="H24" s="48"/>
      <c r="I24" s="14">
        <f>I22+I19+I23</f>
        <v>96000</v>
      </c>
      <c r="J24" s="48"/>
      <c r="K24" s="14">
        <f>K22+K19+K23</f>
        <v>1080253</v>
      </c>
      <c r="L24" s="48"/>
      <c r="M24" s="14">
        <f>M22+M19+M23</f>
        <v>3984703</v>
      </c>
    </row>
    <row r="25" spans="1:13" ht="23.1" customHeight="1" thickTop="1" x14ac:dyDescent="0.2">
      <c r="E25" s="51">
        <f>SUM(E19-BS!M80)</f>
        <v>0</v>
      </c>
      <c r="F25" s="51"/>
      <c r="G25" s="51">
        <f>SUM(G19-BS!M81)</f>
        <v>0</v>
      </c>
      <c r="H25" s="51"/>
      <c r="I25" s="51">
        <f>SUM(I19-BS!M83)</f>
        <v>0</v>
      </c>
      <c r="J25" s="51"/>
      <c r="K25" s="51">
        <f>SUM(K19-BS!M84)</f>
        <v>0</v>
      </c>
      <c r="L25" s="51"/>
      <c r="M25" s="51">
        <f>SUM(M19-BS!M88)</f>
        <v>0</v>
      </c>
    </row>
    <row r="26" spans="1:13" ht="23.1" customHeight="1" x14ac:dyDescent="0.2">
      <c r="E26" s="51">
        <f>SUM(E24-BS!K80)</f>
        <v>0</v>
      </c>
      <c r="F26" s="51"/>
      <c r="G26" s="51">
        <f>SUM(G24-BS!K81)</f>
        <v>0</v>
      </c>
      <c r="H26" s="51"/>
      <c r="I26" s="51">
        <f>SUM(I24-BS!K83)</f>
        <v>0</v>
      </c>
      <c r="J26" s="51"/>
      <c r="K26" s="51">
        <f>SUM(K24-BS!K84)</f>
        <v>0</v>
      </c>
      <c r="L26" s="51"/>
      <c r="M26" s="51">
        <f>SUM(M24-BS!K88)</f>
        <v>0</v>
      </c>
    </row>
    <row r="27" spans="1:13" ht="23.1" customHeight="1" x14ac:dyDescent="0.2">
      <c r="A27" s="37" t="s">
        <v>15</v>
      </c>
    </row>
  </sheetData>
  <mergeCells count="3">
    <mergeCell ref="A5:M5"/>
    <mergeCell ref="E6:M6"/>
    <mergeCell ref="I7:K7"/>
  </mergeCells>
  <printOptions horizontalCentered="1"/>
  <pageMargins left="0.39370078740157483" right="0.39370078740157483" top="0.78740157480314965" bottom="0.31496062992125984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84"/>
  <sheetViews>
    <sheetView showGridLines="0" zoomScale="85" zoomScaleNormal="85" zoomScaleSheetLayoutView="55" workbookViewId="0">
      <selection activeCell="P4" sqref="P4"/>
    </sheetView>
  </sheetViews>
  <sheetFormatPr defaultColWidth="10.85546875" defaultRowHeight="24" customHeight="1" x14ac:dyDescent="0.2"/>
  <cols>
    <col min="1" max="1" width="33.28515625" style="37" customWidth="1"/>
    <col min="2" max="2" width="7.7109375" style="37" customWidth="1"/>
    <col min="3" max="3" width="6.140625" style="37" customWidth="1"/>
    <col min="4" max="4" width="2.140625" style="37" customWidth="1"/>
    <col min="5" max="5" width="5" style="38" customWidth="1"/>
    <col min="6" max="6" width="2.28515625" style="37" customWidth="1"/>
    <col min="7" max="7" width="16.140625" style="41" customWidth="1"/>
    <col min="8" max="8" width="1.140625" style="5" customWidth="1"/>
    <col min="9" max="9" width="17.28515625" style="41" customWidth="1"/>
    <col min="10" max="10" width="1.140625" style="37" customWidth="1"/>
    <col min="11" max="11" width="15.7109375" style="41" customWidth="1"/>
    <col min="12" max="12" width="1.140625" style="5" customWidth="1"/>
    <col min="13" max="13" width="15.7109375" style="41" customWidth="1"/>
    <col min="14" max="14" width="0.140625" style="37" customWidth="1"/>
    <col min="15" max="15" width="16.42578125" style="37" bestFit="1" customWidth="1"/>
    <col min="16" max="21" width="10.85546875" style="37"/>
    <col min="22" max="22" width="11" style="37" bestFit="1" customWidth="1"/>
    <col min="23" max="23" width="10.85546875" style="37"/>
    <col min="24" max="24" width="12.7109375" style="37" bestFit="1" customWidth="1"/>
    <col min="25" max="25" width="10.85546875" style="37"/>
    <col min="26" max="26" width="12.7109375" style="37" bestFit="1" customWidth="1"/>
    <col min="27" max="27" width="10.85546875" style="37"/>
    <col min="28" max="28" width="12.7109375" style="37" bestFit="1" customWidth="1"/>
    <col min="29" max="29" width="10.85546875" style="37"/>
    <col min="30" max="30" width="12.7109375" style="37" bestFit="1" customWidth="1"/>
    <col min="31" max="16384" width="10.85546875" style="37"/>
  </cols>
  <sheetData>
    <row r="1" spans="1:13" ht="21.95" customHeight="1" x14ac:dyDescent="0.2">
      <c r="A1" s="39"/>
      <c r="B1" s="39"/>
      <c r="C1" s="39"/>
      <c r="D1" s="39"/>
      <c r="M1" s="11" t="s">
        <v>34</v>
      </c>
    </row>
    <row r="2" spans="1:13" ht="21.95" customHeight="1" x14ac:dyDescent="0.2">
      <c r="A2" s="36" t="s">
        <v>0</v>
      </c>
      <c r="B2" s="88"/>
      <c r="C2" s="88"/>
      <c r="D2" s="88"/>
      <c r="F2" s="88"/>
      <c r="G2" s="88"/>
      <c r="H2" s="88"/>
      <c r="I2" s="88"/>
      <c r="J2" s="88"/>
      <c r="K2" s="88"/>
      <c r="L2" s="88"/>
      <c r="M2" s="88"/>
    </row>
    <row r="3" spans="1:13" ht="21.95" customHeight="1" x14ac:dyDescent="0.2">
      <c r="A3" s="36" t="s">
        <v>146</v>
      </c>
      <c r="B3" s="88"/>
      <c r="C3" s="88"/>
      <c r="D3" s="88"/>
      <c r="F3" s="88"/>
      <c r="G3" s="88"/>
      <c r="H3" s="88"/>
      <c r="I3" s="88"/>
      <c r="J3" s="88"/>
      <c r="K3" s="88"/>
      <c r="L3" s="88"/>
      <c r="M3" s="88"/>
    </row>
    <row r="4" spans="1:13" ht="21.95" customHeight="1" x14ac:dyDescent="0.2">
      <c r="A4" s="36" t="s">
        <v>200</v>
      </c>
      <c r="B4" s="88"/>
      <c r="C4" s="88"/>
      <c r="D4" s="88"/>
      <c r="F4" s="88"/>
      <c r="G4" s="88"/>
      <c r="H4" s="88"/>
      <c r="I4" s="88"/>
      <c r="J4" s="88"/>
      <c r="K4" s="88"/>
      <c r="L4" s="88"/>
      <c r="M4" s="88"/>
    </row>
    <row r="5" spans="1:13" ht="21.95" customHeight="1" x14ac:dyDescent="0.2">
      <c r="A5" s="120" t="s">
        <v>1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</row>
    <row r="6" spans="1:13" ht="21.95" customHeight="1" x14ac:dyDescent="0.2">
      <c r="A6" s="38"/>
      <c r="B6" s="38"/>
      <c r="C6" s="38"/>
      <c r="D6" s="38"/>
      <c r="F6" s="38"/>
      <c r="G6" s="121" t="s">
        <v>2</v>
      </c>
      <c r="H6" s="121"/>
      <c r="I6" s="121"/>
      <c r="J6" s="89"/>
      <c r="K6" s="121" t="s">
        <v>3</v>
      </c>
      <c r="L6" s="121"/>
      <c r="M6" s="121"/>
    </row>
    <row r="7" spans="1:13" ht="21.95" customHeight="1" x14ac:dyDescent="0.2">
      <c r="A7" s="39"/>
      <c r="B7" s="39"/>
      <c r="C7" s="39"/>
      <c r="D7" s="39"/>
      <c r="E7" s="90"/>
      <c r="F7" s="90"/>
      <c r="G7" s="91">
        <v>2020</v>
      </c>
      <c r="H7" s="90"/>
      <c r="I7" s="91">
        <v>2019</v>
      </c>
      <c r="J7" s="91"/>
      <c r="K7" s="91">
        <v>2020</v>
      </c>
      <c r="L7" s="90"/>
      <c r="M7" s="91">
        <v>2019</v>
      </c>
    </row>
    <row r="8" spans="1:13" ht="21.95" customHeight="1" x14ac:dyDescent="0.2">
      <c r="A8" s="89" t="s">
        <v>44</v>
      </c>
      <c r="B8" s="38"/>
      <c r="G8" s="5"/>
      <c r="H8" s="41"/>
      <c r="I8" s="5"/>
      <c r="K8" s="5"/>
      <c r="L8" s="41"/>
      <c r="M8" s="5"/>
    </row>
    <row r="9" spans="1:13" ht="21.95" customHeight="1" x14ac:dyDescent="0.2">
      <c r="A9" s="37" t="s">
        <v>183</v>
      </c>
      <c r="B9" s="38"/>
      <c r="G9" s="48">
        <f>SUM(PL!G89)</f>
        <v>1538968</v>
      </c>
      <c r="H9" s="51"/>
      <c r="I9" s="48">
        <f>SUM(PL!I89)</f>
        <v>1397110</v>
      </c>
      <c r="J9" s="51"/>
      <c r="K9" s="48">
        <f>SUM(PL!K89)</f>
        <v>317409</v>
      </c>
      <c r="L9" s="51"/>
      <c r="M9" s="48">
        <f>SUM(PL!M89)</f>
        <v>517496</v>
      </c>
    </row>
    <row r="10" spans="1:13" ht="21.95" customHeight="1" x14ac:dyDescent="0.2">
      <c r="A10" s="37" t="s">
        <v>185</v>
      </c>
      <c r="B10" s="38"/>
      <c r="G10" s="48"/>
      <c r="H10" s="51"/>
      <c r="I10" s="48"/>
      <c r="J10" s="51"/>
      <c r="K10" s="48"/>
      <c r="L10" s="51"/>
      <c r="M10" s="48"/>
    </row>
    <row r="11" spans="1:13" ht="21.95" customHeight="1" x14ac:dyDescent="0.2">
      <c r="A11" s="37" t="s">
        <v>45</v>
      </c>
      <c r="B11" s="38"/>
      <c r="G11" s="48"/>
      <c r="H11" s="51"/>
      <c r="I11" s="48"/>
      <c r="J11" s="51"/>
      <c r="K11" s="48"/>
      <c r="L11" s="51"/>
      <c r="M11" s="48"/>
    </row>
    <row r="12" spans="1:13" ht="21.95" customHeight="1" x14ac:dyDescent="0.2">
      <c r="A12" s="37" t="s">
        <v>46</v>
      </c>
      <c r="B12" s="38"/>
      <c r="G12" s="48">
        <v>464306</v>
      </c>
      <c r="H12" s="51"/>
      <c r="I12" s="48">
        <v>376474</v>
      </c>
      <c r="J12" s="51"/>
      <c r="K12" s="48">
        <v>224381</v>
      </c>
      <c r="L12" s="51"/>
      <c r="M12" s="48">
        <v>212579</v>
      </c>
    </row>
    <row r="13" spans="1:13" ht="21.95" customHeight="1" x14ac:dyDescent="0.2">
      <c r="A13" s="37" t="s">
        <v>221</v>
      </c>
      <c r="B13" s="38"/>
      <c r="G13" s="48">
        <v>8931</v>
      </c>
      <c r="H13" s="51"/>
      <c r="I13" s="48">
        <v>-1578</v>
      </c>
      <c r="J13" s="51"/>
      <c r="K13" s="48">
        <v>51</v>
      </c>
      <c r="L13" s="51"/>
      <c r="M13" s="48">
        <v>-376</v>
      </c>
    </row>
    <row r="14" spans="1:13" ht="21.95" customHeight="1" x14ac:dyDescent="0.2">
      <c r="A14" s="37" t="s">
        <v>232</v>
      </c>
      <c r="B14" s="38"/>
      <c r="G14" s="48">
        <v>-3857</v>
      </c>
      <c r="H14" s="51"/>
      <c r="I14" s="48">
        <v>3864</v>
      </c>
      <c r="J14" s="51"/>
      <c r="K14" s="48">
        <v>3354</v>
      </c>
      <c r="L14" s="51"/>
      <c r="M14" s="48">
        <v>2590</v>
      </c>
    </row>
    <row r="15" spans="1:13" ht="21.95" customHeight="1" x14ac:dyDescent="0.2">
      <c r="A15" s="37" t="s">
        <v>243</v>
      </c>
      <c r="B15" s="38"/>
      <c r="G15" s="48">
        <v>5376</v>
      </c>
      <c r="H15" s="51"/>
      <c r="I15" s="48">
        <v>2763</v>
      </c>
      <c r="J15" s="51"/>
      <c r="K15" s="48">
        <v>5570</v>
      </c>
      <c r="L15" s="51"/>
      <c r="M15" s="48">
        <v>-12</v>
      </c>
    </row>
    <row r="16" spans="1:13" ht="21.95" customHeight="1" x14ac:dyDescent="0.2">
      <c r="A16" s="37" t="s">
        <v>228</v>
      </c>
      <c r="B16" s="38"/>
      <c r="G16" s="48">
        <v>280</v>
      </c>
      <c r="H16" s="51"/>
      <c r="I16" s="48">
        <v>0</v>
      </c>
      <c r="J16" s="51"/>
      <c r="K16" s="48">
        <v>0</v>
      </c>
      <c r="L16" s="51"/>
      <c r="M16" s="48">
        <v>0</v>
      </c>
    </row>
    <row r="17" spans="1:13" ht="21.95" customHeight="1" x14ac:dyDescent="0.2">
      <c r="A17" s="37" t="s">
        <v>184</v>
      </c>
      <c r="B17" s="38"/>
      <c r="G17" s="48">
        <v>0</v>
      </c>
      <c r="H17" s="51"/>
      <c r="I17" s="48">
        <v>2752</v>
      </c>
      <c r="J17" s="51"/>
      <c r="K17" s="48">
        <v>0</v>
      </c>
      <c r="L17" s="51"/>
      <c r="M17" s="48">
        <v>2752</v>
      </c>
    </row>
    <row r="18" spans="1:13" ht="21.95" customHeight="1" x14ac:dyDescent="0.2">
      <c r="A18" s="37" t="s">
        <v>138</v>
      </c>
      <c r="B18" s="38"/>
      <c r="G18" s="48">
        <v>3895</v>
      </c>
      <c r="H18" s="48"/>
      <c r="I18" s="48">
        <v>3043</v>
      </c>
      <c r="J18" s="48"/>
      <c r="K18" s="48">
        <v>2131</v>
      </c>
      <c r="L18" s="48"/>
      <c r="M18" s="48">
        <f>4282-M17</f>
        <v>1530</v>
      </c>
    </row>
    <row r="19" spans="1:13" ht="21.95" customHeight="1" x14ac:dyDescent="0.2">
      <c r="A19" s="37" t="s">
        <v>238</v>
      </c>
      <c r="B19" s="38"/>
      <c r="G19" s="48">
        <v>-1636</v>
      </c>
      <c r="H19" s="48"/>
      <c r="I19" s="48">
        <v>0</v>
      </c>
      <c r="J19" s="51"/>
      <c r="K19" s="48">
        <v>0</v>
      </c>
      <c r="L19" s="51"/>
      <c r="M19" s="48">
        <v>0</v>
      </c>
    </row>
    <row r="20" spans="1:13" ht="21.95" customHeight="1" x14ac:dyDescent="0.2">
      <c r="A20" s="37" t="s">
        <v>220</v>
      </c>
      <c r="B20" s="38"/>
      <c r="G20" s="48">
        <v>105335</v>
      </c>
      <c r="H20" s="48"/>
      <c r="I20" s="48">
        <v>-301784</v>
      </c>
      <c r="J20" s="48"/>
      <c r="K20" s="48">
        <v>135690</v>
      </c>
      <c r="L20" s="48"/>
      <c r="M20" s="48">
        <v>-204466</v>
      </c>
    </row>
    <row r="21" spans="1:13" ht="21.95" customHeight="1" x14ac:dyDescent="0.2">
      <c r="A21" s="37" t="s">
        <v>47</v>
      </c>
      <c r="B21" s="38"/>
      <c r="G21" s="48">
        <v>29061</v>
      </c>
      <c r="H21" s="51"/>
      <c r="I21" s="48">
        <v>29237</v>
      </c>
      <c r="J21" s="51"/>
      <c r="K21" s="48">
        <v>26846</v>
      </c>
      <c r="L21" s="51"/>
      <c r="M21" s="48">
        <v>42060</v>
      </c>
    </row>
    <row r="22" spans="1:13" ht="21.95" customHeight="1" x14ac:dyDescent="0.2">
      <c r="A22" s="37" t="s">
        <v>163</v>
      </c>
      <c r="B22" s="38"/>
      <c r="G22" s="48">
        <v>-15764</v>
      </c>
      <c r="H22" s="51"/>
      <c r="I22" s="48">
        <v>-6978</v>
      </c>
      <c r="J22" s="51"/>
      <c r="K22" s="48">
        <v>-51</v>
      </c>
      <c r="L22" s="51"/>
      <c r="M22" s="48">
        <v>-226</v>
      </c>
    </row>
    <row r="23" spans="1:13" ht="21.95" customHeight="1" x14ac:dyDescent="0.2">
      <c r="A23" s="37" t="s">
        <v>172</v>
      </c>
      <c r="B23" s="38"/>
      <c r="G23" s="49">
        <v>0</v>
      </c>
      <c r="H23" s="51"/>
      <c r="I23" s="49">
        <v>0</v>
      </c>
      <c r="J23" s="51"/>
      <c r="K23" s="49">
        <v>0</v>
      </c>
      <c r="L23" s="51"/>
      <c r="M23" s="49">
        <v>-1771</v>
      </c>
    </row>
    <row r="24" spans="1:13" ht="21.95" customHeight="1" x14ac:dyDescent="0.2">
      <c r="A24" s="37" t="s">
        <v>118</v>
      </c>
      <c r="B24" s="38"/>
      <c r="G24" s="48"/>
      <c r="H24" s="51"/>
      <c r="I24" s="48"/>
      <c r="J24" s="51"/>
      <c r="K24" s="48"/>
      <c r="L24" s="51"/>
      <c r="M24" s="48"/>
    </row>
    <row r="25" spans="1:13" ht="21.95" customHeight="1" x14ac:dyDescent="0.2">
      <c r="A25" s="37" t="s">
        <v>48</v>
      </c>
      <c r="B25" s="38"/>
      <c r="G25" s="48">
        <f>SUM(G9:G23)</f>
        <v>2134895</v>
      </c>
      <c r="H25" s="51"/>
      <c r="I25" s="48">
        <f>SUM(I9:I23)</f>
        <v>1504903</v>
      </c>
      <c r="J25" s="51"/>
      <c r="K25" s="48">
        <f>SUM(K9:K23)</f>
        <v>715381</v>
      </c>
      <c r="L25" s="51"/>
      <c r="M25" s="48">
        <f>SUM(M9:M23)</f>
        <v>572156</v>
      </c>
    </row>
    <row r="26" spans="1:13" ht="21.95" customHeight="1" x14ac:dyDescent="0.2">
      <c r="A26" s="37" t="s">
        <v>49</v>
      </c>
      <c r="B26" s="38"/>
      <c r="G26" s="48"/>
      <c r="H26" s="51"/>
      <c r="I26" s="48"/>
      <c r="J26" s="51"/>
      <c r="K26" s="48"/>
      <c r="L26" s="51"/>
      <c r="M26" s="48"/>
    </row>
    <row r="27" spans="1:13" ht="21.95" customHeight="1" x14ac:dyDescent="0.2">
      <c r="A27" s="37" t="s">
        <v>123</v>
      </c>
      <c r="B27" s="38"/>
      <c r="G27" s="48">
        <v>94920</v>
      </c>
      <c r="H27" s="51"/>
      <c r="I27" s="48">
        <v>278799</v>
      </c>
      <c r="J27" s="51"/>
      <c r="K27" s="48">
        <v>74810</v>
      </c>
      <c r="L27" s="51"/>
      <c r="M27" s="48">
        <v>100768</v>
      </c>
    </row>
    <row r="28" spans="1:13" ht="21.95" customHeight="1" x14ac:dyDescent="0.2">
      <c r="A28" s="37" t="s">
        <v>50</v>
      </c>
      <c r="B28" s="38"/>
      <c r="G28" s="48">
        <v>-36661</v>
      </c>
      <c r="H28" s="51"/>
      <c r="I28" s="48">
        <v>44401</v>
      </c>
      <c r="J28" s="51"/>
      <c r="K28" s="48">
        <v>-50192</v>
      </c>
      <c r="L28" s="51"/>
      <c r="M28" s="48">
        <v>65213</v>
      </c>
    </row>
    <row r="29" spans="1:13" ht="21.95" customHeight="1" x14ac:dyDescent="0.2">
      <c r="A29" s="39" t="s">
        <v>51</v>
      </c>
      <c r="B29" s="38"/>
      <c r="G29" s="48">
        <v>20672</v>
      </c>
      <c r="H29" s="51"/>
      <c r="I29" s="48">
        <v>-146964</v>
      </c>
      <c r="J29" s="51"/>
      <c r="K29" s="48">
        <v>17779</v>
      </c>
      <c r="L29" s="51"/>
      <c r="M29" s="48">
        <v>-25111</v>
      </c>
    </row>
    <row r="30" spans="1:13" s="39" customFormat="1" ht="21.95" customHeight="1" x14ac:dyDescent="0.2">
      <c r="A30" s="37" t="s">
        <v>52</v>
      </c>
      <c r="B30" s="21"/>
      <c r="E30" s="21"/>
      <c r="G30" s="48">
        <v>793</v>
      </c>
      <c r="H30" s="51"/>
      <c r="I30" s="48">
        <v>4433</v>
      </c>
      <c r="J30" s="51"/>
      <c r="K30" s="48">
        <v>1293</v>
      </c>
      <c r="L30" s="51"/>
      <c r="M30" s="48">
        <v>-641</v>
      </c>
    </row>
    <row r="31" spans="1:13" ht="21.95" customHeight="1" x14ac:dyDescent="0.2">
      <c r="A31" s="39" t="s">
        <v>53</v>
      </c>
      <c r="B31" s="38"/>
      <c r="G31" s="48"/>
      <c r="H31" s="51"/>
      <c r="I31" s="48"/>
      <c r="J31" s="48"/>
      <c r="K31" s="48"/>
      <c r="L31" s="51"/>
      <c r="M31" s="48"/>
    </row>
    <row r="32" spans="1:13" s="39" customFormat="1" ht="21.95" customHeight="1" x14ac:dyDescent="0.2">
      <c r="A32" s="37" t="s">
        <v>98</v>
      </c>
      <c r="B32" s="21"/>
      <c r="E32" s="21"/>
      <c r="G32" s="48">
        <v>-133953</v>
      </c>
      <c r="H32" s="51"/>
      <c r="I32" s="48">
        <v>-146185</v>
      </c>
      <c r="J32" s="48"/>
      <c r="K32" s="48">
        <v>11903</v>
      </c>
      <c r="L32" s="51"/>
      <c r="M32" s="48">
        <v>-64050</v>
      </c>
    </row>
    <row r="33" spans="1:13" ht="21.95" customHeight="1" x14ac:dyDescent="0.2">
      <c r="A33" s="37" t="s">
        <v>54</v>
      </c>
      <c r="B33" s="38"/>
      <c r="G33" s="48">
        <v>-22529</v>
      </c>
      <c r="H33" s="51"/>
      <c r="I33" s="48">
        <v>-125291</v>
      </c>
      <c r="J33" s="51"/>
      <c r="K33" s="48">
        <v>12079</v>
      </c>
      <c r="L33" s="51"/>
      <c r="M33" s="48">
        <v>-17565</v>
      </c>
    </row>
    <row r="34" spans="1:13" ht="21.95" customHeight="1" x14ac:dyDescent="0.2">
      <c r="A34" s="37" t="s">
        <v>155</v>
      </c>
      <c r="B34" s="38"/>
      <c r="G34" s="49">
        <v>-1240</v>
      </c>
      <c r="H34" s="51"/>
      <c r="I34" s="49">
        <v>-966</v>
      </c>
      <c r="J34" s="51"/>
      <c r="K34" s="49">
        <v>-1240</v>
      </c>
      <c r="L34" s="51"/>
      <c r="M34" s="49">
        <v>0</v>
      </c>
    </row>
    <row r="35" spans="1:13" ht="21.95" customHeight="1" x14ac:dyDescent="0.2">
      <c r="A35" s="37" t="s">
        <v>153</v>
      </c>
      <c r="B35" s="38"/>
      <c r="G35" s="48">
        <f>SUM(G25:G34)</f>
        <v>2056897</v>
      </c>
      <c r="H35" s="51"/>
      <c r="I35" s="48">
        <f>SUM(I25:I34)</f>
        <v>1413130</v>
      </c>
      <c r="J35" s="51"/>
      <c r="K35" s="48">
        <f>SUM(K25:K34)</f>
        <v>781813</v>
      </c>
      <c r="L35" s="51"/>
      <c r="M35" s="48">
        <f>SUM(M25:M34)</f>
        <v>630770</v>
      </c>
    </row>
    <row r="36" spans="1:13" ht="21.95" customHeight="1" x14ac:dyDescent="0.2">
      <c r="A36" s="37" t="s">
        <v>55</v>
      </c>
      <c r="B36" s="38"/>
      <c r="G36" s="48">
        <v>-30553</v>
      </c>
      <c r="H36" s="51"/>
      <c r="I36" s="48">
        <v>-17271</v>
      </c>
      <c r="J36" s="51"/>
      <c r="K36" s="48">
        <v>-89</v>
      </c>
      <c r="L36" s="51"/>
      <c r="M36" s="48">
        <v>-77</v>
      </c>
    </row>
    <row r="37" spans="1:13" ht="21.95" customHeight="1" x14ac:dyDescent="0.2">
      <c r="A37" s="89" t="s">
        <v>154</v>
      </c>
      <c r="B37" s="38"/>
      <c r="G37" s="50">
        <f>SUM(G35:G36)</f>
        <v>2026344</v>
      </c>
      <c r="H37" s="51"/>
      <c r="I37" s="50">
        <f>SUM(I35:I36)</f>
        <v>1395859</v>
      </c>
      <c r="J37" s="51"/>
      <c r="K37" s="50">
        <f>SUM(K35:K36)</f>
        <v>781724</v>
      </c>
      <c r="L37" s="51"/>
      <c r="M37" s="50">
        <f>SUM(M35:M36)</f>
        <v>630693</v>
      </c>
    </row>
    <row r="38" spans="1:13" ht="21.95" customHeight="1" x14ac:dyDescent="0.2">
      <c r="B38" s="38"/>
      <c r="D38" s="41"/>
      <c r="E38" s="3"/>
      <c r="F38" s="41"/>
      <c r="G38" s="37"/>
      <c r="H38" s="37"/>
      <c r="I38" s="37"/>
      <c r="K38" s="37"/>
      <c r="L38" s="37"/>
      <c r="M38" s="37"/>
    </row>
    <row r="39" spans="1:13" ht="21.95" customHeight="1" x14ac:dyDescent="0.2">
      <c r="A39" s="37" t="s">
        <v>15</v>
      </c>
      <c r="B39" s="38"/>
      <c r="D39" s="41"/>
      <c r="E39" s="3"/>
      <c r="F39" s="41"/>
      <c r="G39" s="37"/>
      <c r="H39" s="37"/>
      <c r="I39" s="37"/>
      <c r="K39" s="37"/>
      <c r="L39" s="37"/>
      <c r="M39" s="37"/>
    </row>
    <row r="40" spans="1:13" ht="21.95" customHeight="1" x14ac:dyDescent="0.2">
      <c r="A40" s="39"/>
      <c r="B40" s="39"/>
      <c r="C40" s="39"/>
      <c r="D40" s="39"/>
      <c r="M40" s="11" t="s">
        <v>34</v>
      </c>
    </row>
    <row r="41" spans="1:13" ht="21.95" customHeight="1" x14ac:dyDescent="0.2">
      <c r="A41" s="36" t="s">
        <v>0</v>
      </c>
      <c r="B41" s="12"/>
      <c r="C41" s="12"/>
      <c r="D41" s="12"/>
      <c r="E41" s="92"/>
      <c r="F41" s="12"/>
      <c r="G41" s="12"/>
      <c r="H41" s="12"/>
      <c r="I41" s="12"/>
      <c r="J41" s="12"/>
      <c r="K41" s="12"/>
      <c r="L41" s="12"/>
      <c r="M41" s="12"/>
    </row>
    <row r="42" spans="1:13" ht="21.95" customHeight="1" x14ac:dyDescent="0.2">
      <c r="A42" s="36" t="s">
        <v>147</v>
      </c>
      <c r="B42" s="12"/>
      <c r="C42" s="12"/>
      <c r="D42" s="12"/>
      <c r="E42" s="92"/>
      <c r="F42" s="12"/>
      <c r="G42" s="12"/>
      <c r="H42" s="12"/>
      <c r="I42" s="12"/>
      <c r="J42" s="12"/>
      <c r="K42" s="12"/>
      <c r="L42" s="12"/>
      <c r="M42" s="12"/>
    </row>
    <row r="43" spans="1:13" ht="21.95" customHeight="1" x14ac:dyDescent="0.2">
      <c r="A43" s="36" t="s">
        <v>200</v>
      </c>
      <c r="B43" s="12"/>
      <c r="C43" s="12"/>
      <c r="D43" s="12"/>
      <c r="E43" s="92"/>
      <c r="F43" s="12"/>
      <c r="G43" s="12"/>
      <c r="H43" s="12"/>
      <c r="I43" s="12"/>
      <c r="J43" s="12"/>
      <c r="K43" s="12"/>
      <c r="L43" s="12"/>
      <c r="M43" s="12"/>
    </row>
    <row r="44" spans="1:13" ht="21.95" customHeight="1" x14ac:dyDescent="0.2">
      <c r="A44" s="120" t="s">
        <v>1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</row>
    <row r="45" spans="1:13" ht="21.95" customHeight="1" x14ac:dyDescent="0.2">
      <c r="A45" s="38"/>
      <c r="B45" s="38"/>
      <c r="C45" s="38"/>
      <c r="D45" s="38"/>
      <c r="F45" s="38"/>
      <c r="G45" s="121" t="s">
        <v>2</v>
      </c>
      <c r="H45" s="121"/>
      <c r="I45" s="121"/>
      <c r="J45" s="89"/>
      <c r="K45" s="121" t="s">
        <v>3</v>
      </c>
      <c r="L45" s="121"/>
      <c r="M45" s="121"/>
    </row>
    <row r="46" spans="1:13" ht="21.95" customHeight="1" x14ac:dyDescent="0.2">
      <c r="A46" s="39"/>
      <c r="B46" s="39"/>
      <c r="C46" s="39"/>
      <c r="D46" s="39"/>
      <c r="E46" s="90"/>
      <c r="F46" s="90"/>
      <c r="G46" s="91">
        <v>2020</v>
      </c>
      <c r="H46" s="90"/>
      <c r="I46" s="91">
        <v>2019</v>
      </c>
      <c r="J46" s="91"/>
      <c r="K46" s="91">
        <v>2020</v>
      </c>
      <c r="L46" s="90"/>
      <c r="M46" s="91">
        <v>2019</v>
      </c>
    </row>
    <row r="47" spans="1:13" ht="21.95" customHeight="1" x14ac:dyDescent="0.2">
      <c r="A47" s="89" t="s">
        <v>56</v>
      </c>
      <c r="B47" s="38"/>
      <c r="G47" s="5"/>
      <c r="H47" s="41"/>
      <c r="I47" s="5"/>
      <c r="K47" s="5"/>
      <c r="L47" s="41"/>
      <c r="M47" s="5"/>
    </row>
    <row r="48" spans="1:13" ht="21.95" customHeight="1" x14ac:dyDescent="0.2">
      <c r="A48" s="37" t="s">
        <v>164</v>
      </c>
      <c r="B48" s="38"/>
      <c r="G48" s="5">
        <v>7785</v>
      </c>
      <c r="H48" s="41"/>
      <c r="I48" s="5">
        <v>7171</v>
      </c>
      <c r="K48" s="5">
        <v>51</v>
      </c>
      <c r="L48" s="41"/>
      <c r="M48" s="5">
        <v>226</v>
      </c>
    </row>
    <row r="49" spans="1:13" ht="21.95" customHeight="1" x14ac:dyDescent="0.2">
      <c r="A49" s="37" t="s">
        <v>178</v>
      </c>
      <c r="B49" s="38"/>
      <c r="G49" s="93">
        <v>-1228</v>
      </c>
      <c r="H49" s="32"/>
      <c r="I49" s="93">
        <v>55349</v>
      </c>
      <c r="J49" s="32"/>
      <c r="K49" s="48">
        <v>0</v>
      </c>
      <c r="L49" s="32"/>
      <c r="M49" s="48">
        <v>0</v>
      </c>
    </row>
    <row r="50" spans="1:13" ht="21.95" customHeight="1" x14ac:dyDescent="0.2">
      <c r="A50" s="37" t="s">
        <v>179</v>
      </c>
      <c r="B50" s="38"/>
      <c r="G50" s="48">
        <v>0</v>
      </c>
      <c r="H50" s="51"/>
      <c r="I50" s="48">
        <v>-1065</v>
      </c>
      <c r="J50" s="51"/>
      <c r="K50" s="48">
        <v>0</v>
      </c>
      <c r="L50" s="51"/>
      <c r="M50" s="48">
        <v>0</v>
      </c>
    </row>
    <row r="51" spans="1:13" ht="21.95" customHeight="1" x14ac:dyDescent="0.2">
      <c r="A51" s="37" t="s">
        <v>233</v>
      </c>
      <c r="B51" s="38"/>
      <c r="G51" s="48">
        <v>-116989</v>
      </c>
      <c r="H51" s="51"/>
      <c r="I51" s="48">
        <v>0</v>
      </c>
      <c r="J51" s="51"/>
      <c r="K51" s="48">
        <v>0</v>
      </c>
      <c r="L51" s="51"/>
      <c r="M51" s="48">
        <v>0</v>
      </c>
    </row>
    <row r="52" spans="1:13" ht="21.95" customHeight="1" x14ac:dyDescent="0.2">
      <c r="A52" s="37" t="s">
        <v>234</v>
      </c>
      <c r="B52" s="38"/>
      <c r="G52" s="48">
        <v>-177655</v>
      </c>
      <c r="H52" s="51"/>
      <c r="I52" s="48">
        <v>0</v>
      </c>
      <c r="J52" s="51"/>
      <c r="K52" s="48">
        <v>0</v>
      </c>
      <c r="L52" s="51"/>
      <c r="M52" s="48">
        <v>0</v>
      </c>
    </row>
    <row r="53" spans="1:13" ht="21.95" customHeight="1" x14ac:dyDescent="0.2">
      <c r="A53" s="37" t="s">
        <v>173</v>
      </c>
      <c r="B53" s="38"/>
      <c r="G53" s="48">
        <v>0</v>
      </c>
      <c r="H53" s="51"/>
      <c r="I53" s="48">
        <v>0</v>
      </c>
      <c r="K53" s="48">
        <v>-38238</v>
      </c>
      <c r="L53" s="41"/>
      <c r="M53" s="48">
        <v>0</v>
      </c>
    </row>
    <row r="54" spans="1:13" ht="21.95" customHeight="1" x14ac:dyDescent="0.2">
      <c r="A54" s="37" t="s">
        <v>165</v>
      </c>
      <c r="B54" s="38"/>
      <c r="G54" s="48">
        <v>0</v>
      </c>
      <c r="H54" s="51"/>
      <c r="I54" s="48">
        <v>0</v>
      </c>
      <c r="J54" s="51"/>
      <c r="K54" s="48">
        <v>0</v>
      </c>
      <c r="L54" s="51"/>
      <c r="M54" s="48">
        <v>1771</v>
      </c>
    </row>
    <row r="55" spans="1:13" ht="21.95" customHeight="1" x14ac:dyDescent="0.2">
      <c r="A55" s="37" t="s">
        <v>148</v>
      </c>
      <c r="B55" s="38"/>
      <c r="G55" s="48"/>
      <c r="H55" s="51"/>
      <c r="I55" s="48"/>
      <c r="J55" s="51"/>
      <c r="K55" s="37"/>
      <c r="L55" s="51"/>
      <c r="M55" s="37"/>
    </row>
    <row r="56" spans="1:13" ht="21.95" customHeight="1" x14ac:dyDescent="0.2">
      <c r="A56" s="37" t="s">
        <v>227</v>
      </c>
      <c r="B56" s="38"/>
      <c r="G56" s="48">
        <v>-177076</v>
      </c>
      <c r="H56" s="51"/>
      <c r="I56" s="48">
        <v>160382</v>
      </c>
      <c r="J56" s="51"/>
      <c r="K56" s="48">
        <v>7963</v>
      </c>
      <c r="L56" s="51"/>
      <c r="M56" s="48">
        <v>17143</v>
      </c>
    </row>
    <row r="57" spans="1:13" ht="21.95" customHeight="1" x14ac:dyDescent="0.2">
      <c r="A57" s="37" t="s">
        <v>222</v>
      </c>
      <c r="B57" s="38"/>
      <c r="G57" s="48"/>
      <c r="H57" s="51"/>
      <c r="I57" s="48"/>
      <c r="J57" s="51"/>
      <c r="K57" s="48"/>
      <c r="L57" s="51"/>
      <c r="M57" s="48"/>
    </row>
    <row r="58" spans="1:13" ht="21.95" customHeight="1" x14ac:dyDescent="0.2">
      <c r="A58" s="37" t="s">
        <v>226</v>
      </c>
      <c r="B58" s="38"/>
      <c r="G58" s="48">
        <v>91943</v>
      </c>
      <c r="H58" s="51"/>
      <c r="I58" s="48">
        <v>3722</v>
      </c>
      <c r="J58" s="51"/>
      <c r="K58" s="48">
        <v>50803</v>
      </c>
      <c r="L58" s="51"/>
      <c r="M58" s="48">
        <v>3892</v>
      </c>
    </row>
    <row r="59" spans="1:13" ht="21.95" customHeight="1" x14ac:dyDescent="0.2">
      <c r="A59" s="37" t="s">
        <v>129</v>
      </c>
      <c r="B59" s="38"/>
      <c r="G59" s="48">
        <v>7432</v>
      </c>
      <c r="H59" s="51"/>
      <c r="I59" s="48">
        <v>59</v>
      </c>
      <c r="J59" s="51"/>
      <c r="K59" s="48">
        <v>795</v>
      </c>
      <c r="L59" s="51"/>
      <c r="M59" s="48">
        <v>12</v>
      </c>
    </row>
    <row r="60" spans="1:13" ht="21.95" customHeight="1" x14ac:dyDescent="0.2">
      <c r="A60" s="37" t="s">
        <v>225</v>
      </c>
      <c r="B60" s="38"/>
      <c r="G60" s="48">
        <v>-405486</v>
      </c>
      <c r="H60" s="48"/>
      <c r="I60" s="48">
        <v>-1271107</v>
      </c>
      <c r="J60" s="48"/>
      <c r="K60" s="48">
        <v>-179888</v>
      </c>
      <c r="L60" s="48"/>
      <c r="M60" s="48">
        <v>-112100</v>
      </c>
    </row>
    <row r="61" spans="1:13" ht="21.95" customHeight="1" x14ac:dyDescent="0.2">
      <c r="A61" s="37" t="s">
        <v>180</v>
      </c>
      <c r="B61" s="38"/>
      <c r="G61" s="49">
        <v>-84</v>
      </c>
      <c r="H61" s="51"/>
      <c r="I61" s="49">
        <v>-15</v>
      </c>
      <c r="J61" s="51"/>
      <c r="K61" s="49">
        <v>0</v>
      </c>
      <c r="L61" s="51"/>
      <c r="M61" s="49">
        <v>0</v>
      </c>
    </row>
    <row r="62" spans="1:13" ht="21.95" customHeight="1" x14ac:dyDescent="0.2">
      <c r="A62" s="89" t="s">
        <v>92</v>
      </c>
      <c r="B62" s="38"/>
      <c r="G62" s="49">
        <f>SUM(G48:G61)</f>
        <v>-771358</v>
      </c>
      <c r="H62" s="51"/>
      <c r="I62" s="49">
        <f>SUM(I48:I61)</f>
        <v>-1045504</v>
      </c>
      <c r="J62" s="51"/>
      <c r="K62" s="49">
        <f>SUM(K48:K61)</f>
        <v>-158514</v>
      </c>
      <c r="L62" s="51"/>
      <c r="M62" s="49">
        <f>SUM(M48:M61)</f>
        <v>-89056</v>
      </c>
    </row>
    <row r="63" spans="1:13" ht="21.95" customHeight="1" x14ac:dyDescent="0.2">
      <c r="A63" s="89" t="s">
        <v>57</v>
      </c>
      <c r="B63" s="38"/>
      <c r="G63" s="48"/>
      <c r="H63" s="51"/>
      <c r="I63" s="48"/>
      <c r="J63" s="51"/>
      <c r="K63" s="48"/>
      <c r="L63" s="51"/>
      <c r="M63" s="48"/>
    </row>
    <row r="64" spans="1:13" ht="21.95" customHeight="1" x14ac:dyDescent="0.2">
      <c r="A64" s="37" t="s">
        <v>181</v>
      </c>
      <c r="B64" s="38"/>
      <c r="G64" s="48">
        <v>-371628</v>
      </c>
      <c r="H64" s="51"/>
      <c r="I64" s="48">
        <v>-563344</v>
      </c>
      <c r="J64" s="51"/>
      <c r="K64" s="48">
        <v>-339000</v>
      </c>
      <c r="L64" s="51"/>
      <c r="M64" s="48">
        <v>-209000</v>
      </c>
    </row>
    <row r="65" spans="1:13" ht="21.95" customHeight="1" x14ac:dyDescent="0.2">
      <c r="A65" s="37" t="s">
        <v>177</v>
      </c>
      <c r="B65" s="38"/>
      <c r="G65" s="48">
        <v>0</v>
      </c>
      <c r="H65" s="51"/>
      <c r="I65" s="48">
        <v>0</v>
      </c>
      <c r="J65" s="51"/>
      <c r="K65" s="48">
        <v>0</v>
      </c>
      <c r="L65" s="51"/>
      <c r="M65" s="48">
        <v>202260</v>
      </c>
    </row>
    <row r="66" spans="1:13" ht="21.95" customHeight="1" x14ac:dyDescent="0.2">
      <c r="A66" s="37" t="s">
        <v>182</v>
      </c>
      <c r="B66" s="38"/>
      <c r="G66" s="48">
        <v>75383</v>
      </c>
      <c r="H66" s="51"/>
      <c r="I66" s="48">
        <v>618773</v>
      </c>
      <c r="J66" s="51"/>
      <c r="K66" s="48">
        <v>-13362</v>
      </c>
      <c r="L66" s="51"/>
      <c r="M66" s="48">
        <v>-178236</v>
      </c>
    </row>
    <row r="67" spans="1:13" ht="21.95" customHeight="1" x14ac:dyDescent="0.2">
      <c r="A67" s="37" t="s">
        <v>224</v>
      </c>
      <c r="B67" s="38"/>
      <c r="G67" s="48">
        <v>19263</v>
      </c>
      <c r="H67" s="51"/>
      <c r="I67" s="48">
        <v>0</v>
      </c>
      <c r="J67" s="51"/>
      <c r="K67" s="48">
        <v>0</v>
      </c>
      <c r="L67" s="51"/>
      <c r="M67" s="48">
        <v>0</v>
      </c>
    </row>
    <row r="68" spans="1:13" ht="21.95" customHeight="1" x14ac:dyDescent="0.2">
      <c r="A68" s="37" t="s">
        <v>235</v>
      </c>
      <c r="B68" s="38"/>
      <c r="G68" s="48">
        <v>-2457</v>
      </c>
      <c r="H68" s="51"/>
      <c r="I68" s="48">
        <v>0</v>
      </c>
      <c r="J68" s="51"/>
      <c r="K68" s="48">
        <v>-625</v>
      </c>
      <c r="L68" s="51"/>
      <c r="M68" s="48">
        <v>0</v>
      </c>
    </row>
    <row r="69" spans="1:13" ht="21.95" customHeight="1" x14ac:dyDescent="0.2">
      <c r="A69" s="37" t="s">
        <v>58</v>
      </c>
      <c r="B69" s="38"/>
      <c r="G69" s="48">
        <v>-29361</v>
      </c>
      <c r="H69" s="51"/>
      <c r="I69" s="48">
        <v>-43001</v>
      </c>
      <c r="J69" s="51"/>
      <c r="K69" s="48">
        <v>-27473</v>
      </c>
      <c r="L69" s="51"/>
      <c r="M69" s="48">
        <v>-42854</v>
      </c>
    </row>
    <row r="70" spans="1:13" ht="21.95" customHeight="1" x14ac:dyDescent="0.2">
      <c r="A70" s="37" t="s">
        <v>189</v>
      </c>
      <c r="B70" s="38"/>
      <c r="G70" s="48">
        <v>-261000</v>
      </c>
      <c r="H70" s="51"/>
      <c r="I70" s="48">
        <v>-297892</v>
      </c>
      <c r="J70" s="51"/>
      <c r="K70" s="48">
        <v>-261000</v>
      </c>
      <c r="L70" s="51"/>
      <c r="M70" s="48">
        <v>-297000</v>
      </c>
    </row>
    <row r="71" spans="1:13" s="39" customFormat="1" ht="21.95" customHeight="1" x14ac:dyDescent="0.2">
      <c r="A71" s="89" t="s">
        <v>236</v>
      </c>
      <c r="B71" s="21"/>
      <c r="C71" s="37"/>
      <c r="E71" s="21"/>
      <c r="G71" s="50">
        <f>SUM(G64:G70)</f>
        <v>-569800</v>
      </c>
      <c r="H71" s="51"/>
      <c r="I71" s="50">
        <f>SUM(I64:I70)</f>
        <v>-285464</v>
      </c>
      <c r="J71" s="48"/>
      <c r="K71" s="50">
        <f>SUM(K64:K70)</f>
        <v>-641460</v>
      </c>
      <c r="L71" s="51"/>
      <c r="M71" s="50">
        <f>SUM(M64:M70)</f>
        <v>-524830</v>
      </c>
    </row>
    <row r="72" spans="1:13" s="39" customFormat="1" ht="21.95" customHeight="1" x14ac:dyDescent="0.2">
      <c r="A72" s="89" t="s">
        <v>237</v>
      </c>
      <c r="B72" s="21"/>
      <c r="C72" s="37"/>
      <c r="E72" s="21"/>
      <c r="G72" s="49">
        <v>120564</v>
      </c>
      <c r="H72" s="51"/>
      <c r="I72" s="49">
        <v>-155993</v>
      </c>
      <c r="J72" s="48"/>
      <c r="K72" s="49">
        <v>0</v>
      </c>
      <c r="L72" s="51"/>
      <c r="M72" s="49">
        <v>0</v>
      </c>
    </row>
    <row r="73" spans="1:13" ht="21.95" customHeight="1" x14ac:dyDescent="0.2">
      <c r="A73" s="89" t="s">
        <v>69</v>
      </c>
      <c r="B73" s="38"/>
      <c r="G73" s="48">
        <f>SUM(G37,G62,G71,G72)</f>
        <v>805750</v>
      </c>
      <c r="H73" s="51"/>
      <c r="I73" s="48">
        <f>SUM(I37,I62,I71,I72)</f>
        <v>-91102</v>
      </c>
      <c r="J73" s="51"/>
      <c r="K73" s="48">
        <f>SUM(K37,K62,K71,K72)</f>
        <v>-18250</v>
      </c>
      <c r="L73" s="51"/>
      <c r="M73" s="48">
        <f>SUM(M37,M62,M71,M72)</f>
        <v>16807</v>
      </c>
    </row>
    <row r="74" spans="1:13" ht="21.95" customHeight="1" x14ac:dyDescent="0.2">
      <c r="A74" s="94" t="s">
        <v>59</v>
      </c>
      <c r="B74" s="38"/>
      <c r="G74" s="49">
        <f>BS!I11</f>
        <v>1204346</v>
      </c>
      <c r="H74" s="51"/>
      <c r="I74" s="49">
        <v>855993</v>
      </c>
      <c r="J74" s="48"/>
      <c r="K74" s="49">
        <f>BS!M11</f>
        <v>63464</v>
      </c>
      <c r="L74" s="48"/>
      <c r="M74" s="49">
        <v>20717</v>
      </c>
    </row>
    <row r="75" spans="1:13" ht="21.95" customHeight="1" thickBot="1" x14ac:dyDescent="0.25">
      <c r="A75" s="89" t="s">
        <v>60</v>
      </c>
      <c r="B75" s="38"/>
      <c r="G75" s="40">
        <f>SUM(G73:G74)</f>
        <v>2010096</v>
      </c>
      <c r="H75" s="51"/>
      <c r="I75" s="40">
        <f>SUM(I73:I74)</f>
        <v>764891</v>
      </c>
      <c r="J75" s="51"/>
      <c r="K75" s="40">
        <f>SUM(K73:K74)</f>
        <v>45214</v>
      </c>
      <c r="L75" s="51"/>
      <c r="M75" s="40">
        <f>SUM(M73:M74)</f>
        <v>37524</v>
      </c>
    </row>
    <row r="76" spans="1:13" ht="21.95" customHeight="1" thickTop="1" x14ac:dyDescent="0.2">
      <c r="B76" s="29"/>
      <c r="G76" s="48">
        <f>SUM(G75-BS!G11)</f>
        <v>0</v>
      </c>
      <c r="H76" s="51"/>
      <c r="I76" s="48"/>
      <c r="J76" s="51"/>
      <c r="K76" s="48">
        <f>SUM(K75-BS!K11)</f>
        <v>0</v>
      </c>
      <c r="L76" s="51"/>
      <c r="M76" s="48"/>
    </row>
    <row r="77" spans="1:13" ht="21.95" customHeight="1" x14ac:dyDescent="0.2">
      <c r="A77" s="89" t="s">
        <v>121</v>
      </c>
    </row>
    <row r="78" spans="1:13" ht="21.95" customHeight="1" x14ac:dyDescent="0.2">
      <c r="A78" s="37" t="s">
        <v>149</v>
      </c>
    </row>
    <row r="79" spans="1:13" ht="21.95" customHeight="1" x14ac:dyDescent="0.2">
      <c r="A79" s="37" t="s">
        <v>152</v>
      </c>
      <c r="G79" s="48">
        <v>156806</v>
      </c>
      <c r="I79" s="48">
        <v>13376</v>
      </c>
      <c r="K79" s="48">
        <v>115321</v>
      </c>
      <c r="M79" s="48">
        <v>11499</v>
      </c>
    </row>
    <row r="80" spans="1:13" ht="21.95" customHeight="1" x14ac:dyDescent="0.2">
      <c r="A80" s="37" t="s">
        <v>223</v>
      </c>
      <c r="G80" s="48">
        <v>17309</v>
      </c>
      <c r="I80" s="48">
        <v>0</v>
      </c>
      <c r="K80" s="48">
        <v>3637</v>
      </c>
      <c r="M80" s="48">
        <v>0</v>
      </c>
    </row>
    <row r="81" spans="1:1" ht="21.95" customHeight="1" x14ac:dyDescent="0.2"/>
    <row r="82" spans="1:1" ht="21.95" customHeight="1" x14ac:dyDescent="0.2">
      <c r="A82" s="37" t="s">
        <v>15</v>
      </c>
    </row>
    <row r="83" spans="1:1" ht="21.95" customHeight="1" x14ac:dyDescent="0.2"/>
    <row r="84" spans="1:1" ht="21.95" customHeight="1" x14ac:dyDescent="0.2"/>
  </sheetData>
  <mergeCells count="6">
    <mergeCell ref="A5:M5"/>
    <mergeCell ref="G6:I6"/>
    <mergeCell ref="K6:M6"/>
    <mergeCell ref="A44:M44"/>
    <mergeCell ref="G45:I45"/>
    <mergeCell ref="K45:M45"/>
  </mergeCells>
  <pageMargins left="0.78740157480314965" right="0.39370078740157483" top="0.78740157480314965" bottom="0.39370078740157483" header="0.19685039370078741" footer="0.19685039370078741"/>
  <pageSetup paperSize="9" scale="71" fitToHeight="4" orientation="portrait" r:id="rId1"/>
  <rowBreaks count="1" manualBreakCount="1">
    <brk id="39" max="12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53064</vt:lpwstr>
  </property>
  <property fmtid="{D5CDD505-2E9C-101B-9397-08002B2CF9AE}" pid="4" name="OptimizationTime">
    <vt:lpwstr>20201109_1239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Aranya Ruenyan</cp:lastModifiedBy>
  <cp:lastPrinted>2020-11-05T03:25:38Z</cp:lastPrinted>
  <dcterms:created xsi:type="dcterms:W3CDTF">2010-07-14T04:44:42Z</dcterms:created>
  <dcterms:modified xsi:type="dcterms:W3CDTF">2020-11-05T03:25:40Z</dcterms:modified>
</cp:coreProperties>
</file>