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deethonglang\Desktop\Engagements\FMT\01 Quarter\Q3\Completion\SET file\"/>
    </mc:Choice>
  </mc:AlternateContent>
  <xr:revisionPtr revIDLastSave="0" documentId="13_ncr:1_{E3CB735E-8228-4FBC-A0F6-9F27A88BD6F6}" xr6:coauthVersionLast="44" xr6:coauthVersionMax="44" xr10:uidLastSave="{00000000-0000-0000-0000-000000000000}"/>
  <bookViews>
    <workbookView xWindow="-108" yWindow="-108" windowWidth="23256" windowHeight="12576" tabRatio="740" xr2:uid="{00000000-000D-0000-FFFF-FFFF00000000}"/>
  </bookViews>
  <sheets>
    <sheet name="BS-3" sheetId="10" r:id="rId1"/>
    <sheet name="BS 4" sheetId="15" r:id="rId2"/>
    <sheet name="PL" sheetId="11" r:id="rId3"/>
    <sheet name="SCE-7" sheetId="12" r:id="rId4"/>
    <sheet name="SCE-8" sheetId="14" r:id="rId5"/>
    <sheet name="CF" sheetId="1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a">#REF!</definedName>
    <definedName name="\m">#REF!</definedName>
    <definedName name="_KL379">#REF!</definedName>
    <definedName name="_Order1" hidden="1">255</definedName>
    <definedName name="_Order2" hidden="1">255</definedName>
    <definedName name="_Sort" hidden="1">#REF!</definedName>
    <definedName name="A">#N/A</definedName>
    <definedName name="A268A1">#REF!</definedName>
    <definedName name="aaa">[1]S33!$EC$7</definedName>
    <definedName name="AMOUNT08">[2]AccpacTB!$N$8:$N$455</definedName>
    <definedName name="AS2DocOpenMode" hidden="1">"AS2DocumentEdit"</definedName>
    <definedName name="ASKFJLS">#REF!</definedName>
    <definedName name="BB">#REF!</definedName>
    <definedName name="BBB">[3]DEP12!#REF!</definedName>
    <definedName name="C_">#REF!</definedName>
    <definedName name="CCC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'[4]10-1 Media:10-cut'!$A$1:$IV$5</definedName>
    <definedName name="CODES">[2]AccpacTB!$P$8:$P$455</definedName>
    <definedName name="compare1099">#REF!</definedName>
    <definedName name="compare1198">#REF!</definedName>
    <definedName name="compare1298">#REF!</definedName>
    <definedName name="cost">#REF!</definedName>
    <definedName name="d">[5]S33!$EC$7</definedName>
    <definedName name="DATA">#REF!</definedName>
    <definedName name="DATA2">[6]CST1198!#REF!</definedName>
    <definedName name="_xlnm.Database">#REF!</definedName>
    <definedName name="ddd">[7]PL!#REF!</definedName>
    <definedName name="dItemsToTest">#REF!</definedName>
    <definedName name="dName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ampleSize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FNAME">#REF!</definedName>
    <definedName name="GGG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ZCL020">#REF!</definedName>
    <definedName name="jj">[8]S33!$EC$7</definedName>
    <definedName name="m">[5]S33!$EC$7</definedName>
    <definedName name="mat">'[4]10-1 Media:10-cut'!$A$1:$IV$5</definedName>
    <definedName name="mmm">[1]S33!$EC$7</definedName>
    <definedName name="nn">[8]S33!$EC$7</definedName>
    <definedName name="NOV2003_A">#REF!</definedName>
    <definedName name="O">[9]PL!#REF!</definedName>
    <definedName name="_xlnm.Print_Area" localSheetId="1">'BS 4'!$A$27:$G$68</definedName>
    <definedName name="_xlnm.Print_Area" localSheetId="0">'BS-3'!$A$1:$G$26</definedName>
    <definedName name="_xlnm.Print_Area" localSheetId="5">CF!$A$1:$F$67</definedName>
    <definedName name="_xlnm.Print_Area" localSheetId="2">PL!$A$1:$H$105</definedName>
    <definedName name="_xlnm.Print_Area" localSheetId="3">'SCE-7'!$A$1:$N$26</definedName>
    <definedName name="_xlnm.Print_Area" localSheetId="4">'SCE-8'!$A$1:$N$31</definedName>
    <definedName name="Print_Area_MI">#REF!</definedName>
    <definedName name="_xlnm.Print_Titles">'[10]10-1 Media:10-cut'!$A$1:$IV$5</definedName>
    <definedName name="qqq">[1]S33!$EC$7</definedName>
    <definedName name="qqqq">#REF!</definedName>
    <definedName name="Ref_11">#REF!</definedName>
    <definedName name="Ref_12">#REF!</definedName>
    <definedName name="s">[11]S33!$EC$7</definedName>
    <definedName name="shar1">[12]CJEs!#REF!</definedName>
    <definedName name="SKFJLD">#REF!</definedName>
    <definedName name="text91">[13]CJEs!$E$26</definedName>
    <definedName name="TextRefCopy101">[7]CJEs!#REF!</definedName>
    <definedName name="TextRefCopy109">'[14]BS(Foamtec)'!$AA$40</definedName>
    <definedName name="TextRefCopy110">'[14]BS(Foamtec)'!$AC$40</definedName>
    <definedName name="TextRefCopy15">'[14]BS(Foamtec)'!$AA$4</definedName>
    <definedName name="TextRefCopy16">'[14]BS(Foamtec)'!$AA$4</definedName>
    <definedName name="TextRefCopy17">'[14]BS(Foamtec)'!$AB$7</definedName>
    <definedName name="TextRefCopy2">'[14]BS(Foamtec)'!$AA$1</definedName>
    <definedName name="TextRefCopy20">[7]PL!#REF!</definedName>
    <definedName name="TextRefCopy3">'[14]BS(Foamtec)'!$AA$1</definedName>
    <definedName name="TextRefCopy4">[7]PL!#REF!</definedName>
    <definedName name="TextRefCopy43">[7]CJEs!#REF!</definedName>
    <definedName name="TextRefCopy46">[7]CJEs!#REF!</definedName>
    <definedName name="TextRefCopy49">'[14]PL(Foamtec)'!$P$30</definedName>
    <definedName name="TextRefCopy50">#REF!</definedName>
    <definedName name="TextRefCopy51">[7]CRJE!#REF!</definedName>
    <definedName name="TextRefCopy52">[7]PL!#REF!</definedName>
    <definedName name="TextRefCopy53">[7]PL!#REF!</definedName>
    <definedName name="TextRefCopy54">'[14]BS(Foamtec)'!$Z$12</definedName>
    <definedName name="TextRefCopy55">'[14]BS(Foamtec)'!$Z$13</definedName>
    <definedName name="TextRefCopy56">'[14]BS(Foamtec)'!$Z$14</definedName>
    <definedName name="TextRefCopy57">'[14]BS(Foamtec)'!$Z$15</definedName>
    <definedName name="TextRefCopy58">'[14]BS(Foamtec)'!$Z$16</definedName>
    <definedName name="TextRefCopy59">'[14]BS(Foamtec)'!$Z$23</definedName>
    <definedName name="TextRefCopy60">'[14]BS(Foamtec)'!$Z$24</definedName>
    <definedName name="TextRefCopy61">'[14]BS(Foamtec)'!$Z$24</definedName>
    <definedName name="TextRefCopy62">'[14]BS(Foamtec)'!$Z$36</definedName>
    <definedName name="TextRefCopy63">'[14]BS(Foamtec)'!$Z$36</definedName>
    <definedName name="TextRefCopy64">'[14]BS(Foamtec)'!$Z$37</definedName>
    <definedName name="TextRefCopy65">'[14]BS(Foamtec)'!$Z$38</definedName>
    <definedName name="TextRefCopy66">'[14]BS(Foamtec)'!$Z$40</definedName>
    <definedName name="TextRefCopy67">'[14]BS(Foamtec)'!$Z$42</definedName>
    <definedName name="TextRefCopy68">'[14]BS(Foamtec)'!$Z$47</definedName>
    <definedName name="TextRefCopy69">'[14]BS(Foamtec)'!$Z$49</definedName>
    <definedName name="TextRefCopy70">'[14]BS(Foamtec)'!$Z$53</definedName>
    <definedName name="TextRefCopy77">[7]PL!#REF!</definedName>
    <definedName name="TextRefCopy78">[7]PL!#REF!</definedName>
    <definedName name="TextRefCopy79">[7]PL!#REF!</definedName>
    <definedName name="TextRefCopy80">[7]PL!#REF!</definedName>
    <definedName name="TextRefCopy81">[7]PL!#REF!</definedName>
    <definedName name="TextRefCopy82">'[14]PL(Foamtec)'!$D$19</definedName>
    <definedName name="TextRefCopy84">[7]PL!#REF!</definedName>
    <definedName name="TextRefCopy85">[7]PL!#REF!</definedName>
    <definedName name="TextRefCopy91">[7]CJEs!$E$29</definedName>
    <definedName name="TextRefCopy99">[7]CJEs!#REF!</definedName>
    <definedName name="TextRefCopyRangeCount" hidden="1">5</definedName>
    <definedName name="w">#REF!</definedName>
    <definedName name="Weeee">[9]CJEs!$E$29</definedName>
    <definedName name="XRefCopyRangeCount" hidden="1">1</definedName>
    <definedName name="XXX">#REF!</definedName>
    <definedName name="XYZ">[3]DEP12!#REF!</definedName>
    <definedName name="ZD" hidden="1">{"'Eng (page2)'!$A$1:$D$52"}</definedName>
    <definedName name="zzz">#REF!</definedName>
    <definedName name="โ4305">'[15]Raw Material'!#REF!</definedName>
    <definedName name="ส111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2" i="13" l="1"/>
  <c r="G66" i="15" l="1"/>
  <c r="E66" i="15"/>
  <c r="C66" i="15"/>
  <c r="G50" i="15"/>
  <c r="E50" i="15"/>
  <c r="C50" i="15"/>
  <c r="G43" i="15"/>
  <c r="E43" i="15"/>
  <c r="C43" i="15"/>
  <c r="G31" i="15"/>
  <c r="G30" i="15"/>
  <c r="G22" i="15"/>
  <c r="E22" i="15"/>
  <c r="C22" i="15"/>
  <c r="G14" i="15"/>
  <c r="G24" i="15" s="1"/>
  <c r="E14" i="15"/>
  <c r="E24" i="15" s="1"/>
  <c r="C14" i="15"/>
  <c r="C24" i="15" s="1"/>
  <c r="H29" i="14"/>
  <c r="F29" i="14"/>
  <c r="D29" i="14"/>
  <c r="L27" i="14"/>
  <c r="L24" i="14"/>
  <c r="J24" i="14"/>
  <c r="H24" i="14"/>
  <c r="F24" i="14"/>
  <c r="D24" i="14"/>
  <c r="N23" i="14"/>
  <c r="N24" i="14" s="1"/>
  <c r="N19" i="14"/>
  <c r="L16" i="14"/>
  <c r="L20" i="14" s="1"/>
  <c r="J16" i="14"/>
  <c r="J20" i="14" s="1"/>
  <c r="D16" i="14"/>
  <c r="D20" i="14" s="1"/>
  <c r="N15" i="14"/>
  <c r="H13" i="14"/>
  <c r="H16" i="14" s="1"/>
  <c r="H20" i="14" s="1"/>
  <c r="F13" i="14"/>
  <c r="N13" i="14" s="1"/>
  <c r="N16" i="14" s="1"/>
  <c r="G52" i="15" l="1"/>
  <c r="G68" i="15" s="1"/>
  <c r="E52" i="15"/>
  <c r="E68" i="15" s="1"/>
  <c r="C52" i="15"/>
  <c r="C68" i="15" s="1"/>
  <c r="F16" i="14"/>
  <c r="F20" i="14" s="1"/>
  <c r="F31" i="14" s="1"/>
  <c r="H31" i="14"/>
  <c r="N20" i="14"/>
  <c r="D31" i="14"/>
  <c r="N19" i="12" l="1"/>
  <c r="N20" i="12" s="1"/>
  <c r="N15" i="12"/>
  <c r="N13" i="12"/>
  <c r="N16" i="12" s="1"/>
  <c r="J20" i="12"/>
  <c r="H20" i="12"/>
  <c r="F20" i="12"/>
  <c r="D20" i="12"/>
  <c r="L20" i="12"/>
  <c r="F103" i="11" l="1"/>
  <c r="L28" i="14" s="1"/>
  <c r="H103" i="11"/>
  <c r="L23" i="12" s="1"/>
  <c r="H76" i="11"/>
  <c r="F76" i="11"/>
  <c r="H68" i="11"/>
  <c r="F68" i="11"/>
  <c r="N28" i="14" l="1"/>
  <c r="L29" i="14"/>
  <c r="L31" i="14" s="1"/>
  <c r="H78" i="11"/>
  <c r="H95" i="11" s="1"/>
  <c r="H97" i="11" s="1"/>
  <c r="F78" i="11"/>
  <c r="F95" i="11" s="1"/>
  <c r="F97" i="11" s="1"/>
  <c r="J27" i="14" s="1"/>
  <c r="J29" i="14" l="1"/>
  <c r="J31" i="14" s="1"/>
  <c r="N27" i="14"/>
  <c r="N29" i="14" s="1"/>
  <c r="N31" i="14" s="1"/>
  <c r="F104" i="11"/>
  <c r="D10" i="13"/>
  <c r="D20" i="13" s="1"/>
  <c r="H105" i="11"/>
  <c r="J23" i="12"/>
  <c r="H104" i="11"/>
  <c r="F105" i="11"/>
  <c r="G67" i="10" l="1"/>
  <c r="E67" i="10"/>
  <c r="C67" i="10"/>
  <c r="J16" i="12" l="1"/>
  <c r="D59" i="13" l="1"/>
  <c r="F59" i="13"/>
  <c r="F20" i="13"/>
  <c r="G51" i="10" l="1"/>
  <c r="E51" i="10"/>
  <c r="C51" i="10"/>
  <c r="L16" i="12" l="1"/>
  <c r="L24" i="12" l="1"/>
  <c r="L26" i="12" s="1"/>
  <c r="N23" i="12"/>
  <c r="H50" i="11"/>
  <c r="F50" i="11"/>
  <c r="H16" i="12" l="1"/>
  <c r="H26" i="12" s="1"/>
  <c r="F16" i="12"/>
  <c r="F26" i="12" s="1"/>
  <c r="D16" i="12"/>
  <c r="D26" i="12" s="1"/>
  <c r="G44" i="10" l="1"/>
  <c r="G22" i="10"/>
  <c r="E22" i="10"/>
  <c r="C22" i="10"/>
  <c r="E14" i="10"/>
  <c r="C14" i="10" l="1"/>
  <c r="F15" i="11"/>
  <c r="G32" i="10"/>
  <c r="G31" i="10"/>
  <c r="G14" i="10"/>
  <c r="G24" i="10" s="1"/>
  <c r="G53" i="10" l="1"/>
  <c r="G69" i="10" l="1"/>
  <c r="D48" i="13"/>
  <c r="F48" i="13"/>
  <c r="E44" i="10" l="1"/>
  <c r="C44" i="10"/>
  <c r="C53" i="10" s="1"/>
  <c r="C69" i="10" l="1"/>
  <c r="E53" i="10"/>
  <c r="E69" i="10" s="1"/>
  <c r="E24" i="10"/>
  <c r="C24" i="10"/>
  <c r="F29" i="13" l="1"/>
  <c r="F32" i="13" s="1"/>
  <c r="F61" i="13" s="1"/>
  <c r="F63" i="13" s="1"/>
  <c r="H23" i="11"/>
  <c r="H15" i="11"/>
  <c r="H25" i="11" l="1"/>
  <c r="H42" i="11" s="1"/>
  <c r="H44" i="11" s="1"/>
  <c r="H53" i="11" l="1"/>
  <c r="F23" i="11"/>
  <c r="F25" i="11" s="1"/>
  <c r="F42" i="11" s="1"/>
  <c r="F44" i="11" s="1"/>
  <c r="H51" i="11" l="1"/>
  <c r="F51" i="11" l="1"/>
  <c r="J24" i="12"/>
  <c r="J26" i="12" s="1"/>
  <c r="N24" i="12"/>
  <c r="N26" i="12" s="1"/>
  <c r="F53" i="11"/>
  <c r="D29" i="13" l="1"/>
  <c r="D32" i="13" s="1"/>
  <c r="D61" i="13" s="1"/>
  <c r="D63" i="13" s="1"/>
</calcChain>
</file>

<file path=xl/sharedStrings.xml><?xml version="1.0" encoding="utf-8"?>
<sst xmlns="http://schemas.openxmlformats.org/spreadsheetml/2006/main" count="374" uniqueCount="183">
  <si>
    <t>บริษัท ฟูรูกาวา เม็ททัล (ไทยแลนด์) จำกัด (มหาชน)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</si>
  <si>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</si>
  <si>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</si>
  <si>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</si>
  <si>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</si>
  <si>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</si>
  <si>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</si>
  <si>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</si>
  <si>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</si>
  <si>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</si>
  <si>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</si>
  <si>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</si>
  <si>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</si>
  <si>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</si>
  <si>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กำไรสะสม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</si>
  <si>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</si>
  <si>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</si>
  <si>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</si>
  <si>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</si>
  <si>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</si>
  <si>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</si>
  <si>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</si>
  <si>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</si>
  <si>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</si>
  <si>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</si>
  <si>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ยังไม่ได้จัดสรร </t>
  </si>
  <si>
    <t>หนี้สินไม่หมุนเวียน</t>
  </si>
  <si>
    <t>รวมหนี้สิน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</si>
  <si>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</si>
  <si>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</si>
  <si>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</si>
  <si>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(พันบาท)</t>
  </si>
  <si>
    <t xml:space="preserve">   จัดสรรแล้ว</t>
  </si>
  <si>
    <t>กำไรจากอัตราแลกเปลี่ยนสุทธิ</t>
  </si>
  <si>
    <t xml:space="preserve">      ทุนสำรองตามกฎหมาย</t>
  </si>
  <si>
    <t>ค่าใช้จ่ายในการบริหาร</t>
  </si>
  <si>
    <t>ต้นทุนทางการเงิน</t>
  </si>
  <si>
    <t>ทุนสำรอง</t>
  </si>
  <si>
    <t xml:space="preserve">   ส่วนเกินมูลค่าหุ้นสามัญ</t>
  </si>
  <si>
    <t>ค่าเสื่อมราคาและค่าตัดจำหน่าย</t>
  </si>
  <si>
    <t>งบแสดงฐานะการเงิน</t>
  </si>
  <si>
    <t>หนี้สินและส่วนของผู้ถือหุ้น</t>
  </si>
  <si>
    <t>รวมหนี้สินและส่วนของผู้ถือหุ้น</t>
  </si>
  <si>
    <t>ส่วนของผู้ถือหุ้น</t>
  </si>
  <si>
    <t>กำไรขาดทุนเบ็ดเสร็จอื่น</t>
  </si>
  <si>
    <t>จ่ายผลประโยชน์พนักงาน</t>
  </si>
  <si>
    <t>สินทรัพย์ภาษีเงินได้รอการตัดบัญชี</t>
  </si>
  <si>
    <t>เงินกู้ยืมระยะสั้นจากกิจการที่เกี่ยวข้องกัน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</si>
  <si>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</si>
  <si>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</si>
  <si>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กำไรขาดทุนเบ็ดเสร็จสำหรับงวด</t>
  </si>
  <si>
    <t>งบกำไรขาดทุนเบ็ดเสร็จ (ไม่ได้ตรวจสอบ)</t>
  </si>
  <si>
    <t>ภาษีเงินได้ค้างจ่าย</t>
  </si>
  <si>
    <t>รวมหนี้สินไม่หมุนเวียน</t>
  </si>
  <si>
    <t>จ่ายภาษีเงินได้</t>
  </si>
  <si>
    <t>สินทรัพย์ไม่มีตัวตน</t>
  </si>
  <si>
    <t xml:space="preserve">สินค้าคงเหลือ </t>
  </si>
  <si>
    <t xml:space="preserve">ที่ดิน อาคารและอุปกรณ์  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</si>
  <si>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</si>
  <si>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</si>
  <si>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</si>
  <si>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รวมส่วนของผู้ถือหุ้น </t>
  </si>
  <si>
    <t>รายได้จากการขายสินค้า</t>
  </si>
  <si>
    <t>ต้นทุนขายสินค้า</t>
  </si>
  <si>
    <t>กำไรจากการจำหน่ายอุปกรณ์</t>
  </si>
  <si>
    <t>ประมาณการหนี้สินสำหรับผลประโยชน์พนักงาน</t>
  </si>
  <si>
    <t>กระแสเงินสดสุทธิใช้ไปในกิจกรรมลงทุน</t>
  </si>
  <si>
    <t>ดอกเบี้ยจ่าย</t>
  </si>
  <si>
    <t>รายการที่ไม่ใช่เงินสด</t>
  </si>
  <si>
    <t>เจ้าหนี้ค่าซื้อสินทรัพย์</t>
  </si>
  <si>
    <t>เงินกู้ยืมระยะสั้นจากสถาบันการเงิน</t>
  </si>
  <si>
    <t xml:space="preserve">ส่วนเกิน </t>
  </si>
  <si>
    <t xml:space="preserve">รวม </t>
  </si>
  <si>
    <t xml:space="preserve">และชำระแล้ว </t>
  </si>
  <si>
    <t xml:space="preserve">ตามกฎหมาย </t>
  </si>
  <si>
    <t xml:space="preserve">ยังไม่ได้จัดสรร </t>
  </si>
  <si>
    <t xml:space="preserve">     กำไร</t>
  </si>
  <si>
    <t xml:space="preserve">ลูกหนี้การค้า </t>
  </si>
  <si>
    <t xml:space="preserve">หนี้สินหมุนเวียนอื่น </t>
  </si>
  <si>
    <t>เงินปันผลจ่าย</t>
  </si>
  <si>
    <t>เงินสดรับจากเงินกู้ยืมจากสถาบันการเงิน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</si>
  <si>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</si>
  <si>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</si>
  <si>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กำไรจากการป้องกันความเสี่ยงราคาทองแดงและค่าบริการ</t>
  </si>
  <si>
    <t>ต้นทุนในการจัดจำหน่าย</t>
  </si>
  <si>
    <t>เงินสดจ่ายเพื่อซื้อสินทรัพย์ไม่มีตัวตน</t>
  </si>
  <si>
    <t>(ไม่ได้ตรวจสอบ)</t>
  </si>
  <si>
    <t>สำหรับงวดสามเดือนสิ้นสุดวันที่</t>
  </si>
  <si>
    <t>เงินสดจ่ายเพื่อซื้ออาคารและอุปกรณ์</t>
  </si>
  <si>
    <t>ลูกหนี้อื่น</t>
  </si>
  <si>
    <t>เจ้าหนี้อื่น</t>
  </si>
  <si>
    <t>ขาดทุนจากการป้องกันความเสี่ยงราคาทองแดงและค่าบริการ</t>
  </si>
  <si>
    <t>ขาดทุนจากอัตราแลกเปลี่ยนสุทธิ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</si>
  <si>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</si>
  <si>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</si>
  <si>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</si>
  <si>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เงินสดรับจากการขายอุปกรณ์</t>
  </si>
  <si>
    <t>สินทรัพย์สิทธิการใช้</t>
  </si>
  <si>
    <t>หุ้นกู้</t>
  </si>
  <si>
    <t>หุ้นกู้ที่มีลักษณะคล้ายทุน</t>
  </si>
  <si>
    <t>รายได้ทางการเงิน</t>
  </si>
  <si>
    <t>ผลกำไร (ขาดทุน) จากการตัดรายการสินทรัพย์</t>
  </si>
  <si>
    <t xml:space="preserve">   ทางการเงินที่วัดมูลค่าด้วยราคาทุนตัดจำหน่าย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</si>
  <si>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</si>
  <si>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</si>
  <si>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 xml:space="preserve">ส่วนแบ่งกำไร (ขาดทุน) ของบริษัทย่อย การร่วมค้า </t>
  </si>
  <si>
    <t xml:space="preserve">   และบริษัทร่วมที่ใช้วิธีส่วนได้เสีย</t>
  </si>
  <si>
    <t xml:space="preserve">รายได้ (ค่าใช้จ่าย) อื่นจากบริษัทย่อย </t>
  </si>
  <si>
    <t xml:space="preserve">   กิจการที่มีการควบคุมร่วมกัน และบริษัทร่วม</t>
  </si>
  <si>
    <t>ผลกำไร (ขาดทุน) จากการจัดประเภทใหม่ของ</t>
  </si>
  <si>
    <t xml:space="preserve">   สินทรัพย์ทางการเงินที่เคยรับรู้ไว้ด้วยราคาทุนตัดจำหน่าย</t>
  </si>
  <si>
    <t>ผลกำไร (ขาดทุน) สะสมจากการจัดประเภทใหม่ของ</t>
  </si>
  <si>
    <t xml:space="preserve">   สินทรัพย์ทางการเงินที่เคยรับรู้ไว้ในกำไรขาดทุนเบ็ดเสร็จอื่น</t>
  </si>
  <si>
    <t>กำไรจากกิจกรรมดำเนินงาน</t>
  </si>
  <si>
    <t>(กลับรายการ) ผลขาดทุนจากการด้อยค่าที่รับรู้ในกำไรหรือขาดทุน</t>
  </si>
  <si>
    <t>เงินสดจ่ายเพื่อซื้อสัญญา [ฟิวเจอร์/ฟอร์เวิด/ให้สิทธิเลือก/แลกเปลี่ยน]</t>
  </si>
  <si>
    <t>เงินสดรับจากการขายสัญญา [ฟิวเจอร์/ฟอร์เวิด/ให้สิทธิเลือก/แลกเปลี่ยน]</t>
  </si>
  <si>
    <t xml:space="preserve">ผลกระทบจากการเปลี่ยนแปลงนโยบายการบัญชี </t>
  </si>
  <si>
    <t>ยอดคงเหลือ ณ วันที่ 1 มกราคม 2562 ปรับปรุงใหม่</t>
  </si>
  <si>
    <t>ยอดคงเหลือ ณ วันที่ 1 มกราคม 2562 ตามที่รายงานในงวดก่อน</t>
  </si>
  <si>
    <t>ยอดคงเหลือ ณ วันที่ 1 มกราคม 2563 ปรับปรุงใหม่</t>
  </si>
  <si>
    <t xml:space="preserve">     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</si>
  <si>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</si>
  <si>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ภาษีเงินได้ของรายการที่อาจถูกจัดประเภทใหม่ไว้ในกำไรหรือขาดทุนในภายหลัง</t>
  </si>
  <si>
    <t>รายได้ดอกเบี้ย</t>
  </si>
  <si>
    <t>องค์ประกอบอื่นของส่วนของผู้ถือหุ้น</t>
  </si>
  <si>
    <t>ผลกำไร (ขาดทุน)</t>
  </si>
  <si>
    <t>จากการป้องกัน</t>
  </si>
  <si>
    <t>ลูกหนี้การค้า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</si>
  <si>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</si>
  <si>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</si>
  <si>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(ปรับปรุง)</t>
  </si>
  <si>
    <t>1 มกราคม</t>
  </si>
  <si>
    <t>ผลกำไรสำหรับการป้องกันความเสี่ยงของกลุ่มของรายการของฐานะสุทธิ</t>
  </si>
  <si>
    <t>ยอดคงเหลือ ณ วันที่ 31 ธันวาคม 2562 ตามที่รายงานในงวดก่อน</t>
  </si>
  <si>
    <t>ยอดคงเหลือ ณ วันที่ 31 ธันวาคม 2562 ปรับปรุงใหม่</t>
  </si>
  <si>
    <t>กระแสเงินสด</t>
  </si>
  <si>
    <t>ความเสี่ยง</t>
  </si>
  <si>
    <t>องค์ประกอบอื่น</t>
  </si>
  <si>
    <t>ของผู้ถือหุ้น</t>
  </si>
  <si>
    <t>ของส่วน</t>
  </si>
  <si>
    <t>ที่ออก</t>
  </si>
  <si>
    <t>กระแสเงินสดสุทธิได้มาจากกิจกรรมจัดหาเงิน</t>
  </si>
  <si>
    <t>สินทรัพย์อนุพันธ์</t>
  </si>
  <si>
    <t>ผลกระทบจากการเปลี่ยนแปลงนโยบายการบัญชี</t>
  </si>
  <si>
    <t xml:space="preserve">  - การถือปฏิบัติตามมาตรฐานการรายงานทางการเงิน</t>
  </si>
  <si>
    <t xml:space="preserve">       กลุ่มเครื่องมือทางการเงิน</t>
  </si>
  <si>
    <t xml:space="preserve">  - การถือปฏิบัติตาม TFRS 16 </t>
  </si>
  <si>
    <t>ผลกำไรจากการป้องกันความเสี่ยงกระแสเงินสด</t>
  </si>
  <si>
    <t>เงินสดที่จ่ายชำระหนี้สินตามสัญญาเช่า</t>
  </si>
  <si>
    <t>30 มิถุนายน</t>
  </si>
  <si>
    <t>หนี้สินอนุพันธ์</t>
  </si>
  <si>
    <t xml:space="preserve">     ผลขาดทุนจากการป้องกันความเสี่ยงกระแสเงินสด</t>
  </si>
  <si>
    <t>ผลขาดทุนสำหรับการป้องกันความเสี่ยงของกลุ่มของรายการของฐานะสุทธิ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</si>
  <si>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</si>
  <si>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</si>
  <si>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รวมกำไรเบ็ดเสร็จสำหรับงวด</t>
  </si>
  <si>
    <t>ขาดทุนจากตราสารอนุพันธ์ที่ยังไม่เกิดขึ้นจริง</t>
  </si>
  <si>
    <t>5, 9</t>
  </si>
  <si>
    <t>5, 7</t>
  </si>
  <si>
    <t>3, 5</t>
  </si>
  <si>
    <t>กำไรเบ็ดเสร็จอื่นสำหรับงวด - สุทธิจากภาษี</t>
  </si>
  <si>
    <t xml:space="preserve">     ทุนสำรองตามกฎหมาย</t>
  </si>
  <si>
    <t xml:space="preserve">   ผลขาดทุนจากการป้องกันความเสี่ยงกระแสเงินสด</t>
  </si>
  <si>
    <t>5, 6</t>
  </si>
  <si>
    <t>รวมรายการกับผู้ถือหุ้นที่บันทึกโดยตรงเข้าส่วนของผู้ถือหุ้น</t>
  </si>
  <si>
    <t>เงินสดจ่ายเพื่อชำระเงินกู้ยืมจากสถาบันการเงิน</t>
  </si>
  <si>
    <t>(ปรับปรุงใหม่)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</si>
  <si>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</si>
  <si>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</si>
  <si>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</si>
  <si>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</si>
  <si>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</si>
  <si>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</si>
  <si>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</si>
  <si>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</si>
  <si>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</si>
  <si>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</si>
  <si>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</si>
  <si>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(กำไร) ขาดทุนจากอัตราแลกเปลี่ยนที่ยังไม่เกิดขึ้นจริง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</si>
  <si>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</si>
  <si>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</si>
  <si>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ปรับรายการที่กระทบกำไรเป็นเงินสดรับ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</si>
</sst>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General_)"/>
    <numFmt numFmtId="170" formatCode="_(* #,##0_);_(* \(#,##0\);_(* &quot;-&quot;??_);_(@_)"/>
    <numFmt numFmtId="171" formatCode="#,##0\ \ ;\(#,##0\)\ ;\—\ \ \ \ "/>
    <numFmt numFmtId="172" formatCode="0.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* \(#,##0\);* #,##0_);&quot;-&quot;??_);@"/>
    <numFmt numFmtId="176" formatCode="* #,##0_);* \(#,##0\);&quot;-&quot;??_);@"/>
  </numFmts>
  <fonts count="67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b/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10"/>
      <name val="Tahoma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2"/>
      <name val="นูลมรผ"/>
    </font>
    <font>
      <sz val="12"/>
      <name val="Times New Roman"/>
      <family val="1"/>
    </font>
    <font>
      <sz val="10"/>
      <name val="Arial Narrow"/>
      <family val="2"/>
    </font>
    <font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5"/>
      <color theme="1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3" borderId="0" applyNumberFormat="0" applyBorder="0" applyAlignment="0" applyProtection="0"/>
    <xf numFmtId="5" fontId="13" fillId="0" borderId="1" applyAlignment="0" applyProtection="0"/>
    <xf numFmtId="0" fontId="14" fillId="20" borderId="2" applyNumberFormat="0" applyAlignment="0" applyProtection="0"/>
    <xf numFmtId="0" fontId="15" fillId="21" borderId="3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75" fontId="17" fillId="0" borderId="0" applyFill="0" applyBorder="0" applyProtection="0"/>
    <xf numFmtId="0" fontId="16" fillId="0" borderId="0"/>
    <xf numFmtId="0" fontId="18" fillId="22" borderId="0" applyNumberFormat="0" applyFont="0" applyFill="0" applyBorder="0" applyProtection="0">
      <alignment horizontal="left"/>
    </xf>
    <xf numFmtId="176" fontId="17" fillId="0" borderId="0" applyFill="0" applyBorder="0" applyProtection="0"/>
    <xf numFmtId="168" fontId="16" fillId="0" borderId="0"/>
    <xf numFmtId="0" fontId="19" fillId="0" borderId="0" applyNumberFormat="0" applyFill="0" applyBorder="0" applyAlignment="0" applyProtection="0"/>
    <xf numFmtId="171" fontId="20" fillId="0" borderId="0">
      <alignment horizontal="right"/>
    </xf>
    <xf numFmtId="0" fontId="21" fillId="4" borderId="0" applyNumberFormat="0" applyBorder="0" applyAlignment="0" applyProtection="0"/>
    <xf numFmtId="38" fontId="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172" fontId="23" fillId="23" borderId="0">
      <alignment horizontal="left" vertical="top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3" borderId="0">
      <alignment horizontal="left" wrapText="1"/>
    </xf>
    <xf numFmtId="0" fontId="28" fillId="7" borderId="2" applyNumberFormat="0" applyAlignment="0" applyProtection="0"/>
    <xf numFmtId="10" fontId="8" fillId="23" borderId="9" applyNumberFormat="0" applyBorder="0" applyAlignment="0" applyProtection="0"/>
    <xf numFmtId="38" fontId="29" fillId="0" borderId="0"/>
    <xf numFmtId="38" fontId="30" fillId="0" borderId="0"/>
    <xf numFmtId="38" fontId="31" fillId="0" borderId="0"/>
    <xf numFmtId="38" fontId="32" fillId="0" borderId="0"/>
    <xf numFmtId="0" fontId="7" fillId="0" borderId="0"/>
    <xf numFmtId="0" fontId="7" fillId="0" borderId="0"/>
    <xf numFmtId="0" fontId="33" fillId="0" borderId="10" applyNumberFormat="0" applyFill="0" applyAlignment="0" applyProtection="0"/>
    <xf numFmtId="0" fontId="34" fillId="0" borderId="0"/>
    <xf numFmtId="0" fontId="35" fillId="0" borderId="0"/>
    <xf numFmtId="0" fontId="34" fillId="0" borderId="0"/>
    <xf numFmtId="0" fontId="35" fillId="0" borderId="0"/>
    <xf numFmtId="0" fontId="36" fillId="0" borderId="0"/>
    <xf numFmtId="40" fontId="37" fillId="0" borderId="0">
      <alignment horizontal="left"/>
    </xf>
    <xf numFmtId="0" fontId="38" fillId="24" borderId="0" applyNumberFormat="0" applyBorder="0" applyAlignment="0" applyProtection="0"/>
    <xf numFmtId="37" fontId="39" fillId="0" borderId="0"/>
    <xf numFmtId="0" fontId="34" fillId="0" borderId="0"/>
    <xf numFmtId="0" fontId="35" fillId="0" borderId="0"/>
    <xf numFmtId="0" fontId="35" fillId="0" borderId="0"/>
    <xf numFmtId="0" fontId="40" fillId="0" borderId="0"/>
    <xf numFmtId="0" fontId="7" fillId="0" borderId="0"/>
    <xf numFmtId="0" fontId="7" fillId="0" borderId="0"/>
    <xf numFmtId="0" fontId="2" fillId="0" borderId="0"/>
    <xf numFmtId="0" fontId="1" fillId="25" borderId="11" applyNumberFormat="0" applyFont="0" applyAlignment="0" applyProtection="0"/>
    <xf numFmtId="0" fontId="42" fillId="20" borderId="12" applyNumberFormat="0" applyAlignment="0" applyProtection="0"/>
    <xf numFmtId="40" fontId="43" fillId="26" borderId="0">
      <alignment horizontal="right"/>
    </xf>
    <xf numFmtId="0" fontId="44" fillId="26" borderId="0">
      <alignment horizontal="right"/>
    </xf>
    <xf numFmtId="0" fontId="45" fillId="26" borderId="13"/>
    <xf numFmtId="0" fontId="45" fillId="0" borderId="0" applyBorder="0">
      <alignment horizontal="centerContinuous"/>
    </xf>
    <xf numFmtId="0" fontId="46" fillId="0" borderId="0" applyBorder="0">
      <alignment horizontal="centerContinuous"/>
    </xf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39" fontId="47" fillId="0" borderId="0"/>
    <xf numFmtId="0" fontId="1" fillId="0" borderId="0"/>
    <xf numFmtId="0" fontId="48" fillId="23" borderId="0">
      <alignment wrapText="1"/>
    </xf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38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1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166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7" fillId="0" borderId="0"/>
    <xf numFmtId="169" fontId="47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0" borderId="0"/>
    <xf numFmtId="173" fontId="56" fillId="0" borderId="0" applyFont="0" applyFill="0" applyBorder="0" applyAlignment="0" applyProtection="0"/>
    <xf numFmtId="174" fontId="56" fillId="0" borderId="0" applyFont="0" applyFill="0" applyBorder="0" applyAlignment="0" applyProtection="0"/>
  </cellStyleXfs>
  <cellXfs count="174">
    <xf numFmtId="0" fontId="0" fillId="0" borderId="0" xfId="0"/>
    <xf numFmtId="0" fontId="5" fillId="26" borderId="0" xfId="0" applyFont="1" applyFill="1" applyBorder="1" applyAlignment="1">
      <alignment horizontal="center"/>
    </xf>
    <xf numFmtId="49" fontId="3" fillId="26" borderId="0" xfId="0" applyNumberFormat="1" applyFont="1" applyFill="1" applyAlignment="1"/>
    <xf numFmtId="49" fontId="4" fillId="26" borderId="0" xfId="0" applyNumberFormat="1" applyFont="1" applyFill="1" applyAlignment="1"/>
    <xf numFmtId="164" fontId="4" fillId="26" borderId="0" xfId="0" applyNumberFormat="1" applyFont="1" applyFill="1" applyBorder="1" applyAlignment="1">
      <alignment horizontal="right"/>
    </xf>
    <xf numFmtId="164" fontId="4" fillId="26" borderId="0" xfId="0" applyNumberFormat="1" applyFont="1" applyFill="1" applyAlignment="1">
      <alignment horizontal="right"/>
    </xf>
    <xf numFmtId="49" fontId="6" fillId="26" borderId="0" xfId="0" applyNumberFormat="1" applyFont="1" applyFill="1" applyAlignment="1"/>
    <xf numFmtId="49" fontId="2" fillId="26" borderId="0" xfId="0" applyNumberFormat="1" applyFont="1" applyFill="1" applyAlignment="1"/>
    <xf numFmtId="0" fontId="6" fillId="26" borderId="0" xfId="0" applyFont="1" applyFill="1" applyBorder="1" applyAlignment="1">
      <alignment horizontal="center"/>
    </xf>
    <xf numFmtId="164" fontId="4" fillId="26" borderId="5" xfId="0" applyNumberFormat="1" applyFont="1" applyFill="1" applyBorder="1" applyAlignment="1">
      <alignment horizontal="right"/>
    </xf>
    <xf numFmtId="164" fontId="4" fillId="26" borderId="16" xfId="0" applyNumberFormat="1" applyFont="1" applyFill="1" applyBorder="1" applyAlignment="1">
      <alignment horizontal="right"/>
    </xf>
    <xf numFmtId="0" fontId="5" fillId="26" borderId="0" xfId="0" applyFont="1" applyFill="1" applyBorder="1" applyAlignment="1"/>
    <xf numFmtId="49" fontId="5" fillId="26" borderId="0" xfId="0" applyNumberFormat="1" applyFont="1" applyFill="1" applyAlignment="1"/>
    <xf numFmtId="0" fontId="2" fillId="26" borderId="0" xfId="0" applyFont="1" applyFill="1" applyAlignment="1"/>
    <xf numFmtId="0" fontId="4" fillId="26" borderId="0" xfId="0" applyFont="1" applyFill="1" applyAlignment="1"/>
    <xf numFmtId="43" fontId="2" fillId="26" borderId="0" xfId="30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Alignment="1"/>
    <xf numFmtId="37" fontId="4" fillId="26" borderId="0" xfId="0" applyNumberFormat="1" applyFont="1" applyFill="1" applyBorder="1" applyAlignment="1"/>
    <xf numFmtId="0" fontId="0" fillId="26" borderId="0" xfId="0" applyFont="1" applyFill="1" applyBorder="1" applyAlignment="1">
      <alignment horizontal="center"/>
    </xf>
    <xf numFmtId="170" fontId="0" fillId="26" borderId="0" xfId="30" applyNumberFormat="1" applyFont="1" applyFill="1" applyBorder="1" applyAlignment="1"/>
    <xf numFmtId="0" fontId="0" fillId="26" borderId="0" xfId="0" applyFont="1" applyFill="1" applyAlignment="1"/>
    <xf numFmtId="43" fontId="0" fillId="26" borderId="0" xfId="30" applyFont="1" applyFill="1" applyAlignment="1"/>
    <xf numFmtId="0" fontId="0" fillId="26" borderId="0" xfId="0" applyNumberFormat="1" applyFont="1" applyFill="1" applyAlignment="1"/>
    <xf numFmtId="49" fontId="0" fillId="26" borderId="0" xfId="0" applyNumberFormat="1" applyFill="1" applyAlignment="1"/>
    <xf numFmtId="0" fontId="3" fillId="26" borderId="0" xfId="0" applyNumberFormat="1" applyFont="1" applyFill="1" applyAlignment="1"/>
    <xf numFmtId="170" fontId="0" fillId="26" borderId="0" xfId="30" applyNumberFormat="1" applyFont="1" applyFill="1" applyAlignment="1"/>
    <xf numFmtId="0" fontId="0" fillId="26" borderId="0" xfId="0" applyFill="1" applyAlignment="1"/>
    <xf numFmtId="0" fontId="0" fillId="26" borderId="0" xfId="0" applyFill="1" applyBorder="1" applyAlignment="1">
      <alignment horizontal="center"/>
    </xf>
    <xf numFmtId="0" fontId="0" fillId="26" borderId="0" xfId="0" applyNumberFormat="1" applyFill="1" applyAlignment="1"/>
    <xf numFmtId="0" fontId="59" fillId="26" borderId="0" xfId="0" applyNumberFormat="1" applyFont="1" applyFill="1" applyAlignment="1"/>
    <xf numFmtId="0" fontId="60" fillId="26" borderId="0" xfId="0" applyFont="1" applyFill="1" applyBorder="1" applyAlignment="1">
      <alignment horizontal="center"/>
    </xf>
    <xf numFmtId="170" fontId="61" fillId="26" borderId="0" xfId="30" applyNumberFormat="1" applyFont="1" applyFill="1" applyAlignment="1"/>
    <xf numFmtId="0" fontId="61" fillId="26" borderId="0" xfId="0" applyFont="1" applyFill="1" applyAlignment="1"/>
    <xf numFmtId="170" fontId="4" fillId="26" borderId="0" xfId="30" applyNumberFormat="1" applyFont="1" applyFill="1" applyBorder="1" applyAlignment="1"/>
    <xf numFmtId="43" fontId="0" fillId="26" borderId="0" xfId="30" applyFont="1" applyFill="1" applyAlignment="1">
      <alignment horizontal="right"/>
    </xf>
    <xf numFmtId="0" fontId="0" fillId="26" borderId="0" xfId="0" applyFont="1" applyFill="1" applyBorder="1" applyAlignment="1"/>
    <xf numFmtId="170" fontId="0" fillId="26" borderId="0" xfId="30" applyNumberFormat="1" applyFont="1" applyFill="1" applyBorder="1" applyAlignment="1">
      <alignment horizontal="center"/>
    </xf>
    <xf numFmtId="0" fontId="5" fillId="27" borderId="0" xfId="0" applyFont="1" applyFill="1" applyBorder="1" applyAlignment="1">
      <alignment horizontal="center"/>
    </xf>
    <xf numFmtId="43" fontId="0" fillId="26" borderId="0" xfId="0" applyNumberFormat="1" applyFill="1" applyAlignment="1"/>
    <xf numFmtId="16" fontId="0" fillId="26" borderId="0" xfId="0" applyNumberFormat="1" applyFill="1" applyAlignment="1"/>
    <xf numFmtId="170" fontId="0" fillId="26" borderId="0" xfId="30" applyNumberFormat="1" applyFont="1" applyFill="1" applyAlignment="1">
      <alignment horizontal="center"/>
    </xf>
    <xf numFmtId="0" fontId="0" fillId="26" borderId="0" xfId="0" applyFill="1" applyAlignment="1">
      <alignment horizontal="center"/>
    </xf>
    <xf numFmtId="0" fontId="62" fillId="26" borderId="0" xfId="0" applyFont="1" applyFill="1" applyBorder="1" applyAlignment="1">
      <alignment horizontal="center"/>
    </xf>
    <xf numFmtId="0" fontId="58" fillId="26" borderId="0" xfId="0" applyFont="1" applyFill="1" applyAlignment="1"/>
    <xf numFmtId="43" fontId="58" fillId="26" borderId="0" xfId="30" applyFont="1" applyFill="1" applyAlignment="1"/>
    <xf numFmtId="0" fontId="63" fillId="26" borderId="0" xfId="0" applyFont="1" applyFill="1" applyBorder="1" applyAlignment="1">
      <alignment horizontal="center"/>
    </xf>
    <xf numFmtId="0" fontId="0" fillId="26" borderId="0" xfId="0" applyFont="1" applyFill="1" applyAlignment="1">
      <alignment horizontal="right"/>
    </xf>
    <xf numFmtId="0" fontId="0" fillId="26" borderId="0" xfId="0" applyFont="1" applyFill="1" applyAlignment="1">
      <alignment wrapText="1"/>
    </xf>
    <xf numFmtId="49" fontId="0" fillId="26" borderId="0" xfId="0" applyNumberFormat="1" applyFont="1" applyFill="1" applyAlignment="1"/>
    <xf numFmtId="164" fontId="0" fillId="26" borderId="0" xfId="0" applyNumberFormat="1" applyFont="1" applyFill="1" applyBorder="1" applyAlignment="1">
      <alignment horizontal="right"/>
    </xf>
    <xf numFmtId="164" fontId="0" fillId="26" borderId="0" xfId="0" applyNumberFormat="1" applyFont="1" applyFill="1" applyAlignment="1">
      <alignment horizontal="right"/>
    </xf>
    <xf numFmtId="164" fontId="0" fillId="26" borderId="0" xfId="0" applyNumberFormat="1" applyFont="1" applyFill="1" applyAlignment="1">
      <alignment horizontal="center"/>
    </xf>
    <xf numFmtId="170" fontId="0" fillId="26" borderId="0" xfId="30" applyNumberFormat="1" applyFont="1" applyFill="1" applyAlignment="1">
      <alignment horizontal="right"/>
    </xf>
    <xf numFmtId="164" fontId="4" fillId="26" borderId="0" xfId="0" applyNumberFormat="1" applyFont="1" applyFill="1" applyAlignment="1">
      <alignment horizontal="center"/>
    </xf>
    <xf numFmtId="164" fontId="0" fillId="27" borderId="0" xfId="0" applyNumberFormat="1" applyFont="1" applyFill="1" applyAlignment="1">
      <alignment horizontal="right"/>
    </xf>
    <xf numFmtId="164" fontId="0" fillId="27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164" fontId="0" fillId="26" borderId="17" xfId="0" applyNumberFormat="1" applyFont="1" applyFill="1" applyBorder="1" applyAlignment="1">
      <alignment horizontal="right"/>
    </xf>
    <xf numFmtId="49" fontId="0" fillId="26" borderId="0" xfId="0" applyNumberFormat="1" applyFont="1" applyFill="1" applyAlignment="1">
      <alignment horizontal="left"/>
    </xf>
    <xf numFmtId="170" fontId="0" fillId="26" borderId="17" xfId="30" applyNumberFormat="1" applyFont="1" applyFill="1" applyBorder="1" applyAlignment="1">
      <alignment horizontal="right"/>
    </xf>
    <xf numFmtId="165" fontId="4" fillId="26" borderId="16" xfId="0" applyNumberFormat="1" applyFont="1" applyFill="1" applyBorder="1" applyAlignment="1">
      <alignment horizontal="right"/>
    </xf>
    <xf numFmtId="165" fontId="4" fillId="26" borderId="0" xfId="0" applyNumberFormat="1" applyFont="1" applyFill="1" applyAlignment="1">
      <alignment horizontal="center"/>
    </xf>
    <xf numFmtId="0" fontId="62" fillId="0" borderId="0" xfId="0" applyFont="1" applyFill="1" applyAlignment="1">
      <alignment horizontal="center"/>
    </xf>
    <xf numFmtId="0" fontId="58" fillId="0" borderId="0" xfId="0" applyFont="1" applyFill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43" fontId="0" fillId="0" borderId="0" xfId="32" applyFont="1" applyFill="1" applyBorder="1" applyAlignment="1">
      <alignment horizontal="center"/>
    </xf>
    <xf numFmtId="43" fontId="0" fillId="0" borderId="0" xfId="32" applyFont="1" applyFill="1" applyAlignment="1"/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43" fontId="4" fillId="0" borderId="5" xfId="32" applyFont="1" applyFill="1" applyBorder="1" applyAlignment="1">
      <alignment horizontal="center"/>
    </xf>
    <xf numFmtId="43" fontId="4" fillId="0" borderId="0" xfId="32" applyFont="1" applyFill="1" applyBorder="1" applyAlignment="1"/>
    <xf numFmtId="37" fontId="4" fillId="0" borderId="5" xfId="0" applyNumberFormat="1" applyFont="1" applyFill="1" applyBorder="1" applyAlignment="1"/>
    <xf numFmtId="37" fontId="4" fillId="0" borderId="16" xfId="0" applyNumberFormat="1" applyFont="1" applyFill="1" applyBorder="1" applyAlignment="1"/>
    <xf numFmtId="43" fontId="0" fillId="26" borderId="0" xfId="30" applyFont="1" applyFill="1" applyBorder="1" applyAlignment="1"/>
    <xf numFmtId="49" fontId="0" fillId="26" borderId="0" xfId="0" applyNumberFormat="1" applyFont="1" applyFill="1" applyBorder="1" applyAlignment="1"/>
    <xf numFmtId="170" fontId="0" fillId="26" borderId="0" xfId="30" applyNumberFormat="1" applyFont="1" applyFill="1" applyBorder="1" applyAlignment="1">
      <alignment horizontal="right"/>
    </xf>
    <xf numFmtId="170" fontId="0" fillId="26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right"/>
    </xf>
    <xf numFmtId="37" fontId="0" fillId="26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4" fillId="0" borderId="16" xfId="0" applyNumberFormat="1" applyFont="1" applyFill="1" applyBorder="1" applyAlignment="1">
      <alignment horizontal="right"/>
    </xf>
    <xf numFmtId="43" fontId="0" fillId="0" borderId="0" xfId="30" applyFont="1" applyFill="1" applyAlignment="1"/>
    <xf numFmtId="164" fontId="2" fillId="26" borderId="0" xfId="0" applyNumberFormat="1" applyFont="1" applyFill="1" applyAlignment="1"/>
    <xf numFmtId="170" fontId="0" fillId="27" borderId="0" xfId="30" applyNumberFormat="1" applyFont="1" applyFill="1" applyAlignment="1">
      <alignment horizontal="right"/>
    </xf>
    <xf numFmtId="0" fontId="0" fillId="26" borderId="0" xfId="0" applyNumberFormat="1" applyFill="1" applyBorder="1" applyAlignment="1"/>
    <xf numFmtId="0" fontId="4" fillId="26" borderId="0" xfId="0" applyNumberFormat="1" applyFont="1" applyFill="1" applyBorder="1" applyAlignment="1"/>
    <xf numFmtId="37" fontId="0" fillId="26" borderId="0" xfId="0" applyNumberFormat="1" applyFill="1" applyBorder="1" applyAlignment="1"/>
    <xf numFmtId="0" fontId="6" fillId="26" borderId="0" xfId="0" applyFont="1" applyFill="1"/>
    <xf numFmtId="0" fontId="5" fillId="26" borderId="0" xfId="0" applyFont="1" applyFill="1" applyAlignment="1">
      <alignment horizontal="center"/>
    </xf>
    <xf numFmtId="170" fontId="0" fillId="26" borderId="0" xfId="30" applyNumberFormat="1" applyFont="1" applyFill="1"/>
    <xf numFmtId="164" fontId="0" fillId="26" borderId="0" xfId="0" applyNumberFormat="1" applyFill="1"/>
    <xf numFmtId="0" fontId="0" fillId="26" borderId="0" xfId="0" applyFill="1"/>
    <xf numFmtId="0" fontId="4" fillId="26" borderId="0" xfId="0" applyFont="1" applyFill="1"/>
    <xf numFmtId="170" fontId="4" fillId="26" borderId="5" xfId="30" applyNumberFormat="1" applyFont="1" applyFill="1" applyBorder="1"/>
    <xf numFmtId="164" fontId="4" fillId="26" borderId="0" xfId="0" applyNumberFormat="1" applyFont="1" applyFill="1"/>
    <xf numFmtId="37" fontId="0" fillId="26" borderId="0" xfId="0" applyNumberFormat="1" applyFill="1"/>
    <xf numFmtId="37" fontId="4" fillId="26" borderId="0" xfId="0" applyNumberFormat="1" applyFont="1" applyFill="1"/>
    <xf numFmtId="170" fontId="4" fillId="26" borderId="16" xfId="30" applyNumberFormat="1" applyFont="1" applyFill="1" applyBorder="1"/>
    <xf numFmtId="49" fontId="0" fillId="26" borderId="0" xfId="0" applyNumberFormat="1" applyFill="1"/>
    <xf numFmtId="49" fontId="0" fillId="0" borderId="0" xfId="0" applyNumberFormat="1"/>
    <xf numFmtId="170" fontId="0" fillId="26" borderId="17" xfId="30" applyNumberFormat="1" applyFont="1" applyFill="1" applyBorder="1"/>
    <xf numFmtId="170" fontId="4" fillId="26" borderId="17" xfId="30" applyNumberFormat="1" applyFont="1" applyFill="1" applyBorder="1"/>
    <xf numFmtId="49" fontId="2" fillId="26" borderId="0" xfId="0" applyNumberFormat="1" applyFont="1" applyFill="1"/>
    <xf numFmtId="170" fontId="0" fillId="0" borderId="17" xfId="30" applyNumberFormat="1" applyFont="1" applyBorder="1"/>
    <xf numFmtId="0" fontId="5" fillId="27" borderId="0" xfId="0" applyFont="1" applyFill="1" applyBorder="1" applyAlignment="1">
      <alignment horizontal="center"/>
    </xf>
    <xf numFmtId="170" fontId="0" fillId="26" borderId="0" xfId="30" applyNumberFormat="1" applyFont="1" applyFill="1" applyBorder="1"/>
    <xf numFmtId="37" fontId="0" fillId="26" borderId="0" xfId="0" applyNumberFormat="1" applyFill="1" applyBorder="1"/>
    <xf numFmtId="43" fontId="0" fillId="26" borderId="0" xfId="30" applyFont="1" applyFill="1" applyBorder="1" applyAlignment="1">
      <alignment horizontal="right"/>
    </xf>
    <xf numFmtId="43" fontId="0" fillId="26" borderId="0" xfId="30" applyFont="1" applyFill="1" applyAlignment="1">
      <alignment horizontal="center"/>
    </xf>
    <xf numFmtId="0" fontId="65" fillId="26" borderId="0" xfId="0" applyFont="1" applyFill="1" applyBorder="1" applyAlignment="1"/>
    <xf numFmtId="0" fontId="64" fillId="26" borderId="0" xfId="0" applyFont="1" applyFill="1" applyAlignment="1"/>
    <xf numFmtId="164" fontId="64" fillId="26" borderId="0" xfId="0" applyNumberFormat="1" applyFont="1" applyFill="1" applyAlignment="1">
      <alignment horizontal="right"/>
    </xf>
    <xf numFmtId="170" fontId="4" fillId="26" borderId="0" xfId="30" applyNumberFormat="1" applyFont="1" applyFill="1" applyBorder="1"/>
    <xf numFmtId="170" fontId="0" fillId="0" borderId="0" xfId="30" applyNumberFormat="1" applyFont="1" applyBorder="1"/>
    <xf numFmtId="164" fontId="5" fillId="0" borderId="0" xfId="0" applyNumberFormat="1" applyFont="1" applyFill="1" applyBorder="1" applyAlignment="1">
      <alignment horizontal="center"/>
    </xf>
    <xf numFmtId="43" fontId="0" fillId="0" borderId="17" xfId="32" applyFont="1" applyFill="1" applyBorder="1" applyAlignment="1">
      <alignment horizontal="center"/>
    </xf>
    <xf numFmtId="170" fontId="0" fillId="0" borderId="17" xfId="32" applyNumberFormat="1" applyFont="1" applyFill="1" applyBorder="1" applyAlignment="1">
      <alignment horizontal="center"/>
    </xf>
    <xf numFmtId="170" fontId="2" fillId="26" borderId="17" xfId="30" applyNumberFormat="1" applyFont="1" applyFill="1" applyBorder="1" applyAlignment="1">
      <alignment horizontal="right"/>
    </xf>
    <xf numFmtId="170" fontId="4" fillId="26" borderId="17" xfId="30" applyNumberFormat="1" applyFont="1" applyFill="1" applyBorder="1" applyAlignment="1">
      <alignment horizontal="right"/>
    </xf>
    <xf numFmtId="43" fontId="4" fillId="26" borderId="0" xfId="30" applyFont="1" applyFill="1" applyAlignment="1"/>
    <xf numFmtId="43" fontId="5" fillId="26" borderId="0" xfId="0" applyNumberFormat="1" applyFont="1" applyFill="1" applyAlignment="1"/>
    <xf numFmtId="43" fontId="5" fillId="26" borderId="0" xfId="30" applyNumberFormat="1" applyFont="1" applyFill="1" applyAlignment="1"/>
    <xf numFmtId="43" fontId="60" fillId="26" borderId="0" xfId="0" applyNumberFormat="1" applyFont="1" applyFill="1" applyAlignment="1"/>
    <xf numFmtId="0" fontId="0" fillId="0" borderId="17" xfId="0" applyFont="1" applyFill="1" applyBorder="1" applyAlignment="1">
      <alignment horizontal="center" wrapText="1"/>
    </xf>
    <xf numFmtId="170" fontId="2" fillId="26" borderId="0" xfId="30" applyNumberFormat="1" applyFont="1" applyFill="1" applyBorder="1"/>
    <xf numFmtId="170" fontId="4" fillId="0" borderId="0" xfId="30" applyNumberFormat="1" applyFont="1" applyFill="1" applyBorder="1" applyAlignment="1"/>
    <xf numFmtId="170" fontId="0" fillId="0" borderId="17" xfId="30" applyNumberFormat="1" applyFont="1" applyFill="1" applyBorder="1" applyAlignment="1">
      <alignment horizontal="center"/>
    </xf>
    <xf numFmtId="170" fontId="4" fillId="0" borderId="0" xfId="30" applyNumberFormat="1" applyFont="1" applyFill="1" applyAlignment="1"/>
    <xf numFmtId="170" fontId="0" fillId="0" borderId="0" xfId="30" applyNumberFormat="1" applyFont="1" applyFill="1" applyBorder="1" applyAlignment="1"/>
    <xf numFmtId="170" fontId="0" fillId="0" borderId="0" xfId="30" applyNumberFormat="1" applyFont="1" applyFill="1" applyAlignment="1"/>
    <xf numFmtId="170" fontId="4" fillId="0" borderId="5" xfId="30" applyNumberFormat="1" applyFont="1" applyFill="1" applyBorder="1" applyAlignment="1"/>
    <xf numFmtId="170" fontId="0" fillId="26" borderId="0" xfId="0" applyNumberFormat="1" applyFill="1" applyAlignment="1"/>
    <xf numFmtId="164" fontId="4" fillId="26" borderId="5" xfId="0" applyNumberFormat="1" applyFont="1" applyFill="1" applyBorder="1"/>
    <xf numFmtId="170" fontId="4" fillId="0" borderId="5" xfId="30" applyNumberFormat="1" applyFont="1" applyFill="1" applyBorder="1"/>
    <xf numFmtId="164" fontId="4" fillId="26" borderId="1" xfId="0" applyNumberFormat="1" applyFont="1" applyFill="1" applyBorder="1"/>
    <xf numFmtId="170" fontId="4" fillId="26" borderId="1" xfId="30" applyNumberFormat="1" applyFont="1" applyFill="1" applyBorder="1"/>
    <xf numFmtId="164" fontId="0" fillId="0" borderId="0" xfId="0" applyNumberFormat="1" applyFont="1" applyFill="1" applyAlignment="1"/>
    <xf numFmtId="170" fontId="0" fillId="0" borderId="0" xfId="0" applyNumberFormat="1" applyFont="1" applyFill="1" applyAlignment="1"/>
    <xf numFmtId="170" fontId="66" fillId="26" borderId="0" xfId="30" applyNumberFormat="1" applyFont="1" applyFill="1" applyAlignment="1">
      <alignment horizontal="right"/>
    </xf>
    <xf numFmtId="164" fontId="0" fillId="26" borderId="0" xfId="0" applyNumberFormat="1" applyFont="1" applyFill="1" applyAlignment="1"/>
    <xf numFmtId="43" fontId="4" fillId="0" borderId="16" xfId="30" applyFont="1" applyFill="1" applyBorder="1" applyAlignment="1"/>
    <xf numFmtId="37" fontId="0" fillId="26" borderId="0" xfId="0" applyNumberFormat="1" applyFont="1" applyFill="1" applyBorder="1"/>
    <xf numFmtId="170" fontId="0" fillId="26" borderId="16" xfId="30" applyNumberFormat="1" applyFont="1" applyFill="1" applyBorder="1" applyAlignment="1"/>
    <xf numFmtId="0" fontId="5" fillId="27" borderId="0" xfId="0" applyFont="1" applyFill="1" applyBorder="1" applyAlignment="1">
      <alignment horizontal="center"/>
    </xf>
    <xf numFmtId="0" fontId="6" fillId="0" borderId="0" xfId="0" applyFont="1" applyFill="1" applyAlignment="1"/>
    <xf numFmtId="43" fontId="4" fillId="26" borderId="5" xfId="30" applyFont="1" applyFill="1" applyBorder="1"/>
    <xf numFmtId="0" fontId="5" fillId="27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70" fontId="4" fillId="0" borderId="1" xfId="30" applyNumberFormat="1" applyFont="1" applyFill="1" applyBorder="1"/>
    <xf numFmtId="43" fontId="4" fillId="26" borderId="1" xfId="30" applyFont="1" applyFill="1" applyBorder="1"/>
    <xf numFmtId="43" fontId="4" fillId="0" borderId="0" xfId="30" applyFont="1" applyFill="1" applyBorder="1" applyAlignment="1"/>
    <xf numFmtId="43" fontId="0" fillId="0" borderId="0" xfId="30" applyFont="1" applyFill="1" applyBorder="1" applyAlignment="1"/>
    <xf numFmtId="43" fontId="2" fillId="26" borderId="0" xfId="30" applyFont="1" applyFill="1" applyBorder="1" applyAlignment="1">
      <alignment horizontal="right"/>
    </xf>
    <xf numFmtId="43" fontId="2" fillId="26" borderId="17" xfId="30" applyFont="1" applyFill="1" applyBorder="1" applyAlignment="1">
      <alignment horizontal="right"/>
    </xf>
    <xf numFmtId="49" fontId="0" fillId="26" borderId="0" xfId="0" applyNumberFormat="1" applyFont="1" applyFill="1"/>
    <xf numFmtId="0" fontId="4" fillId="0" borderId="0" xfId="0" applyFont="1" applyFill="1" applyBorder="1" applyAlignment="1"/>
    <xf numFmtId="0" fontId="5" fillId="27" borderId="0" xfId="0" applyFont="1" applyFill="1" applyBorder="1" applyAlignment="1">
      <alignment horizontal="center"/>
    </xf>
    <xf numFmtId="0" fontId="0" fillId="26" borderId="0" xfId="0" applyFont="1" applyFill="1" applyAlignment="1">
      <alignment horizontal="center" wrapText="1"/>
    </xf>
    <xf numFmtId="0" fontId="58" fillId="26" borderId="0" xfId="0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</cellXfs>
  <cellStyles count="11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19" xr:uid="{00000000-0005-0000-0000-000012000000}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order" xfId="27" xr:uid="{00000000-0005-0000-0000-00001A000000}"/>
    <cellStyle name="Calculation" xfId="28" builtinId="22" customBuiltin="1"/>
    <cellStyle name="Check Cell" xfId="29" builtinId="23" customBuiltin="1"/>
    <cellStyle name="Comma" xfId="30" builtinId="3"/>
    <cellStyle name="Comma 2" xfId="31" xr:uid="{00000000-0005-0000-0000-00001E000000}"/>
    <cellStyle name="Comma 2 2" xfId="32" xr:uid="{00000000-0005-0000-0000-00001F000000}"/>
    <cellStyle name="comma zerodec" xfId="33" xr:uid="{00000000-0005-0000-0000-000020000000}"/>
    <cellStyle name="Credit" xfId="34" xr:uid="{00000000-0005-0000-0000-000021000000}"/>
    <cellStyle name="Currency1" xfId="35" xr:uid="{00000000-0005-0000-0000-000022000000}"/>
    <cellStyle name="Dan" xfId="36" xr:uid="{00000000-0005-0000-0000-000023000000}"/>
    <cellStyle name="Debit" xfId="37" xr:uid="{00000000-0005-0000-0000-000024000000}"/>
    <cellStyle name="Dollar (zero dec)" xfId="38" xr:uid="{00000000-0005-0000-0000-000025000000}"/>
    <cellStyle name="Explanatory Text" xfId="39" builtinId="53" customBuiltin="1"/>
    <cellStyle name="Format Number Column" xfId="40" xr:uid="{00000000-0005-0000-0000-000027000000}"/>
    <cellStyle name="Good" xfId="41" builtinId="26" customBuiltin="1"/>
    <cellStyle name="Grey" xfId="42" xr:uid="{00000000-0005-0000-0000-000029000000}"/>
    <cellStyle name="Header1" xfId="43" xr:uid="{00000000-0005-0000-0000-00002A000000}"/>
    <cellStyle name="Header2" xfId="44" xr:uid="{00000000-0005-0000-0000-00002B000000}"/>
    <cellStyle name="Heading" xfId="45" xr:uid="{00000000-0005-0000-0000-00002C000000}"/>
    <cellStyle name="Heading 1" xfId="46" builtinId="16" customBuiltin="1"/>
    <cellStyle name="Heading 2" xfId="47" builtinId="17" customBuiltin="1"/>
    <cellStyle name="Heading 3" xfId="48" builtinId="18" customBuiltin="1"/>
    <cellStyle name="Heading 4" xfId="49" builtinId="19" customBuiltin="1"/>
    <cellStyle name="Indent" xfId="50" xr:uid="{00000000-0005-0000-0000-000031000000}"/>
    <cellStyle name="Input" xfId="51" builtinId="20" customBuiltin="1"/>
    <cellStyle name="Input [yellow]" xfId="52" xr:uid="{00000000-0005-0000-0000-000033000000}"/>
    <cellStyle name="KPMG Heading 1" xfId="53" xr:uid="{00000000-0005-0000-0000-000034000000}"/>
    <cellStyle name="KPMG Heading 2" xfId="54" xr:uid="{00000000-0005-0000-0000-000035000000}"/>
    <cellStyle name="KPMG Heading 3" xfId="55" xr:uid="{00000000-0005-0000-0000-000036000000}"/>
    <cellStyle name="KPMG Heading 4" xfId="56" xr:uid="{00000000-0005-0000-0000-000037000000}"/>
    <cellStyle name="KPMG Normal" xfId="57" xr:uid="{00000000-0005-0000-0000-000038000000}"/>
    <cellStyle name="KPMG Normal Text" xfId="58" xr:uid="{00000000-0005-0000-0000-000039000000}"/>
    <cellStyle name="Linked Cell" xfId="59" builtinId="24" customBuiltin="1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NEE" xfId="65" xr:uid="{00000000-0005-0000-0000-000040000000}"/>
    <cellStyle name="Neutral" xfId="66" builtinId="28" customBuiltin="1"/>
    <cellStyle name="no dec" xfId="67" xr:uid="{00000000-0005-0000-0000-000042000000}"/>
    <cellStyle name="Normal" xfId="0" builtinId="0"/>
    <cellStyle name="Normal - Stile6" xfId="68" xr:uid="{00000000-0005-0000-0000-000044000000}"/>
    <cellStyle name="Normal - Stile7" xfId="69" xr:uid="{00000000-0005-0000-0000-000045000000}"/>
    <cellStyle name="Normal - Stile8" xfId="70" xr:uid="{00000000-0005-0000-0000-000046000000}"/>
    <cellStyle name="Normal - Style1" xfId="71" xr:uid="{00000000-0005-0000-0000-000047000000}"/>
    <cellStyle name="Normal 2" xfId="72" xr:uid="{00000000-0005-0000-0000-000048000000}"/>
    <cellStyle name="Normal 3" xfId="73" xr:uid="{00000000-0005-0000-0000-000049000000}"/>
    <cellStyle name="Normal 9" xfId="74" xr:uid="{00000000-0005-0000-0000-00004A000000}"/>
    <cellStyle name="Note" xfId="75" builtinId="10" customBuiltin="1"/>
    <cellStyle name="Output" xfId="76" builtinId="21" customBuiltin="1"/>
    <cellStyle name="Output Amounts" xfId="77" xr:uid="{00000000-0005-0000-0000-00004D000000}"/>
    <cellStyle name="Output Column Headings" xfId="78" xr:uid="{00000000-0005-0000-0000-00004E000000}"/>
    <cellStyle name="Output Line Items" xfId="79" xr:uid="{00000000-0005-0000-0000-00004F000000}"/>
    <cellStyle name="Output Report Heading" xfId="80" xr:uid="{00000000-0005-0000-0000-000050000000}"/>
    <cellStyle name="Output Report Title" xfId="81" xr:uid="{00000000-0005-0000-0000-000051000000}"/>
    <cellStyle name="Percent [2]" xfId="82" xr:uid="{00000000-0005-0000-0000-000052000000}"/>
    <cellStyle name="Quantity" xfId="83" xr:uid="{00000000-0005-0000-0000-000053000000}"/>
    <cellStyle name="Standard_9912(4)" xfId="84" xr:uid="{00000000-0005-0000-0000-000054000000}"/>
    <cellStyle name="Style 1" xfId="85" xr:uid="{00000000-0005-0000-0000-000055000000}"/>
    <cellStyle name="SubHeading" xfId="86" xr:uid="{00000000-0005-0000-0000-000056000000}"/>
    <cellStyle name="Title" xfId="87" builtinId="15" customBuiltin="1"/>
    <cellStyle name="Total" xfId="88" builtinId="25" customBuiltin="1"/>
    <cellStyle name="Tusental (0)_pldt" xfId="89" xr:uid="{00000000-0005-0000-0000-000059000000}"/>
    <cellStyle name="Tusental_pldt" xfId="90" xr:uid="{00000000-0005-0000-0000-00005A000000}"/>
    <cellStyle name="Valuta (0)_pldt" xfId="91" xr:uid="{00000000-0005-0000-0000-00005B000000}"/>
    <cellStyle name="Valuta_pldt" xfId="92" xr:uid="{00000000-0005-0000-0000-00005C000000}"/>
    <cellStyle name="Warning Text" xfId="93" builtinId="11" customBuiltin="1"/>
    <cellStyle name="เครื่องหมายจุลภาค [0]_FG-WIP COST-FEB.03" xfId="94" xr:uid="{00000000-0005-0000-0000-00005E000000}"/>
    <cellStyle name="เครื่องหมายจุลภาค_120010" xfId="95" xr:uid="{00000000-0005-0000-0000-00005F000000}"/>
    <cellStyle name="เครื่องหมายสกุลเงิน [0]_TB MAY 2005-2" xfId="96" xr:uid="{00000000-0005-0000-0000-000060000000}"/>
    <cellStyle name="เครื่องหมายสกุลเงิน_SALE 2003" xfId="97" xr:uid="{00000000-0005-0000-0000-000061000000}"/>
    <cellStyle name="น้บะภฒ_95" xfId="98" xr:uid="{00000000-0005-0000-0000-000062000000}"/>
    <cellStyle name="ปกติ_01-Planing_&amp;_Booking" xfId="99" xr:uid="{00000000-0005-0000-0000-000063000000}"/>
    <cellStyle name="ฤธถ [0]_95" xfId="100" xr:uid="{00000000-0005-0000-0000-000064000000}"/>
    <cellStyle name="ฤธถ_95" xfId="101" xr:uid="{00000000-0005-0000-0000-000065000000}"/>
    <cellStyle name="ล๋ศญ [0]_95" xfId="102" xr:uid="{00000000-0005-0000-0000-000066000000}"/>
    <cellStyle name="ล๋ศญ_95" xfId="103" xr:uid="{00000000-0005-0000-0000-000067000000}"/>
    <cellStyle name="วฅมุ_4ฟ๙ฝวภ๛" xfId="104" xr:uid="{00000000-0005-0000-0000-000068000000}"/>
    <cellStyle name="콤마 [0]_SGV" xfId="105" xr:uid="{00000000-0005-0000-0000-000069000000}"/>
    <cellStyle name="콤마_SGV" xfId="106" xr:uid="{00000000-0005-0000-0000-00006A000000}"/>
    <cellStyle name="통화 [0]_SGV" xfId="107" xr:uid="{00000000-0005-0000-0000-00006B000000}"/>
    <cellStyle name="통화_SGV" xfId="108" xr:uid="{00000000-0005-0000-0000-00006C000000}"/>
    <cellStyle name="표준_apcommentary-consol" xfId="109" xr:uid="{00000000-0005-0000-0000-00006D000000}"/>
    <cellStyle name="一般_0006(1)" xfId="110" xr:uid="{00000000-0005-0000-0000-00006E000000}"/>
    <cellStyle name="千分位[0]_LC (2)" xfId="111" xr:uid="{00000000-0005-0000-0000-00006F000000}"/>
    <cellStyle name="千分位_LC (2)" xfId="112" xr:uid="{00000000-0005-0000-0000-000070000000}"/>
    <cellStyle name="桁区切り [0.00]_May BS,PL" xfId="113" xr:uid="{00000000-0005-0000-0000-000071000000}"/>
    <cellStyle name="標準_D_NRS224" xfId="114" xr:uid="{00000000-0005-0000-0000-000072000000}"/>
    <cellStyle name="貨幣[0]_LC (2)" xfId="115" xr:uid="{00000000-0005-0000-0000-000073000000}"/>
    <cellStyle name="貨幣_LC (2)" xfId="116" xr:uid="{00000000-0005-0000-0000-00007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JOB\PhyaThai%203\Year_End%202004\Q3'04\Pty3_Q2'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Documents%20and%20Settings\psriwaleerat\My%20Documents\TBC\2002\Finished\Working%20papers\Leadschedule\Trial%20Balance%20from%20Accpac-Oct00-Sep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wkittiwarolan\Local%20Settings\Temp\anb\Depre\DE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kjensuriya\Desktop\Job\Musashi\2004\S_05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Lily%20of%20the%20Valley\CONSO%20ACCOUNTS%202005%20DEC_v5%20P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PhyaThai%203\Year_End%202004\Q3'04\Pty3_Q2'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-Nan-original\Q2'06\FoamexQ2'06\Wern\Foamax\Lily%20of%20the%20Valley\CONSO%20ACCOUNTS%202005%20DEC_v5%20P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1.Client%202001\Chuo%20Senko%20Group\Carat%20Media%20Services\1.Client%202001\Chuo%20Senko%20Group\Carat%20Media%20Services\TOP_Carat_2001%20;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prachayasakul\Local%20Settings\Temporary%20Internet%20Files\OLK256\Documents%20and%20Settings\ssuwansompong\Desktop\Heidi\JOB\PhyaThai%203\Q3'04\Pty3_Q2'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mex'06-otherNan,S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msangrungarunchay\My%20Documents\Clients\SEWS-Components\2004\Cut%20of%20as%20at%20Oct%2031,2004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DataSheet"/>
      <sheetName val="BSLA"/>
      <sheetName val="TOP_Carat_2001 ;)"/>
      <sheetName val="AA-6_(2)"/>
      <sheetName val="10-test_(revise)"/>
      <sheetName val="10-1_Media"/>
      <sheetName val="10_1_Media"/>
      <sheetName val="sampling_plan"/>
      <sheetName val="HO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EQ4NTV"/>
      <sheetName val="FGC"/>
      <sheetName val="10-1 "/>
      <sheetName val="1"/>
      <sheetName val=""/>
      <sheetName val="0894 PC from Andy Lam"/>
      <sheetName val="CST1198"/>
      <sheetName val="FG"/>
      <sheetName val="Subsequent_2003"/>
      <sheetName val="Content"/>
      <sheetName val="menu"/>
      <sheetName val="F041"/>
      <sheetName val="M_Maincomp"/>
      <sheetName val="軽戦略YOSHIMA"/>
      <sheetName val="SOPSG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MA"/>
      <sheetName val="Database"/>
      <sheetName val="Header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EBIT"/>
      <sheetName val="Breakeven Analysis"/>
      <sheetName val="df_รหัส"/>
      <sheetName val="Booking"/>
      <sheetName val="10-1 M"/>
      <sheetName val="Co info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BASIS"/>
      <sheetName val="TB2009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SEA"/>
      <sheetName val="วิเคราะห์"/>
      <sheetName val="10-1 Media"/>
      <sheetName val="10-cut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2779"/>
      <sheetName val="CST1198"/>
      <sheetName val="Header"/>
      <sheetName val="CUSTOMER"/>
      <sheetName val="Group"/>
      <sheetName val="PL _ ผลงานใหม่รวม"/>
      <sheetName val="Payroll Budget $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MOLD-WinsFA31122005"/>
      <sheetName val="Trial Balance"/>
      <sheetName val="#REF"/>
      <sheetName val="CONSOLIDATED ACCOUNTS 2003"/>
      <sheetName val="BS-FULL"/>
      <sheetName val="part-import"/>
      <sheetName val="FG-ISSUED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Echangerates"/>
      <sheetName val="Parts List"/>
      <sheetName val="CST1198"/>
      <sheetName val="ยานพาหนะ"/>
      <sheetName val="เครื่องมือ"/>
      <sheetName val="Oreo"/>
      <sheetName val="manual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A"/>
      <sheetName val="Drawing Approve"/>
      <sheetName val="Sheet4"/>
      <sheetName val="M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AB_DEP"/>
      <sheetName val="TB as of Sep 2002"/>
      <sheetName val="asset write-off#3"/>
      <sheetName val="TBBR"/>
      <sheetName val="10-1 Media"/>
      <sheetName val="10-cut"/>
      <sheetName val="การใช้"/>
      <sheetName val="시산표"/>
      <sheetName val="Data Exp ทั้งหมด"/>
      <sheetName val="Group"/>
      <sheetName val="ยานพาหนะ"/>
      <sheetName val="เครื่องมือ"/>
      <sheetName val="Configuration"/>
      <sheetName val="TAX_BOI."/>
      <sheetName val="2002 Intra-group CA"/>
      <sheetName val="Debt"/>
      <sheetName val="M_Maincomp"/>
      <sheetName val="DATA"/>
      <sheetName val="PLs"/>
      <sheetName val="BS ATTACH"/>
      <sheetName val="L3-AAA"/>
      <sheetName val="437"/>
      <sheetName val="DEP12"/>
      <sheetName val="TB Worksheet"/>
      <sheetName val="Sum"/>
      <sheetName val="Véhicule"/>
      <sheetName val="TB_as_of_Sep_2002"/>
      <sheetName val="#REF"/>
      <sheetName val="TrialBalance Q3-2002"/>
      <sheetName val="PC till Aug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EMP2"/>
      <sheetName val="P3bis"/>
      <sheetName val="P4"/>
      <sheetName val="P1"/>
      <sheetName val="mflvv(Kia)"/>
      <sheetName val="sm_รหัส"/>
      <sheetName val="f_test_รหัส"/>
      <sheetName val="v_cut_วัน"/>
      <sheetName val="T115 0910-1"/>
      <sheetName val="T116 0910-1"/>
      <sheetName val="T117 0910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1"/>
  <sheetViews>
    <sheetView showGridLines="0" tabSelected="1" view="pageBreakPreview" zoomScale="90" zoomScaleNormal="90" zoomScaleSheetLayoutView="90" zoomScalePageLayoutView="70" workbookViewId="0">
      <selection activeCell="O14" sqref="O14"/>
    </sheetView>
  </sheetViews>
  <sheetFormatPr defaultColWidth="9.125" defaultRowHeight="20.55" customHeight="1"/>
  <cols>
    <col min="1" max="1" width="37.75" style="33" customWidth="1"/>
    <col min="2" max="2" width="9.125" style="1" customWidth="1"/>
    <col min="3" max="3" width="15.625" style="30" customWidth="1"/>
    <col min="4" max="4" width="2.125" style="31" customWidth="1"/>
    <col min="5" max="5" width="14.375" style="31" customWidth="1"/>
    <col min="6" max="6" width="2.125" style="31" customWidth="1"/>
    <col min="7" max="7" width="14.375" style="30" customWidth="1"/>
    <col min="8" max="8" width="3.125" style="30" customWidth="1"/>
    <col min="9" max="9" width="16.625" style="133" bestFit="1" customWidth="1"/>
    <col min="10" max="10" width="2" style="30" customWidth="1"/>
    <col min="11" max="11" width="16.125" style="31" bestFit="1" customWidth="1"/>
    <col min="12" max="12" width="16" style="31" bestFit="1" customWidth="1"/>
    <col min="13" max="13" width="14.125" style="31" bestFit="1" customWidth="1"/>
    <col min="14" max="14" width="9.125" style="31"/>
    <col min="15" max="15" width="39.125" style="31" customWidth="1"/>
    <col min="16" max="16384" width="9.125" style="31"/>
  </cols>
  <sheetData>
    <row r="1" spans="1:15" s="13" customFormat="1" ht="23.25" customHeight="1">
      <c r="A1" s="2" t="s">
        <v>0</v>
      </c>
      <c r="B1" s="1"/>
      <c r="C1" s="48"/>
      <c r="D1" s="48"/>
      <c r="E1" s="48"/>
      <c r="F1" s="48"/>
      <c r="G1" s="48"/>
      <c r="H1" s="48"/>
      <c r="K1" s="15"/>
    </row>
    <row r="2" spans="1:15" ht="20.55" customHeight="1">
      <c r="A2" s="29" t="s">
        <v>40</v>
      </c>
    </row>
    <row r="3" spans="1:15" ht="12" customHeight="1">
      <c r="A3" s="104"/>
      <c r="B3" s="101"/>
      <c r="C3" s="102"/>
      <c r="D3" s="108"/>
      <c r="E3" s="102"/>
      <c r="F3" s="108"/>
      <c r="G3" s="102"/>
      <c r="H3" s="102"/>
      <c r="J3" s="43"/>
      <c r="K3" s="43"/>
      <c r="L3" s="26"/>
    </row>
    <row r="4" spans="1:15" ht="20.55" customHeight="1">
      <c r="A4" s="29"/>
      <c r="C4" s="45" t="s">
        <v>168</v>
      </c>
      <c r="D4" s="46"/>
      <c r="E4" s="46" t="s">
        <v>30</v>
      </c>
      <c r="F4" s="46"/>
      <c r="G4" s="45" t="s">
        <v>132</v>
      </c>
      <c r="H4" s="45"/>
    </row>
    <row r="5" spans="1:15" ht="20.55" customHeight="1">
      <c r="A5" s="29" t="s">
        <v>20</v>
      </c>
      <c r="B5" s="1" t="s">
        <v>1</v>
      </c>
      <c r="C5" s="32">
        <v>2563</v>
      </c>
      <c r="D5" s="23"/>
      <c r="E5" s="32">
        <v>2562</v>
      </c>
      <c r="F5" s="23"/>
      <c r="G5" s="32">
        <v>2562</v>
      </c>
      <c r="H5" s="32"/>
    </row>
    <row r="6" spans="1:15" ht="20.55" customHeight="1">
      <c r="A6" s="29"/>
      <c r="C6" s="32" t="s">
        <v>86</v>
      </c>
      <c r="D6" s="23"/>
      <c r="E6" s="32" t="s">
        <v>167</v>
      </c>
      <c r="F6" s="23"/>
      <c r="G6" s="32" t="s">
        <v>167</v>
      </c>
      <c r="H6" s="32"/>
    </row>
    <row r="7" spans="1:15" ht="20.55" customHeight="1">
      <c r="A7" s="27"/>
      <c r="C7" s="169" t="s">
        <v>31</v>
      </c>
      <c r="D7" s="169"/>
      <c r="E7" s="169"/>
      <c r="F7" s="169"/>
      <c r="G7" s="169"/>
      <c r="H7" s="117"/>
    </row>
    <row r="8" spans="1:15" ht="20.55" customHeight="1">
      <c r="A8" s="100" t="s">
        <v>2</v>
      </c>
      <c r="B8" s="101"/>
      <c r="C8" s="102"/>
      <c r="D8" s="103"/>
      <c r="E8" s="103"/>
      <c r="F8" s="103"/>
      <c r="G8" s="102"/>
      <c r="H8" s="102"/>
    </row>
    <row r="9" spans="1:15" ht="22.8" customHeight="1">
      <c r="A9" s="104" t="s">
        <v>3</v>
      </c>
      <c r="B9" s="101"/>
      <c r="C9" s="102">
        <v>69690</v>
      </c>
      <c r="D9" s="103"/>
      <c r="E9" s="102">
        <v>14690</v>
      </c>
      <c r="F9" s="103"/>
      <c r="G9" s="102">
        <v>7823</v>
      </c>
      <c r="H9" s="102"/>
      <c r="I9" s="134"/>
      <c r="K9" s="26"/>
      <c r="L9" s="43"/>
      <c r="O9" s="26"/>
    </row>
    <row r="10" spans="1:15" ht="22.8" customHeight="1">
      <c r="A10" s="104" t="s">
        <v>128</v>
      </c>
      <c r="B10" s="101" t="s">
        <v>158</v>
      </c>
      <c r="C10" s="102">
        <v>1435908</v>
      </c>
      <c r="D10" s="103"/>
      <c r="E10" s="102">
        <v>1592598</v>
      </c>
      <c r="F10" s="103"/>
      <c r="G10" s="102">
        <v>1631007</v>
      </c>
      <c r="H10" s="102"/>
      <c r="I10" s="134"/>
      <c r="K10" s="26"/>
      <c r="L10" s="43"/>
      <c r="O10" s="44"/>
    </row>
    <row r="11" spans="1:15" ht="22.8" customHeight="1">
      <c r="A11" s="104" t="s">
        <v>89</v>
      </c>
      <c r="B11" s="101">
        <v>5</v>
      </c>
      <c r="C11" s="102">
        <v>22807</v>
      </c>
      <c r="D11" s="104"/>
      <c r="E11" s="102">
        <v>31110</v>
      </c>
      <c r="F11" s="104"/>
      <c r="G11" s="102">
        <v>65435</v>
      </c>
      <c r="H11" s="102"/>
      <c r="I11" s="134"/>
      <c r="K11" s="26"/>
      <c r="L11" s="43"/>
    </row>
    <row r="12" spans="1:15" ht="22.8" customHeight="1">
      <c r="A12" s="104" t="s">
        <v>56</v>
      </c>
      <c r="B12" s="101"/>
      <c r="C12" s="102">
        <v>1071329</v>
      </c>
      <c r="D12" s="103"/>
      <c r="E12" s="102">
        <v>684650</v>
      </c>
      <c r="F12" s="103"/>
      <c r="G12" s="102">
        <v>792202</v>
      </c>
      <c r="H12" s="102"/>
      <c r="I12" s="134"/>
      <c r="K12" s="26"/>
      <c r="L12" s="43"/>
    </row>
    <row r="13" spans="1:15" ht="22.8" hidden="1" customHeight="1">
      <c r="A13" s="104" t="s">
        <v>143</v>
      </c>
      <c r="B13" s="101">
        <v>7</v>
      </c>
      <c r="C13" s="102">
        <v>0</v>
      </c>
      <c r="D13" s="103"/>
      <c r="E13" s="102">
        <v>0</v>
      </c>
      <c r="F13" s="103"/>
      <c r="G13" s="102">
        <v>0</v>
      </c>
      <c r="H13" s="102"/>
      <c r="I13" s="134"/>
      <c r="K13" s="26"/>
      <c r="L13" s="43"/>
    </row>
    <row r="14" spans="1:15" ht="22.8" customHeight="1">
      <c r="A14" s="105" t="s">
        <v>5</v>
      </c>
      <c r="B14" s="101"/>
      <c r="C14" s="106">
        <f>SUM(C9:C13)</f>
        <v>2599734</v>
      </c>
      <c r="D14" s="107"/>
      <c r="E14" s="106">
        <f>SUM(E9:E13)</f>
        <v>2323048</v>
      </c>
      <c r="F14" s="107"/>
      <c r="G14" s="106">
        <f>SUM(G9:G13)</f>
        <v>2496467</v>
      </c>
      <c r="H14" s="125"/>
      <c r="I14" s="134"/>
      <c r="K14" s="26"/>
      <c r="L14" s="43"/>
    </row>
    <row r="15" spans="1:15" ht="22.8" customHeight="1">
      <c r="A15" s="105"/>
      <c r="B15" s="101"/>
      <c r="C15" s="102"/>
      <c r="D15" s="103"/>
      <c r="E15" s="102"/>
      <c r="F15" s="103"/>
      <c r="G15" s="102"/>
      <c r="H15" s="102"/>
      <c r="I15" s="134"/>
      <c r="K15" s="26"/>
      <c r="L15" s="43"/>
    </row>
    <row r="16" spans="1:15" ht="22.8" customHeight="1">
      <c r="A16" s="100" t="s">
        <v>6</v>
      </c>
      <c r="B16" s="101"/>
      <c r="C16" s="102"/>
      <c r="D16" s="103"/>
      <c r="E16" s="102"/>
      <c r="F16" s="103"/>
      <c r="G16" s="102"/>
      <c r="H16" s="102"/>
      <c r="I16" s="134"/>
      <c r="K16" s="26"/>
      <c r="L16" s="43"/>
    </row>
    <row r="17" spans="1:12" ht="22.8" customHeight="1">
      <c r="A17" s="104" t="s">
        <v>57</v>
      </c>
      <c r="B17" s="101"/>
      <c r="C17" s="102">
        <v>364135</v>
      </c>
      <c r="D17" s="103"/>
      <c r="E17" s="102">
        <v>385677</v>
      </c>
      <c r="F17" s="103"/>
      <c r="G17" s="102">
        <v>429144</v>
      </c>
      <c r="H17" s="102"/>
      <c r="I17" s="134"/>
      <c r="K17" s="26"/>
      <c r="L17" s="43"/>
    </row>
    <row r="18" spans="1:12" ht="22.8" customHeight="1">
      <c r="A18" s="104" t="s">
        <v>97</v>
      </c>
      <c r="B18" s="101">
        <v>3</v>
      </c>
      <c r="C18" s="102">
        <v>8916</v>
      </c>
      <c r="D18" s="103"/>
      <c r="E18" s="102">
        <v>11681</v>
      </c>
      <c r="F18" s="103"/>
      <c r="G18" s="102">
        <v>5482</v>
      </c>
      <c r="H18" s="102"/>
      <c r="I18" s="134"/>
      <c r="K18" s="26"/>
      <c r="L18" s="43"/>
    </row>
    <row r="19" spans="1:12" ht="22.8" customHeight="1">
      <c r="A19" s="104" t="s">
        <v>55</v>
      </c>
      <c r="B19" s="101"/>
      <c r="C19" s="102">
        <v>8689</v>
      </c>
      <c r="D19" s="103"/>
      <c r="E19" s="102">
        <v>7532</v>
      </c>
      <c r="F19" s="103"/>
      <c r="G19" s="102">
        <v>6593</v>
      </c>
      <c r="H19" s="102"/>
      <c r="I19" s="134"/>
      <c r="K19" s="26"/>
      <c r="L19" s="43"/>
    </row>
    <row r="20" spans="1:12" ht="22.8" customHeight="1">
      <c r="A20" s="104" t="s">
        <v>46</v>
      </c>
      <c r="B20" s="101">
        <v>3</v>
      </c>
      <c r="C20" s="102">
        <v>31493</v>
      </c>
      <c r="D20" s="103"/>
      <c r="E20" s="102">
        <v>27658</v>
      </c>
      <c r="F20" s="103"/>
      <c r="G20" s="102">
        <v>21789</v>
      </c>
      <c r="H20" s="102"/>
      <c r="I20" s="134"/>
      <c r="K20" s="26"/>
      <c r="L20" s="43"/>
    </row>
    <row r="21" spans="1:12" ht="22.8" customHeight="1">
      <c r="A21" s="104" t="s">
        <v>7</v>
      </c>
      <c r="B21" s="101"/>
      <c r="C21" s="102">
        <v>2441</v>
      </c>
      <c r="D21" s="108"/>
      <c r="E21" s="102">
        <v>2441</v>
      </c>
      <c r="F21" s="108"/>
      <c r="G21" s="102">
        <v>2374</v>
      </c>
      <c r="H21" s="102"/>
      <c r="I21" s="134"/>
      <c r="K21" s="26"/>
      <c r="L21" s="43"/>
    </row>
    <row r="22" spans="1:12" ht="22.8" customHeight="1">
      <c r="A22" s="105" t="s">
        <v>8</v>
      </c>
      <c r="B22" s="101"/>
      <c r="C22" s="106">
        <f>SUM(C17:C21)</f>
        <v>415674</v>
      </c>
      <c r="D22" s="109"/>
      <c r="E22" s="106">
        <f>SUM(E17:E21)</f>
        <v>434989</v>
      </c>
      <c r="F22" s="109"/>
      <c r="G22" s="106">
        <f>SUM(G17:G21)</f>
        <v>465382</v>
      </c>
      <c r="H22" s="125"/>
      <c r="I22" s="134"/>
      <c r="K22" s="26"/>
      <c r="L22" s="43"/>
    </row>
    <row r="23" spans="1:12" ht="20.55" customHeight="1">
      <c r="A23" s="105"/>
      <c r="B23" s="101"/>
      <c r="C23" s="102"/>
      <c r="D23" s="103"/>
      <c r="E23" s="102"/>
      <c r="F23" s="103"/>
      <c r="G23" s="102"/>
      <c r="H23" s="102"/>
      <c r="I23" s="134"/>
      <c r="K23" s="26"/>
      <c r="L23" s="43"/>
    </row>
    <row r="24" spans="1:12" ht="22.8" customHeight="1" thickBot="1">
      <c r="A24" s="105" t="s">
        <v>9</v>
      </c>
      <c r="B24" s="101"/>
      <c r="C24" s="110">
        <f>SUM(C14+C22)</f>
        <v>3015408</v>
      </c>
      <c r="D24" s="107"/>
      <c r="E24" s="110">
        <f>SUM(E14+E22)</f>
        <v>2758037</v>
      </c>
      <c r="F24" s="107"/>
      <c r="G24" s="110">
        <f>SUM(G14+G22)</f>
        <v>2961849</v>
      </c>
      <c r="H24" s="125"/>
      <c r="I24" s="134"/>
      <c r="K24" s="26"/>
      <c r="L24" s="43"/>
    </row>
    <row r="25" spans="1:12" ht="20.55" customHeight="1" thickTop="1">
      <c r="A25" s="97"/>
      <c r="C25" s="24"/>
      <c r="D25" s="99"/>
      <c r="E25" s="24"/>
      <c r="F25" s="99"/>
      <c r="G25" s="24"/>
      <c r="H25" s="24"/>
      <c r="I25" s="134"/>
      <c r="K25" s="26"/>
      <c r="L25" s="43"/>
    </row>
    <row r="26" spans="1:12" ht="20.55" customHeight="1">
      <c r="A26" s="98"/>
      <c r="C26" s="38"/>
      <c r="D26" s="22"/>
      <c r="E26" s="38"/>
      <c r="F26" s="22"/>
      <c r="G26" s="38"/>
      <c r="H26" s="38"/>
      <c r="I26" s="134"/>
      <c r="K26" s="26"/>
      <c r="L26" s="43"/>
    </row>
    <row r="27" spans="1:12" ht="20.55" customHeight="1">
      <c r="I27" s="134"/>
    </row>
    <row r="28" spans="1:12" ht="20.55" hidden="1" customHeight="1">
      <c r="A28" s="29" t="s">
        <v>0</v>
      </c>
      <c r="I28" s="134"/>
    </row>
    <row r="29" spans="1:12" ht="20.55" hidden="1" customHeight="1">
      <c r="A29" s="29" t="s">
        <v>40</v>
      </c>
    </row>
    <row r="30" spans="1:12" ht="9" hidden="1" customHeight="1">
      <c r="A30" s="104"/>
      <c r="B30" s="101"/>
      <c r="C30" s="102"/>
      <c r="D30" s="108"/>
      <c r="E30" s="102"/>
      <c r="F30" s="108"/>
      <c r="G30" s="102"/>
      <c r="H30" s="102"/>
      <c r="J30" s="43"/>
      <c r="K30" s="43"/>
      <c r="L30" s="26"/>
    </row>
    <row r="31" spans="1:12" s="37" customFormat="1" ht="20.55" hidden="1" customHeight="1">
      <c r="A31" s="34"/>
      <c r="B31" s="35"/>
      <c r="C31" s="45" t="s">
        <v>150</v>
      </c>
      <c r="D31" s="46"/>
      <c r="E31" s="46" t="s">
        <v>30</v>
      </c>
      <c r="F31" s="46"/>
      <c r="G31" s="45" t="str">
        <f>G4</f>
        <v>1 มกราคม</v>
      </c>
      <c r="H31" s="45"/>
      <c r="I31" s="135"/>
      <c r="J31" s="36"/>
    </row>
    <row r="32" spans="1:12" ht="27" hidden="1" customHeight="1">
      <c r="A32" s="29" t="s">
        <v>41</v>
      </c>
      <c r="B32" s="1" t="s">
        <v>1</v>
      </c>
      <c r="C32" s="32">
        <v>2563</v>
      </c>
      <c r="D32" s="23"/>
      <c r="E32" s="32">
        <v>2562</v>
      </c>
      <c r="F32" s="23"/>
      <c r="G32" s="32">
        <f>G5</f>
        <v>2562</v>
      </c>
      <c r="H32" s="32"/>
    </row>
    <row r="33" spans="1:12" ht="20.55" hidden="1" customHeight="1">
      <c r="A33" s="29"/>
      <c r="C33" s="32" t="s">
        <v>86</v>
      </c>
      <c r="D33" s="23"/>
      <c r="E33" s="32" t="s">
        <v>131</v>
      </c>
      <c r="F33" s="23"/>
      <c r="G33" s="32" t="s">
        <v>131</v>
      </c>
      <c r="H33" s="32"/>
    </row>
    <row r="34" spans="1:12" ht="20.55" hidden="1" customHeight="1">
      <c r="A34" s="27"/>
      <c r="C34" s="169" t="s">
        <v>31</v>
      </c>
      <c r="D34" s="169"/>
      <c r="E34" s="169"/>
      <c r="F34" s="169"/>
      <c r="G34" s="169"/>
      <c r="H34" s="117"/>
    </row>
    <row r="35" spans="1:12" ht="23.55" hidden="1" customHeight="1">
      <c r="A35" s="100" t="s">
        <v>10</v>
      </c>
      <c r="B35" s="101"/>
      <c r="C35" s="102"/>
      <c r="D35" s="103"/>
      <c r="E35" s="103"/>
      <c r="F35" s="103"/>
      <c r="G35" s="102"/>
      <c r="H35" s="102"/>
      <c r="I35" s="134"/>
      <c r="K35" s="26"/>
    </row>
    <row r="36" spans="1:12" ht="23.55" hidden="1" customHeight="1">
      <c r="A36" s="104" t="s">
        <v>70</v>
      </c>
      <c r="B36" s="101">
        <v>6</v>
      </c>
      <c r="C36" s="102">
        <v>720000</v>
      </c>
      <c r="D36" s="108"/>
      <c r="E36" s="102">
        <v>100000</v>
      </c>
      <c r="F36" s="108"/>
      <c r="G36" s="102">
        <v>0</v>
      </c>
      <c r="H36" s="102"/>
      <c r="I36" s="134"/>
      <c r="K36" s="26"/>
    </row>
    <row r="37" spans="1:12" ht="23.55" hidden="1" customHeight="1">
      <c r="A37" s="104" t="s">
        <v>11</v>
      </c>
      <c r="B37" s="101" t="s">
        <v>158</v>
      </c>
      <c r="C37" s="102">
        <v>229058</v>
      </c>
      <c r="D37" s="108"/>
      <c r="E37" s="102">
        <v>437677</v>
      </c>
      <c r="F37" s="108"/>
      <c r="G37" s="102">
        <v>649337</v>
      </c>
      <c r="H37" s="102"/>
      <c r="I37" s="134"/>
      <c r="K37" s="26"/>
    </row>
    <row r="38" spans="1:12" ht="23.55" hidden="1" customHeight="1">
      <c r="A38" s="104" t="s">
        <v>90</v>
      </c>
      <c r="B38" s="101">
        <v>5</v>
      </c>
      <c r="C38" s="102">
        <v>73262</v>
      </c>
      <c r="D38" s="108"/>
      <c r="E38" s="102">
        <v>32053</v>
      </c>
      <c r="F38" s="108"/>
      <c r="G38" s="102">
        <v>44476</v>
      </c>
      <c r="H38" s="102"/>
      <c r="I38" s="134"/>
      <c r="K38" s="26"/>
    </row>
    <row r="39" spans="1:12" ht="23.55" hidden="1" customHeight="1">
      <c r="A39" s="111" t="s">
        <v>129</v>
      </c>
      <c r="B39" s="101">
        <v>3</v>
      </c>
      <c r="C39" s="102">
        <v>4402</v>
      </c>
      <c r="D39" s="108"/>
      <c r="E39" s="102">
        <v>4334</v>
      </c>
      <c r="F39" s="108"/>
      <c r="G39" s="102">
        <v>5143</v>
      </c>
      <c r="H39" s="102"/>
      <c r="I39" s="134"/>
      <c r="K39" s="26"/>
    </row>
    <row r="40" spans="1:12" ht="23.55" hidden="1" customHeight="1">
      <c r="A40" s="112" t="s">
        <v>47</v>
      </c>
      <c r="B40" s="101" t="s">
        <v>159</v>
      </c>
      <c r="C40" s="102">
        <v>0</v>
      </c>
      <c r="D40" s="108"/>
      <c r="E40" s="102">
        <v>405778</v>
      </c>
      <c r="F40" s="108"/>
      <c r="G40" s="102">
        <v>564405</v>
      </c>
      <c r="H40" s="102"/>
      <c r="I40" s="134"/>
      <c r="K40" s="26"/>
    </row>
    <row r="41" spans="1:12" ht="23.55" hidden="1" customHeight="1">
      <c r="A41" s="112" t="s">
        <v>52</v>
      </c>
      <c r="B41" s="101"/>
      <c r="C41" s="102">
        <v>5014</v>
      </c>
      <c r="D41" s="108"/>
      <c r="E41" s="102">
        <v>13580</v>
      </c>
      <c r="F41" s="108"/>
      <c r="G41" s="102">
        <v>20126</v>
      </c>
      <c r="H41" s="102"/>
      <c r="I41" s="134"/>
      <c r="K41" s="26"/>
    </row>
    <row r="42" spans="1:12" ht="23.55" hidden="1" customHeight="1">
      <c r="A42" s="112" t="s">
        <v>151</v>
      </c>
      <c r="B42" s="101"/>
      <c r="C42" s="102">
        <v>37069</v>
      </c>
      <c r="D42" s="108"/>
      <c r="E42" s="102">
        <v>0</v>
      </c>
      <c r="F42" s="108"/>
      <c r="G42" s="102">
        <v>0</v>
      </c>
      <c r="H42" s="102"/>
      <c r="I42" s="134"/>
      <c r="K42" s="26"/>
    </row>
    <row r="43" spans="1:12" ht="23.55" hidden="1" customHeight="1">
      <c r="A43" s="104" t="s">
        <v>12</v>
      </c>
      <c r="B43" s="101"/>
      <c r="C43" s="102">
        <v>10820</v>
      </c>
      <c r="D43" s="108"/>
      <c r="E43" s="102">
        <v>13809</v>
      </c>
      <c r="F43" s="108"/>
      <c r="G43" s="102">
        <v>10769</v>
      </c>
      <c r="H43" s="102"/>
      <c r="I43" s="134"/>
      <c r="K43" s="26"/>
      <c r="L43" s="26"/>
    </row>
    <row r="44" spans="1:12" ht="23.55" hidden="1" customHeight="1">
      <c r="A44" s="105" t="s">
        <v>13</v>
      </c>
      <c r="B44" s="101"/>
      <c r="C44" s="106">
        <f>SUM(C36:C43)</f>
        <v>1079625</v>
      </c>
      <c r="D44" s="109"/>
      <c r="E44" s="106">
        <f>SUM(E36:E43)</f>
        <v>1007231</v>
      </c>
      <c r="F44" s="109"/>
      <c r="G44" s="106">
        <f>SUM(G36:G43)</f>
        <v>1294256</v>
      </c>
      <c r="H44" s="125"/>
      <c r="I44" s="134"/>
      <c r="K44" s="26"/>
      <c r="L44" s="26"/>
    </row>
    <row r="45" spans="1:12" ht="3" hidden="1" customHeight="1">
      <c r="A45" s="104"/>
      <c r="B45" s="101"/>
      <c r="C45" s="102"/>
      <c r="D45" s="108"/>
      <c r="E45" s="102"/>
      <c r="F45" s="108"/>
      <c r="G45" s="102"/>
      <c r="H45" s="102"/>
      <c r="J45" s="43"/>
      <c r="K45" s="43"/>
      <c r="L45" s="26"/>
    </row>
    <row r="46" spans="1:12" ht="23.55" hidden="1" customHeight="1">
      <c r="A46" s="100" t="s">
        <v>26</v>
      </c>
      <c r="B46" s="101"/>
      <c r="C46" s="102"/>
      <c r="D46" s="108"/>
      <c r="E46" s="102"/>
      <c r="F46" s="108"/>
      <c r="G46" s="102"/>
      <c r="H46" s="102"/>
      <c r="K46" s="26"/>
    </row>
    <row r="47" spans="1:12" ht="23.55" hidden="1" customHeight="1">
      <c r="A47" t="s">
        <v>130</v>
      </c>
      <c r="B47" s="101">
        <v>3</v>
      </c>
      <c r="C47" s="118">
        <v>6328</v>
      </c>
      <c r="D47" s="119"/>
      <c r="E47" s="118">
        <v>7882</v>
      </c>
      <c r="F47" s="119"/>
      <c r="G47" s="118">
        <v>1690</v>
      </c>
      <c r="H47" s="118"/>
      <c r="I47" s="134"/>
    </row>
    <row r="48" spans="1:12" ht="23.55" hidden="1" customHeight="1">
      <c r="A48" t="s">
        <v>65</v>
      </c>
      <c r="B48" s="101"/>
      <c r="C48" s="137">
        <v>134818</v>
      </c>
      <c r="D48" s="119"/>
      <c r="E48" s="137">
        <v>137614</v>
      </c>
      <c r="F48" s="119"/>
      <c r="G48" s="137">
        <v>107453</v>
      </c>
      <c r="H48" s="118"/>
      <c r="I48" s="134"/>
    </row>
    <row r="49" spans="1:12" ht="20.55" hidden="1" customHeight="1">
      <c r="A49" t="s">
        <v>98</v>
      </c>
      <c r="B49" s="101"/>
      <c r="C49" s="118">
        <v>0</v>
      </c>
      <c r="D49" s="119"/>
      <c r="E49" s="118">
        <v>0</v>
      </c>
      <c r="F49" s="119"/>
      <c r="G49" s="118">
        <v>0</v>
      </c>
      <c r="H49" s="118"/>
      <c r="I49" s="134"/>
    </row>
    <row r="50" spans="1:12" ht="20.55" hidden="1" customHeight="1">
      <c r="A50" t="s">
        <v>99</v>
      </c>
      <c r="B50" s="101"/>
      <c r="C50" s="113">
        <v>0</v>
      </c>
      <c r="D50" s="108"/>
      <c r="E50" s="113">
        <v>0</v>
      </c>
      <c r="F50" s="108"/>
      <c r="G50" s="113">
        <v>0</v>
      </c>
      <c r="H50" s="118"/>
      <c r="I50" s="134"/>
    </row>
    <row r="51" spans="1:12" ht="23.55" hidden="1" customHeight="1">
      <c r="A51" s="105" t="s">
        <v>53</v>
      </c>
      <c r="B51" s="101"/>
      <c r="C51" s="106">
        <f>SUM(C47:C50)</f>
        <v>141146</v>
      </c>
      <c r="D51" s="109"/>
      <c r="E51" s="106">
        <f>SUM(E47:E50)</f>
        <v>145496</v>
      </c>
      <c r="F51" s="109"/>
      <c r="G51" s="106">
        <f>SUM(G47:G50)</f>
        <v>109143</v>
      </c>
      <c r="H51" s="125"/>
    </row>
    <row r="52" spans="1:12" ht="4.5" hidden="1" customHeight="1">
      <c r="A52" s="104"/>
      <c r="B52" s="101"/>
      <c r="C52" s="102"/>
      <c r="D52" s="108"/>
      <c r="E52" s="102"/>
      <c r="F52" s="108"/>
      <c r="G52" s="102"/>
      <c r="H52" s="102"/>
      <c r="J52" s="43"/>
      <c r="K52" s="43"/>
      <c r="L52" s="26"/>
    </row>
    <row r="53" spans="1:12" ht="23.55" hidden="1" customHeight="1">
      <c r="A53" s="105" t="s">
        <v>27</v>
      </c>
      <c r="B53" s="101"/>
      <c r="C53" s="114">
        <f>SUM(C44+C51)</f>
        <v>1220771</v>
      </c>
      <c r="D53" s="109"/>
      <c r="E53" s="114">
        <f>SUM(E44+E51)</f>
        <v>1152727</v>
      </c>
      <c r="F53" s="109"/>
      <c r="G53" s="114">
        <f>SUM(G44+G51)</f>
        <v>1403399</v>
      </c>
      <c r="H53" s="125"/>
    </row>
    <row r="54" spans="1:12" ht="3.6" hidden="1" customHeight="1">
      <c r="A54" s="104"/>
      <c r="B54" s="101"/>
      <c r="C54" s="102"/>
      <c r="D54" s="108"/>
      <c r="E54" s="102"/>
      <c r="F54" s="108"/>
      <c r="G54" s="102"/>
      <c r="H54" s="102"/>
      <c r="J54" s="43"/>
      <c r="K54" s="43"/>
      <c r="L54" s="26"/>
    </row>
    <row r="55" spans="1:12" ht="24" hidden="1" customHeight="1">
      <c r="A55" s="100" t="s">
        <v>43</v>
      </c>
      <c r="B55" s="101"/>
      <c r="C55" s="102"/>
      <c r="D55" s="108"/>
      <c r="E55" s="102"/>
      <c r="F55" s="108"/>
      <c r="G55" s="102"/>
      <c r="H55" s="102"/>
    </row>
    <row r="56" spans="1:12" ht="24" hidden="1" customHeight="1">
      <c r="A56" s="104" t="s">
        <v>24</v>
      </c>
      <c r="B56" s="101"/>
      <c r="C56" s="102"/>
      <c r="D56" s="108"/>
      <c r="E56" s="102"/>
      <c r="F56" s="108"/>
      <c r="G56" s="102"/>
      <c r="H56" s="102"/>
    </row>
    <row r="57" spans="1:12" ht="24" hidden="1" customHeight="1" thickBot="1">
      <c r="A57" s="104" t="s">
        <v>58</v>
      </c>
      <c r="B57" s="101"/>
      <c r="C57" s="155">
        <v>480000</v>
      </c>
      <c r="D57" s="30"/>
      <c r="E57" s="155">
        <v>480000</v>
      </c>
      <c r="F57" s="30"/>
      <c r="G57" s="155">
        <v>480000</v>
      </c>
      <c r="H57" s="31"/>
    </row>
    <row r="58" spans="1:12" ht="24" hidden="1" customHeight="1" thickTop="1">
      <c r="A58" s="104" t="s">
        <v>59</v>
      </c>
      <c r="B58" s="101"/>
      <c r="C58" s="137">
        <v>480000</v>
      </c>
      <c r="D58" s="154"/>
      <c r="E58" s="137">
        <v>480000</v>
      </c>
      <c r="F58" s="154"/>
      <c r="G58" s="137">
        <v>480000</v>
      </c>
      <c r="H58" s="31"/>
    </row>
    <row r="59" spans="1:12" ht="24" hidden="1" customHeight="1">
      <c r="A59" s="111" t="s">
        <v>60</v>
      </c>
      <c r="B59" s="101"/>
      <c r="C59" s="102"/>
      <c r="D59" s="108"/>
      <c r="E59" s="102"/>
      <c r="F59" s="108"/>
      <c r="G59" s="102"/>
      <c r="H59" s="102"/>
    </row>
    <row r="60" spans="1:12" ht="24" hidden="1" customHeight="1">
      <c r="A60" s="111" t="s">
        <v>38</v>
      </c>
      <c r="B60" s="101"/>
      <c r="C60" s="102">
        <v>507500</v>
      </c>
      <c r="D60" s="108"/>
      <c r="E60" s="102">
        <v>507500</v>
      </c>
      <c r="F60" s="108"/>
      <c r="G60" s="102">
        <v>507500</v>
      </c>
      <c r="H60" s="102"/>
    </row>
    <row r="61" spans="1:12" ht="24" hidden="1" customHeight="1">
      <c r="A61" s="115" t="s">
        <v>14</v>
      </c>
      <c r="B61" s="101"/>
      <c r="C61" s="102"/>
      <c r="D61" s="108"/>
      <c r="E61" s="102"/>
      <c r="F61" s="108"/>
      <c r="G61" s="102"/>
      <c r="H61" s="102"/>
    </row>
    <row r="62" spans="1:12" ht="24" hidden="1" customHeight="1">
      <c r="A62" s="104" t="s">
        <v>32</v>
      </c>
      <c r="B62" s="101"/>
      <c r="C62" s="102"/>
      <c r="D62" s="104"/>
      <c r="E62" s="102"/>
      <c r="F62" s="104"/>
      <c r="G62" s="102"/>
      <c r="H62" s="102"/>
    </row>
    <row r="63" spans="1:12" ht="24" hidden="1" customHeight="1">
      <c r="A63" s="115" t="s">
        <v>34</v>
      </c>
      <c r="B63" s="101"/>
      <c r="C63" s="102">
        <v>48000</v>
      </c>
      <c r="D63" s="108"/>
      <c r="E63" s="102">
        <v>48000</v>
      </c>
      <c r="F63" s="108"/>
      <c r="G63" s="102">
        <v>48000</v>
      </c>
      <c r="H63" s="102"/>
    </row>
    <row r="64" spans="1:12" ht="24" hidden="1" customHeight="1">
      <c r="A64" s="115" t="s">
        <v>25</v>
      </c>
      <c r="B64" s="101"/>
      <c r="C64" s="126">
        <v>488281</v>
      </c>
      <c r="D64" s="108"/>
      <c r="E64" s="126">
        <v>569810</v>
      </c>
      <c r="F64" s="108"/>
      <c r="G64" s="126">
        <v>522950</v>
      </c>
      <c r="H64" s="126"/>
    </row>
    <row r="65" spans="1:12" ht="24" hidden="1" customHeight="1">
      <c r="A65" s="115" t="s">
        <v>125</v>
      </c>
      <c r="B65" s="101"/>
      <c r="C65" s="126"/>
      <c r="D65" s="108"/>
      <c r="E65" s="126"/>
      <c r="F65" s="108"/>
      <c r="G65" s="126"/>
      <c r="H65" s="126"/>
    </row>
    <row r="66" spans="1:12" ht="24" hidden="1" customHeight="1">
      <c r="A66" s="53" t="s">
        <v>152</v>
      </c>
      <c r="B66" s="101"/>
      <c r="C66" s="116">
        <v>-3791</v>
      </c>
      <c r="D66" s="108"/>
      <c r="E66" s="116">
        <v>0</v>
      </c>
      <c r="F66" s="108"/>
      <c r="G66" s="116">
        <v>0</v>
      </c>
      <c r="H66" s="126"/>
    </row>
    <row r="67" spans="1:12" ht="24" hidden="1" customHeight="1">
      <c r="A67" s="105" t="s">
        <v>61</v>
      </c>
      <c r="B67" s="101"/>
      <c r="C67" s="114">
        <f>SUM(C58:C66)</f>
        <v>1519990</v>
      </c>
      <c r="D67" s="109"/>
      <c r="E67" s="114">
        <f>SUM(E58:E66)</f>
        <v>1605310</v>
      </c>
      <c r="F67" s="109"/>
      <c r="G67" s="114">
        <f>SUM(G58:G66)</f>
        <v>1558450</v>
      </c>
      <c r="H67" s="125"/>
    </row>
    <row r="68" spans="1:12" ht="2.5499999999999998" hidden="1" customHeight="1">
      <c r="A68" s="104"/>
      <c r="B68" s="101"/>
      <c r="C68" s="102"/>
      <c r="D68" s="108"/>
      <c r="E68" s="102"/>
      <c r="F68" s="108"/>
      <c r="G68" s="102"/>
      <c r="H68" s="102"/>
      <c r="J68" s="43"/>
      <c r="K68" s="43"/>
      <c r="L68" s="26"/>
    </row>
    <row r="69" spans="1:12" ht="24" hidden="1" customHeight="1" thickBot="1">
      <c r="A69" s="105" t="s">
        <v>42</v>
      </c>
      <c r="B69" s="101"/>
      <c r="C69" s="110">
        <f>SUM(C53+C67)</f>
        <v>2740761</v>
      </c>
      <c r="D69" s="109"/>
      <c r="E69" s="110">
        <f>SUM(E53+E67)</f>
        <v>2758037</v>
      </c>
      <c r="F69" s="109"/>
      <c r="G69" s="110">
        <f>SUM(G53+G67)</f>
        <v>2961849</v>
      </c>
      <c r="H69" s="125"/>
    </row>
    <row r="71" spans="1:12" ht="20.55" customHeight="1">
      <c r="C71" s="144"/>
      <c r="E71" s="144"/>
      <c r="G71" s="144"/>
    </row>
  </sheetData>
  <mergeCells count="2">
    <mergeCell ref="C7:G7"/>
    <mergeCell ref="C34:G34"/>
  </mergeCells>
  <pageMargins left="0.8" right="0.80109126984126999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  <ignoredErrors>
    <ignoredError sqref="D67 F6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6D470-319B-4974-90BD-716F1BCF2C7E}">
  <dimension ref="A1:O70"/>
  <sheetViews>
    <sheetView showGridLines="0" view="pageBreakPreview" topLeftCell="A56" zoomScaleNormal="90" zoomScaleSheetLayoutView="100" zoomScalePageLayoutView="70" workbookViewId="0">
      <selection activeCell="C70" sqref="C70:K72"/>
    </sheetView>
  </sheetViews>
  <sheetFormatPr defaultColWidth="9.125" defaultRowHeight="20.55" customHeight="1"/>
  <cols>
    <col min="1" max="1" width="51.125" style="33" customWidth="1"/>
    <col min="2" max="2" width="9.875" style="1" customWidth="1"/>
    <col min="3" max="3" width="15.625" style="30" customWidth="1"/>
    <col min="4" max="4" width="2.125" style="31" customWidth="1"/>
    <col min="5" max="5" width="14.375" style="31" customWidth="1"/>
    <col min="6" max="6" width="2.125" style="31" customWidth="1"/>
    <col min="7" max="7" width="14.375" style="30" customWidth="1"/>
    <col min="8" max="8" width="3.125" style="30" customWidth="1"/>
    <col min="9" max="9" width="16.625" style="133" bestFit="1" customWidth="1"/>
    <col min="10" max="10" width="2" style="30" customWidth="1"/>
    <col min="11" max="11" width="16.125" style="31" bestFit="1" customWidth="1"/>
    <col min="12" max="12" width="16" style="31" bestFit="1" customWidth="1"/>
    <col min="13" max="13" width="14.125" style="31" bestFit="1" customWidth="1"/>
    <col min="14" max="14" width="9.125" style="31"/>
    <col min="15" max="15" width="39.125" style="31" customWidth="1"/>
    <col min="16" max="16384" width="9.125" style="31"/>
  </cols>
  <sheetData>
    <row r="1" spans="1:15" ht="20.55" hidden="1" customHeight="1">
      <c r="A1" s="29" t="s">
        <v>0</v>
      </c>
    </row>
    <row r="2" spans="1:15" ht="20.55" hidden="1" customHeight="1">
      <c r="A2" s="29" t="s">
        <v>40</v>
      </c>
    </row>
    <row r="3" spans="1:15" ht="12" hidden="1" customHeight="1">
      <c r="A3" s="104"/>
      <c r="B3" s="101"/>
      <c r="C3" s="102"/>
      <c r="D3" s="108"/>
      <c r="E3" s="102"/>
      <c r="F3" s="108"/>
      <c r="G3" s="102"/>
      <c r="H3" s="102"/>
      <c r="J3" s="43"/>
      <c r="K3" s="43"/>
      <c r="L3" s="26"/>
    </row>
    <row r="4" spans="1:15" ht="20.55" hidden="1" customHeight="1">
      <c r="A4" s="29"/>
      <c r="C4" s="45" t="s">
        <v>150</v>
      </c>
      <c r="D4" s="46"/>
      <c r="E4" s="46" t="s">
        <v>30</v>
      </c>
      <c r="F4" s="46"/>
      <c r="G4" s="45" t="s">
        <v>132</v>
      </c>
      <c r="H4" s="45"/>
    </row>
    <row r="5" spans="1:15" ht="20.55" hidden="1" customHeight="1">
      <c r="A5" s="29" t="s">
        <v>20</v>
      </c>
      <c r="B5" s="1" t="s">
        <v>1</v>
      </c>
      <c r="C5" s="32">
        <v>2563</v>
      </c>
      <c r="D5" s="23"/>
      <c r="E5" s="32">
        <v>2562</v>
      </c>
      <c r="F5" s="23"/>
      <c r="G5" s="32">
        <v>2562</v>
      </c>
      <c r="H5" s="32"/>
    </row>
    <row r="6" spans="1:15" ht="20.55" hidden="1" customHeight="1">
      <c r="A6" s="29"/>
      <c r="C6" s="32" t="s">
        <v>86</v>
      </c>
      <c r="D6" s="23"/>
      <c r="E6" s="32" t="s">
        <v>131</v>
      </c>
      <c r="F6" s="23"/>
      <c r="G6" s="32" t="s">
        <v>131</v>
      </c>
      <c r="H6" s="32"/>
    </row>
    <row r="7" spans="1:15" ht="20.55" hidden="1" customHeight="1">
      <c r="A7" s="27"/>
      <c r="C7" s="169" t="s">
        <v>31</v>
      </c>
      <c r="D7" s="169"/>
      <c r="E7" s="169"/>
      <c r="F7" s="169"/>
      <c r="G7" s="169"/>
      <c r="H7" s="159"/>
    </row>
    <row r="8" spans="1:15" ht="20.55" hidden="1" customHeight="1">
      <c r="A8" s="100" t="s">
        <v>2</v>
      </c>
      <c r="B8" s="101"/>
      <c r="C8" s="102"/>
      <c r="D8" s="103"/>
      <c r="E8" s="103"/>
      <c r="F8" s="103"/>
      <c r="G8" s="102"/>
      <c r="H8" s="102"/>
    </row>
    <row r="9" spans="1:15" ht="22.8" hidden="1" customHeight="1">
      <c r="A9" s="104" t="s">
        <v>3</v>
      </c>
      <c r="B9" s="101"/>
      <c r="C9" s="102">
        <v>111518</v>
      </c>
      <c r="D9" s="103"/>
      <c r="E9" s="102">
        <v>14690</v>
      </c>
      <c r="F9" s="103"/>
      <c r="G9" s="102">
        <v>7823</v>
      </c>
      <c r="H9" s="102"/>
      <c r="I9" s="134"/>
      <c r="K9" s="26"/>
      <c r="L9" s="43"/>
      <c r="O9" s="26"/>
    </row>
    <row r="10" spans="1:15" ht="22.8" hidden="1" customHeight="1">
      <c r="A10" s="104" t="s">
        <v>128</v>
      </c>
      <c r="B10" s="101" t="s">
        <v>158</v>
      </c>
      <c r="C10" s="102">
        <v>1242410</v>
      </c>
      <c r="D10" s="103"/>
      <c r="E10" s="102">
        <v>1592598</v>
      </c>
      <c r="F10" s="103"/>
      <c r="G10" s="102">
        <v>1631007</v>
      </c>
      <c r="H10" s="102"/>
      <c r="I10" s="134"/>
      <c r="K10" s="26"/>
      <c r="L10" s="43"/>
      <c r="O10" s="44"/>
    </row>
    <row r="11" spans="1:15" ht="22.8" hidden="1" customHeight="1">
      <c r="A11" s="104" t="s">
        <v>89</v>
      </c>
      <c r="B11" s="101">
        <v>5</v>
      </c>
      <c r="C11" s="102">
        <v>22666</v>
      </c>
      <c r="D11" s="104"/>
      <c r="E11" s="102">
        <v>31110</v>
      </c>
      <c r="F11" s="104"/>
      <c r="G11" s="102">
        <v>65435</v>
      </c>
      <c r="H11" s="102"/>
      <c r="I11" s="134"/>
      <c r="K11" s="26"/>
      <c r="L11" s="43"/>
    </row>
    <row r="12" spans="1:15" ht="22.8" hidden="1" customHeight="1">
      <c r="A12" s="104" t="s">
        <v>56</v>
      </c>
      <c r="B12" s="101"/>
      <c r="C12" s="102">
        <v>932836</v>
      </c>
      <c r="D12" s="103"/>
      <c r="E12" s="102">
        <v>684650</v>
      </c>
      <c r="F12" s="103"/>
      <c r="G12" s="102">
        <v>792202</v>
      </c>
      <c r="H12" s="102"/>
      <c r="I12" s="134"/>
      <c r="K12" s="26"/>
      <c r="L12" s="43"/>
    </row>
    <row r="13" spans="1:15" ht="22.8" hidden="1" customHeight="1">
      <c r="A13" s="104" t="s">
        <v>143</v>
      </c>
      <c r="B13" s="101">
        <v>7</v>
      </c>
      <c r="C13" s="102">
        <v>0</v>
      </c>
      <c r="D13" s="103"/>
      <c r="E13" s="102">
        <v>0</v>
      </c>
      <c r="F13" s="103"/>
      <c r="G13" s="102">
        <v>0</v>
      </c>
      <c r="H13" s="102"/>
      <c r="I13" s="134"/>
      <c r="K13" s="26"/>
      <c r="L13" s="43"/>
    </row>
    <row r="14" spans="1:15" ht="22.8" hidden="1" customHeight="1">
      <c r="A14" s="105" t="s">
        <v>5</v>
      </c>
      <c r="B14" s="101"/>
      <c r="C14" s="106">
        <f>SUM(C9:C13)</f>
        <v>2309430</v>
      </c>
      <c r="D14" s="107"/>
      <c r="E14" s="106">
        <f>SUM(E9:E13)</f>
        <v>2323048</v>
      </c>
      <c r="F14" s="107"/>
      <c r="G14" s="106">
        <f>SUM(G9:G13)</f>
        <v>2496467</v>
      </c>
      <c r="H14" s="125"/>
      <c r="I14" s="134"/>
      <c r="K14" s="26"/>
      <c r="L14" s="43"/>
    </row>
    <row r="15" spans="1:15" ht="22.8" hidden="1" customHeight="1">
      <c r="A15" s="105"/>
      <c r="B15" s="101"/>
      <c r="C15" s="102"/>
      <c r="D15" s="103"/>
      <c r="E15" s="102"/>
      <c r="F15" s="103"/>
      <c r="G15" s="102"/>
      <c r="H15" s="102"/>
      <c r="I15" s="134"/>
      <c r="K15" s="26"/>
      <c r="L15" s="43"/>
    </row>
    <row r="16" spans="1:15" ht="22.8" hidden="1" customHeight="1">
      <c r="A16" s="100" t="s">
        <v>6</v>
      </c>
      <c r="B16" s="101"/>
      <c r="C16" s="102"/>
      <c r="D16" s="103"/>
      <c r="E16" s="102"/>
      <c r="F16" s="103"/>
      <c r="G16" s="102"/>
      <c r="H16" s="102"/>
      <c r="I16" s="134"/>
      <c r="K16" s="26"/>
      <c r="L16" s="43"/>
    </row>
    <row r="17" spans="1:12" ht="22.8" hidden="1" customHeight="1">
      <c r="A17" s="104" t="s">
        <v>57</v>
      </c>
      <c r="B17" s="101"/>
      <c r="C17" s="102">
        <v>377258</v>
      </c>
      <c r="D17" s="103"/>
      <c r="E17" s="102">
        <v>385677</v>
      </c>
      <c r="F17" s="103"/>
      <c r="G17" s="102">
        <v>429144</v>
      </c>
      <c r="H17" s="102"/>
      <c r="I17" s="134"/>
      <c r="K17" s="26"/>
      <c r="L17" s="43"/>
    </row>
    <row r="18" spans="1:12" ht="22.8" hidden="1" customHeight="1">
      <c r="A18" s="104" t="s">
        <v>97</v>
      </c>
      <c r="B18" s="101">
        <v>3</v>
      </c>
      <c r="C18" s="102">
        <v>10050</v>
      </c>
      <c r="D18" s="103"/>
      <c r="E18" s="102">
        <v>11681</v>
      </c>
      <c r="F18" s="103"/>
      <c r="G18" s="102">
        <v>5482</v>
      </c>
      <c r="H18" s="102"/>
      <c r="I18" s="134"/>
      <c r="K18" s="26"/>
      <c r="L18" s="43"/>
    </row>
    <row r="19" spans="1:12" ht="22.8" hidden="1" customHeight="1">
      <c r="A19" s="104" t="s">
        <v>55</v>
      </c>
      <c r="B19" s="101"/>
      <c r="C19" s="102">
        <v>7040</v>
      </c>
      <c r="D19" s="103"/>
      <c r="E19" s="102">
        <v>7532</v>
      </c>
      <c r="F19" s="103"/>
      <c r="G19" s="102">
        <v>6593</v>
      </c>
      <c r="H19" s="102"/>
      <c r="I19" s="134"/>
      <c r="K19" s="26"/>
      <c r="L19" s="43"/>
    </row>
    <row r="20" spans="1:12" ht="22.8" hidden="1" customHeight="1">
      <c r="A20" s="104" t="s">
        <v>46</v>
      </c>
      <c r="B20" s="101">
        <v>3</v>
      </c>
      <c r="C20" s="102">
        <v>34542</v>
      </c>
      <c r="D20" s="103"/>
      <c r="E20" s="102">
        <v>27658</v>
      </c>
      <c r="F20" s="103"/>
      <c r="G20" s="102">
        <v>21789</v>
      </c>
      <c r="H20" s="102"/>
      <c r="I20" s="134"/>
      <c r="K20" s="26"/>
      <c r="L20" s="43"/>
    </row>
    <row r="21" spans="1:12" ht="22.8" hidden="1" customHeight="1">
      <c r="A21" s="104" t="s">
        <v>7</v>
      </c>
      <c r="B21" s="101"/>
      <c r="C21" s="102">
        <v>2441</v>
      </c>
      <c r="D21" s="108"/>
      <c r="E21" s="102">
        <v>2441</v>
      </c>
      <c r="F21" s="108"/>
      <c r="G21" s="102">
        <v>2374</v>
      </c>
      <c r="H21" s="102"/>
      <c r="I21" s="134"/>
      <c r="K21" s="26"/>
      <c r="L21" s="43"/>
    </row>
    <row r="22" spans="1:12" ht="22.8" hidden="1" customHeight="1">
      <c r="A22" s="105" t="s">
        <v>8</v>
      </c>
      <c r="B22" s="101"/>
      <c r="C22" s="106">
        <f>SUM(C17:C21)</f>
        <v>431331</v>
      </c>
      <c r="D22" s="109"/>
      <c r="E22" s="106">
        <f>SUM(E17:E21)</f>
        <v>434989</v>
      </c>
      <c r="F22" s="109"/>
      <c r="G22" s="106">
        <f>SUM(G17:G21)</f>
        <v>465382</v>
      </c>
      <c r="H22" s="125"/>
      <c r="I22" s="134"/>
      <c r="K22" s="26"/>
      <c r="L22" s="43"/>
    </row>
    <row r="23" spans="1:12" ht="20.55" hidden="1" customHeight="1">
      <c r="A23" s="105"/>
      <c r="B23" s="101"/>
      <c r="C23" s="102"/>
      <c r="D23" s="103"/>
      <c r="E23" s="102"/>
      <c r="F23" s="103"/>
      <c r="G23" s="102"/>
      <c r="H23" s="102"/>
      <c r="I23" s="134"/>
      <c r="K23" s="26"/>
      <c r="L23" s="43"/>
    </row>
    <row r="24" spans="1:12" ht="22.8" hidden="1" customHeight="1" thickBot="1">
      <c r="A24" s="105" t="s">
        <v>9</v>
      </c>
      <c r="B24" s="101"/>
      <c r="C24" s="110">
        <f>SUM(C14+C22)</f>
        <v>2740761</v>
      </c>
      <c r="D24" s="107"/>
      <c r="E24" s="110">
        <f>SUM(E14+E22)</f>
        <v>2758037</v>
      </c>
      <c r="F24" s="107"/>
      <c r="G24" s="110">
        <f>SUM(G14+G22)</f>
        <v>2961849</v>
      </c>
      <c r="H24" s="125"/>
      <c r="I24" s="134"/>
      <c r="K24" s="26"/>
      <c r="L24" s="43"/>
    </row>
    <row r="25" spans="1:12" ht="20.55" hidden="1" customHeight="1" thickTop="1">
      <c r="A25" s="97"/>
      <c r="C25" s="24"/>
      <c r="D25" s="99"/>
      <c r="E25" s="24"/>
      <c r="F25" s="99"/>
      <c r="G25" s="24"/>
      <c r="H25" s="24"/>
      <c r="I25" s="134"/>
      <c r="K25" s="26"/>
      <c r="L25" s="43"/>
    </row>
    <row r="26" spans="1:12" ht="22.2" hidden="1">
      <c r="A26" s="98"/>
      <c r="C26" s="38"/>
      <c r="D26" s="22"/>
      <c r="E26" s="38"/>
      <c r="F26" s="22"/>
      <c r="G26" s="38"/>
      <c r="H26" s="38"/>
      <c r="I26" s="134"/>
      <c r="K26" s="26"/>
      <c r="L26" s="43"/>
    </row>
    <row r="27" spans="1:12" ht="20.55" customHeight="1">
      <c r="A27" s="29" t="s">
        <v>0</v>
      </c>
      <c r="I27" s="134"/>
    </row>
    <row r="28" spans="1:12" ht="20.55" customHeight="1">
      <c r="A28" s="29" t="s">
        <v>40</v>
      </c>
    </row>
    <row r="29" spans="1:12" ht="9" customHeight="1">
      <c r="A29" s="104"/>
      <c r="B29" s="101"/>
      <c r="C29" s="102"/>
      <c r="D29" s="108"/>
      <c r="E29" s="102"/>
      <c r="F29" s="108"/>
      <c r="G29" s="102"/>
      <c r="H29" s="102"/>
      <c r="J29" s="43"/>
      <c r="K29" s="43"/>
      <c r="L29" s="26"/>
    </row>
    <row r="30" spans="1:12" s="37" customFormat="1" ht="20.55" customHeight="1">
      <c r="A30" s="34"/>
      <c r="B30" s="35"/>
      <c r="C30" s="45" t="s">
        <v>168</v>
      </c>
      <c r="D30" s="46"/>
      <c r="E30" s="46" t="s">
        <v>30</v>
      </c>
      <c r="F30" s="46"/>
      <c r="G30" s="45" t="str">
        <f>G4</f>
        <v>1 มกราคม</v>
      </c>
      <c r="H30" s="45"/>
      <c r="I30" s="135"/>
      <c r="J30" s="36"/>
    </row>
    <row r="31" spans="1:12" ht="23.55" customHeight="1">
      <c r="A31" s="29" t="s">
        <v>41</v>
      </c>
      <c r="B31" s="1" t="s">
        <v>1</v>
      </c>
      <c r="C31" s="32">
        <v>2563</v>
      </c>
      <c r="D31" s="23"/>
      <c r="E31" s="32">
        <v>2562</v>
      </c>
      <c r="F31" s="23"/>
      <c r="G31" s="32">
        <f>G5</f>
        <v>2562</v>
      </c>
      <c r="H31" s="32"/>
    </row>
    <row r="32" spans="1:12" ht="20.55" customHeight="1">
      <c r="A32" s="29"/>
      <c r="C32" s="32" t="s">
        <v>86</v>
      </c>
      <c r="D32" s="23"/>
      <c r="E32" s="32" t="s">
        <v>167</v>
      </c>
      <c r="F32" s="23"/>
      <c r="G32" s="32" t="s">
        <v>167</v>
      </c>
      <c r="H32" s="32"/>
    </row>
    <row r="33" spans="1:12" ht="20.55" customHeight="1">
      <c r="A33" s="27"/>
      <c r="C33" s="169" t="s">
        <v>31</v>
      </c>
      <c r="D33" s="169"/>
      <c r="E33" s="169"/>
      <c r="F33" s="169"/>
      <c r="G33" s="169"/>
      <c r="H33" s="159"/>
    </row>
    <row r="34" spans="1:12" ht="23.55" customHeight="1">
      <c r="A34" s="100" t="s">
        <v>10</v>
      </c>
      <c r="B34" s="101"/>
      <c r="C34" s="102"/>
      <c r="D34" s="103"/>
      <c r="E34" s="103"/>
      <c r="F34" s="103"/>
      <c r="G34" s="102"/>
      <c r="H34" s="102"/>
      <c r="I34" s="134"/>
      <c r="K34" s="26"/>
    </row>
    <row r="35" spans="1:12" ht="23.55" customHeight="1">
      <c r="A35" s="104" t="s">
        <v>70</v>
      </c>
      <c r="B35" s="101">
        <v>6</v>
      </c>
      <c r="C35" s="102">
        <v>845000</v>
      </c>
      <c r="D35" s="108"/>
      <c r="E35" s="102">
        <v>100000</v>
      </c>
      <c r="F35" s="108"/>
      <c r="G35" s="102">
        <v>0</v>
      </c>
      <c r="H35" s="102"/>
      <c r="I35" s="134"/>
      <c r="K35" s="26"/>
    </row>
    <row r="36" spans="1:12" ht="23.55" customHeight="1">
      <c r="A36" s="104" t="s">
        <v>11</v>
      </c>
      <c r="B36" s="101" t="s">
        <v>158</v>
      </c>
      <c r="C36" s="102">
        <v>366304</v>
      </c>
      <c r="D36" s="108"/>
      <c r="E36" s="102">
        <v>437677</v>
      </c>
      <c r="F36" s="108"/>
      <c r="G36" s="102">
        <v>649337</v>
      </c>
      <c r="H36" s="102"/>
      <c r="I36" s="134"/>
      <c r="K36" s="26"/>
    </row>
    <row r="37" spans="1:12" ht="23.55" customHeight="1">
      <c r="A37" s="104" t="s">
        <v>90</v>
      </c>
      <c r="B37" s="101">
        <v>5</v>
      </c>
      <c r="C37" s="102">
        <v>93086</v>
      </c>
      <c r="D37" s="108"/>
      <c r="E37" s="102">
        <v>32053</v>
      </c>
      <c r="F37" s="108"/>
      <c r="G37" s="102">
        <v>44476</v>
      </c>
      <c r="H37" s="102"/>
      <c r="I37" s="134"/>
      <c r="K37" s="26"/>
    </row>
    <row r="38" spans="1:12" ht="23.55" customHeight="1">
      <c r="A38" s="111" t="s">
        <v>129</v>
      </c>
      <c r="B38" s="101">
        <v>3</v>
      </c>
      <c r="C38" s="102">
        <v>4332</v>
      </c>
      <c r="D38" s="108"/>
      <c r="E38" s="102">
        <v>4334</v>
      </c>
      <c r="F38" s="108"/>
      <c r="G38" s="102">
        <v>5143</v>
      </c>
      <c r="H38" s="102"/>
      <c r="I38" s="134"/>
      <c r="K38" s="26"/>
    </row>
    <row r="39" spans="1:12" ht="23.55" customHeight="1">
      <c r="A39" s="112" t="s">
        <v>47</v>
      </c>
      <c r="B39" s="101" t="s">
        <v>164</v>
      </c>
      <c r="C39" s="102">
        <v>0</v>
      </c>
      <c r="D39" s="108"/>
      <c r="E39" s="102">
        <v>405778</v>
      </c>
      <c r="F39" s="108"/>
      <c r="G39" s="102">
        <v>564405</v>
      </c>
      <c r="H39" s="102"/>
      <c r="I39" s="134"/>
      <c r="K39" s="26"/>
    </row>
    <row r="40" spans="1:12" ht="23.55" customHeight="1">
      <c r="A40" s="112" t="s">
        <v>52</v>
      </c>
      <c r="B40" s="101"/>
      <c r="C40" s="102">
        <v>439</v>
      </c>
      <c r="D40" s="108"/>
      <c r="E40" s="102">
        <v>13580</v>
      </c>
      <c r="F40" s="108"/>
      <c r="G40" s="102">
        <v>20126</v>
      </c>
      <c r="H40" s="102"/>
      <c r="I40" s="134"/>
      <c r="K40" s="26"/>
    </row>
    <row r="41" spans="1:12" ht="23.55" customHeight="1">
      <c r="A41" s="112" t="s">
        <v>151</v>
      </c>
      <c r="B41" s="101">
        <v>9</v>
      </c>
      <c r="C41" s="102">
        <v>18383</v>
      </c>
      <c r="D41" s="108"/>
      <c r="E41" s="102">
        <v>0</v>
      </c>
      <c r="F41" s="108"/>
      <c r="G41" s="102">
        <v>0</v>
      </c>
      <c r="H41" s="102"/>
      <c r="I41" s="134"/>
      <c r="K41" s="26"/>
    </row>
    <row r="42" spans="1:12" ht="23.55" customHeight="1">
      <c r="A42" s="104" t="s">
        <v>12</v>
      </c>
      <c r="B42" s="101"/>
      <c r="C42" s="102">
        <v>10376</v>
      </c>
      <c r="D42" s="108"/>
      <c r="E42" s="102">
        <v>13809</v>
      </c>
      <c r="F42" s="108"/>
      <c r="G42" s="102">
        <v>10769</v>
      </c>
      <c r="H42" s="102"/>
      <c r="I42" s="134"/>
      <c r="K42" s="26"/>
      <c r="L42" s="26"/>
    </row>
    <row r="43" spans="1:12" ht="23.55" customHeight="1">
      <c r="A43" s="105" t="s">
        <v>13</v>
      </c>
      <c r="B43" s="101"/>
      <c r="C43" s="106">
        <f>SUM(C35:C42)</f>
        <v>1337920</v>
      </c>
      <c r="D43" s="109"/>
      <c r="E43" s="106">
        <f>SUM(E35:E42)</f>
        <v>1007231</v>
      </c>
      <c r="F43" s="109"/>
      <c r="G43" s="106">
        <f>SUM(G35:G42)</f>
        <v>1294256</v>
      </c>
      <c r="H43" s="125"/>
      <c r="I43" s="134"/>
      <c r="K43" s="26"/>
      <c r="L43" s="26"/>
    </row>
    <row r="44" spans="1:12" ht="3" customHeight="1">
      <c r="A44" s="104"/>
      <c r="B44" s="101"/>
      <c r="C44" s="102"/>
      <c r="D44" s="108"/>
      <c r="E44" s="102"/>
      <c r="F44" s="108"/>
      <c r="G44" s="102"/>
      <c r="H44" s="102"/>
      <c r="J44" s="43"/>
      <c r="K44" s="43"/>
      <c r="L44" s="26"/>
    </row>
    <row r="45" spans="1:12" ht="22.95" customHeight="1">
      <c r="A45" s="100" t="s">
        <v>26</v>
      </c>
      <c r="B45" s="101"/>
      <c r="C45" s="102"/>
      <c r="D45" s="108"/>
      <c r="E45" s="102"/>
      <c r="F45" s="108"/>
      <c r="G45" s="102"/>
      <c r="H45" s="102"/>
      <c r="K45" s="26"/>
    </row>
    <row r="46" spans="1:12" ht="23.55" customHeight="1">
      <c r="A46" t="s">
        <v>130</v>
      </c>
      <c r="B46" s="101">
        <v>3</v>
      </c>
      <c r="C46" s="118">
        <v>5370</v>
      </c>
      <c r="D46" s="119"/>
      <c r="E46" s="118">
        <v>7882</v>
      </c>
      <c r="F46" s="119"/>
      <c r="G46" s="118">
        <v>1690</v>
      </c>
      <c r="H46" s="118"/>
      <c r="I46" s="134"/>
    </row>
    <row r="47" spans="1:12" ht="23.55" customHeight="1">
      <c r="A47" t="s">
        <v>65</v>
      </c>
      <c r="B47" s="101"/>
      <c r="C47" s="137">
        <v>138153</v>
      </c>
      <c r="D47" s="119"/>
      <c r="E47" s="137">
        <v>137614</v>
      </c>
      <c r="F47" s="119"/>
      <c r="G47" s="137">
        <v>107453</v>
      </c>
      <c r="H47" s="118"/>
      <c r="I47" s="134"/>
    </row>
    <row r="48" spans="1:12" ht="20.55" hidden="1" customHeight="1">
      <c r="A48" t="s">
        <v>98</v>
      </c>
      <c r="B48" s="101"/>
      <c r="C48" s="118">
        <v>0</v>
      </c>
      <c r="D48" s="119"/>
      <c r="E48" s="118">
        <v>0</v>
      </c>
      <c r="F48" s="119"/>
      <c r="G48" s="118">
        <v>0</v>
      </c>
      <c r="H48" s="118"/>
      <c r="I48" s="134"/>
    </row>
    <row r="49" spans="1:12" ht="20.55" hidden="1" customHeight="1">
      <c r="A49" t="s">
        <v>99</v>
      </c>
      <c r="B49" s="101"/>
      <c r="C49" s="113">
        <v>0</v>
      </c>
      <c r="D49" s="108"/>
      <c r="E49" s="113">
        <v>0</v>
      </c>
      <c r="F49" s="108"/>
      <c r="G49" s="113">
        <v>0</v>
      </c>
      <c r="H49" s="118"/>
      <c r="I49" s="134"/>
    </row>
    <row r="50" spans="1:12" ht="23.55" customHeight="1">
      <c r="A50" s="105" t="s">
        <v>53</v>
      </c>
      <c r="B50" s="101"/>
      <c r="C50" s="106">
        <f>SUM(C46:C49)</f>
        <v>143523</v>
      </c>
      <c r="D50" s="109"/>
      <c r="E50" s="106">
        <f>SUM(E46:E49)</f>
        <v>145496</v>
      </c>
      <c r="F50" s="109"/>
      <c r="G50" s="106">
        <f>SUM(G46:G49)</f>
        <v>109143</v>
      </c>
      <c r="H50" s="125"/>
    </row>
    <row r="51" spans="1:12" ht="4.5" customHeight="1">
      <c r="A51" s="104"/>
      <c r="B51" s="101"/>
      <c r="C51" s="102"/>
      <c r="D51" s="108"/>
      <c r="E51" s="102"/>
      <c r="F51" s="108"/>
      <c r="G51" s="102"/>
      <c r="H51" s="102"/>
      <c r="J51" s="43"/>
      <c r="K51" s="43"/>
      <c r="L51" s="26"/>
    </row>
    <row r="52" spans="1:12" ht="23.55" customHeight="1">
      <c r="A52" s="105" t="s">
        <v>27</v>
      </c>
      <c r="B52" s="101"/>
      <c r="C52" s="114">
        <f>SUM(C43+C50)</f>
        <v>1481443</v>
      </c>
      <c r="D52" s="109"/>
      <c r="E52" s="114">
        <f>SUM(E43+E50)</f>
        <v>1152727</v>
      </c>
      <c r="F52" s="109"/>
      <c r="G52" s="114">
        <f>SUM(G43+G50)</f>
        <v>1403399</v>
      </c>
      <c r="H52" s="125"/>
    </row>
    <row r="53" spans="1:12" ht="1.5" customHeight="1">
      <c r="A53" s="104"/>
      <c r="B53" s="101"/>
      <c r="C53" s="102"/>
      <c r="D53" s="108"/>
      <c r="E53" s="102"/>
      <c r="F53" s="108"/>
      <c r="G53" s="102"/>
      <c r="H53" s="102"/>
      <c r="J53" s="43"/>
      <c r="K53" s="43"/>
      <c r="L53" s="26"/>
    </row>
    <row r="54" spans="1:12" ht="22.95" customHeight="1">
      <c r="A54" s="100" t="s">
        <v>43</v>
      </c>
      <c r="B54" s="101"/>
      <c r="C54" s="102"/>
      <c r="D54" s="108"/>
      <c r="E54" s="102"/>
      <c r="F54" s="108"/>
      <c r="G54" s="102"/>
      <c r="H54" s="102"/>
    </row>
    <row r="55" spans="1:12" ht="22.95" customHeight="1">
      <c r="A55" s="104" t="s">
        <v>24</v>
      </c>
      <c r="B55" s="101"/>
      <c r="C55" s="102"/>
      <c r="D55" s="108"/>
      <c r="E55" s="102"/>
      <c r="F55" s="108"/>
      <c r="G55" s="102"/>
      <c r="H55" s="102"/>
    </row>
    <row r="56" spans="1:12" ht="22.95" customHeight="1" thickBot="1">
      <c r="A56" s="104" t="s">
        <v>58</v>
      </c>
      <c r="B56" s="101"/>
      <c r="C56" s="155">
        <v>480000</v>
      </c>
      <c r="D56" s="30"/>
      <c r="E56" s="155">
        <v>480000</v>
      </c>
      <c r="F56" s="30"/>
      <c r="G56" s="155">
        <v>480000</v>
      </c>
      <c r="H56" s="31"/>
    </row>
    <row r="57" spans="1:12" ht="24" customHeight="1" thickTop="1">
      <c r="A57" s="104" t="s">
        <v>59</v>
      </c>
      <c r="B57" s="101"/>
      <c r="C57" s="137">
        <v>480000</v>
      </c>
      <c r="D57" s="154"/>
      <c r="E57" s="137">
        <v>480000</v>
      </c>
      <c r="F57" s="154"/>
      <c r="G57" s="137">
        <v>480000</v>
      </c>
      <c r="H57" s="31"/>
    </row>
    <row r="58" spans="1:12" ht="24" customHeight="1">
      <c r="A58" s="111" t="s">
        <v>60</v>
      </c>
      <c r="B58" s="101"/>
      <c r="C58" s="102"/>
      <c r="D58" s="108"/>
      <c r="E58" s="102"/>
      <c r="F58" s="108"/>
      <c r="G58" s="102"/>
      <c r="H58" s="102"/>
    </row>
    <row r="59" spans="1:12" ht="24" customHeight="1">
      <c r="A59" s="111" t="s">
        <v>38</v>
      </c>
      <c r="B59" s="101"/>
      <c r="C59" s="102">
        <v>507500</v>
      </c>
      <c r="D59" s="108"/>
      <c r="E59" s="102">
        <v>507500</v>
      </c>
      <c r="F59" s="108"/>
      <c r="G59" s="102">
        <v>507500</v>
      </c>
      <c r="H59" s="102"/>
    </row>
    <row r="60" spans="1:12" ht="21.45" customHeight="1">
      <c r="A60" s="115" t="s">
        <v>14</v>
      </c>
      <c r="B60" s="101"/>
      <c r="C60" s="102"/>
      <c r="D60" s="108"/>
      <c r="E60" s="102"/>
      <c r="F60" s="108"/>
      <c r="G60" s="102"/>
      <c r="H60" s="102"/>
    </row>
    <row r="61" spans="1:12" ht="21.45" customHeight="1">
      <c r="A61" s="104" t="s">
        <v>32</v>
      </c>
      <c r="B61" s="101"/>
      <c r="C61" s="102"/>
      <c r="D61" s="104"/>
      <c r="E61" s="102"/>
      <c r="F61" s="104"/>
      <c r="G61" s="102"/>
      <c r="H61" s="102"/>
    </row>
    <row r="62" spans="1:12" ht="22.95" customHeight="1">
      <c r="A62" s="167" t="s">
        <v>162</v>
      </c>
      <c r="B62" s="101"/>
      <c r="C62" s="102">
        <v>48000</v>
      </c>
      <c r="D62" s="108"/>
      <c r="E62" s="102">
        <v>48000</v>
      </c>
      <c r="F62" s="108"/>
      <c r="G62" s="102">
        <v>48000</v>
      </c>
      <c r="H62" s="102"/>
    </row>
    <row r="63" spans="1:12" ht="24" customHeight="1">
      <c r="A63" s="167" t="s">
        <v>25</v>
      </c>
      <c r="B63" s="101"/>
      <c r="C63" s="126">
        <v>498794</v>
      </c>
      <c r="D63" s="108"/>
      <c r="E63" s="126">
        <v>569810</v>
      </c>
      <c r="F63" s="108"/>
      <c r="G63" s="126">
        <v>522950</v>
      </c>
      <c r="H63" s="126"/>
    </row>
    <row r="64" spans="1:12" ht="24" customHeight="1">
      <c r="A64" s="115" t="s">
        <v>125</v>
      </c>
      <c r="B64" s="101"/>
      <c r="C64" s="126"/>
      <c r="D64" s="108"/>
      <c r="E64" s="126"/>
      <c r="F64" s="108"/>
      <c r="G64" s="126"/>
      <c r="H64" s="126"/>
    </row>
    <row r="65" spans="1:12" ht="24" customHeight="1">
      <c r="A65" s="53" t="s">
        <v>163</v>
      </c>
      <c r="B65" s="101"/>
      <c r="C65" s="116">
        <v>-329</v>
      </c>
      <c r="D65" s="108"/>
      <c r="E65" s="116">
        <v>0</v>
      </c>
      <c r="F65" s="108"/>
      <c r="G65" s="116">
        <v>0</v>
      </c>
      <c r="H65" s="126"/>
    </row>
    <row r="66" spans="1:12" ht="24" customHeight="1">
      <c r="A66" s="105" t="s">
        <v>61</v>
      </c>
      <c r="B66" s="101"/>
      <c r="C66" s="114">
        <f>SUM(C57:C65)</f>
        <v>1533965</v>
      </c>
      <c r="D66" s="109"/>
      <c r="E66" s="114">
        <f>SUM(E57:E65)</f>
        <v>1605310</v>
      </c>
      <c r="F66" s="109"/>
      <c r="G66" s="114">
        <f>SUM(G57:G65)</f>
        <v>1558450</v>
      </c>
      <c r="H66" s="125"/>
    </row>
    <row r="67" spans="1:12" ht="2.5499999999999998" customHeight="1">
      <c r="A67" s="104"/>
      <c r="B67" s="101"/>
      <c r="C67" s="102"/>
      <c r="D67" s="108"/>
      <c r="E67" s="102"/>
      <c r="F67" s="108"/>
      <c r="G67" s="102"/>
      <c r="H67" s="102"/>
      <c r="J67" s="43"/>
      <c r="K67" s="43"/>
      <c r="L67" s="26"/>
    </row>
    <row r="68" spans="1:12" ht="24" customHeight="1" thickBot="1">
      <c r="A68" s="105" t="s">
        <v>42</v>
      </c>
      <c r="B68" s="101"/>
      <c r="C68" s="110">
        <f>SUM(C52+C66)</f>
        <v>3015408</v>
      </c>
      <c r="D68" s="109"/>
      <c r="E68" s="110">
        <f>SUM(E52+E66)</f>
        <v>2758037</v>
      </c>
      <c r="F68" s="109"/>
      <c r="G68" s="110">
        <f>SUM(G52+G66)</f>
        <v>2961849</v>
      </c>
      <c r="H68" s="125"/>
    </row>
    <row r="69" spans="1:12" ht="20.55" customHeight="1" thickTop="1"/>
    <row r="70" spans="1:12" ht="20.55" customHeight="1">
      <c r="C70" s="144"/>
      <c r="E70" s="144"/>
      <c r="G70" s="144"/>
    </row>
  </sheetData>
  <mergeCells count="2">
    <mergeCell ref="C7:G7"/>
    <mergeCell ref="C33:G33"/>
  </mergeCells>
  <pageMargins left="0.8" right="0.80109126984126999" top="0.48" bottom="0.5" header="0.5" footer="0.5"/>
  <pageSetup paperSize="9" scale="86" firstPageNumber="4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6"/>
  <sheetViews>
    <sheetView view="pageBreakPreview" zoomScaleNormal="100" zoomScaleSheetLayoutView="100" zoomScalePageLayoutView="55" workbookViewId="0">
      <selection activeCell="K58" sqref="K58"/>
    </sheetView>
  </sheetViews>
  <sheetFormatPr defaultColWidth="9.125" defaultRowHeight="23.25" customHeight="1"/>
  <cols>
    <col min="1" max="1" width="45" style="7" customWidth="1"/>
    <col min="2" max="2" width="13.875" style="1" customWidth="1"/>
    <col min="3" max="3" width="1.625" style="13" customWidth="1"/>
    <col min="4" max="4" width="9.125" style="13" customWidth="1"/>
    <col min="5" max="5" width="2" style="13" customWidth="1"/>
    <col min="6" max="6" width="14.125" style="13" customWidth="1"/>
    <col min="7" max="7" width="2" style="13" customWidth="1"/>
    <col min="8" max="8" width="14.125" style="13" customWidth="1"/>
    <col min="9" max="10" width="9.125" style="13"/>
    <col min="11" max="11" width="16" style="15" bestFit="1" customWidth="1"/>
    <col min="12" max="16384" width="9.125" style="13"/>
  </cols>
  <sheetData>
    <row r="1" spans="1:11" ht="23.25" customHeight="1">
      <c r="A1" s="2" t="s">
        <v>0</v>
      </c>
    </row>
    <row r="2" spans="1:11" s="49" customFormat="1" ht="23.25" customHeight="1">
      <c r="A2" s="2" t="s">
        <v>51</v>
      </c>
      <c r="B2" s="50"/>
      <c r="C2" s="48"/>
      <c r="D2" s="48"/>
      <c r="E2" s="171"/>
      <c r="F2" s="171"/>
      <c r="G2" s="48"/>
      <c r="H2" s="48"/>
      <c r="I2" s="48"/>
      <c r="J2" s="48"/>
    </row>
    <row r="3" spans="1:11" s="25" customFormat="1" ht="2.5499999999999998" customHeight="1">
      <c r="A3" s="3"/>
      <c r="B3" s="8"/>
      <c r="E3" s="51"/>
      <c r="F3" s="51"/>
      <c r="H3" s="51"/>
      <c r="K3" s="26"/>
    </row>
    <row r="4" spans="1:11" s="25" customFormat="1" ht="22.8" customHeight="1">
      <c r="A4" s="3"/>
      <c r="B4" s="1"/>
      <c r="D4" s="52"/>
      <c r="E4" s="52"/>
      <c r="F4" s="170" t="s">
        <v>87</v>
      </c>
      <c r="G4" s="170"/>
      <c r="H4" s="170"/>
      <c r="K4" s="26"/>
    </row>
    <row r="5" spans="1:11" s="25" customFormat="1" ht="18" customHeight="1">
      <c r="A5" s="3"/>
      <c r="B5" s="1"/>
      <c r="D5" s="52"/>
      <c r="E5" s="52"/>
      <c r="F5" s="170" t="s">
        <v>168</v>
      </c>
      <c r="G5" s="170"/>
      <c r="H5" s="170"/>
      <c r="K5" s="26"/>
    </row>
    <row r="6" spans="1:11" s="25" customFormat="1" ht="18" customHeight="1">
      <c r="A6" s="53"/>
      <c r="B6" s="1"/>
      <c r="C6" s="40"/>
      <c r="D6" s="1" t="s">
        <v>1</v>
      </c>
      <c r="E6" s="23"/>
      <c r="F6" s="32">
        <v>2563</v>
      </c>
      <c r="G6" s="23"/>
      <c r="H6" s="32">
        <v>2562</v>
      </c>
      <c r="K6" s="26"/>
    </row>
    <row r="7" spans="1:11" s="25" customFormat="1" ht="19.05" customHeight="1">
      <c r="A7" s="53"/>
      <c r="B7" s="1"/>
      <c r="C7" s="40"/>
      <c r="D7" s="1"/>
      <c r="E7" s="23"/>
      <c r="F7" s="32"/>
      <c r="G7" s="23"/>
      <c r="H7" s="32" t="s">
        <v>167</v>
      </c>
      <c r="K7" s="26"/>
    </row>
    <row r="8" spans="1:11" s="25" customFormat="1" ht="20.55" customHeight="1">
      <c r="A8" s="53"/>
      <c r="B8" s="1"/>
      <c r="C8" s="40"/>
      <c r="D8" s="1"/>
      <c r="E8" s="11"/>
      <c r="F8" s="169" t="s">
        <v>31</v>
      </c>
      <c r="G8" s="169"/>
      <c r="H8" s="169"/>
      <c r="K8" s="26"/>
    </row>
    <row r="9" spans="1:11" s="25" customFormat="1" ht="19.95" customHeight="1">
      <c r="A9" s="6" t="s">
        <v>15</v>
      </c>
      <c r="B9" s="1"/>
      <c r="C9" s="40"/>
      <c r="D9" s="1"/>
      <c r="E9" s="54"/>
      <c r="K9" s="26"/>
    </row>
    <row r="10" spans="1:11" s="25" customFormat="1" ht="23.25" customHeight="1">
      <c r="A10" s="53" t="s">
        <v>62</v>
      </c>
      <c r="B10" s="1"/>
      <c r="D10" s="1" t="s">
        <v>159</v>
      </c>
      <c r="F10" s="55">
        <v>1144644</v>
      </c>
      <c r="G10" s="56"/>
      <c r="H10" s="55">
        <v>1371875</v>
      </c>
      <c r="K10" s="26"/>
    </row>
    <row r="11" spans="1:11" s="25" customFormat="1" ht="23.25" hidden="1" customHeight="1">
      <c r="A11" s="53" t="s">
        <v>124</v>
      </c>
      <c r="B11" s="1"/>
      <c r="D11" s="1"/>
      <c r="F11" s="55"/>
      <c r="G11" s="56"/>
      <c r="H11" s="55"/>
      <c r="K11" s="26"/>
    </row>
    <row r="12" spans="1:11" s="25" customFormat="1" ht="23.25" customHeight="1">
      <c r="A12" s="53" t="s">
        <v>33</v>
      </c>
      <c r="B12" s="1"/>
      <c r="D12" s="1"/>
      <c r="F12" s="57">
        <v>2359</v>
      </c>
      <c r="G12" s="56"/>
      <c r="H12" s="57">
        <v>0</v>
      </c>
      <c r="K12" s="26"/>
    </row>
    <row r="13" spans="1:11" s="25" customFormat="1" ht="23.25" hidden="1" customHeight="1">
      <c r="A13" s="53" t="s">
        <v>83</v>
      </c>
      <c r="B13" s="1"/>
      <c r="D13" s="1"/>
      <c r="F13" s="57"/>
      <c r="G13" s="56"/>
      <c r="H13" s="57"/>
      <c r="K13" s="26"/>
    </row>
    <row r="14" spans="1:11" s="25" customFormat="1" ht="23.25" customHeight="1">
      <c r="A14" s="53" t="s">
        <v>16</v>
      </c>
      <c r="B14" s="1"/>
      <c r="D14" s="1"/>
      <c r="F14" s="55">
        <v>190</v>
      </c>
      <c r="G14" s="56"/>
      <c r="H14" s="55">
        <v>333</v>
      </c>
      <c r="K14" s="26"/>
    </row>
    <row r="15" spans="1:11" s="25" customFormat="1" ht="23.25" customHeight="1">
      <c r="A15" s="3" t="s">
        <v>17</v>
      </c>
      <c r="B15" s="1"/>
      <c r="D15" s="1"/>
      <c r="F15" s="9">
        <f>SUM(F10:F14)</f>
        <v>1147193</v>
      </c>
      <c r="G15" s="58"/>
      <c r="H15" s="9">
        <f>SUM(H10:H14)</f>
        <v>1372208</v>
      </c>
      <c r="K15" s="26"/>
    </row>
    <row r="16" spans="1:11" s="25" customFormat="1" ht="7.05" customHeight="1">
      <c r="A16" s="3"/>
      <c r="B16" s="1"/>
      <c r="D16" s="1"/>
      <c r="F16" s="55"/>
      <c r="G16" s="56"/>
      <c r="H16" s="55"/>
      <c r="K16" s="26"/>
    </row>
    <row r="17" spans="1:11" s="25" customFormat="1" ht="19.95" customHeight="1">
      <c r="A17" s="6" t="s">
        <v>18</v>
      </c>
      <c r="B17" s="1"/>
      <c r="D17" s="1"/>
      <c r="F17" s="55"/>
      <c r="G17" s="56"/>
      <c r="H17" s="55"/>
      <c r="K17" s="26"/>
    </row>
    <row r="18" spans="1:11" s="25" customFormat="1" ht="19.95" customHeight="1">
      <c r="A18" s="53" t="s">
        <v>63</v>
      </c>
      <c r="B18" s="1"/>
      <c r="D18" s="1" t="s">
        <v>160</v>
      </c>
      <c r="F18" s="57">
        <v>1076420</v>
      </c>
      <c r="G18" s="60"/>
      <c r="H18" s="59">
        <v>1260049</v>
      </c>
      <c r="K18" s="26"/>
    </row>
    <row r="19" spans="1:11" s="25" customFormat="1" ht="23.25" customHeight="1">
      <c r="A19" s="53" t="s">
        <v>84</v>
      </c>
      <c r="B19" s="1"/>
      <c r="D19" s="1">
        <v>3</v>
      </c>
      <c r="F19" s="57">
        <v>22698</v>
      </c>
      <c r="G19" s="60"/>
      <c r="H19" s="59">
        <v>34445</v>
      </c>
      <c r="K19" s="26"/>
    </row>
    <row r="20" spans="1:11" s="25" customFormat="1" ht="23.25" customHeight="1">
      <c r="A20" s="53" t="s">
        <v>35</v>
      </c>
      <c r="B20" s="1"/>
      <c r="D20" s="1" t="s">
        <v>160</v>
      </c>
      <c r="F20" s="57">
        <v>27631</v>
      </c>
      <c r="G20" s="60"/>
      <c r="H20" s="59">
        <v>29263</v>
      </c>
      <c r="K20" s="26"/>
    </row>
    <row r="21" spans="1:11" s="25" customFormat="1" ht="23.25" customHeight="1">
      <c r="A21" s="53" t="s">
        <v>92</v>
      </c>
      <c r="B21" s="1"/>
      <c r="D21" s="1"/>
      <c r="F21" s="57">
        <v>0</v>
      </c>
      <c r="G21" s="60"/>
      <c r="H21" s="59">
        <v>3864</v>
      </c>
      <c r="K21" s="26"/>
    </row>
    <row r="22" spans="1:11" s="25" customFormat="1" ht="23.25" customHeight="1">
      <c r="A22" s="61" t="s">
        <v>91</v>
      </c>
      <c r="B22" s="1"/>
      <c r="D22" s="1">
        <v>5</v>
      </c>
      <c r="F22" s="57">
        <v>19446</v>
      </c>
      <c r="G22" s="60"/>
      <c r="H22" s="96">
        <v>15769</v>
      </c>
      <c r="K22" s="26"/>
    </row>
    <row r="23" spans="1:11" s="25" customFormat="1" ht="23.25" customHeight="1">
      <c r="A23" s="3" t="s">
        <v>19</v>
      </c>
      <c r="B23" s="1"/>
      <c r="D23" s="1"/>
      <c r="F23" s="9">
        <f>SUM(F18:F22)</f>
        <v>1146195</v>
      </c>
      <c r="G23" s="58"/>
      <c r="H23" s="9">
        <f>SUM(H18:H22)</f>
        <v>1343390</v>
      </c>
      <c r="K23" s="26"/>
    </row>
    <row r="24" spans="1:11" s="25" customFormat="1" ht="7.05" customHeight="1">
      <c r="A24" s="3"/>
      <c r="B24" s="1"/>
      <c r="D24" s="1"/>
      <c r="F24" s="4"/>
      <c r="G24" s="58"/>
      <c r="H24" s="4"/>
      <c r="K24" s="26"/>
    </row>
    <row r="25" spans="1:11" s="25" customFormat="1" ht="19.95" customHeight="1">
      <c r="A25" s="3" t="s">
        <v>113</v>
      </c>
      <c r="B25" s="1"/>
      <c r="D25" s="1"/>
      <c r="F25" s="4">
        <f>F15-F23</f>
        <v>998</v>
      </c>
      <c r="G25" s="58"/>
      <c r="H25" s="4">
        <f>H15-H23</f>
        <v>28818</v>
      </c>
      <c r="K25" s="26"/>
    </row>
    <row r="26" spans="1:11" s="25" customFormat="1" ht="23.25" hidden="1" customHeight="1">
      <c r="A26" s="53" t="s">
        <v>101</v>
      </c>
      <c r="B26" s="1"/>
      <c r="D26" s="1"/>
      <c r="F26" s="54"/>
      <c r="G26" s="56"/>
      <c r="H26" s="54"/>
      <c r="K26" s="26"/>
    </row>
    <row r="27" spans="1:11" s="25" customFormat="1" ht="23.25" hidden="1" customHeight="1">
      <c r="A27" s="53" t="s">
        <v>102</v>
      </c>
      <c r="B27" s="1"/>
      <c r="D27" s="1"/>
      <c r="F27" s="120">
        <v>0</v>
      </c>
      <c r="G27" s="121"/>
      <c r="H27" s="120">
        <v>0</v>
      </c>
      <c r="K27" s="26"/>
    </row>
    <row r="28" spans="1:11" s="25" customFormat="1" ht="23.25" hidden="1" customHeight="1">
      <c r="A28" s="53" t="s">
        <v>100</v>
      </c>
      <c r="B28" s="1"/>
      <c r="D28" s="1"/>
      <c r="F28" s="120">
        <v>0</v>
      </c>
      <c r="G28" s="121"/>
      <c r="H28" s="120">
        <v>0</v>
      </c>
      <c r="K28" s="26"/>
    </row>
    <row r="29" spans="1:11" s="25" customFormat="1" ht="23.25" customHeight="1">
      <c r="A29" s="53" t="s">
        <v>36</v>
      </c>
      <c r="B29" s="1"/>
      <c r="D29" s="1" t="s">
        <v>160</v>
      </c>
      <c r="F29" s="87">
        <v>-2221</v>
      </c>
      <c r="G29" s="121"/>
      <c r="H29" s="87">
        <v>-3151</v>
      </c>
      <c r="K29" s="26"/>
    </row>
    <row r="30" spans="1:11" s="25" customFormat="1" ht="23.25" hidden="1" customHeight="1">
      <c r="A30" s="53" t="s">
        <v>103</v>
      </c>
      <c r="B30" s="1"/>
      <c r="D30" s="1"/>
      <c r="F30" s="120"/>
      <c r="G30" s="121"/>
      <c r="H30" s="120"/>
      <c r="K30" s="26"/>
    </row>
    <row r="31" spans="1:11" s="25" customFormat="1" ht="23.25" hidden="1" customHeight="1">
      <c r="A31" s="53" t="s">
        <v>104</v>
      </c>
      <c r="B31" s="1"/>
      <c r="D31" s="1"/>
      <c r="F31" s="120"/>
      <c r="G31" s="121"/>
      <c r="H31" s="120"/>
      <c r="K31" s="26"/>
    </row>
    <row r="32" spans="1:11" s="25" customFormat="1" ht="23.25" hidden="1" customHeight="1">
      <c r="A32" s="53" t="s">
        <v>105</v>
      </c>
      <c r="B32" s="1"/>
      <c r="D32" s="1"/>
      <c r="F32" s="120"/>
      <c r="G32" s="121"/>
      <c r="H32" s="120"/>
      <c r="K32" s="26"/>
    </row>
    <row r="33" spans="1:11" s="25" customFormat="1" ht="23.25" hidden="1" customHeight="1">
      <c r="A33" s="53" t="s">
        <v>106</v>
      </c>
      <c r="B33" s="1"/>
      <c r="D33" s="1"/>
      <c r="F33" s="120"/>
      <c r="G33" s="121"/>
      <c r="H33" s="120"/>
      <c r="K33" s="26"/>
    </row>
    <row r="34" spans="1:11" s="25" customFormat="1" ht="23.25" hidden="1" customHeight="1">
      <c r="A34" s="53" t="s">
        <v>107</v>
      </c>
      <c r="B34" s="1"/>
      <c r="D34" s="1"/>
      <c r="F34" s="120"/>
      <c r="G34" s="121"/>
      <c r="H34" s="120"/>
      <c r="K34" s="26"/>
    </row>
    <row r="35" spans="1:11" s="25" customFormat="1" ht="23.25" hidden="1" customHeight="1">
      <c r="A35" s="53" t="s">
        <v>108</v>
      </c>
      <c r="B35" s="1"/>
      <c r="D35" s="1"/>
      <c r="F35" s="120"/>
      <c r="G35" s="121"/>
      <c r="H35" s="120"/>
      <c r="K35" s="26"/>
    </row>
    <row r="36" spans="1:11" s="25" customFormat="1" ht="23.25" hidden="1" customHeight="1">
      <c r="A36" s="53" t="s">
        <v>109</v>
      </c>
      <c r="B36" s="1"/>
      <c r="D36" s="1"/>
      <c r="F36" s="120"/>
      <c r="G36" s="121"/>
      <c r="H36" s="120"/>
      <c r="K36" s="26"/>
    </row>
    <row r="37" spans="1:11" s="25" customFormat="1" ht="23.25" hidden="1" customHeight="1">
      <c r="A37" s="53" t="s">
        <v>110</v>
      </c>
      <c r="B37" s="1"/>
      <c r="D37" s="1"/>
      <c r="F37" s="120"/>
      <c r="G37" s="121"/>
      <c r="H37" s="120"/>
      <c r="K37" s="26"/>
    </row>
    <row r="38" spans="1:11" s="25" customFormat="1" ht="23.25" hidden="1" customHeight="1">
      <c r="A38" s="53" t="s">
        <v>111</v>
      </c>
      <c r="B38" s="1"/>
      <c r="D38" s="1"/>
      <c r="F38" s="120"/>
      <c r="G38" s="121"/>
      <c r="H38" s="120"/>
      <c r="K38" s="26"/>
    </row>
    <row r="39" spans="1:11" s="25" customFormat="1" ht="23.25" hidden="1" customHeight="1">
      <c r="A39" s="53" t="s">
        <v>112</v>
      </c>
      <c r="B39" s="1"/>
      <c r="D39" s="1"/>
      <c r="F39" s="120"/>
      <c r="G39" s="121"/>
      <c r="H39" s="120"/>
      <c r="K39" s="26"/>
    </row>
    <row r="40" spans="1:11" s="25" customFormat="1" ht="23.25" hidden="1" customHeight="1">
      <c r="A40" s="53" t="s">
        <v>133</v>
      </c>
      <c r="B40" s="1"/>
      <c r="D40" s="1"/>
      <c r="F40" s="120"/>
      <c r="G40" s="121"/>
      <c r="H40" s="120"/>
      <c r="K40" s="26"/>
    </row>
    <row r="41" spans="1:11" s="25" customFormat="1" ht="23.25" customHeight="1">
      <c r="A41" s="53" t="s">
        <v>133</v>
      </c>
      <c r="B41" s="1"/>
      <c r="D41" s="1"/>
      <c r="F41" s="64">
        <v>14358</v>
      </c>
      <c r="G41" s="45"/>
      <c r="H41" s="64">
        <v>0</v>
      </c>
      <c r="K41" s="26"/>
    </row>
    <row r="42" spans="1:11" s="25" customFormat="1" ht="23.25" customHeight="1">
      <c r="A42" s="3" t="s">
        <v>174</v>
      </c>
      <c r="B42" s="1"/>
      <c r="C42" s="14"/>
      <c r="D42" s="8"/>
      <c r="F42" s="5">
        <f>SUM(F25:F41)</f>
        <v>13135</v>
      </c>
      <c r="G42" s="58"/>
      <c r="H42" s="5">
        <f>SUM(H25:H41)</f>
        <v>25667</v>
      </c>
      <c r="K42" s="26"/>
    </row>
    <row r="43" spans="1:11" s="25" customFormat="1" ht="23.25" customHeight="1">
      <c r="A43" s="63" t="s">
        <v>175</v>
      </c>
      <c r="B43" s="1"/>
      <c r="D43" s="1">
        <v>3</v>
      </c>
      <c r="F43" s="64">
        <v>2622</v>
      </c>
      <c r="G43" s="45"/>
      <c r="H43" s="64">
        <v>5126</v>
      </c>
      <c r="K43" s="26"/>
    </row>
    <row r="44" spans="1:11" s="25" customFormat="1" ht="23.25" customHeight="1">
      <c r="A44" s="3" t="s">
        <v>176</v>
      </c>
      <c r="B44" s="1"/>
      <c r="D44" s="1"/>
      <c r="F44" s="9">
        <f>F42-F43</f>
        <v>10513</v>
      </c>
      <c r="G44" s="58"/>
      <c r="H44" s="9">
        <f>H42-H43</f>
        <v>20541</v>
      </c>
      <c r="K44" s="26"/>
    </row>
    <row r="45" spans="1:11" s="25" customFormat="1" ht="7.05" customHeight="1">
      <c r="A45" s="3"/>
      <c r="B45" s="1"/>
      <c r="D45" s="1"/>
      <c r="F45" s="4"/>
      <c r="G45" s="58"/>
      <c r="H45" s="4"/>
      <c r="K45" s="26"/>
    </row>
    <row r="46" spans="1:11" s="25" customFormat="1" ht="22.95" customHeight="1">
      <c r="A46" s="3" t="s">
        <v>44</v>
      </c>
      <c r="B46" s="1"/>
      <c r="D46" s="1"/>
      <c r="F46" s="4"/>
      <c r="G46" s="58"/>
      <c r="H46" s="4"/>
      <c r="K46" s="26"/>
    </row>
    <row r="47" spans="1:11" s="25" customFormat="1" ht="22.95" customHeight="1">
      <c r="A47" s="6" t="s">
        <v>122</v>
      </c>
      <c r="B47" s="1"/>
      <c r="D47" s="1"/>
      <c r="F47" s="4"/>
      <c r="G47" s="58"/>
      <c r="H47" s="4"/>
      <c r="K47" s="26"/>
    </row>
    <row r="48" spans="1:11" s="25" customFormat="1" ht="23.25" customHeight="1">
      <c r="A48" s="53" t="s">
        <v>148</v>
      </c>
      <c r="B48" s="1"/>
      <c r="D48" s="1"/>
      <c r="F48" s="54">
        <v>4328</v>
      </c>
      <c r="G48" s="58"/>
      <c r="H48" s="165">
        <v>0</v>
      </c>
      <c r="K48" s="26"/>
    </row>
    <row r="49" spans="1:11" s="25" customFormat="1" ht="23.25" customHeight="1">
      <c r="A49" s="53" t="s">
        <v>123</v>
      </c>
      <c r="B49" s="1"/>
      <c r="D49" s="1"/>
      <c r="F49" s="130">
        <v>-866</v>
      </c>
      <c r="G49" s="58"/>
      <c r="H49" s="166">
        <v>0</v>
      </c>
      <c r="K49" s="26"/>
    </row>
    <row r="50" spans="1:11" s="14" customFormat="1" ht="23.25" customHeight="1">
      <c r="A50" s="3" t="s">
        <v>161</v>
      </c>
      <c r="B50" s="8"/>
      <c r="D50" s="8"/>
      <c r="F50" s="131">
        <f>SUM(F48:F49)</f>
        <v>3462</v>
      </c>
      <c r="G50" s="58"/>
      <c r="H50" s="131">
        <f>SUM(H48:H49)</f>
        <v>0</v>
      </c>
      <c r="K50" s="132"/>
    </row>
    <row r="51" spans="1:11" s="25" customFormat="1" ht="23.25" customHeight="1" thickBot="1">
      <c r="A51" s="3" t="s">
        <v>177</v>
      </c>
      <c r="B51" s="1"/>
      <c r="D51" s="1"/>
      <c r="F51" s="10">
        <f>SUM(F44:F49)</f>
        <v>13975</v>
      </c>
      <c r="G51" s="58"/>
      <c r="H51" s="10">
        <f>SUM(H44:H49)</f>
        <v>20541</v>
      </c>
      <c r="K51" s="26"/>
    </row>
    <row r="52" spans="1:11" s="25" customFormat="1" ht="3" customHeight="1" thickTop="1">
      <c r="A52" s="3"/>
      <c r="B52" s="1"/>
      <c r="D52" s="1"/>
      <c r="F52" s="55"/>
      <c r="G52" s="56"/>
      <c r="H52" s="55"/>
      <c r="K52" s="26"/>
    </row>
    <row r="53" spans="1:11" s="25" customFormat="1" ht="25.05" customHeight="1" thickBot="1">
      <c r="A53" s="3" t="s">
        <v>178</v>
      </c>
      <c r="B53" s="1"/>
      <c r="D53" s="42"/>
      <c r="F53" s="65">
        <f>F44/48000</f>
        <v>0.21902083333333333</v>
      </c>
      <c r="G53" s="66"/>
      <c r="H53" s="65">
        <f>H44/48000</f>
        <v>0.42793750000000003</v>
      </c>
      <c r="K53" s="26"/>
    </row>
    <row r="54" spans="1:11" s="25" customFormat="1" ht="2.5499999999999998" hidden="1" customHeight="1" thickTop="1">
      <c r="A54" s="53"/>
      <c r="B54" s="1"/>
      <c r="K54" s="26"/>
    </row>
    <row r="55" spans="1:11" ht="23.25" customHeight="1" thickTop="1">
      <c r="A55" s="2" t="s">
        <v>0</v>
      </c>
      <c r="C55" s="48"/>
      <c r="D55" s="48"/>
      <c r="E55" s="48"/>
      <c r="F55" s="48"/>
      <c r="G55" s="48"/>
      <c r="H55" s="48"/>
    </row>
    <row r="56" spans="1:11" ht="23.25" customHeight="1">
      <c r="A56" s="2" t="s">
        <v>51</v>
      </c>
      <c r="B56" s="50"/>
      <c r="C56" s="25"/>
      <c r="D56" s="25"/>
      <c r="E56" s="51"/>
      <c r="F56" s="51"/>
      <c r="G56" s="25"/>
      <c r="H56" s="51"/>
    </row>
    <row r="57" spans="1:11" ht="23.25" customHeight="1">
      <c r="A57" s="3"/>
      <c r="C57" s="25"/>
      <c r="D57" s="52"/>
      <c r="E57" s="52"/>
      <c r="F57" s="170" t="s">
        <v>169</v>
      </c>
      <c r="G57" s="170"/>
      <c r="H57" s="170"/>
    </row>
    <row r="58" spans="1:11" ht="23.25" customHeight="1">
      <c r="A58" s="3"/>
      <c r="C58" s="25"/>
      <c r="D58" s="52"/>
      <c r="E58" s="52"/>
      <c r="F58" s="170" t="s">
        <v>168</v>
      </c>
      <c r="G58" s="170"/>
      <c r="H58" s="170"/>
    </row>
    <row r="59" spans="1:11" ht="23.25" customHeight="1">
      <c r="A59" s="53"/>
      <c r="C59" s="40"/>
      <c r="D59" s="1" t="s">
        <v>1</v>
      </c>
      <c r="E59" s="23"/>
      <c r="F59" s="32">
        <v>2563</v>
      </c>
      <c r="G59" s="23"/>
      <c r="H59" s="32">
        <v>2562</v>
      </c>
    </row>
    <row r="60" spans="1:11" ht="23.25" customHeight="1">
      <c r="A60" s="53"/>
      <c r="C60" s="40"/>
      <c r="D60" s="1"/>
      <c r="E60" s="23"/>
      <c r="F60" s="32"/>
      <c r="G60" s="23"/>
      <c r="H60" s="32" t="s">
        <v>167</v>
      </c>
    </row>
    <row r="61" spans="1:11" ht="23.25" customHeight="1">
      <c r="A61" s="53"/>
      <c r="C61" s="40"/>
      <c r="D61" s="1"/>
      <c r="E61" s="11"/>
      <c r="F61" s="169" t="s">
        <v>31</v>
      </c>
      <c r="G61" s="169"/>
      <c r="H61" s="169"/>
    </row>
    <row r="62" spans="1:11" ht="23.25" customHeight="1">
      <c r="A62" s="6" t="s">
        <v>15</v>
      </c>
      <c r="C62" s="40"/>
      <c r="D62" s="1"/>
      <c r="E62" s="54"/>
      <c r="F62" s="25"/>
      <c r="G62" s="25"/>
      <c r="H62" s="25"/>
    </row>
    <row r="63" spans="1:11" ht="23.25" customHeight="1">
      <c r="A63" s="53" t="s">
        <v>62</v>
      </c>
      <c r="C63" s="25"/>
      <c r="D63" s="1" t="s">
        <v>159</v>
      </c>
      <c r="E63" s="25"/>
      <c r="F63" s="55">
        <v>3480683</v>
      </c>
      <c r="G63" s="56"/>
      <c r="H63" s="55">
        <v>4727987</v>
      </c>
    </row>
    <row r="64" spans="1:11" ht="23.25" hidden="1" customHeight="1">
      <c r="A64" s="53" t="s">
        <v>124</v>
      </c>
      <c r="C64" s="25"/>
      <c r="D64" s="1"/>
      <c r="E64" s="25"/>
      <c r="F64" s="55"/>
      <c r="G64" s="56"/>
      <c r="H64" s="55"/>
    </row>
    <row r="65" spans="1:8" ht="23.25" hidden="1" customHeight="1">
      <c r="A65" s="53" t="s">
        <v>33</v>
      </c>
      <c r="C65" s="25"/>
      <c r="D65" s="1"/>
      <c r="E65" s="25"/>
      <c r="F65" s="57"/>
      <c r="G65" s="56"/>
      <c r="H65" s="57"/>
    </row>
    <row r="66" spans="1:8" ht="23.25" hidden="1" customHeight="1">
      <c r="A66" s="53" t="s">
        <v>83</v>
      </c>
      <c r="C66" s="25"/>
      <c r="D66" s="1"/>
      <c r="E66" s="25"/>
      <c r="F66" s="57"/>
      <c r="G66" s="56"/>
      <c r="H66" s="57"/>
    </row>
    <row r="67" spans="1:8" ht="23.25" customHeight="1">
      <c r="A67" s="53" t="s">
        <v>16</v>
      </c>
      <c r="C67" s="25"/>
      <c r="D67" s="1"/>
      <c r="E67" s="25"/>
      <c r="F67" s="55">
        <v>2323</v>
      </c>
      <c r="G67" s="56"/>
      <c r="H67" s="55">
        <v>3546</v>
      </c>
    </row>
    <row r="68" spans="1:8" ht="23.25" customHeight="1">
      <c r="A68" s="3" t="s">
        <v>17</v>
      </c>
      <c r="C68" s="25"/>
      <c r="D68" s="1"/>
      <c r="E68" s="25"/>
      <c r="F68" s="9">
        <f>SUM(F63:F67)</f>
        <v>3483006</v>
      </c>
      <c r="G68" s="58"/>
      <c r="H68" s="9">
        <f>SUM(H63:H67)</f>
        <v>4731533</v>
      </c>
    </row>
    <row r="69" spans="1:8" ht="4.5" customHeight="1">
      <c r="A69" s="3"/>
      <c r="C69" s="25"/>
      <c r="D69" s="1"/>
      <c r="E69" s="25"/>
      <c r="F69" s="55"/>
      <c r="G69" s="56"/>
      <c r="H69" s="55"/>
    </row>
    <row r="70" spans="1:8" ht="23.25" customHeight="1">
      <c r="A70" s="6" t="s">
        <v>18</v>
      </c>
      <c r="C70" s="25"/>
      <c r="D70" s="1"/>
      <c r="E70" s="25"/>
      <c r="F70" s="55"/>
      <c r="G70" s="56"/>
      <c r="H70" s="55"/>
    </row>
    <row r="71" spans="1:8" ht="23.25" customHeight="1">
      <c r="A71" s="53" t="s">
        <v>63</v>
      </c>
      <c r="C71" s="25"/>
      <c r="D71" s="1" t="s">
        <v>160</v>
      </c>
      <c r="E71" s="25"/>
      <c r="F71" s="57">
        <v>3222526</v>
      </c>
      <c r="G71" s="60"/>
      <c r="H71" s="59">
        <v>4371888</v>
      </c>
    </row>
    <row r="72" spans="1:8" ht="23.25" customHeight="1">
      <c r="A72" s="53" t="s">
        <v>84</v>
      </c>
      <c r="C72" s="25"/>
      <c r="D72" s="1">
        <v>3</v>
      </c>
      <c r="E72" s="25"/>
      <c r="F72" s="57">
        <v>73152</v>
      </c>
      <c r="G72" s="60"/>
      <c r="H72" s="59">
        <v>107971</v>
      </c>
    </row>
    <row r="73" spans="1:8" ht="23.25" customHeight="1">
      <c r="A73" s="53" t="s">
        <v>35</v>
      </c>
      <c r="C73" s="25"/>
      <c r="D73" s="1" t="s">
        <v>160</v>
      </c>
      <c r="E73" s="25"/>
      <c r="F73" s="57">
        <v>83907</v>
      </c>
      <c r="G73" s="60"/>
      <c r="H73" s="59">
        <v>91428</v>
      </c>
    </row>
    <row r="74" spans="1:8" ht="23.25" customHeight="1">
      <c r="A74" s="53" t="s">
        <v>92</v>
      </c>
      <c r="C74" s="25"/>
      <c r="D74" s="1"/>
      <c r="E74" s="25"/>
      <c r="F74" s="57">
        <v>803</v>
      </c>
      <c r="G74" s="60"/>
      <c r="H74" s="59">
        <v>7469</v>
      </c>
    </row>
    <row r="75" spans="1:8" ht="23.25" customHeight="1">
      <c r="A75" s="61" t="s">
        <v>91</v>
      </c>
      <c r="C75" s="25"/>
      <c r="D75" s="1">
        <v>5</v>
      </c>
      <c r="E75" s="25"/>
      <c r="F75" s="57">
        <v>69833</v>
      </c>
      <c r="G75" s="60"/>
      <c r="H75" s="59">
        <v>30053</v>
      </c>
    </row>
    <row r="76" spans="1:8" ht="23.25" customHeight="1">
      <c r="A76" s="3" t="s">
        <v>19</v>
      </c>
      <c r="C76" s="25"/>
      <c r="D76" s="1"/>
      <c r="E76" s="25"/>
      <c r="F76" s="9">
        <f>SUM(F71:F75)</f>
        <v>3450221</v>
      </c>
      <c r="G76" s="58"/>
      <c r="H76" s="9">
        <f>SUM(H71:H75)</f>
        <v>4608809</v>
      </c>
    </row>
    <row r="77" spans="1:8" ht="11.1" customHeight="1">
      <c r="A77" s="3"/>
      <c r="C77" s="25"/>
      <c r="D77" s="1"/>
      <c r="E77" s="25"/>
      <c r="F77" s="4"/>
      <c r="G77" s="58"/>
      <c r="H77" s="4"/>
    </row>
    <row r="78" spans="1:8" ht="23.25" customHeight="1">
      <c r="A78" s="3" t="s">
        <v>113</v>
      </c>
      <c r="C78" s="25"/>
      <c r="D78" s="1"/>
      <c r="E78" s="25"/>
      <c r="F78" s="4">
        <f>F68-F76</f>
        <v>32785</v>
      </c>
      <c r="G78" s="58"/>
      <c r="H78" s="4">
        <f>H68-H76</f>
        <v>122724</v>
      </c>
    </row>
    <row r="79" spans="1:8" ht="23.25" hidden="1" customHeight="1">
      <c r="A79" s="53" t="s">
        <v>101</v>
      </c>
      <c r="C79" s="25"/>
      <c r="D79" s="1"/>
      <c r="E79" s="25"/>
      <c r="F79" s="54"/>
      <c r="G79" s="56"/>
      <c r="H79" s="54"/>
    </row>
    <row r="80" spans="1:8" ht="23.25" hidden="1" customHeight="1">
      <c r="A80" s="53" t="s">
        <v>102</v>
      </c>
      <c r="C80" s="25"/>
      <c r="D80" s="1"/>
      <c r="E80" s="25"/>
      <c r="F80" s="120">
        <v>0</v>
      </c>
      <c r="G80" s="121"/>
      <c r="H80" s="120">
        <v>0</v>
      </c>
    </row>
    <row r="81" spans="1:8" ht="23.25" hidden="1" customHeight="1">
      <c r="A81" s="53" t="s">
        <v>100</v>
      </c>
      <c r="C81" s="25"/>
      <c r="D81" s="1"/>
      <c r="E81" s="25"/>
      <c r="F81" s="120">
        <v>0</v>
      </c>
      <c r="G81" s="121"/>
      <c r="H81" s="120">
        <v>0</v>
      </c>
    </row>
    <row r="82" spans="1:8" ht="23.25" customHeight="1">
      <c r="A82" s="53" t="s">
        <v>36</v>
      </c>
      <c r="C82" s="25"/>
      <c r="D82" s="1" t="s">
        <v>160</v>
      </c>
      <c r="E82" s="25"/>
      <c r="F82" s="87">
        <v>-6129</v>
      </c>
      <c r="G82" s="121"/>
      <c r="H82" s="87">
        <v>-9217</v>
      </c>
    </row>
    <row r="83" spans="1:8" ht="23.25" hidden="1" customHeight="1">
      <c r="A83" s="53" t="s">
        <v>103</v>
      </c>
      <c r="C83" s="25"/>
      <c r="D83" s="1"/>
      <c r="E83" s="25"/>
      <c r="F83" s="120"/>
      <c r="G83" s="121"/>
      <c r="H83" s="120"/>
    </row>
    <row r="84" spans="1:8" ht="23.25" hidden="1" customHeight="1">
      <c r="A84" s="53" t="s">
        <v>104</v>
      </c>
      <c r="C84" s="25"/>
      <c r="D84" s="1"/>
      <c r="E84" s="25"/>
      <c r="F84" s="120"/>
      <c r="G84" s="121"/>
      <c r="H84" s="120">
        <v>0</v>
      </c>
    </row>
    <row r="85" spans="1:8" ht="23.25" hidden="1" customHeight="1">
      <c r="A85" s="53" t="s">
        <v>105</v>
      </c>
      <c r="C85" s="25"/>
      <c r="D85" s="1"/>
      <c r="E85" s="25"/>
      <c r="F85" s="120"/>
      <c r="G85" s="121"/>
      <c r="H85" s="120"/>
    </row>
    <row r="86" spans="1:8" ht="23.25" hidden="1" customHeight="1">
      <c r="A86" s="53" t="s">
        <v>106</v>
      </c>
      <c r="C86" s="25"/>
      <c r="D86" s="1"/>
      <c r="E86" s="25"/>
      <c r="F86" s="120"/>
      <c r="G86" s="121"/>
      <c r="H86" s="120"/>
    </row>
    <row r="87" spans="1:8" ht="23.25" hidden="1" customHeight="1">
      <c r="A87" s="53" t="s">
        <v>107</v>
      </c>
      <c r="C87" s="25"/>
      <c r="D87" s="1"/>
      <c r="E87" s="25"/>
      <c r="F87" s="120"/>
      <c r="G87" s="121"/>
      <c r="H87" s="120"/>
    </row>
    <row r="88" spans="1:8" ht="23.25" hidden="1" customHeight="1">
      <c r="A88" s="53" t="s">
        <v>108</v>
      </c>
      <c r="C88" s="25"/>
      <c r="D88" s="1"/>
      <c r="E88" s="25"/>
      <c r="F88" s="120"/>
      <c r="G88" s="121"/>
      <c r="H88" s="120"/>
    </row>
    <row r="89" spans="1:8" ht="23.25" hidden="1" customHeight="1">
      <c r="A89" s="53" t="s">
        <v>109</v>
      </c>
      <c r="C89" s="25"/>
      <c r="D89" s="1"/>
      <c r="E89" s="25"/>
      <c r="F89" s="120"/>
      <c r="G89" s="121"/>
      <c r="H89" s="120"/>
    </row>
    <row r="90" spans="1:8" ht="23.25" hidden="1" customHeight="1">
      <c r="A90" s="53" t="s">
        <v>110</v>
      </c>
      <c r="C90" s="25"/>
      <c r="D90" s="1"/>
      <c r="E90" s="25"/>
      <c r="F90" s="120"/>
      <c r="G90" s="121"/>
      <c r="H90" s="120"/>
    </row>
    <row r="91" spans="1:8" ht="23.25" hidden="1" customHeight="1">
      <c r="A91" s="53" t="s">
        <v>111</v>
      </c>
      <c r="C91" s="25"/>
      <c r="D91" s="1"/>
      <c r="E91" s="25"/>
      <c r="F91" s="120"/>
      <c r="G91" s="121"/>
      <c r="H91" s="120"/>
    </row>
    <row r="92" spans="1:8" ht="23.25" hidden="1" customHeight="1">
      <c r="A92" s="53" t="s">
        <v>112</v>
      </c>
      <c r="C92" s="25"/>
      <c r="D92" s="1"/>
      <c r="E92" s="25"/>
      <c r="F92" s="120"/>
      <c r="G92" s="121"/>
      <c r="H92" s="120"/>
    </row>
    <row r="93" spans="1:8" ht="23.25" hidden="1" customHeight="1">
      <c r="A93" s="53" t="s">
        <v>133</v>
      </c>
      <c r="C93" s="25"/>
      <c r="D93" s="1"/>
      <c r="E93" s="25"/>
      <c r="F93" s="120"/>
      <c r="G93" s="121"/>
      <c r="H93" s="120"/>
    </row>
    <row r="94" spans="1:8" ht="23.25" customHeight="1">
      <c r="A94" s="53" t="s">
        <v>153</v>
      </c>
      <c r="C94" s="25"/>
      <c r="D94" s="1"/>
      <c r="E94" s="25"/>
      <c r="F94" s="64">
        <v>-22732</v>
      </c>
      <c r="G94" s="45"/>
      <c r="H94" s="64">
        <v>0</v>
      </c>
    </row>
    <row r="95" spans="1:8" ht="23.25" customHeight="1">
      <c r="A95" s="3" t="s">
        <v>174</v>
      </c>
      <c r="C95" s="14"/>
      <c r="D95" s="8"/>
      <c r="E95" s="25"/>
      <c r="F95" s="5">
        <f>SUM(F78:F94)</f>
        <v>3924</v>
      </c>
      <c r="G95" s="58"/>
      <c r="H95" s="5">
        <f>SUM(H78:H94)</f>
        <v>113507</v>
      </c>
    </row>
    <row r="96" spans="1:8" ht="23.25" customHeight="1">
      <c r="A96" s="63" t="s">
        <v>175</v>
      </c>
      <c r="C96" s="25"/>
      <c r="D96" s="1">
        <v>3</v>
      </c>
      <c r="E96" s="25"/>
      <c r="F96" s="64">
        <v>-748</v>
      </c>
      <c r="G96" s="45"/>
      <c r="H96" s="64">
        <v>-22692</v>
      </c>
    </row>
    <row r="97" spans="1:8" ht="23.25" customHeight="1">
      <c r="A97" s="3" t="s">
        <v>176</v>
      </c>
      <c r="C97" s="25"/>
      <c r="D97" s="1"/>
      <c r="E97" s="25"/>
      <c r="F97" s="9">
        <f>SUM(F95:F96)</f>
        <v>3176</v>
      </c>
      <c r="G97" s="58"/>
      <c r="H97" s="9">
        <f>SUM(H95:H96)</f>
        <v>90815</v>
      </c>
    </row>
    <row r="98" spans="1:8" ht="5.0999999999999996" customHeight="1">
      <c r="A98" s="3"/>
      <c r="C98" s="25"/>
      <c r="D98" s="1"/>
      <c r="E98" s="25"/>
      <c r="F98" s="4"/>
      <c r="G98" s="58"/>
      <c r="H98" s="4"/>
    </row>
    <row r="99" spans="1:8" ht="23.25" customHeight="1">
      <c r="A99" s="3" t="s">
        <v>44</v>
      </c>
      <c r="C99" s="25"/>
      <c r="D99" s="1"/>
      <c r="E99" s="25"/>
      <c r="F99" s="4"/>
      <c r="G99" s="58"/>
      <c r="H99" s="4"/>
    </row>
    <row r="100" spans="1:8" ht="23.25" customHeight="1">
      <c r="A100" s="6" t="s">
        <v>122</v>
      </c>
      <c r="C100" s="25"/>
      <c r="D100" s="1"/>
      <c r="E100" s="25"/>
      <c r="F100" s="4"/>
      <c r="G100" s="58"/>
      <c r="H100" s="4"/>
    </row>
    <row r="101" spans="1:8" ht="23.25" customHeight="1">
      <c r="A101" s="53" t="s">
        <v>148</v>
      </c>
      <c r="C101" s="25"/>
      <c r="D101" s="1"/>
      <c r="E101" s="25"/>
      <c r="F101" s="54">
        <v>7345</v>
      </c>
      <c r="G101" s="58"/>
      <c r="H101" s="165">
        <v>0</v>
      </c>
    </row>
    <row r="102" spans="1:8" ht="23.25" customHeight="1">
      <c r="A102" s="53" t="s">
        <v>123</v>
      </c>
      <c r="C102" s="25"/>
      <c r="D102" s="1"/>
      <c r="E102" s="25"/>
      <c r="F102" s="130">
        <v>-1469</v>
      </c>
      <c r="G102" s="58"/>
      <c r="H102" s="166">
        <v>0</v>
      </c>
    </row>
    <row r="103" spans="1:8" ht="23.25" customHeight="1">
      <c r="A103" s="3" t="s">
        <v>161</v>
      </c>
      <c r="B103" s="8"/>
      <c r="C103" s="14"/>
      <c r="D103" s="8"/>
      <c r="E103" s="14"/>
      <c r="F103" s="131">
        <f>SUM(F101:F102)</f>
        <v>5876</v>
      </c>
      <c r="G103" s="58"/>
      <c r="H103" s="131">
        <f>SUM(H101:H102)</f>
        <v>0</v>
      </c>
    </row>
    <row r="104" spans="1:8" ht="22.8" customHeight="1" thickBot="1">
      <c r="A104" s="3" t="s">
        <v>177</v>
      </c>
      <c r="C104" s="25"/>
      <c r="D104" s="1"/>
      <c r="E104" s="25"/>
      <c r="F104" s="10">
        <f>SUM(F97:F102)</f>
        <v>9052</v>
      </c>
      <c r="G104" s="58"/>
      <c r="H104" s="10">
        <f>SUM(H97:H102)</f>
        <v>90815</v>
      </c>
    </row>
    <row r="105" spans="1:8" ht="28.35" customHeight="1" thickTop="1" thickBot="1">
      <c r="A105" s="3" t="s">
        <v>178</v>
      </c>
      <c r="C105" s="25"/>
      <c r="D105" s="156"/>
      <c r="E105" s="25"/>
      <c r="F105" s="65">
        <f>F97/48000</f>
        <v>6.6166666666666665E-2</v>
      </c>
      <c r="G105" s="66"/>
      <c r="H105" s="65">
        <f>H97/48000</f>
        <v>1.8919791666666668</v>
      </c>
    </row>
    <row r="106" spans="1:8" ht="23.25" customHeight="1" thickTop="1"/>
  </sheetData>
  <mergeCells count="7">
    <mergeCell ref="F61:H61"/>
    <mergeCell ref="F57:H57"/>
    <mergeCell ref="F58:H58"/>
    <mergeCell ref="E2:F2"/>
    <mergeCell ref="F4:H4"/>
    <mergeCell ref="F5:H5"/>
    <mergeCell ref="F8:H8"/>
  </mergeCells>
  <pageMargins left="0.8" right="0.8" top="0.48" bottom="0.5" header="0.5" footer="0.5"/>
  <pageSetup paperSize="9" scale="94" firstPageNumber="5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3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61"/>
  <sheetViews>
    <sheetView showGridLines="0" view="pageBreakPreview" topLeftCell="A7" zoomScale="76" zoomScaleNormal="80" zoomScaleSheetLayoutView="100" zoomScalePageLayoutView="55" workbookViewId="0">
      <selection activeCell="J55" sqref="J55:W71"/>
    </sheetView>
  </sheetViews>
  <sheetFormatPr defaultColWidth="9.125" defaultRowHeight="22.5" customHeight="1"/>
  <cols>
    <col min="1" max="1" width="58.25" style="21" customWidth="1"/>
    <col min="2" max="2" width="7.875" style="19" customWidth="1"/>
    <col min="3" max="3" width="1.125" style="21" customWidth="1"/>
    <col min="4" max="4" width="16.5" style="21" customWidth="1"/>
    <col min="5" max="5" width="1.125" style="21" customWidth="1"/>
    <col min="6" max="6" width="16.5" style="21" customWidth="1"/>
    <col min="7" max="7" width="1.125" style="21" customWidth="1"/>
    <col min="8" max="8" width="16.5" style="21" customWidth="1"/>
    <col min="9" max="9" width="1.125" style="21" customWidth="1"/>
    <col min="10" max="10" width="16.5" style="21" customWidth="1"/>
    <col min="11" max="11" width="1.125" style="21" hidden="1" customWidth="1"/>
    <col min="12" max="12" width="15.75" style="21" hidden="1" customWidth="1"/>
    <col min="13" max="13" width="1.125" style="21" customWidth="1"/>
    <col min="14" max="14" width="16.5" style="21" customWidth="1"/>
    <col min="15" max="16384" width="9.125" style="21"/>
  </cols>
  <sheetData>
    <row r="1" spans="1:21" s="13" customFormat="1" ht="23.25" customHeight="1">
      <c r="A1" s="2" t="s">
        <v>0</v>
      </c>
      <c r="B1" s="1"/>
      <c r="C1" s="48"/>
      <c r="D1" s="48"/>
      <c r="E1" s="48"/>
      <c r="F1" s="48"/>
      <c r="G1" s="48"/>
      <c r="H1" s="48"/>
      <c r="K1" s="15"/>
    </row>
    <row r="2" spans="1:21" s="68" customFormat="1" ht="22.5" customHeight="1">
      <c r="A2" s="18" t="s">
        <v>48</v>
      </c>
      <c r="B2" s="67"/>
    </row>
    <row r="3" spans="1:21" ht="4.95" customHeight="1">
      <c r="A3" s="18"/>
    </row>
    <row r="4" spans="1:21" ht="21.45" customHeight="1">
      <c r="A4" s="18"/>
      <c r="L4" s="69" t="s">
        <v>138</v>
      </c>
    </row>
    <row r="5" spans="1:21" ht="19.5" customHeight="1">
      <c r="A5" s="18"/>
      <c r="L5" s="69" t="s">
        <v>140</v>
      </c>
    </row>
    <row r="6" spans="1:21" s="69" customFormat="1" ht="20.55" customHeight="1">
      <c r="B6" s="70"/>
      <c r="C6" s="71"/>
      <c r="D6" s="71"/>
      <c r="E6" s="71"/>
      <c r="F6" s="71"/>
      <c r="G6" s="71"/>
      <c r="H6" s="173" t="s">
        <v>14</v>
      </c>
      <c r="I6" s="173"/>
      <c r="J6" s="173"/>
      <c r="K6" s="71"/>
      <c r="L6" s="136" t="s">
        <v>139</v>
      </c>
      <c r="M6" s="71"/>
      <c r="N6" s="71"/>
    </row>
    <row r="7" spans="1:21" s="69" customFormat="1" ht="21" customHeight="1">
      <c r="B7" s="70"/>
      <c r="C7" s="71"/>
      <c r="D7" s="71"/>
      <c r="E7" s="71"/>
      <c r="F7" s="71"/>
      <c r="G7" s="71"/>
      <c r="H7" s="71"/>
      <c r="I7" s="71"/>
      <c r="J7" s="71"/>
      <c r="K7" s="71"/>
      <c r="L7" s="71" t="s">
        <v>126</v>
      </c>
      <c r="M7" s="71"/>
      <c r="N7" s="71"/>
    </row>
    <row r="8" spans="1:21" s="69" customFormat="1" ht="20.55" customHeight="1">
      <c r="B8" s="70"/>
      <c r="C8" s="71"/>
      <c r="D8" s="71" t="s">
        <v>24</v>
      </c>
      <c r="E8" s="71"/>
      <c r="F8" s="71"/>
      <c r="G8" s="71"/>
      <c r="H8" s="71"/>
      <c r="I8" s="71"/>
      <c r="J8" s="71"/>
      <c r="K8" s="71"/>
      <c r="L8" s="69" t="s">
        <v>127</v>
      </c>
      <c r="M8" s="71"/>
      <c r="N8" s="71"/>
    </row>
    <row r="9" spans="1:21" s="69" customFormat="1" ht="22.05" customHeight="1">
      <c r="B9" s="70"/>
      <c r="C9" s="71"/>
      <c r="D9" s="71" t="s">
        <v>141</v>
      </c>
      <c r="E9" s="71"/>
      <c r="F9" s="71" t="s">
        <v>71</v>
      </c>
      <c r="G9" s="71"/>
      <c r="H9" s="71" t="s">
        <v>37</v>
      </c>
      <c r="I9" s="71"/>
      <c r="J9" s="71"/>
      <c r="K9" s="71"/>
      <c r="L9" s="69" t="s">
        <v>137</v>
      </c>
      <c r="M9" s="71"/>
      <c r="N9" s="71" t="s">
        <v>72</v>
      </c>
    </row>
    <row r="10" spans="1:21" s="69" customFormat="1" ht="19.95" customHeight="1">
      <c r="B10" s="70" t="s">
        <v>1</v>
      </c>
      <c r="C10" s="71"/>
      <c r="D10" s="71" t="s">
        <v>73</v>
      </c>
      <c r="E10" s="71"/>
      <c r="F10" s="71" t="s">
        <v>28</v>
      </c>
      <c r="G10" s="71"/>
      <c r="H10" s="71" t="s">
        <v>74</v>
      </c>
      <c r="I10" s="71"/>
      <c r="J10" s="71" t="s">
        <v>75</v>
      </c>
      <c r="K10" s="71"/>
      <c r="L10" s="71" t="s">
        <v>136</v>
      </c>
      <c r="M10" s="71"/>
      <c r="N10" s="69" t="s">
        <v>43</v>
      </c>
    </row>
    <row r="11" spans="1:21" ht="19.05" customHeight="1">
      <c r="B11" s="70"/>
      <c r="C11" s="72"/>
      <c r="D11" s="172" t="s">
        <v>31</v>
      </c>
      <c r="E11" s="172"/>
      <c r="F11" s="172"/>
      <c r="G11" s="172"/>
      <c r="H11" s="172"/>
      <c r="I11" s="172"/>
      <c r="J11" s="172"/>
      <c r="K11" s="172"/>
      <c r="L11" s="172"/>
      <c r="M11" s="172"/>
      <c r="N11" s="172"/>
    </row>
    <row r="12" spans="1:21" ht="22.5" customHeight="1">
      <c r="A12" s="20" t="s">
        <v>170</v>
      </c>
      <c r="B12" s="70"/>
      <c r="C12" s="72"/>
      <c r="D12" s="73"/>
      <c r="E12" s="73"/>
      <c r="F12" s="73"/>
      <c r="G12" s="73"/>
      <c r="H12" s="73"/>
      <c r="I12" s="73"/>
      <c r="J12" s="73"/>
      <c r="K12" s="73"/>
      <c r="L12" s="127"/>
      <c r="M12" s="127"/>
      <c r="N12" s="73"/>
    </row>
    <row r="13" spans="1:21" ht="22.05" customHeight="1">
      <c r="A13" s="20" t="s">
        <v>119</v>
      </c>
      <c r="C13" s="20"/>
      <c r="D13" s="74">
        <v>480000</v>
      </c>
      <c r="E13" s="74"/>
      <c r="F13" s="74">
        <v>507500</v>
      </c>
      <c r="G13" s="74"/>
      <c r="H13" s="74">
        <v>48000</v>
      </c>
      <c r="I13" s="74"/>
      <c r="J13" s="74">
        <v>524031</v>
      </c>
      <c r="K13" s="74"/>
      <c r="L13" s="138">
        <v>0</v>
      </c>
      <c r="M13" s="138"/>
      <c r="N13" s="138">
        <f>SUM(D13:L13)</f>
        <v>1559531</v>
      </c>
    </row>
    <row r="14" spans="1:21" ht="22.5" customHeight="1">
      <c r="A14" s="76" t="s">
        <v>144</v>
      </c>
      <c r="C14" s="20"/>
      <c r="D14" s="74"/>
      <c r="E14" s="74"/>
      <c r="F14" s="74"/>
      <c r="G14" s="74"/>
      <c r="H14" s="74"/>
      <c r="I14" s="74"/>
      <c r="J14" s="74"/>
      <c r="K14" s="74"/>
      <c r="L14" s="138"/>
      <c r="M14" s="138"/>
      <c r="N14" s="138"/>
    </row>
    <row r="15" spans="1:21" ht="22.5" customHeight="1">
      <c r="A15" s="76" t="s">
        <v>147</v>
      </c>
      <c r="B15" s="19">
        <v>3</v>
      </c>
      <c r="C15" s="20"/>
      <c r="D15" s="128">
        <v>0</v>
      </c>
      <c r="E15" s="74"/>
      <c r="F15" s="128">
        <v>0</v>
      </c>
      <c r="G15" s="74"/>
      <c r="H15" s="128">
        <v>0</v>
      </c>
      <c r="I15" s="74"/>
      <c r="J15" s="129">
        <v>-1081</v>
      </c>
      <c r="K15" s="74"/>
      <c r="L15" s="139">
        <v>0</v>
      </c>
      <c r="M15" s="138"/>
      <c r="N15" s="139">
        <f>SUM(D15:L15)</f>
        <v>-1081</v>
      </c>
    </row>
    <row r="16" spans="1:21" ht="22.5" customHeight="1">
      <c r="A16" s="20" t="s">
        <v>118</v>
      </c>
      <c r="C16" s="20"/>
      <c r="D16" s="145">
        <f>SUM(D13:D15)</f>
        <v>480000</v>
      </c>
      <c r="E16" s="74"/>
      <c r="F16" s="145">
        <f>SUM(F13:F15)</f>
        <v>507500</v>
      </c>
      <c r="G16" s="74"/>
      <c r="H16" s="145">
        <f>SUM(H13:H15)</f>
        <v>48000</v>
      </c>
      <c r="I16" s="74"/>
      <c r="J16" s="145">
        <f>SUM(J13:J15)</f>
        <v>522950</v>
      </c>
      <c r="K16" s="74"/>
      <c r="L16" s="146">
        <f>SUM(L13:L15)</f>
        <v>0</v>
      </c>
      <c r="M16" s="138"/>
      <c r="N16" s="106">
        <f>SUM(N13:N15)</f>
        <v>1558450</v>
      </c>
      <c r="P16" s="149"/>
      <c r="R16" s="150"/>
      <c r="U16" s="76"/>
    </row>
    <row r="17" spans="1:14" ht="4.05" customHeight="1">
      <c r="A17" s="20"/>
      <c r="C17" s="20"/>
      <c r="D17" s="74"/>
      <c r="E17" s="74"/>
      <c r="F17" s="74"/>
      <c r="G17" s="74"/>
      <c r="H17" s="74"/>
      <c r="I17" s="74"/>
      <c r="J17" s="74"/>
      <c r="K17" s="74"/>
      <c r="L17" s="138"/>
      <c r="M17" s="138"/>
      <c r="N17" s="138"/>
    </row>
    <row r="18" spans="1:14" ht="22.5" customHeight="1">
      <c r="A18" s="20" t="s">
        <v>154</v>
      </c>
      <c r="C18" s="20"/>
      <c r="D18" s="74"/>
      <c r="E18" s="74"/>
      <c r="F18" s="74"/>
      <c r="G18" s="74"/>
      <c r="H18" s="74"/>
      <c r="I18" s="74"/>
      <c r="J18" s="74"/>
      <c r="K18" s="74"/>
      <c r="L18" s="138"/>
      <c r="M18" s="138"/>
      <c r="N18" s="138"/>
    </row>
    <row r="19" spans="1:14" ht="22.95" customHeight="1">
      <c r="A19" s="21" t="s">
        <v>155</v>
      </c>
      <c r="B19" s="19">
        <v>8</v>
      </c>
      <c r="C19" s="20"/>
      <c r="D19" s="128">
        <v>0</v>
      </c>
      <c r="E19" s="74"/>
      <c r="F19" s="128">
        <v>0</v>
      </c>
      <c r="G19" s="74"/>
      <c r="H19" s="128">
        <v>0</v>
      </c>
      <c r="I19" s="74"/>
      <c r="J19" s="129">
        <v>-78000</v>
      </c>
      <c r="K19" s="74"/>
      <c r="L19" s="139">
        <v>0</v>
      </c>
      <c r="M19" s="138"/>
      <c r="N19" s="139">
        <f>SUM(D19:L19)</f>
        <v>-78000</v>
      </c>
    </row>
    <row r="20" spans="1:14" ht="22.95" customHeight="1">
      <c r="A20" s="168" t="s">
        <v>165</v>
      </c>
      <c r="C20" s="20"/>
      <c r="D20" s="158">
        <f>SUM(D19)</f>
        <v>0</v>
      </c>
      <c r="E20" s="74"/>
      <c r="F20" s="158">
        <f>SUM(F19)</f>
        <v>0</v>
      </c>
      <c r="G20" s="74"/>
      <c r="H20" s="158">
        <f>SUM(H19)</f>
        <v>0</v>
      </c>
      <c r="I20" s="74"/>
      <c r="J20" s="145">
        <f>SUM(J18:J19)</f>
        <v>-78000</v>
      </c>
      <c r="K20" s="74"/>
      <c r="L20" s="146">
        <f>SUM(L18:L19)</f>
        <v>0</v>
      </c>
      <c r="M20" s="138"/>
      <c r="N20" s="106">
        <f>SUM(N19)</f>
        <v>-78000</v>
      </c>
    </row>
    <row r="21" spans="1:14" ht="1.5" customHeight="1">
      <c r="A21" s="20"/>
      <c r="C21" s="20"/>
      <c r="D21" s="74"/>
      <c r="E21" s="74"/>
      <c r="F21" s="74"/>
      <c r="G21" s="74"/>
      <c r="H21" s="74"/>
      <c r="I21" s="74"/>
      <c r="J21" s="74"/>
      <c r="K21" s="74"/>
      <c r="L21" s="138"/>
      <c r="M21" s="138"/>
      <c r="N21" s="138"/>
    </row>
    <row r="22" spans="1:14" ht="19.95" customHeight="1">
      <c r="A22" s="17" t="s">
        <v>50</v>
      </c>
      <c r="C22" s="20"/>
      <c r="D22" s="74"/>
      <c r="E22" s="75"/>
      <c r="F22" s="74"/>
      <c r="G22" s="75"/>
      <c r="H22" s="74"/>
      <c r="I22" s="75"/>
      <c r="J22" s="74"/>
      <c r="K22" s="75"/>
      <c r="L22" s="138"/>
      <c r="M22" s="140"/>
      <c r="N22" s="138"/>
    </row>
    <row r="23" spans="1:14" ht="19.95" customHeight="1">
      <c r="A23" s="76" t="s">
        <v>76</v>
      </c>
      <c r="D23" s="77">
        <v>0</v>
      </c>
      <c r="E23" s="78"/>
      <c r="F23" s="77">
        <v>0</v>
      </c>
      <c r="G23" s="78"/>
      <c r="H23" s="77">
        <v>0</v>
      </c>
      <c r="I23" s="79"/>
      <c r="J23" s="80">
        <f>PL!H97</f>
        <v>90815</v>
      </c>
      <c r="K23" s="79"/>
      <c r="L23" s="141">
        <f>PL!H103</f>
        <v>0</v>
      </c>
      <c r="M23" s="142"/>
      <c r="N23" s="141">
        <f>SUM(D23:L23)</f>
        <v>90815</v>
      </c>
    </row>
    <row r="24" spans="1:14" ht="21.6" customHeight="1">
      <c r="A24" s="17" t="s">
        <v>156</v>
      </c>
      <c r="C24" s="20"/>
      <c r="D24" s="81">
        <v>0</v>
      </c>
      <c r="E24" s="82"/>
      <c r="F24" s="81">
        <v>0</v>
      </c>
      <c r="G24" s="82"/>
      <c r="H24" s="81">
        <v>0</v>
      </c>
      <c r="I24" s="74"/>
      <c r="J24" s="83">
        <f>+J23</f>
        <v>90815</v>
      </c>
      <c r="K24" s="74"/>
      <c r="L24" s="143">
        <f>+L23</f>
        <v>0</v>
      </c>
      <c r="M24" s="138"/>
      <c r="N24" s="143">
        <f>+N23</f>
        <v>90815</v>
      </c>
    </row>
    <row r="25" spans="1:14" ht="2.1" customHeight="1">
      <c r="A25" s="20"/>
      <c r="C25" s="20"/>
      <c r="D25" s="74"/>
      <c r="E25" s="74"/>
      <c r="F25" s="74"/>
      <c r="G25" s="74"/>
      <c r="H25" s="74"/>
      <c r="I25" s="74"/>
      <c r="J25" s="74"/>
      <c r="K25" s="74"/>
      <c r="L25" s="138"/>
      <c r="M25" s="138"/>
      <c r="N25" s="138"/>
    </row>
    <row r="26" spans="1:14" ht="22.95" customHeight="1" thickBot="1">
      <c r="A26" s="17" t="s">
        <v>171</v>
      </c>
      <c r="D26" s="84">
        <f>SUM(D24,D16,D20)</f>
        <v>480000</v>
      </c>
      <c r="E26" s="74"/>
      <c r="F26" s="84">
        <f>SUM(F24,F16,F20)</f>
        <v>507500</v>
      </c>
      <c r="G26" s="74"/>
      <c r="H26" s="84">
        <f>SUM(H24,H16,H20)</f>
        <v>48000</v>
      </c>
      <c r="I26" s="74"/>
      <c r="J26" s="84">
        <f>SUM(J24,J16,J20)</f>
        <v>535765</v>
      </c>
      <c r="K26" s="74"/>
      <c r="L26" s="153">
        <f>SUM(L24,L16,L20)</f>
        <v>0</v>
      </c>
      <c r="M26" s="138"/>
      <c r="N26" s="84">
        <f>SUM(N24,N16,N20)</f>
        <v>1571265</v>
      </c>
    </row>
    <row r="27" spans="1:14" ht="22.5" customHeight="1" thickTop="1">
      <c r="L27" s="142"/>
      <c r="M27" s="142"/>
      <c r="N27" s="142"/>
    </row>
    <row r="28" spans="1:14" s="68" customFormat="1" ht="22.5" customHeight="1"/>
    <row r="29" spans="1:14" s="68" customFormat="1" ht="22.5" customHeight="1"/>
    <row r="30" spans="1:14" ht="1.05" customHeight="1"/>
    <row r="31" spans="1:14" ht="21.6" customHeight="1"/>
    <row r="32" spans="1:14" ht="20.55" customHeight="1"/>
    <row r="33" spans="16:18" s="69" customFormat="1" ht="21.6"/>
    <row r="34" spans="16:18" s="69" customFormat="1" ht="21.6"/>
    <row r="35" spans="16:18" s="69" customFormat="1" ht="21.6"/>
    <row r="36" spans="16:18" s="69" customFormat="1" ht="22.5" customHeight="1"/>
    <row r="37" spans="16:18" s="69" customFormat="1" ht="22.35" customHeight="1"/>
    <row r="38" spans="16:18" ht="19.05" customHeight="1"/>
    <row r="43" spans="16:18" ht="22.5" customHeight="1">
      <c r="P43" s="149"/>
      <c r="R43" s="150"/>
    </row>
    <row r="44" spans="16:18" ht="22.5" customHeight="1">
      <c r="P44" s="149"/>
      <c r="R44" s="150"/>
    </row>
    <row r="45" spans="16:18" ht="22.5" customHeight="1">
      <c r="P45" s="149"/>
      <c r="R45" s="150"/>
    </row>
    <row r="48" spans="16:18" ht="2.1" customHeight="1"/>
    <row r="53" spans="16:18" ht="1.05" customHeight="1"/>
    <row r="58" spans="16:18" ht="2.5499999999999998" customHeight="1"/>
    <row r="59" spans="16:18" ht="22.5" customHeight="1">
      <c r="P59" s="79"/>
      <c r="R59" s="150"/>
    </row>
    <row r="61" spans="16:18" ht="5.55" customHeight="1"/>
  </sheetData>
  <mergeCells count="2">
    <mergeCell ref="D11:N11"/>
    <mergeCell ref="H6:J6"/>
  </mergeCells>
  <pageMargins left="0.8" right="0.8" top="0.48" bottom="0.5" header="0.5" footer="0.5"/>
  <pageSetup paperSize="9" scale="95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7" max="16383" man="1"/>
    <brk id="60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56C9F-1966-45F3-86C2-1CCAA1473605}">
  <dimension ref="A1:O37"/>
  <sheetViews>
    <sheetView showGridLines="0" view="pageBreakPreview" topLeftCell="A19" zoomScale="70" zoomScaleNormal="55" zoomScaleSheetLayoutView="70" zoomScalePageLayoutView="55" workbookViewId="0"/>
  </sheetViews>
  <sheetFormatPr defaultRowHeight="21.6"/>
  <cols>
    <col min="1" max="1" width="54.5" style="21" customWidth="1"/>
    <col min="2" max="2" width="10.625" style="19" customWidth="1"/>
    <col min="3" max="3" width="3.375" style="21" customWidth="1"/>
    <col min="4" max="4" width="12.875" style="21" customWidth="1"/>
    <col min="5" max="5" width="3.125" style="21" customWidth="1"/>
    <col min="6" max="6" width="12" style="21" customWidth="1"/>
    <col min="7" max="7" width="3.125" style="21" customWidth="1"/>
    <col min="8" max="8" width="12.625" style="21" customWidth="1"/>
    <col min="9" max="9" width="3.125" style="21" customWidth="1"/>
    <col min="10" max="10" width="14.875" style="21" customWidth="1"/>
    <col min="11" max="11" width="3.125" style="21" customWidth="1"/>
    <col min="12" max="12" width="17.125" style="21" customWidth="1"/>
    <col min="13" max="13" width="3" style="21" customWidth="1"/>
    <col min="14" max="14" width="17.625" style="21" customWidth="1"/>
    <col min="15" max="15" width="70.125" style="21" customWidth="1"/>
  </cols>
  <sheetData>
    <row r="1" spans="1:15" s="13" customFormat="1" ht="23.25" customHeight="1">
      <c r="A1" s="2" t="s">
        <v>0</v>
      </c>
      <c r="B1" s="1"/>
      <c r="C1" s="48"/>
      <c r="D1" s="48"/>
      <c r="E1" s="48"/>
      <c r="F1" s="48"/>
      <c r="G1" s="48"/>
      <c r="H1" s="48"/>
      <c r="K1" s="15"/>
    </row>
    <row r="2" spans="1:15" ht="23.4">
      <c r="A2" s="18" t="s">
        <v>48</v>
      </c>
      <c r="B2" s="67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18"/>
    </row>
    <row r="3" spans="1:15" ht="2.1" customHeight="1">
      <c r="A3" s="18"/>
      <c r="O3" s="18"/>
    </row>
    <row r="4" spans="1:15" ht="19.95" customHeight="1">
      <c r="A4" s="18"/>
      <c r="L4" s="69" t="s">
        <v>138</v>
      </c>
      <c r="O4" s="18"/>
    </row>
    <row r="5" spans="1:15" ht="19.95" customHeight="1">
      <c r="A5" s="18"/>
      <c r="L5" s="69" t="s">
        <v>140</v>
      </c>
      <c r="O5" s="18"/>
    </row>
    <row r="6" spans="1:15" ht="19.5" customHeight="1">
      <c r="A6" s="69"/>
      <c r="B6" s="70"/>
      <c r="C6" s="71"/>
      <c r="D6" s="71"/>
      <c r="E6" s="71"/>
      <c r="F6" s="71"/>
      <c r="G6" s="71"/>
      <c r="H6" s="173" t="s">
        <v>14</v>
      </c>
      <c r="I6" s="173"/>
      <c r="J6" s="173"/>
      <c r="K6" s="71"/>
      <c r="L6" s="136" t="s">
        <v>139</v>
      </c>
      <c r="M6" s="71"/>
      <c r="N6" s="71"/>
      <c r="O6" s="69"/>
    </row>
    <row r="7" spans="1:15" ht="19.95" customHeight="1">
      <c r="A7" s="69"/>
      <c r="B7" s="70"/>
      <c r="C7" s="71"/>
      <c r="D7" s="71"/>
      <c r="E7" s="71"/>
      <c r="F7" s="71"/>
      <c r="G7" s="71"/>
      <c r="H7" s="71"/>
      <c r="I7" s="71"/>
      <c r="J7" s="71"/>
      <c r="K7" s="71"/>
      <c r="L7" s="71" t="s">
        <v>126</v>
      </c>
      <c r="M7" s="71"/>
      <c r="N7" s="71"/>
      <c r="O7" s="69"/>
    </row>
    <row r="8" spans="1:15" ht="19.5" customHeight="1">
      <c r="A8" s="69"/>
      <c r="B8" s="70"/>
      <c r="C8" s="71"/>
      <c r="D8" s="71" t="s">
        <v>24</v>
      </c>
      <c r="E8" s="71"/>
      <c r="F8" s="71"/>
      <c r="G8" s="71"/>
      <c r="H8" s="71"/>
      <c r="I8" s="71"/>
      <c r="J8" s="71"/>
      <c r="K8" s="71"/>
      <c r="L8" s="69" t="s">
        <v>127</v>
      </c>
      <c r="M8" s="71"/>
      <c r="N8" s="71"/>
      <c r="O8" s="69"/>
    </row>
    <row r="9" spans="1:15" ht="19.05" customHeight="1">
      <c r="A9" s="69"/>
      <c r="B9" s="70"/>
      <c r="C9" s="71"/>
      <c r="D9" s="71" t="s">
        <v>141</v>
      </c>
      <c r="E9" s="71"/>
      <c r="F9" s="71" t="s">
        <v>71</v>
      </c>
      <c r="G9" s="71"/>
      <c r="H9" s="71" t="s">
        <v>37</v>
      </c>
      <c r="I9" s="71"/>
      <c r="J9" s="71"/>
      <c r="K9" s="71"/>
      <c r="L9" s="69" t="s">
        <v>137</v>
      </c>
      <c r="M9" s="71"/>
      <c r="N9" s="71" t="s">
        <v>72</v>
      </c>
      <c r="O9" s="69"/>
    </row>
    <row r="10" spans="1:15" ht="19.05" customHeight="1">
      <c r="A10" s="69"/>
      <c r="B10" s="70" t="s">
        <v>1</v>
      </c>
      <c r="C10" s="71"/>
      <c r="D10" s="71" t="s">
        <v>73</v>
      </c>
      <c r="E10" s="71"/>
      <c r="F10" s="71" t="s">
        <v>28</v>
      </c>
      <c r="G10" s="71"/>
      <c r="H10" s="71" t="s">
        <v>74</v>
      </c>
      <c r="I10" s="71"/>
      <c r="J10" s="71" t="s">
        <v>75</v>
      </c>
      <c r="K10" s="71"/>
      <c r="L10" s="71" t="s">
        <v>136</v>
      </c>
      <c r="M10" s="71"/>
      <c r="N10" s="69" t="s">
        <v>43</v>
      </c>
      <c r="O10" s="69"/>
    </row>
    <row r="11" spans="1:15" ht="19.05" customHeight="1">
      <c r="B11" s="70"/>
      <c r="C11" s="72"/>
      <c r="D11" s="172" t="s">
        <v>31</v>
      </c>
      <c r="E11" s="172"/>
      <c r="F11" s="172"/>
      <c r="G11" s="172"/>
      <c r="H11" s="172"/>
      <c r="I11" s="172"/>
      <c r="J11" s="172"/>
      <c r="K11" s="172"/>
      <c r="L11" s="172"/>
      <c r="M11" s="172"/>
      <c r="N11" s="172"/>
    </row>
    <row r="12" spans="1:15" ht="22.05" customHeight="1">
      <c r="A12" s="20" t="s">
        <v>172</v>
      </c>
      <c r="B12" s="70"/>
      <c r="C12" s="72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20"/>
    </row>
    <row r="13" spans="1:15" ht="22.2">
      <c r="A13" s="20" t="s">
        <v>134</v>
      </c>
      <c r="C13" s="20"/>
      <c r="D13" s="74">
        <v>480000</v>
      </c>
      <c r="E13" s="74"/>
      <c r="F13" s="74">
        <f>'BS-3'!E60</f>
        <v>507500</v>
      </c>
      <c r="G13" s="74"/>
      <c r="H13" s="74">
        <f>'BS-3'!E63</f>
        <v>48000</v>
      </c>
      <c r="I13" s="74"/>
      <c r="J13" s="74">
        <v>570238</v>
      </c>
      <c r="K13" s="74"/>
      <c r="L13" s="138">
        <v>0</v>
      </c>
      <c r="M13" s="138"/>
      <c r="N13" s="138">
        <f>SUM(D13:L13)</f>
        <v>1605738</v>
      </c>
      <c r="O13" s="20"/>
    </row>
    <row r="14" spans="1:15" ht="22.2">
      <c r="A14" s="76" t="s">
        <v>117</v>
      </c>
      <c r="C14" s="20"/>
      <c r="D14" s="74"/>
      <c r="E14" s="74"/>
      <c r="F14" s="74"/>
      <c r="G14" s="74"/>
      <c r="H14" s="74"/>
      <c r="I14" s="74"/>
      <c r="J14" s="74"/>
      <c r="K14" s="74"/>
      <c r="L14" s="138"/>
      <c r="M14" s="138"/>
      <c r="N14" s="138"/>
      <c r="O14" s="76"/>
    </row>
    <row r="15" spans="1:15" ht="22.2">
      <c r="A15" s="76" t="s">
        <v>147</v>
      </c>
      <c r="B15" s="19">
        <v>3</v>
      </c>
      <c r="C15" s="20"/>
      <c r="D15" s="128">
        <v>0</v>
      </c>
      <c r="E15" s="74"/>
      <c r="F15" s="128">
        <v>0</v>
      </c>
      <c r="G15" s="74"/>
      <c r="H15" s="128">
        <v>0</v>
      </c>
      <c r="I15" s="74"/>
      <c r="J15" s="129">
        <v>-428</v>
      </c>
      <c r="K15" s="74"/>
      <c r="L15" s="139">
        <v>0</v>
      </c>
      <c r="M15" s="138"/>
      <c r="N15" s="139">
        <f>SUM(D15:L15)</f>
        <v>-428</v>
      </c>
      <c r="O15" s="76"/>
    </row>
    <row r="16" spans="1:15" ht="22.2">
      <c r="A16" s="20" t="s">
        <v>135</v>
      </c>
      <c r="C16" s="20"/>
      <c r="D16" s="147">
        <f>SUM(D13:D15)</f>
        <v>480000</v>
      </c>
      <c r="E16" s="74"/>
      <c r="F16" s="147">
        <f>SUM(F13:F15)</f>
        <v>507500</v>
      </c>
      <c r="G16" s="74"/>
      <c r="H16" s="147">
        <f>SUM(H13:H15)</f>
        <v>48000</v>
      </c>
      <c r="I16" s="74"/>
      <c r="J16" s="147">
        <f>SUM(J13:J15)</f>
        <v>569810</v>
      </c>
      <c r="K16" s="74"/>
      <c r="L16" s="161">
        <f>SUM(L13:L15)</f>
        <v>0</v>
      </c>
      <c r="M16" s="138"/>
      <c r="N16" s="148">
        <f>SUM(N13:N15)</f>
        <v>1605310</v>
      </c>
      <c r="O16" s="20"/>
    </row>
    <row r="17" spans="1:15" ht="19.95" customHeight="1">
      <c r="A17" s="21" t="s">
        <v>117</v>
      </c>
      <c r="C17" s="20"/>
      <c r="D17" s="74"/>
      <c r="E17" s="74"/>
      <c r="F17" s="74"/>
      <c r="G17" s="74"/>
      <c r="H17" s="74"/>
      <c r="I17" s="74"/>
      <c r="J17" s="74"/>
      <c r="K17" s="74"/>
      <c r="L17" s="138"/>
      <c r="M17" s="138"/>
      <c r="N17" s="138"/>
      <c r="O17" s="20"/>
    </row>
    <row r="18" spans="1:15" ht="19.95" customHeight="1">
      <c r="A18" s="21" t="s">
        <v>145</v>
      </c>
      <c r="C18" s="20"/>
      <c r="D18" s="74"/>
      <c r="E18" s="74"/>
      <c r="F18" s="74"/>
      <c r="G18" s="74"/>
      <c r="H18" s="74"/>
      <c r="I18" s="74"/>
      <c r="J18" s="74"/>
      <c r="K18" s="74"/>
      <c r="L18" s="138"/>
      <c r="M18" s="138"/>
      <c r="N18" s="138"/>
      <c r="O18" s="20"/>
    </row>
    <row r="19" spans="1:15" ht="19.95" customHeight="1">
      <c r="A19" s="21" t="s">
        <v>146</v>
      </c>
      <c r="B19" s="19">
        <v>3</v>
      </c>
      <c r="C19" s="20"/>
      <c r="D19" s="128">
        <v>0</v>
      </c>
      <c r="E19" s="74"/>
      <c r="F19" s="128">
        <v>0</v>
      </c>
      <c r="G19" s="74"/>
      <c r="H19" s="128">
        <v>0</v>
      </c>
      <c r="I19" s="74"/>
      <c r="J19" s="129">
        <v>3808</v>
      </c>
      <c r="K19" s="74"/>
      <c r="L19" s="139">
        <v>-6205</v>
      </c>
      <c r="M19" s="138"/>
      <c r="N19" s="139">
        <f>SUM(D19:L19)</f>
        <v>-2397</v>
      </c>
      <c r="O19" s="157"/>
    </row>
    <row r="20" spans="1:15" ht="20.55" customHeight="1">
      <c r="A20" s="20" t="s">
        <v>120</v>
      </c>
      <c r="C20" s="20"/>
      <c r="D20" s="145">
        <f>SUM(D16:D19)</f>
        <v>480000</v>
      </c>
      <c r="E20" s="74"/>
      <c r="F20" s="145">
        <f>SUM(F16:F19)</f>
        <v>507500</v>
      </c>
      <c r="G20" s="74"/>
      <c r="H20" s="145">
        <f>SUM(H16:H19)</f>
        <v>48000</v>
      </c>
      <c r="I20" s="74"/>
      <c r="J20" s="145">
        <f>SUM(J16:J19)</f>
        <v>573618</v>
      </c>
      <c r="K20" s="74"/>
      <c r="L20" s="146">
        <f>SUM(L16:L19)</f>
        <v>-6205</v>
      </c>
      <c r="M20" s="138"/>
      <c r="N20" s="106">
        <f>SUM(N16:N19)</f>
        <v>1602913</v>
      </c>
    </row>
    <row r="21" spans="1:15" ht="2.5499999999999998" customHeight="1">
      <c r="A21" s="157"/>
      <c r="C21" s="20"/>
      <c r="D21" s="162"/>
      <c r="E21" s="74"/>
      <c r="F21" s="162"/>
      <c r="G21" s="74"/>
      <c r="H21" s="162"/>
      <c r="I21" s="74"/>
      <c r="J21" s="147"/>
      <c r="K21" s="74"/>
      <c r="L21" s="161"/>
      <c r="M21" s="138"/>
      <c r="N21" s="148"/>
      <c r="O21" s="157"/>
    </row>
    <row r="22" spans="1:15" ht="21" customHeight="1">
      <c r="A22" s="20" t="s">
        <v>154</v>
      </c>
      <c r="C22" s="20"/>
      <c r="D22" s="74"/>
      <c r="E22" s="74"/>
      <c r="F22" s="74"/>
      <c r="G22" s="74"/>
      <c r="H22" s="74"/>
      <c r="I22" s="74"/>
      <c r="J22" s="74"/>
      <c r="K22" s="74"/>
      <c r="L22" s="138"/>
      <c r="M22" s="138"/>
      <c r="N22" s="138"/>
      <c r="O22" s="20"/>
    </row>
    <row r="23" spans="1:15" ht="19.95" customHeight="1">
      <c r="A23" s="76" t="s">
        <v>155</v>
      </c>
      <c r="B23" s="19">
        <v>8</v>
      </c>
      <c r="D23" s="77">
        <v>0</v>
      </c>
      <c r="E23" s="78"/>
      <c r="F23" s="77">
        <v>0</v>
      </c>
      <c r="G23" s="78"/>
      <c r="H23" s="77">
        <v>0</v>
      </c>
      <c r="I23" s="79"/>
      <c r="J23" s="80">
        <v>-78000</v>
      </c>
      <c r="K23" s="79"/>
      <c r="L23" s="141">
        <v>0</v>
      </c>
      <c r="M23" s="142"/>
      <c r="N23" s="141">
        <f>SUM(D23:L23)</f>
        <v>-78000</v>
      </c>
      <c r="O23" s="76"/>
    </row>
    <row r="24" spans="1:15" ht="21" customHeight="1">
      <c r="A24" s="17" t="s">
        <v>165</v>
      </c>
      <c r="C24" s="20"/>
      <c r="D24" s="81">
        <f>SUM(D23)</f>
        <v>0</v>
      </c>
      <c r="E24" s="82"/>
      <c r="F24" s="81">
        <f>SUM(F23)</f>
        <v>0</v>
      </c>
      <c r="G24" s="82"/>
      <c r="H24" s="81">
        <f>SUM(H23)</f>
        <v>0</v>
      </c>
      <c r="I24" s="74"/>
      <c r="J24" s="83">
        <f>SUM(J22:J23)</f>
        <v>-78000</v>
      </c>
      <c r="K24" s="74"/>
      <c r="L24" s="143">
        <f>SUM(L22:L23)</f>
        <v>0</v>
      </c>
      <c r="M24" s="138"/>
      <c r="N24" s="143">
        <f>SUM(N23)</f>
        <v>-78000</v>
      </c>
      <c r="O24" s="17"/>
    </row>
    <row r="25" spans="1:15" ht="1.95" customHeight="1">
      <c r="A25" s="20"/>
      <c r="C25" s="20"/>
      <c r="D25" s="74"/>
      <c r="E25" s="74"/>
      <c r="F25" s="74"/>
      <c r="G25" s="74"/>
      <c r="H25" s="74"/>
      <c r="I25" s="74"/>
      <c r="J25" s="74"/>
      <c r="K25" s="74"/>
      <c r="L25" s="138"/>
      <c r="M25" s="138"/>
      <c r="N25" s="138"/>
      <c r="O25" s="20"/>
    </row>
    <row r="26" spans="1:15" ht="19.95" customHeight="1">
      <c r="A26" s="17" t="s">
        <v>50</v>
      </c>
      <c r="D26" s="74"/>
      <c r="E26" s="74"/>
      <c r="F26" s="74"/>
      <c r="G26" s="74"/>
      <c r="H26" s="74"/>
      <c r="I26" s="74"/>
      <c r="J26" s="74"/>
      <c r="K26" s="74"/>
      <c r="L26" s="163"/>
      <c r="M26" s="138"/>
      <c r="N26" s="74"/>
      <c r="O26" s="17"/>
    </row>
    <row r="27" spans="1:15" ht="18.45" customHeight="1">
      <c r="A27" s="76" t="s">
        <v>76</v>
      </c>
      <c r="D27" s="77">
        <v>0</v>
      </c>
      <c r="E27" s="78"/>
      <c r="F27" s="77">
        <v>0</v>
      </c>
      <c r="G27" s="78"/>
      <c r="H27" s="77">
        <v>0</v>
      </c>
      <c r="I27" s="79"/>
      <c r="J27" s="80">
        <f>PL!F97</f>
        <v>3176</v>
      </c>
      <c r="K27" s="79"/>
      <c r="L27" s="141">
        <f>PL!I51</f>
        <v>0</v>
      </c>
      <c r="M27" s="142"/>
      <c r="N27" s="141">
        <f>SUM(D27:L27)</f>
        <v>3176</v>
      </c>
    </row>
    <row r="28" spans="1:15" ht="20.55" customHeight="1">
      <c r="A28" s="76" t="s">
        <v>121</v>
      </c>
      <c r="D28" s="77">
        <v>0</v>
      </c>
      <c r="E28" s="78"/>
      <c r="F28" s="77">
        <v>0</v>
      </c>
      <c r="G28" s="78"/>
      <c r="H28" s="77">
        <v>0</v>
      </c>
      <c r="I28" s="79"/>
      <c r="J28" s="164">
        <v>0</v>
      </c>
      <c r="K28" s="79"/>
      <c r="L28" s="141">
        <f>PL!F103</f>
        <v>5876</v>
      </c>
      <c r="M28" s="142"/>
      <c r="N28" s="141">
        <f>SUM(D28:L28)</f>
        <v>5876</v>
      </c>
      <c r="O28" s="68"/>
    </row>
    <row r="29" spans="1:15" ht="19.05" customHeight="1">
      <c r="A29" s="17" t="s">
        <v>156</v>
      </c>
      <c r="C29" s="20"/>
      <c r="D29" s="81">
        <f>SUM(D27:D28)</f>
        <v>0</v>
      </c>
      <c r="E29" s="82"/>
      <c r="F29" s="81">
        <f>SUM(F27:F28)</f>
        <v>0</v>
      </c>
      <c r="G29" s="82"/>
      <c r="H29" s="81">
        <f>SUM(H27:H28)</f>
        <v>0</v>
      </c>
      <c r="I29" s="74"/>
      <c r="J29" s="83">
        <f>SUM(J27:J28)</f>
        <v>3176</v>
      </c>
      <c r="K29" s="74"/>
      <c r="L29" s="143">
        <f>SUM(L27:L28)</f>
        <v>5876</v>
      </c>
      <c r="M29" s="138"/>
      <c r="N29" s="143">
        <f>SUM(N27:N28)</f>
        <v>9052</v>
      </c>
      <c r="O29" s="68"/>
    </row>
    <row r="30" spans="1:15" ht="2.1" customHeight="1"/>
    <row r="31" spans="1:15" ht="22.8" thickBot="1">
      <c r="A31" s="17" t="s">
        <v>173</v>
      </c>
      <c r="D31" s="84">
        <f>SUM(D29,D20,D24)</f>
        <v>480000</v>
      </c>
      <c r="E31" s="74"/>
      <c r="F31" s="84">
        <f>SUM(F29,F20,F24)</f>
        <v>507500</v>
      </c>
      <c r="G31" s="74"/>
      <c r="H31" s="84">
        <f>SUM(H29,H20,H24)</f>
        <v>48000</v>
      </c>
      <c r="I31" s="74"/>
      <c r="J31" s="84">
        <f>SUM(J29,J20,J24)</f>
        <v>498794</v>
      </c>
      <c r="K31" s="74"/>
      <c r="L31" s="84">
        <f>SUM(L29,L20,L24)</f>
        <v>-329</v>
      </c>
      <c r="M31" s="138"/>
      <c r="N31" s="84">
        <f>SUM(N29,N20,N24)</f>
        <v>1533965</v>
      </c>
    </row>
    <row r="32" spans="1:15" ht="22.05" customHeight="1" thickTop="1"/>
    <row r="33" spans="1:15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</row>
    <row r="34" spans="1:15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</row>
    <row r="35" spans="1:15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</row>
    <row r="36" spans="1:15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</row>
    <row r="37" spans="1:15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</row>
  </sheetData>
  <mergeCells count="2">
    <mergeCell ref="D11:N11"/>
    <mergeCell ref="H6:J6"/>
  </mergeCells>
  <pageMargins left="0.8" right="0.80109033245844297" top="0.48" bottom="0.5" header="0.5" footer="0.5"/>
  <pageSetup paperSize="9" scale="85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6"/>
  <sheetViews>
    <sheetView showGridLines="0" view="pageBreakPreview" topLeftCell="A51" zoomScale="85" zoomScaleNormal="100" zoomScaleSheetLayoutView="85" workbookViewId="0">
      <selection activeCell="I61" sqref="I61:J67"/>
    </sheetView>
  </sheetViews>
  <sheetFormatPr defaultColWidth="9.125" defaultRowHeight="23.25" customHeight="1"/>
  <cols>
    <col min="1" max="1" width="58" style="7" customWidth="1"/>
    <col min="2" max="2" width="7.875" style="1" customWidth="1"/>
    <col min="3" max="3" width="1.875" style="13" customWidth="1"/>
    <col min="4" max="4" width="13.75" style="13" customWidth="1"/>
    <col min="5" max="5" width="2" style="13" customWidth="1"/>
    <col min="6" max="6" width="13.75" style="13" customWidth="1"/>
    <col min="7" max="7" width="14.125" style="16" customWidth="1"/>
    <col min="8" max="8" width="1.875" style="15" customWidth="1"/>
    <col min="9" max="10" width="9.125" style="13"/>
    <col min="11" max="11" width="16" style="15" bestFit="1" customWidth="1"/>
    <col min="12" max="16384" width="9.125" style="13"/>
  </cols>
  <sheetData>
    <row r="1" spans="1:11" ht="23.25" customHeight="1">
      <c r="A1" s="2" t="s">
        <v>0</v>
      </c>
      <c r="C1" s="48"/>
      <c r="D1" s="48"/>
      <c r="E1" s="48"/>
      <c r="F1" s="48"/>
      <c r="G1" s="48"/>
      <c r="H1" s="48"/>
    </row>
    <row r="2" spans="1:11" s="48" customFormat="1" ht="23.25" customHeight="1">
      <c r="A2" s="2" t="s">
        <v>49</v>
      </c>
      <c r="B2" s="50"/>
      <c r="G2" s="68"/>
      <c r="H2" s="49"/>
      <c r="K2" s="49"/>
    </row>
    <row r="3" spans="1:11" s="25" customFormat="1" ht="16.05" customHeight="1">
      <c r="A3" s="3"/>
      <c r="B3" s="8"/>
      <c r="G3" s="21"/>
      <c r="H3" s="26"/>
      <c r="K3" s="26"/>
    </row>
    <row r="4" spans="1:11" s="25" customFormat="1" ht="23.25" customHeight="1">
      <c r="A4" s="3"/>
      <c r="B4" s="1"/>
      <c r="D4" s="170" t="s">
        <v>169</v>
      </c>
      <c r="E4" s="170"/>
      <c r="F4" s="170"/>
      <c r="G4" s="21"/>
      <c r="H4" s="26"/>
      <c r="K4" s="26"/>
    </row>
    <row r="5" spans="1:11" s="25" customFormat="1" ht="19.95" customHeight="1">
      <c r="A5" s="3"/>
      <c r="B5" s="1"/>
      <c r="D5" s="170" t="s">
        <v>168</v>
      </c>
      <c r="E5" s="170"/>
      <c r="F5" s="170"/>
      <c r="G5" s="21"/>
      <c r="H5" s="26"/>
      <c r="K5" s="26"/>
    </row>
    <row r="6" spans="1:11" s="25" customFormat="1" ht="19.95" customHeight="1">
      <c r="A6" s="53"/>
      <c r="B6" s="1"/>
      <c r="C6" s="40"/>
      <c r="D6" s="32">
        <v>2563</v>
      </c>
      <c r="E6" s="23"/>
      <c r="F6" s="32">
        <v>2562</v>
      </c>
      <c r="G6" s="21"/>
      <c r="H6" s="26"/>
      <c r="K6" s="26"/>
    </row>
    <row r="7" spans="1:11" s="25" customFormat="1" ht="19.95" customHeight="1">
      <c r="A7" s="53"/>
      <c r="B7" s="1"/>
      <c r="C7" s="40"/>
      <c r="D7" s="32"/>
      <c r="E7" s="23"/>
      <c r="F7" s="32" t="s">
        <v>167</v>
      </c>
      <c r="G7" s="21"/>
      <c r="H7" s="26"/>
      <c r="K7" s="26"/>
    </row>
    <row r="8" spans="1:11" s="25" customFormat="1" ht="19.95" customHeight="1">
      <c r="A8" s="53"/>
      <c r="B8" s="1"/>
      <c r="C8" s="40"/>
      <c r="D8" s="169" t="s">
        <v>31</v>
      </c>
      <c r="E8" s="169"/>
      <c r="F8" s="169"/>
      <c r="G8" s="21"/>
      <c r="H8" s="26"/>
      <c r="K8" s="26"/>
    </row>
    <row r="9" spans="1:11" s="25" customFormat="1" ht="22.05" customHeight="1">
      <c r="A9" s="6" t="s">
        <v>21</v>
      </c>
      <c r="B9" s="1"/>
      <c r="D9" s="55"/>
      <c r="E9" s="55"/>
      <c r="F9" s="55"/>
      <c r="G9" s="21"/>
      <c r="H9" s="26"/>
      <c r="K9" s="26"/>
    </row>
    <row r="10" spans="1:11" s="25" customFormat="1" ht="23.25" customHeight="1">
      <c r="A10" s="53" t="s">
        <v>176</v>
      </c>
      <c r="B10" s="11"/>
      <c r="D10" s="55">
        <f>PL!F97</f>
        <v>3176</v>
      </c>
      <c r="E10" s="55"/>
      <c r="F10" s="55">
        <v>90815</v>
      </c>
      <c r="G10" s="21"/>
      <c r="H10" s="26"/>
      <c r="K10" s="26"/>
    </row>
    <row r="11" spans="1:11" s="25" customFormat="1" ht="23.25" customHeight="1">
      <c r="A11" s="12" t="s">
        <v>182</v>
      </c>
      <c r="B11" s="11"/>
      <c r="D11" s="55"/>
      <c r="E11" s="55"/>
      <c r="F11" s="55"/>
      <c r="G11" s="21"/>
      <c r="H11" s="26"/>
      <c r="K11" s="26"/>
    </row>
    <row r="12" spans="1:11" s="25" customFormat="1" ht="23.25" customHeight="1">
      <c r="A12" s="21" t="s">
        <v>175</v>
      </c>
      <c r="B12" s="11"/>
      <c r="D12" s="41">
        <v>748</v>
      </c>
      <c r="E12" s="54"/>
      <c r="F12" s="41">
        <v>22692</v>
      </c>
      <c r="G12" s="21"/>
      <c r="H12" s="26"/>
      <c r="K12" s="26"/>
    </row>
    <row r="13" spans="1:11" s="25" customFormat="1" ht="23.25" customHeight="1">
      <c r="A13" s="53" t="s">
        <v>36</v>
      </c>
      <c r="B13" s="11"/>
      <c r="D13" s="57">
        <v>6129</v>
      </c>
      <c r="E13" s="55"/>
      <c r="F13" s="57">
        <v>9217</v>
      </c>
      <c r="G13" s="21"/>
      <c r="H13" s="26"/>
      <c r="K13" s="26"/>
    </row>
    <row r="14" spans="1:11" s="25" customFormat="1" ht="23.25" customHeight="1">
      <c r="A14" s="53" t="s">
        <v>39</v>
      </c>
      <c r="B14" s="11"/>
      <c r="D14" s="57">
        <v>53522</v>
      </c>
      <c r="E14" s="55"/>
      <c r="F14" s="57">
        <v>55084</v>
      </c>
      <c r="G14" s="21"/>
      <c r="H14" s="26"/>
      <c r="K14" s="26"/>
    </row>
    <row r="15" spans="1:11" s="25" customFormat="1" ht="23.25" hidden="1" customHeight="1">
      <c r="A15" s="53" t="s">
        <v>114</v>
      </c>
      <c r="B15" s="11"/>
      <c r="D15" s="57"/>
      <c r="E15" s="55"/>
      <c r="F15" s="57"/>
      <c r="G15" s="21"/>
      <c r="H15" s="26"/>
      <c r="K15" s="26"/>
    </row>
    <row r="16" spans="1:11" s="25" customFormat="1" ht="23.25" customHeight="1">
      <c r="A16" s="21" t="s">
        <v>65</v>
      </c>
      <c r="B16" s="11"/>
      <c r="D16" s="41">
        <v>9358</v>
      </c>
      <c r="E16" s="54"/>
      <c r="F16" s="41">
        <v>42406</v>
      </c>
      <c r="G16" s="21"/>
      <c r="H16" s="26"/>
      <c r="K16" s="26"/>
    </row>
    <row r="17" spans="1:11" s="25" customFormat="1" ht="23.25" customHeight="1">
      <c r="A17" s="53" t="s">
        <v>179</v>
      </c>
      <c r="B17" s="11"/>
      <c r="D17" s="57">
        <v>2194</v>
      </c>
      <c r="E17" s="55"/>
      <c r="F17" s="57">
        <v>-321</v>
      </c>
      <c r="G17" s="21"/>
      <c r="H17" s="26"/>
      <c r="K17" s="26"/>
    </row>
    <row r="18" spans="1:11" s="25" customFormat="1" ht="23.25" customHeight="1">
      <c r="A18" s="53" t="s">
        <v>157</v>
      </c>
      <c r="B18" s="122"/>
      <c r="C18" s="123"/>
      <c r="D18" s="151">
        <v>22732</v>
      </c>
      <c r="E18" s="124"/>
      <c r="F18" s="151">
        <v>0</v>
      </c>
      <c r="G18" s="21"/>
      <c r="H18" s="26"/>
      <c r="K18" s="26"/>
    </row>
    <row r="19" spans="1:11" s="25" customFormat="1" ht="23.25" customHeight="1">
      <c r="A19" s="61" t="s">
        <v>64</v>
      </c>
      <c r="B19" s="11"/>
      <c r="D19" s="64">
        <v>-4</v>
      </c>
      <c r="E19" s="55"/>
      <c r="F19" s="64">
        <v>-229</v>
      </c>
      <c r="G19" s="21"/>
      <c r="H19" s="26"/>
      <c r="K19" s="26"/>
    </row>
    <row r="20" spans="1:11" s="25" customFormat="1" ht="23.25" customHeight="1">
      <c r="A20" s="3"/>
      <c r="B20" s="11"/>
      <c r="D20" s="55">
        <f>SUM(D10:D19)</f>
        <v>97855</v>
      </c>
      <c r="E20" s="55"/>
      <c r="F20" s="55">
        <f>SUM(F10:F19)</f>
        <v>219664</v>
      </c>
      <c r="G20" s="21"/>
      <c r="H20" s="26"/>
      <c r="K20" s="26"/>
    </row>
    <row r="21" spans="1:11" s="25" customFormat="1" ht="23.25" customHeight="1">
      <c r="A21" s="12" t="s">
        <v>29</v>
      </c>
      <c r="B21" s="11"/>
      <c r="D21" s="55"/>
      <c r="E21" s="55"/>
      <c r="F21" s="55"/>
      <c r="G21" s="21"/>
      <c r="H21" s="26"/>
      <c r="K21" s="26"/>
    </row>
    <row r="22" spans="1:11" s="40" customFormat="1" ht="23.25" customHeight="1">
      <c r="A22" s="40" t="s">
        <v>77</v>
      </c>
      <c r="B22" s="11"/>
      <c r="D22" s="54">
        <v>158029</v>
      </c>
      <c r="E22" s="54"/>
      <c r="F22" s="54">
        <v>-65341</v>
      </c>
      <c r="G22" s="72"/>
      <c r="H22" s="85"/>
      <c r="K22" s="85"/>
    </row>
    <row r="23" spans="1:11" s="40" customFormat="1" ht="23.25" customHeight="1">
      <c r="A23" s="86" t="s">
        <v>89</v>
      </c>
      <c r="B23" s="11"/>
      <c r="D23" s="54">
        <v>8303</v>
      </c>
      <c r="E23" s="54"/>
      <c r="F23" s="54">
        <v>16477</v>
      </c>
      <c r="G23" s="72"/>
      <c r="H23" s="85"/>
      <c r="K23" s="85"/>
    </row>
    <row r="24" spans="1:11" s="40" customFormat="1" ht="23.25" customHeight="1">
      <c r="A24" s="40" t="s">
        <v>4</v>
      </c>
      <c r="B24" s="11"/>
      <c r="D24" s="54">
        <v>-386679</v>
      </c>
      <c r="E24" s="54"/>
      <c r="F24" s="54">
        <v>149510</v>
      </c>
      <c r="G24" s="72"/>
      <c r="H24" s="85"/>
      <c r="K24" s="85"/>
    </row>
    <row r="25" spans="1:11" s="40" customFormat="1" ht="23.25" customHeight="1">
      <c r="A25" s="40" t="s">
        <v>7</v>
      </c>
      <c r="B25" s="11"/>
      <c r="D25" s="87">
        <v>0</v>
      </c>
      <c r="E25" s="88"/>
      <c r="F25" s="87">
        <v>-68</v>
      </c>
      <c r="G25" s="72"/>
      <c r="H25" s="85"/>
      <c r="K25" s="85"/>
    </row>
    <row r="26" spans="1:11" s="25" customFormat="1" ht="23.25" customHeight="1">
      <c r="A26" s="25" t="s">
        <v>11</v>
      </c>
      <c r="B26" s="11"/>
      <c r="D26" s="55">
        <v>-74906</v>
      </c>
      <c r="E26" s="55"/>
      <c r="F26" s="55">
        <v>-282726</v>
      </c>
      <c r="G26" s="21"/>
      <c r="H26" s="26"/>
      <c r="K26" s="26"/>
    </row>
    <row r="27" spans="1:11" s="25" customFormat="1" ht="23.25" customHeight="1">
      <c r="A27" s="53" t="s">
        <v>90</v>
      </c>
      <c r="B27" s="11"/>
      <c r="D27" s="55">
        <v>61467</v>
      </c>
      <c r="E27" s="55"/>
      <c r="F27" s="55">
        <v>59631</v>
      </c>
      <c r="G27" s="21"/>
      <c r="H27" s="26"/>
      <c r="K27" s="26"/>
    </row>
    <row r="28" spans="1:11" s="25" customFormat="1" ht="23.25" customHeight="1">
      <c r="A28" s="25" t="s">
        <v>78</v>
      </c>
      <c r="B28" s="11"/>
      <c r="D28" s="62">
        <v>-5923</v>
      </c>
      <c r="E28" s="55"/>
      <c r="F28" s="62">
        <v>-4250</v>
      </c>
      <c r="G28" s="21"/>
      <c r="H28" s="26"/>
      <c r="K28" s="26"/>
    </row>
    <row r="29" spans="1:11" s="25" customFormat="1" ht="23.25" customHeight="1">
      <c r="A29" s="28" t="s">
        <v>180</v>
      </c>
      <c r="B29" s="11"/>
      <c r="D29" s="89">
        <f>SUM(D20:D28)</f>
        <v>-141854</v>
      </c>
      <c r="E29" s="55"/>
      <c r="F29" s="89">
        <f>SUM(F20:F28)</f>
        <v>92897</v>
      </c>
      <c r="G29" s="21"/>
      <c r="H29" s="26"/>
      <c r="K29" s="26"/>
    </row>
    <row r="30" spans="1:11" s="25" customFormat="1" ht="23.25" customHeight="1">
      <c r="A30" s="53" t="s">
        <v>45</v>
      </c>
      <c r="B30" s="11"/>
      <c r="D30" s="90">
        <v>-8819</v>
      </c>
      <c r="E30" s="55"/>
      <c r="F30" s="90">
        <v>-13591</v>
      </c>
      <c r="G30" s="21"/>
      <c r="H30" s="26"/>
      <c r="K30" s="26"/>
    </row>
    <row r="31" spans="1:11" s="25" customFormat="1" ht="23.25" customHeight="1">
      <c r="A31" s="28" t="s">
        <v>54</v>
      </c>
      <c r="B31" s="11"/>
      <c r="D31" s="90">
        <v>-18594</v>
      </c>
      <c r="E31" s="55"/>
      <c r="F31" s="90">
        <v>-43506</v>
      </c>
      <c r="G31" s="21"/>
      <c r="H31" s="26"/>
      <c r="K31" s="26"/>
    </row>
    <row r="32" spans="1:11" s="25" customFormat="1" ht="23.25" customHeight="1">
      <c r="A32" s="17" t="s">
        <v>181</v>
      </c>
      <c r="B32" s="11"/>
      <c r="D32" s="9">
        <f>SUM(D29:D31)</f>
        <v>-169267</v>
      </c>
      <c r="E32" s="5"/>
      <c r="F32" s="9">
        <f>SUM(F29:F31)</f>
        <v>35800</v>
      </c>
      <c r="G32" s="21"/>
      <c r="H32" s="26"/>
      <c r="K32" s="26"/>
    </row>
    <row r="33" spans="1:11" s="25" customFormat="1" ht="23.25" customHeight="1">
      <c r="A33" s="3"/>
      <c r="B33" s="11"/>
      <c r="D33" s="54"/>
      <c r="E33" s="55"/>
      <c r="F33" s="54"/>
      <c r="G33" s="21"/>
      <c r="H33" s="26"/>
      <c r="K33" s="26"/>
    </row>
    <row r="34" spans="1:11" s="48" customFormat="1" ht="23.25" customHeight="1">
      <c r="A34" s="2" t="s">
        <v>0</v>
      </c>
      <c r="B34" s="47"/>
      <c r="G34" s="68"/>
      <c r="H34" s="49"/>
      <c r="K34" s="49"/>
    </row>
    <row r="35" spans="1:11" s="48" customFormat="1" ht="23.25" customHeight="1">
      <c r="A35" s="2" t="s">
        <v>49</v>
      </c>
      <c r="B35" s="50"/>
      <c r="G35" s="68"/>
      <c r="H35" s="49"/>
      <c r="K35" s="49"/>
    </row>
    <row r="36" spans="1:11" s="25" customFormat="1" ht="22.95" customHeight="1">
      <c r="A36" s="3"/>
      <c r="B36" s="8"/>
      <c r="G36" s="21"/>
      <c r="H36" s="26"/>
      <c r="K36" s="26"/>
    </row>
    <row r="37" spans="1:11" s="25" customFormat="1" ht="23.25" customHeight="1">
      <c r="A37" s="3"/>
      <c r="B37" s="1"/>
      <c r="D37" s="170" t="s">
        <v>169</v>
      </c>
      <c r="E37" s="170"/>
      <c r="F37" s="170"/>
      <c r="G37" s="21"/>
      <c r="H37" s="26"/>
      <c r="K37" s="26"/>
    </row>
    <row r="38" spans="1:11" s="25" customFormat="1" ht="23.25" customHeight="1">
      <c r="A38" s="3"/>
      <c r="B38" s="1"/>
      <c r="D38" s="170" t="s">
        <v>168</v>
      </c>
      <c r="E38" s="170"/>
      <c r="F38" s="170"/>
      <c r="G38" s="21"/>
      <c r="H38" s="26"/>
      <c r="K38" s="26"/>
    </row>
    <row r="39" spans="1:11" s="25" customFormat="1" ht="23.25" customHeight="1">
      <c r="A39" s="53"/>
      <c r="B39" s="1"/>
      <c r="C39" s="40"/>
      <c r="D39" s="32">
        <v>2563</v>
      </c>
      <c r="E39" s="23"/>
      <c r="F39" s="32">
        <v>2562</v>
      </c>
      <c r="G39" s="21"/>
      <c r="H39" s="26"/>
      <c r="K39" s="26"/>
    </row>
    <row r="40" spans="1:11" s="25" customFormat="1" ht="23.25" customHeight="1">
      <c r="A40" s="53"/>
      <c r="B40" s="1"/>
      <c r="C40" s="40"/>
      <c r="D40" s="32"/>
      <c r="E40" s="23"/>
      <c r="F40" s="32" t="s">
        <v>167</v>
      </c>
      <c r="G40" s="21"/>
      <c r="H40" s="26"/>
      <c r="K40" s="26"/>
    </row>
    <row r="41" spans="1:11" s="25" customFormat="1" ht="23.25" customHeight="1">
      <c r="A41" s="53"/>
      <c r="B41" s="1"/>
      <c r="C41" s="40"/>
      <c r="D41" s="169" t="s">
        <v>31</v>
      </c>
      <c r="E41" s="169"/>
      <c r="F41" s="169"/>
      <c r="G41" s="21"/>
      <c r="H41" s="26"/>
      <c r="K41" s="26"/>
    </row>
    <row r="42" spans="1:11" s="25" customFormat="1" ht="23.25" customHeight="1">
      <c r="A42" s="6" t="s">
        <v>22</v>
      </c>
      <c r="B42" s="11"/>
      <c r="D42" s="55"/>
      <c r="E42" s="55"/>
      <c r="F42" s="55"/>
      <c r="G42" s="21"/>
      <c r="H42" s="26"/>
      <c r="K42" s="26"/>
    </row>
    <row r="43" spans="1:11" s="25" customFormat="1" ht="23.25" customHeight="1">
      <c r="A43" s="53" t="s">
        <v>88</v>
      </c>
      <c r="B43" s="11"/>
      <c r="D43" s="55">
        <v>-28190</v>
      </c>
      <c r="E43" s="55"/>
      <c r="F43" s="55">
        <v>-21824</v>
      </c>
      <c r="G43" s="21"/>
      <c r="H43" s="26"/>
      <c r="K43" s="26"/>
    </row>
    <row r="44" spans="1:11" s="25" customFormat="1" ht="23.25" customHeight="1">
      <c r="A44" s="53" t="s">
        <v>85</v>
      </c>
      <c r="B44" s="11"/>
      <c r="D44" s="57">
        <v>-2283</v>
      </c>
      <c r="E44" s="55"/>
      <c r="F44" s="57">
        <v>-1248</v>
      </c>
      <c r="G44" s="21"/>
      <c r="H44" s="26"/>
      <c r="K44" s="26"/>
    </row>
    <row r="45" spans="1:11" s="25" customFormat="1" ht="23.25" customHeight="1">
      <c r="A45" s="53" t="s">
        <v>96</v>
      </c>
      <c r="B45" s="11"/>
      <c r="D45" s="57">
        <v>6</v>
      </c>
      <c r="E45" s="55"/>
      <c r="F45" s="57">
        <v>229</v>
      </c>
      <c r="G45" s="21"/>
      <c r="H45" s="26"/>
      <c r="K45" s="26"/>
    </row>
    <row r="46" spans="1:11" s="25" customFormat="1" ht="23.25" hidden="1" customHeight="1">
      <c r="A46" s="53" t="s">
        <v>115</v>
      </c>
      <c r="B46" s="11"/>
      <c r="D46" s="57">
        <v>0</v>
      </c>
      <c r="E46" s="55"/>
      <c r="F46" s="57">
        <v>0</v>
      </c>
      <c r="G46" s="21"/>
      <c r="H46" s="26"/>
      <c r="K46" s="26"/>
    </row>
    <row r="47" spans="1:11" s="25" customFormat="1" ht="23.25" hidden="1" customHeight="1">
      <c r="A47" s="53" t="s">
        <v>116</v>
      </c>
      <c r="B47" s="11"/>
      <c r="D47" s="57">
        <v>0</v>
      </c>
      <c r="E47" s="55"/>
      <c r="F47" s="57">
        <v>0</v>
      </c>
      <c r="G47" s="21"/>
      <c r="H47" s="26"/>
      <c r="K47" s="26"/>
    </row>
    <row r="48" spans="1:11" s="25" customFormat="1" ht="23.25" customHeight="1">
      <c r="A48" s="3" t="s">
        <v>66</v>
      </c>
      <c r="B48" s="11"/>
      <c r="D48" s="9">
        <f>SUM(D43:D47)</f>
        <v>-30467</v>
      </c>
      <c r="E48" s="5"/>
      <c r="F48" s="9">
        <f>SUM(F43:F47)</f>
        <v>-22843</v>
      </c>
      <c r="G48" s="21"/>
      <c r="H48" s="26"/>
      <c r="K48" s="26"/>
    </row>
    <row r="49" spans="1:11" s="25" customFormat="1" ht="22.95" customHeight="1">
      <c r="A49" s="3"/>
      <c r="B49" s="11"/>
      <c r="D49" s="4"/>
      <c r="E49" s="5"/>
      <c r="F49" s="4"/>
      <c r="G49" s="21"/>
      <c r="H49" s="26"/>
      <c r="K49" s="26"/>
    </row>
    <row r="50" spans="1:11" s="25" customFormat="1" ht="23.25" customHeight="1">
      <c r="A50" s="6" t="s">
        <v>23</v>
      </c>
      <c r="B50" s="11"/>
      <c r="D50" s="55"/>
      <c r="E50" s="55"/>
      <c r="F50" s="55"/>
      <c r="G50" s="21"/>
      <c r="H50" s="26"/>
      <c r="K50" s="26"/>
    </row>
    <row r="51" spans="1:11" s="25" customFormat="1" ht="23.25" customHeight="1">
      <c r="A51" s="53" t="s">
        <v>67</v>
      </c>
      <c r="B51" s="11"/>
      <c r="D51" s="55">
        <v>-5797</v>
      </c>
      <c r="E51" s="55"/>
      <c r="F51" s="55">
        <v>-9199</v>
      </c>
      <c r="G51" s="21"/>
      <c r="H51" s="26"/>
      <c r="K51" s="26"/>
    </row>
    <row r="52" spans="1:11" s="25" customFormat="1" ht="23.25" hidden="1" customHeight="1">
      <c r="A52" s="61" t="s">
        <v>79</v>
      </c>
      <c r="B52" s="11"/>
      <c r="D52" s="39"/>
      <c r="E52" s="55"/>
      <c r="F52" s="39"/>
      <c r="G52" s="21"/>
      <c r="H52" s="26"/>
      <c r="K52" s="26"/>
    </row>
    <row r="53" spans="1:11" s="25" customFormat="1" ht="23.25" customHeight="1">
      <c r="A53" s="53" t="s">
        <v>79</v>
      </c>
      <c r="B53" s="11"/>
      <c r="D53" s="55">
        <v>-75510</v>
      </c>
      <c r="E53" s="91"/>
      <c r="F53" s="55">
        <v>-75541</v>
      </c>
      <c r="G53" s="21"/>
      <c r="H53" s="26"/>
      <c r="K53" s="26"/>
    </row>
    <row r="54" spans="1:11" s="25" customFormat="1" ht="23.25" customHeight="1">
      <c r="A54" s="53" t="s">
        <v>80</v>
      </c>
      <c r="B54" s="11"/>
      <c r="D54" s="57">
        <v>5915000</v>
      </c>
      <c r="E54" s="55"/>
      <c r="F54" s="55">
        <v>1750000</v>
      </c>
      <c r="G54" s="21"/>
      <c r="H54" s="26"/>
      <c r="K54" s="26"/>
    </row>
    <row r="55" spans="1:11" s="25" customFormat="1" ht="23.25" customHeight="1">
      <c r="A55" s="53" t="s">
        <v>166</v>
      </c>
      <c r="B55" s="11"/>
      <c r="D55" s="57">
        <v>-5170000</v>
      </c>
      <c r="E55" s="55"/>
      <c r="F55" s="55">
        <v>-1500000</v>
      </c>
      <c r="G55" s="21"/>
      <c r="H55" s="26"/>
      <c r="K55" s="26"/>
    </row>
    <row r="56" spans="1:11" s="25" customFormat="1" ht="23.25" customHeight="1">
      <c r="A56" s="53" t="s">
        <v>81</v>
      </c>
      <c r="B56" s="11"/>
      <c r="D56" s="55">
        <v>1314686</v>
      </c>
      <c r="E56" s="91"/>
      <c r="F56" s="55">
        <v>3483306</v>
      </c>
      <c r="G56" s="21"/>
      <c r="H56" s="26"/>
      <c r="K56" s="26"/>
    </row>
    <row r="57" spans="1:11" s="25" customFormat="1" ht="23.25" customHeight="1">
      <c r="A57" s="53" t="s">
        <v>82</v>
      </c>
      <c r="B57" s="11"/>
      <c r="D57" s="55">
        <v>-1720464</v>
      </c>
      <c r="E57" s="91"/>
      <c r="F57" s="55">
        <v>-3638554</v>
      </c>
      <c r="G57" s="21"/>
      <c r="H57" s="26"/>
      <c r="K57" s="26"/>
    </row>
    <row r="58" spans="1:11" s="25" customFormat="1" ht="23.25" customHeight="1">
      <c r="A58" s="53" t="s">
        <v>149</v>
      </c>
      <c r="B58" s="11"/>
      <c r="D58" s="55">
        <v>-3181</v>
      </c>
      <c r="E58" s="91"/>
      <c r="F58" s="55">
        <v>-5065</v>
      </c>
      <c r="G58" s="21"/>
      <c r="H58" s="26"/>
      <c r="K58" s="26"/>
    </row>
    <row r="59" spans="1:11" s="25" customFormat="1" ht="23.25" customHeight="1">
      <c r="A59" s="17" t="s">
        <v>142</v>
      </c>
      <c r="B59" s="11"/>
      <c r="D59" s="9">
        <f>SUM(D51:D58)</f>
        <v>254734</v>
      </c>
      <c r="E59" s="5"/>
      <c r="F59" s="9">
        <f>SUM(F51:F58)</f>
        <v>4947</v>
      </c>
      <c r="G59" s="21"/>
      <c r="H59" s="26"/>
      <c r="K59" s="26"/>
    </row>
    <row r="60" spans="1:11" s="25" customFormat="1" ht="23.25" customHeight="1">
      <c r="A60" s="3"/>
      <c r="B60" s="11"/>
      <c r="D60" s="5"/>
      <c r="E60" s="5"/>
      <c r="F60" s="5"/>
      <c r="G60" s="21"/>
      <c r="H60" s="26"/>
      <c r="K60" s="26"/>
    </row>
    <row r="61" spans="1:11" s="25" customFormat="1" ht="23.25" customHeight="1">
      <c r="A61" s="3" t="s">
        <v>93</v>
      </c>
      <c r="B61" s="11"/>
      <c r="D61" s="92">
        <f>+D32+D48+D59</f>
        <v>55000</v>
      </c>
      <c r="E61" s="5"/>
      <c r="F61" s="92">
        <f>+F32+F48+F59</f>
        <v>17904</v>
      </c>
      <c r="G61" s="21"/>
      <c r="H61" s="26"/>
      <c r="K61" s="26"/>
    </row>
    <row r="62" spans="1:11" s="25" customFormat="1" ht="23.25" customHeight="1">
      <c r="A62" s="53" t="s">
        <v>94</v>
      </c>
      <c r="B62" s="11"/>
      <c r="D62" s="62">
        <f>'BS-3'!E9</f>
        <v>14690</v>
      </c>
      <c r="E62" s="55"/>
      <c r="F62" s="62">
        <v>7823</v>
      </c>
      <c r="G62" s="21"/>
      <c r="H62" s="26"/>
      <c r="K62" s="26"/>
    </row>
    <row r="63" spans="1:11" s="25" customFormat="1" ht="23.25" customHeight="1" thickBot="1">
      <c r="A63" s="3" t="s">
        <v>95</v>
      </c>
      <c r="B63" s="11"/>
      <c r="D63" s="93">
        <f>SUM(D61:D62)</f>
        <v>69690</v>
      </c>
      <c r="E63" s="5"/>
      <c r="F63" s="93">
        <f>SUM(F61:F62)</f>
        <v>25727</v>
      </c>
      <c r="G63" s="94"/>
      <c r="H63" s="26"/>
      <c r="I63" s="152"/>
      <c r="K63" s="26"/>
    </row>
    <row r="64" spans="1:11" ht="23.25" customHeight="1" thickTop="1">
      <c r="D64" s="95"/>
      <c r="F64" s="95"/>
    </row>
    <row r="65" spans="1:6" ht="23.25" customHeight="1">
      <c r="A65" s="6" t="s">
        <v>68</v>
      </c>
    </row>
    <row r="66" spans="1:6" ht="23.25" customHeight="1">
      <c r="A66" s="53" t="s">
        <v>69</v>
      </c>
      <c r="D66" s="95">
        <v>2197</v>
      </c>
      <c r="F66" s="95">
        <v>5057</v>
      </c>
    </row>
  </sheetData>
  <mergeCells count="6">
    <mergeCell ref="D41:F41"/>
    <mergeCell ref="D4:F4"/>
    <mergeCell ref="D5:F5"/>
    <mergeCell ref="D8:F8"/>
    <mergeCell ref="D38:F38"/>
    <mergeCell ref="D37:F37"/>
  </mergeCells>
  <pageMargins left="0.8" right="0.8" top="0.48" bottom="0.5" header="0.5" footer="0.5"/>
  <pageSetup paperSize="9" firstPageNumber="9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</vt:lpstr>
      <vt:lpstr>BS 4</vt:lpstr>
      <vt:lpstr>PL</vt:lpstr>
      <vt:lpstr>SCE-7</vt:lpstr>
      <vt:lpstr>SCE-8</vt:lpstr>
      <vt:lpstr>CF</vt:lpstr>
      <vt:lpstr>'BS 4'!Print_Area</vt:lpstr>
      <vt:lpstr>'BS-3'!Print_Area</vt:lpstr>
      <vt:lpstr>CF!Print_Area</vt:lpstr>
      <vt:lpstr>PL!Print_Area</vt:lpstr>
      <vt:lpstr>'SCE-7'!Print_Area</vt:lpstr>
      <vt:lpstr>'SCE-8'!Print_Area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Jinnipa, Deethonglang</cp:lastModifiedBy>
  <cp:lastPrinted>2020-10-27T09:44:44Z</cp:lastPrinted>
  <dcterms:created xsi:type="dcterms:W3CDTF">2005-04-09T03:45:34Z</dcterms:created>
  <dcterms:modified xsi:type="dcterms:W3CDTF">2020-11-02T03:00:44Z</dcterms:modified>
</cp:coreProperties>
</file>