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Qtr3'2020\"/>
    </mc:Choice>
  </mc:AlternateContent>
  <xr:revisionPtr revIDLastSave="0" documentId="13_ncr:1_{9F135572-636E-4C1D-974B-E652A484C58A}" xr6:coauthVersionLast="36" xr6:coauthVersionMax="44" xr10:uidLastSave="{00000000-0000-0000-0000-000000000000}"/>
  <bookViews>
    <workbookView xWindow="9615" yWindow="90" windowWidth="9990" windowHeight="10545" activeTab="4" xr2:uid="{00000000-000D-0000-FFFF-FFFF00000000}"/>
  </bookViews>
  <sheets>
    <sheet name="BS" sheetId="1" r:id="rId1"/>
    <sheet name="PL" sheetId="12" r:id="rId2"/>
    <sheet name="Conso" sheetId="9" r:id="rId3"/>
    <sheet name="statement of change equity" sheetId="8" r:id="rId4"/>
    <sheet name="CF" sheetId="13" r:id="rId5"/>
  </sheets>
  <definedNames>
    <definedName name="_xlnm.Print_Area" localSheetId="0">BS!$A$1:$H$94</definedName>
    <definedName name="_xlnm.Print_Area" localSheetId="4">CF!$A$1:$H$105</definedName>
    <definedName name="_xlnm.Print_Area" localSheetId="1">PL!$A$1:$I$102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4" i="8" l="1"/>
  <c r="K12" i="8"/>
  <c r="K10" i="8"/>
  <c r="K19" i="8" l="1"/>
  <c r="I20" i="8"/>
  <c r="G20" i="8"/>
  <c r="E20" i="8"/>
  <c r="C20" i="8"/>
  <c r="O15" i="9"/>
  <c r="O13" i="9"/>
  <c r="K17" i="9"/>
  <c r="O17" i="9" s="1"/>
  <c r="K15" i="9"/>
  <c r="K13" i="9"/>
  <c r="E85" i="1" l="1"/>
  <c r="G85" i="1"/>
  <c r="G80" i="13" l="1"/>
  <c r="G63" i="13"/>
  <c r="C80" i="13"/>
  <c r="C63" i="13"/>
  <c r="H24" i="12"/>
  <c r="H16" i="12"/>
  <c r="H12" i="12"/>
  <c r="D44" i="12"/>
  <c r="D24" i="12"/>
  <c r="D16" i="12"/>
  <c r="D12" i="12"/>
  <c r="H75" i="12"/>
  <c r="H67" i="12"/>
  <c r="H63" i="12"/>
  <c r="D95" i="12"/>
  <c r="D75" i="12"/>
  <c r="D67" i="12"/>
  <c r="D63" i="12"/>
  <c r="M14" i="9"/>
  <c r="D68" i="12" l="1"/>
  <c r="D72" i="12" s="1"/>
  <c r="D76" i="12" s="1"/>
  <c r="D78" i="12" s="1"/>
  <c r="D80" i="12" s="1"/>
  <c r="D82" i="12" s="1"/>
  <c r="D86" i="12" s="1"/>
  <c r="H68" i="12"/>
  <c r="H72" i="12" s="1"/>
  <c r="H76" i="12" s="1"/>
  <c r="H78" i="12" s="1"/>
  <c r="H80" i="12" s="1"/>
  <c r="H82" i="12" s="1"/>
  <c r="H89" i="12" s="1"/>
  <c r="D17" i="12"/>
  <c r="D21" i="12" s="1"/>
  <c r="D25" i="12" s="1"/>
  <c r="D27" i="12" s="1"/>
  <c r="D29" i="12" s="1"/>
  <c r="D31" i="12" s="1"/>
  <c r="D35" i="12" s="1"/>
  <c r="H17" i="12"/>
  <c r="H21" i="12" s="1"/>
  <c r="H25" i="12" s="1"/>
  <c r="H27" i="12" s="1"/>
  <c r="H29" i="12" s="1"/>
  <c r="H31" i="12" s="1"/>
  <c r="H38" i="12" s="1"/>
  <c r="D38" i="12" s="1"/>
  <c r="D40" i="12" s="1"/>
  <c r="H86" i="12" l="1"/>
  <c r="H94" i="12" s="1"/>
  <c r="D94" i="12" s="1"/>
  <c r="D96" i="12" s="1"/>
  <c r="C10" i="13"/>
  <c r="C27" i="13" s="1"/>
  <c r="C42" i="13" s="1"/>
  <c r="C44" i="13" s="1"/>
  <c r="C81" i="13" s="1"/>
  <c r="C83" i="13" s="1"/>
  <c r="G10" i="13"/>
  <c r="G27" i="13" s="1"/>
  <c r="G42" i="13" s="1"/>
  <c r="G44" i="13" s="1"/>
  <c r="G81" i="13" s="1"/>
  <c r="G83" i="13" s="1"/>
  <c r="D89" i="12"/>
  <c r="I14" i="9" s="1"/>
  <c r="K14" i="9" s="1"/>
  <c r="O14" i="9" s="1"/>
  <c r="I11" i="8"/>
  <c r="K11" i="8" s="1"/>
  <c r="H35" i="12"/>
  <c r="H43" i="12" s="1"/>
  <c r="D43" i="12" s="1"/>
  <c r="D45" i="12" s="1"/>
  <c r="D91" i="12" l="1"/>
  <c r="E80" i="13"/>
  <c r="E52" i="1" l="1"/>
  <c r="F75" i="12"/>
  <c r="F67" i="12"/>
  <c r="F63" i="12"/>
  <c r="F24" i="12"/>
  <c r="F16" i="12"/>
  <c r="F12" i="12"/>
  <c r="F17" i="12" l="1"/>
  <c r="F68" i="12"/>
  <c r="F72" i="12" s="1"/>
  <c r="F76" i="12" s="1"/>
  <c r="F78" i="12" s="1"/>
  <c r="F80" i="12" s="1"/>
  <c r="F21" i="12" l="1"/>
  <c r="F25" i="12" s="1"/>
  <c r="F27" i="12" s="1"/>
  <c r="F29" i="12" s="1"/>
  <c r="F31" i="12" s="1"/>
  <c r="F82" i="12"/>
  <c r="E10" i="13"/>
  <c r="E27" i="13" s="1"/>
  <c r="I21" i="8" l="1"/>
  <c r="K21" i="8" s="1"/>
  <c r="F35" i="12"/>
  <c r="F43" i="12" s="1"/>
  <c r="F38" i="12"/>
  <c r="E42" i="13"/>
  <c r="E44" i="13" s="1"/>
  <c r="F89" i="12"/>
  <c r="F86" i="12"/>
  <c r="F94" i="12" s="1"/>
  <c r="E63" i="13"/>
  <c r="E81" i="13" l="1"/>
  <c r="E83" i="13" s="1"/>
  <c r="E84" i="13" s="1"/>
  <c r="M16" i="9" l="1"/>
  <c r="M18" i="9" s="1"/>
  <c r="I16" i="9"/>
  <c r="I18" i="9" s="1"/>
  <c r="G16" i="9"/>
  <c r="G18" i="9" s="1"/>
  <c r="E16" i="9"/>
  <c r="E18" i="9" s="1"/>
  <c r="C16" i="9"/>
  <c r="C18" i="9" s="1"/>
  <c r="O16" i="9" l="1"/>
  <c r="O18" i="9" s="1"/>
  <c r="K16" i="9"/>
  <c r="K18" i="9" s="1"/>
  <c r="F87" i="1"/>
  <c r="G62" i="1"/>
  <c r="E62" i="1"/>
  <c r="G52" i="1"/>
  <c r="G26" i="1"/>
  <c r="E26" i="1"/>
  <c r="G16" i="1"/>
  <c r="E16" i="1"/>
  <c r="G27" i="1" l="1"/>
  <c r="E27" i="1"/>
  <c r="E63" i="1"/>
  <c r="E86" i="1" s="1"/>
  <c r="G63" i="1"/>
  <c r="G86" i="1" s="1"/>
  <c r="E87" i="1" l="1"/>
  <c r="G87" i="1"/>
  <c r="K17" i="8" l="1"/>
  <c r="K20" i="8" s="1"/>
  <c r="G13" i="8"/>
  <c r="G15" i="8" s="1"/>
  <c r="E13" i="8"/>
  <c r="E15" i="8" s="1"/>
  <c r="C13" i="8"/>
  <c r="C15" i="8" s="1"/>
  <c r="K13" i="8" l="1"/>
  <c r="K15" i="8" s="1"/>
  <c r="I13" i="8"/>
  <c r="I15" i="8" s="1"/>
  <c r="G23" i="8" l="1"/>
  <c r="G24" i="8" s="1"/>
  <c r="E23" i="8"/>
  <c r="E24" i="8" s="1"/>
  <c r="C23" i="8"/>
  <c r="C24" i="8" s="1"/>
  <c r="I23" i="8" l="1"/>
  <c r="I24" i="8" s="1"/>
  <c r="K23" i="8" l="1"/>
  <c r="K24" i="8" s="1"/>
</calcChain>
</file>

<file path=xl/sharedStrings.xml><?xml version="1.0" encoding="utf-8"?>
<sst xmlns="http://schemas.openxmlformats.org/spreadsheetml/2006/main" count="364" uniqueCount="231">
  <si>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</si>
  <si>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</si>
  <si>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</si>
  <si>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</si>
  <si>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</si>
  <si>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</si>
  <si>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</si>
  <si>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</si>
  <si>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</si>
  <si>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</si>
  <si>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</si>
  <si>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</si>
  <si>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</si>
  <si>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</si>
  <si>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</si>
  <si>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</si>
  <si>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</si>
  <si>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</si>
  <si>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</si>
  <si>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</si>
  <si>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</si>
  <si>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</si>
  <si>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</si>
  <si>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</si>
  <si>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</si>
  <si>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</si>
  <si>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</si>
  <si>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</si>
  <si>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</si>
  <si>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</si>
  <si>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</si>
  <si>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</si>
  <si>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</si>
  <si>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</si>
  <si>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</si>
  <si>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</si>
  <si>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</si>
  <si>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</si>
  <si>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</si>
  <si>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</si>
  <si>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</si>
  <si>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</si>
  <si>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</si>
  <si>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</si>
  <si>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</si>
  <si>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</si>
  <si>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</si>
  <si>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</si>
  <si>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</si>
  <si>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</si>
  <si>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</si>
  <si>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</si>
  <si>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</si>
  <si>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</si>
  <si>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</si>
  <si>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</si>
  <si>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</si>
  <si>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</si>
  <si>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</si>
  <si>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</si>
  <si>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</si>
  <si>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</si>
  <si>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</si>
  <si>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</si>
  <si>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</si>
  <si>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</si>
  <si>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</si>
  <si>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</si>
  <si>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</si>
  <si>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</si>
  <si>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</si>
  <si>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</si>
  <si>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</si>
  <si>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</si>
  <si>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</si>
  <si>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</si>
  <si>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</si>
  <si>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</si>
  <si>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</si>
  <si>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</si>
  <si>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Current portion of long-term loans</t>
  </si>
  <si>
    <t>Long-term loans - net of current portion</t>
  </si>
  <si>
    <t>Profit or loss:</t>
  </si>
  <si>
    <t xml:space="preserve">   Other non-current assets</t>
  </si>
  <si>
    <t>equity</t>
  </si>
  <si>
    <t>Leasehold rights and buildings</t>
  </si>
  <si>
    <t xml:space="preserve">shareholders' </t>
  </si>
  <si>
    <t>Property development costs</t>
  </si>
  <si>
    <t xml:space="preserve">   Reversal of allowance for impairment of assets</t>
  </si>
  <si>
    <t>Repayment of long-term loans</t>
  </si>
  <si>
    <t>Increase in leasehold rights and buildings</t>
  </si>
  <si>
    <t>Separate financial statements</t>
  </si>
  <si>
    <t>financial statements</t>
  </si>
  <si>
    <t>Consolidated</t>
  </si>
  <si>
    <t xml:space="preserve"> financial statements</t>
  </si>
  <si>
    <t xml:space="preserve">Separate </t>
  </si>
  <si>
    <t>Equity holders of the Company</t>
  </si>
  <si>
    <t>Non-controlling interests of the subsidiary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</si>
  <si>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</si>
  <si>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</si>
  <si>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</si>
  <si>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</si>
  <si>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</si>
  <si>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</si>
  <si>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</si>
  <si>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</si>
  <si>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</si>
  <si>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</si>
  <si>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 xml:space="preserve">Property and equipment </t>
  </si>
  <si>
    <t>Interest paid</t>
  </si>
  <si>
    <t xml:space="preserve">   from financial institutions</t>
  </si>
  <si>
    <t>Acquisition of intangible assets</t>
  </si>
  <si>
    <t>Revenues from sales and services</t>
  </si>
  <si>
    <t>Total revenues from sales and services</t>
  </si>
  <si>
    <t>Cost of sales and services</t>
  </si>
  <si>
    <t>Total cost of sales and services</t>
  </si>
  <si>
    <t xml:space="preserve">   Share of loss from investment in subsidiary</t>
  </si>
  <si>
    <t>Repayment of liabilities under finance lease agreements</t>
  </si>
  <si>
    <t>Deferred tax assets</t>
  </si>
  <si>
    <t>Bank overdrafts and short-term loans from</t>
  </si>
  <si>
    <t xml:space="preserve">   financial institutions</t>
  </si>
  <si>
    <t xml:space="preserve">   - net of current portion</t>
  </si>
  <si>
    <t>Net cash flows from (used in) operating activities</t>
  </si>
  <si>
    <t>Share of loss from investment in subsidiary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</si>
  <si>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</si>
  <si>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</si>
  <si>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</si>
  <si>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</si>
  <si>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</si>
  <si>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</si>
  <si>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</si>
  <si>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</si>
  <si>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</si>
  <si>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</si>
  <si>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Increase in investment property</t>
  </si>
  <si>
    <t xml:space="preserve">      of transfer to cost of sales</t>
  </si>
  <si>
    <t xml:space="preserve">   Decrease in property development costs as a result</t>
  </si>
  <si>
    <t xml:space="preserve">   Interest income</t>
  </si>
  <si>
    <t>Interest income</t>
  </si>
  <si>
    <t>Cost of sales</t>
  </si>
  <si>
    <t>Balance as at 1 January 2019</t>
  </si>
  <si>
    <t>Current portion of debentures</t>
  </si>
  <si>
    <t>Selling and distribution expenses</t>
  </si>
  <si>
    <t>Shareholder's equity</t>
  </si>
  <si>
    <t>Current portion of liabilities under finance</t>
  </si>
  <si>
    <t xml:space="preserve">   Interest expenses recorded as cost of project</t>
  </si>
  <si>
    <t>Costs to obtain contracts with customers</t>
  </si>
  <si>
    <t>Operating profit (loss)</t>
  </si>
  <si>
    <t xml:space="preserve">   net cash provided by operating activities:</t>
  </si>
  <si>
    <t xml:space="preserve">   Property development cost</t>
  </si>
  <si>
    <t>Cash flows from (used in) operating activities</t>
  </si>
  <si>
    <t>Cash received from issuance of debentures</t>
  </si>
  <si>
    <t>Cash paid for transaction costs of issuing debentures</t>
  </si>
  <si>
    <t>Loss for the period</t>
  </si>
  <si>
    <t xml:space="preserve">   Costs to obtain contracts with customers</t>
  </si>
  <si>
    <t xml:space="preserve">   Purchase of asset under finance lease agreement</t>
  </si>
  <si>
    <t>Issued ordinary shares (Note 16)</t>
  </si>
  <si>
    <t>Increase in short-term loans from related party</t>
  </si>
  <si>
    <t>Repayment of short-term loans from related party</t>
  </si>
  <si>
    <t>Cash received from the capital increase</t>
  </si>
  <si>
    <t xml:space="preserve">   Accounts payable for leasehold rights</t>
  </si>
  <si>
    <t xml:space="preserve">   Amortised leasehold rights recorded as cost of project</t>
  </si>
  <si>
    <t>Cash paid for direct costs related to the share offering</t>
  </si>
  <si>
    <t>Cash received from long-term loan</t>
  </si>
  <si>
    <t>Balance as at 30 September 2019</t>
  </si>
  <si>
    <t xml:space="preserve">   Provision for loss from litigation</t>
  </si>
  <si>
    <t>Net cash flows from (used in) investing activities</t>
  </si>
  <si>
    <t xml:space="preserve">   Account payable for construction</t>
  </si>
  <si>
    <t>Short-term loan from related party</t>
  </si>
  <si>
    <t xml:space="preserve">          shares of Baht 1 each)</t>
  </si>
  <si>
    <t>Total other comprehensive income for the period</t>
  </si>
  <si>
    <t>Total comprehensive income attributable to:</t>
  </si>
  <si>
    <t>Increase (decrease) in bank overdrafts and short-term loans</t>
  </si>
  <si>
    <t>Net increase (decrease) in cash and cash equivalents</t>
  </si>
  <si>
    <t>Repayment of debentures</t>
  </si>
  <si>
    <t>As at 30 September 2020</t>
  </si>
  <si>
    <t>30 September 2020</t>
  </si>
  <si>
    <t>31 December 2019</t>
  </si>
  <si>
    <t>Advance received from customers</t>
  </si>
  <si>
    <t>Current portion of long-term lease liabilities</t>
  </si>
  <si>
    <t>Short-term loans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</si>
  <si>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</si>
  <si>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</si>
  <si>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</si>
  <si>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</si>
  <si>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2020</t>
  </si>
  <si>
    <t>JAS Asset Public Company Limited</t>
  </si>
  <si>
    <t>3, 4</t>
  </si>
  <si>
    <t>3, 11</t>
  </si>
  <si>
    <t>Long-term lease liabilities - net of current portion</t>
  </si>
  <si>
    <t xml:space="preserve">       (31 December 2019: 1,081,905,778 ordinary  </t>
  </si>
  <si>
    <t xml:space="preserve">       994,160,212 ordinary shares of Baht 1 each </t>
  </si>
  <si>
    <t xml:space="preserve">       793,807,290 ordinary shares of Baht 1 each </t>
  </si>
  <si>
    <t xml:space="preserve">JAS Asset Public Company Limited </t>
  </si>
  <si>
    <t>Rental income</t>
  </si>
  <si>
    <t>Revenue from contracts with customers</t>
  </si>
  <si>
    <t>Cost of rental</t>
  </si>
  <si>
    <t>Gain (loss) on fair value adjustment of investment property</t>
  </si>
  <si>
    <t>Operating profit (loss) - net of finance cost</t>
  </si>
  <si>
    <t>Profit (loss) before income tax expenses</t>
  </si>
  <si>
    <t>Profit (loss) for the period</t>
  </si>
  <si>
    <t>Profit attributable to:</t>
  </si>
  <si>
    <t>Basic earnings (loss) per share</t>
  </si>
  <si>
    <t xml:space="preserve">   Profit (loss) attributable to equity holders of the Company</t>
  </si>
  <si>
    <t>Reversal of impairment of assets</t>
  </si>
  <si>
    <t>Profti (loss) for the period</t>
  </si>
  <si>
    <t>Profit for the period</t>
  </si>
  <si>
    <t>Cumulative effect of change in accounting</t>
  </si>
  <si>
    <t xml:space="preserve">   policy (Note 2)</t>
  </si>
  <si>
    <t>Balance as at 1 January 2020 - as restated</t>
  </si>
  <si>
    <t>Profit (loss) before tax</t>
  </si>
  <si>
    <t xml:space="preserve">Adjustments to reconcile profit (loss) before tax to </t>
  </si>
  <si>
    <t xml:space="preserve">   Loss on disposal/write-off equipment</t>
  </si>
  <si>
    <t xml:space="preserve">   Decrease (increase) in fair value of investment property</t>
  </si>
  <si>
    <t xml:space="preserve">   Advance received from customers</t>
  </si>
  <si>
    <t>Decrease in short-term loan to related party</t>
  </si>
  <si>
    <t>Acquisition of equipment</t>
  </si>
  <si>
    <t>Proceeds from sales of equipment</t>
  </si>
  <si>
    <t>Repayment of lease liabilities</t>
  </si>
  <si>
    <t>Net cash flows from (used in) financing activities</t>
  </si>
  <si>
    <t xml:space="preserve">   Lease liabilities</t>
  </si>
  <si>
    <t xml:space="preserve">   Rental reduction</t>
  </si>
  <si>
    <t>Reversal (allowance for) impairment of assets</t>
  </si>
  <si>
    <t>The accompanying notes to the interim financial statements are an integral part of the financial statements.</t>
  </si>
  <si>
    <t xml:space="preserve">   lease agreement</t>
  </si>
  <si>
    <t>Liabilities under finance lease agreement</t>
  </si>
  <si>
    <t>Debentures - net of current portion</t>
  </si>
  <si>
    <t>Tax income (expenses)</t>
  </si>
  <si>
    <t xml:space="preserve">   Bad debts </t>
  </si>
  <si>
    <t xml:space="preserve">   Allowance for doubtful accounts (reversal)</t>
  </si>
  <si>
    <t>Decrease in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</si>
</sst>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0_);_(* \(#,##0.000\);_(* &quot;-&quot;_);_(@_)"/>
    <numFmt numFmtId="209" formatCode="_(* #,##0.00_);_(* \(#,##0.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2" fillId="0" borderId="0" xfId="442" applyFont="1" applyBorder="1" applyAlignment="1">
      <alignment horizontal="centerContinuous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104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209" fontId="2" fillId="0" borderId="4" xfId="0" applyNumberFormat="1" applyFont="1" applyFill="1" applyBorder="1" applyAlignment="1">
      <alignment horizontal="right" vertical="center"/>
    </xf>
    <xf numFmtId="208" fontId="2" fillId="0" borderId="0" xfId="0" applyNumberFormat="1" applyFont="1" applyFill="1" applyAlignment="1">
      <alignment horizontal="right" vertical="center"/>
    </xf>
    <xf numFmtId="41" fontId="2" fillId="0" borderId="1" xfId="3" applyNumberFormat="1" applyFont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1" xfId="443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5" fontId="104" fillId="0" borderId="0" xfId="0" applyNumberFormat="1" applyFont="1" applyFill="1" applyBorder="1" applyAlignment="1">
      <alignment vertical="center"/>
    </xf>
    <xf numFmtId="208" fontId="2" fillId="0" borderId="0" xfId="0" applyNumberFormat="1" applyFont="1" applyFill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showGridLines="0" view="pageBreakPreview" topLeftCell="A85" zoomScale="90" zoomScaleNormal="80" zoomScaleSheetLayoutView="90" workbookViewId="0">
      <selection activeCell="E85" sqref="E85"/>
    </sheetView>
  </sheetViews>
  <sheetFormatPr defaultColWidth="10.7109375" defaultRowHeight="21.75" customHeight="1"/>
  <cols>
    <col min="1" max="1" width="50.42578125" style="52" customWidth="1"/>
    <col min="2" max="2" width="1.7109375" style="6" customWidth="1"/>
    <col min="3" max="3" width="5.42578125" style="52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16384" width="10.7109375" style="6"/>
  </cols>
  <sheetData>
    <row r="1" spans="1:7" s="3" customFormat="1" ht="21.75" customHeight="1">
      <c r="A1" s="1" t="s">
        <v>186</v>
      </c>
      <c r="B1" s="46"/>
      <c r="C1" s="19"/>
      <c r="D1" s="10"/>
      <c r="E1" s="10"/>
      <c r="F1" s="10"/>
      <c r="G1" s="10"/>
    </row>
    <row r="2" spans="1:7" s="3" customFormat="1" ht="21.75" customHeight="1">
      <c r="A2" s="1" t="s">
        <v>54</v>
      </c>
      <c r="B2" s="10"/>
      <c r="C2" s="19"/>
      <c r="D2" s="10"/>
      <c r="E2" s="10"/>
      <c r="F2" s="10"/>
      <c r="G2" s="10"/>
    </row>
    <row r="3" spans="1:7" s="3" customFormat="1" ht="21.75" customHeight="1">
      <c r="A3" s="4" t="s">
        <v>175</v>
      </c>
      <c r="B3" s="10"/>
      <c r="C3" s="19"/>
      <c r="D3" s="10"/>
      <c r="E3" s="10"/>
      <c r="F3" s="10"/>
      <c r="G3" s="10"/>
    </row>
    <row r="4" spans="1:7" s="3" customFormat="1" ht="21.75" customHeight="1">
      <c r="B4" s="10"/>
      <c r="C4" s="19"/>
      <c r="D4" s="10"/>
      <c r="E4" s="10"/>
      <c r="F4" s="10"/>
      <c r="G4" s="5" t="s">
        <v>129</v>
      </c>
    </row>
    <row r="5" spans="1:7" ht="21.75" customHeight="1">
      <c r="C5" s="60" t="s">
        <v>0</v>
      </c>
      <c r="D5" s="59"/>
      <c r="E5" s="61" t="s">
        <v>176</v>
      </c>
      <c r="F5" s="59"/>
      <c r="G5" s="61" t="s">
        <v>177</v>
      </c>
    </row>
    <row r="6" spans="1:7" ht="21.75" customHeight="1">
      <c r="C6" s="60"/>
      <c r="D6" s="59"/>
      <c r="E6" s="99" t="s">
        <v>124</v>
      </c>
      <c r="F6" s="59"/>
      <c r="G6" s="99" t="s">
        <v>126</v>
      </c>
    </row>
    <row r="7" spans="1:7" ht="21.75" customHeight="1">
      <c r="C7" s="60"/>
      <c r="D7" s="59"/>
      <c r="E7" s="99" t="s">
        <v>125</v>
      </c>
      <c r="F7" s="59"/>
      <c r="G7" s="61"/>
    </row>
    <row r="8" spans="1:7" ht="21.95" customHeight="1">
      <c r="A8" s="1" t="s">
        <v>1</v>
      </c>
      <c r="C8" s="7"/>
      <c r="D8" s="7"/>
    </row>
    <row r="9" spans="1:7" ht="21.95" customHeight="1">
      <c r="A9" s="1" t="s">
        <v>2</v>
      </c>
      <c r="C9" s="7"/>
      <c r="D9" s="7"/>
    </row>
    <row r="10" spans="1:7" ht="21.95" customHeight="1">
      <c r="A10" s="8" t="s">
        <v>3</v>
      </c>
      <c r="B10" s="9"/>
      <c r="C10" s="7"/>
      <c r="D10" s="7"/>
      <c r="E10" s="48">
        <v>9273</v>
      </c>
      <c r="F10" s="48"/>
      <c r="G10" s="48">
        <v>2651</v>
      </c>
    </row>
    <row r="11" spans="1:7" ht="21.95" customHeight="1">
      <c r="A11" s="8" t="s">
        <v>49</v>
      </c>
      <c r="C11" s="7" t="s">
        <v>187</v>
      </c>
      <c r="D11" s="7"/>
      <c r="E11" s="50">
        <v>70703</v>
      </c>
      <c r="F11" s="72"/>
      <c r="G11" s="48">
        <v>61858</v>
      </c>
    </row>
    <row r="12" spans="1:7" ht="21.95" customHeight="1">
      <c r="A12" s="8" t="s">
        <v>87</v>
      </c>
      <c r="C12" s="7">
        <v>5</v>
      </c>
      <c r="D12" s="7"/>
      <c r="E12" s="50">
        <v>112115</v>
      </c>
      <c r="F12" s="72"/>
      <c r="G12" s="48">
        <v>165620</v>
      </c>
    </row>
    <row r="13" spans="1:7" ht="21.95" customHeight="1">
      <c r="A13" s="8" t="s">
        <v>59</v>
      </c>
      <c r="B13" s="3"/>
      <c r="C13" s="7"/>
      <c r="D13" s="7"/>
      <c r="E13" s="48">
        <v>28051</v>
      </c>
      <c r="F13" s="48"/>
      <c r="G13" s="48">
        <v>23539</v>
      </c>
    </row>
    <row r="14" spans="1:7" ht="21.95" customHeight="1">
      <c r="A14" s="8" t="s">
        <v>146</v>
      </c>
      <c r="B14" s="3"/>
      <c r="C14" s="7"/>
      <c r="D14" s="7"/>
      <c r="E14" s="48">
        <v>120</v>
      </c>
      <c r="F14" s="48"/>
      <c r="G14" s="48">
        <v>262</v>
      </c>
    </row>
    <row r="15" spans="1:7" ht="21.95" customHeight="1">
      <c r="A15" s="8" t="s">
        <v>4</v>
      </c>
      <c r="C15" s="7"/>
      <c r="D15" s="7"/>
      <c r="E15" s="48">
        <v>10058</v>
      </c>
      <c r="F15" s="48"/>
      <c r="G15" s="48">
        <v>7815</v>
      </c>
    </row>
    <row r="16" spans="1:7" ht="21.95" customHeight="1">
      <c r="A16" s="1" t="s">
        <v>5</v>
      </c>
      <c r="C16" s="7"/>
      <c r="D16" s="7"/>
      <c r="E16" s="73">
        <f>SUM(E10:E15)</f>
        <v>230320</v>
      </c>
      <c r="F16" s="48"/>
      <c r="G16" s="73">
        <f>SUM(G10:G15)</f>
        <v>261745</v>
      </c>
    </row>
    <row r="17" spans="1:12" ht="21.95" customHeight="1">
      <c r="A17" s="1" t="s">
        <v>6</v>
      </c>
      <c r="C17" s="7"/>
      <c r="D17" s="7"/>
      <c r="E17" s="48"/>
      <c r="F17" s="48"/>
      <c r="G17" s="48"/>
    </row>
    <row r="18" spans="1:12" ht="21.95" customHeight="1">
      <c r="A18" s="8" t="s">
        <v>71</v>
      </c>
      <c r="C18" s="7">
        <v>6</v>
      </c>
      <c r="D18" s="7"/>
      <c r="E18" s="48">
        <v>2721959</v>
      </c>
      <c r="F18" s="48"/>
      <c r="G18" s="48">
        <v>524974</v>
      </c>
    </row>
    <row r="19" spans="1:12" ht="21.95" customHeight="1">
      <c r="A19" s="8" t="s">
        <v>108</v>
      </c>
      <c r="B19" s="3"/>
      <c r="C19" s="7">
        <v>7</v>
      </c>
      <c r="D19" s="7"/>
      <c r="E19" s="48">
        <v>35288</v>
      </c>
      <c r="F19" s="48"/>
      <c r="G19" s="48">
        <v>65936</v>
      </c>
    </row>
    <row r="20" spans="1:12" ht="21.95" customHeight="1">
      <c r="A20" s="8" t="s">
        <v>56</v>
      </c>
      <c r="B20" s="3"/>
      <c r="C20" s="7">
        <v>8</v>
      </c>
      <c r="D20" s="7"/>
      <c r="E20" s="48">
        <v>2742</v>
      </c>
      <c r="F20" s="48"/>
      <c r="G20" s="48">
        <v>3329</v>
      </c>
    </row>
    <row r="21" spans="1:12" ht="21.95" customHeight="1">
      <c r="A21" s="8" t="s">
        <v>85</v>
      </c>
      <c r="B21" s="3"/>
      <c r="C21" s="7">
        <v>9</v>
      </c>
      <c r="D21" s="7"/>
      <c r="E21" s="48">
        <v>0</v>
      </c>
      <c r="F21" s="48"/>
      <c r="G21" s="48">
        <v>1288533</v>
      </c>
    </row>
    <row r="22" spans="1:12" ht="21.95" customHeight="1">
      <c r="A22" s="8" t="s">
        <v>63</v>
      </c>
      <c r="C22" s="7"/>
      <c r="D22" s="7"/>
      <c r="E22" s="48">
        <v>1722</v>
      </c>
      <c r="F22" s="48"/>
      <c r="G22" s="48">
        <v>23083</v>
      </c>
      <c r="H22" s="48"/>
    </row>
    <row r="23" spans="1:12" ht="21.95" customHeight="1">
      <c r="A23" s="8" t="s">
        <v>61</v>
      </c>
      <c r="B23" s="3"/>
      <c r="C23" s="7">
        <v>3</v>
      </c>
      <c r="D23" s="7"/>
      <c r="E23" s="48">
        <v>110371</v>
      </c>
      <c r="F23" s="48"/>
      <c r="G23" s="48">
        <v>111284</v>
      </c>
    </row>
    <row r="24" spans="1:12" ht="21.95" customHeight="1">
      <c r="A24" s="8" t="s">
        <v>118</v>
      </c>
      <c r="B24" s="3"/>
      <c r="C24" s="7"/>
      <c r="D24" s="7"/>
      <c r="E24" s="48">
        <v>19854</v>
      </c>
      <c r="G24" s="48">
        <v>29150</v>
      </c>
    </row>
    <row r="25" spans="1:12" ht="21.95" customHeight="1">
      <c r="A25" s="8" t="s">
        <v>7</v>
      </c>
      <c r="B25" s="3"/>
      <c r="C25" s="7"/>
      <c r="D25" s="7"/>
      <c r="E25" s="49">
        <v>4477</v>
      </c>
      <c r="F25" s="48"/>
      <c r="G25" s="49">
        <v>2231</v>
      </c>
    </row>
    <row r="26" spans="1:12" ht="21.95" customHeight="1">
      <c r="A26" s="1" t="s">
        <v>8</v>
      </c>
      <c r="C26" s="7"/>
      <c r="D26" s="7"/>
      <c r="E26" s="48">
        <f>SUM(E18:E25)</f>
        <v>2896413</v>
      </c>
      <c r="F26" s="48"/>
      <c r="G26" s="48">
        <f>SUM(G18:G25)</f>
        <v>2048520</v>
      </c>
    </row>
    <row r="27" spans="1:12" ht="21.95" customHeight="1" thickBot="1">
      <c r="A27" s="1" t="s">
        <v>9</v>
      </c>
      <c r="D27" s="52"/>
      <c r="E27" s="74">
        <f>E26+E16</f>
        <v>3126733</v>
      </c>
      <c r="F27" s="50"/>
      <c r="G27" s="74">
        <f>G26+G16</f>
        <v>2310265</v>
      </c>
    </row>
    <row r="28" spans="1:12" ht="21.75" customHeight="1" thickTop="1"/>
    <row r="29" spans="1:12" ht="21.75" customHeight="1">
      <c r="A29" s="13" t="s">
        <v>223</v>
      </c>
      <c r="B29" s="9"/>
      <c r="E29" s="17"/>
      <c r="F29" s="17"/>
      <c r="G29" s="17"/>
    </row>
    <row r="30" spans="1:12" s="3" customFormat="1" ht="21.75" customHeight="1">
      <c r="A30" s="1" t="s">
        <v>186</v>
      </c>
      <c r="B30" s="46"/>
      <c r="C30" s="19"/>
      <c r="D30" s="10"/>
      <c r="E30" s="6"/>
      <c r="F30" s="6"/>
      <c r="G30" s="6"/>
      <c r="J30" s="6"/>
      <c r="L30" s="6"/>
    </row>
    <row r="31" spans="1:12" s="3" customFormat="1" ht="21.75" customHeight="1">
      <c r="A31" s="1" t="s">
        <v>55</v>
      </c>
      <c r="B31" s="10"/>
      <c r="C31" s="19"/>
      <c r="D31" s="10"/>
      <c r="E31" s="6"/>
      <c r="F31" s="6"/>
      <c r="G31" s="6"/>
      <c r="J31" s="6"/>
      <c r="L31" s="6"/>
    </row>
    <row r="32" spans="1:12" s="3" customFormat="1" ht="21.75" customHeight="1">
      <c r="A32" s="4" t="s">
        <v>175</v>
      </c>
      <c r="B32" s="10"/>
      <c r="C32" s="19"/>
      <c r="D32" s="10"/>
      <c r="E32" s="6"/>
      <c r="F32" s="6"/>
      <c r="G32" s="6"/>
      <c r="J32" s="6"/>
      <c r="L32" s="6"/>
    </row>
    <row r="33" spans="1:12" s="3" customFormat="1" ht="21.75" customHeight="1">
      <c r="B33" s="10"/>
      <c r="C33" s="19"/>
      <c r="D33" s="10"/>
      <c r="E33" s="6"/>
      <c r="F33" s="6"/>
      <c r="G33" s="5" t="s">
        <v>129</v>
      </c>
      <c r="J33" s="6"/>
      <c r="L33" s="6"/>
    </row>
    <row r="34" spans="1:12" ht="21.75" customHeight="1">
      <c r="C34" s="60" t="s">
        <v>0</v>
      </c>
      <c r="D34" s="59"/>
      <c r="E34" s="61" t="s">
        <v>176</v>
      </c>
      <c r="F34" s="59"/>
      <c r="G34" s="61" t="s">
        <v>177</v>
      </c>
    </row>
    <row r="35" spans="1:12" ht="21.75" customHeight="1">
      <c r="C35" s="60"/>
      <c r="D35" s="59"/>
      <c r="E35" s="84" t="s">
        <v>124</v>
      </c>
      <c r="F35" s="59"/>
      <c r="G35" s="84" t="s">
        <v>126</v>
      </c>
    </row>
    <row r="36" spans="1:12" ht="21.75" customHeight="1">
      <c r="C36" s="60"/>
      <c r="D36" s="59"/>
      <c r="E36" s="84" t="s">
        <v>125</v>
      </c>
      <c r="F36" s="59"/>
      <c r="G36" s="61"/>
    </row>
    <row r="37" spans="1:12" ht="21.95" customHeight="1">
      <c r="A37" s="1" t="s">
        <v>10</v>
      </c>
      <c r="C37" s="7"/>
      <c r="D37" s="7"/>
    </row>
    <row r="38" spans="1:12" ht="21.95" customHeight="1">
      <c r="A38" s="1" t="s">
        <v>11</v>
      </c>
      <c r="C38" s="7"/>
      <c r="D38" s="7"/>
    </row>
    <row r="39" spans="1:12" ht="21.95" customHeight="1">
      <c r="A39" s="8" t="s">
        <v>119</v>
      </c>
      <c r="C39" s="7"/>
      <c r="D39" s="7"/>
    </row>
    <row r="40" spans="1:12" ht="21.95" customHeight="1">
      <c r="A40" s="8" t="s">
        <v>120</v>
      </c>
      <c r="C40" s="7">
        <v>10</v>
      </c>
      <c r="D40" s="7"/>
      <c r="E40" s="48">
        <v>114682</v>
      </c>
      <c r="G40" s="6">
        <v>96472</v>
      </c>
    </row>
    <row r="41" spans="1:12" ht="21.95" customHeight="1">
      <c r="A41" s="8" t="s">
        <v>50</v>
      </c>
      <c r="C41" s="7" t="s">
        <v>188</v>
      </c>
      <c r="D41" s="7"/>
      <c r="E41" s="10">
        <v>26897</v>
      </c>
      <c r="F41" s="10"/>
      <c r="G41" s="10">
        <v>119486</v>
      </c>
    </row>
    <row r="42" spans="1:12" ht="21.95" customHeight="1">
      <c r="A42" s="8" t="s">
        <v>62</v>
      </c>
      <c r="C42" s="7"/>
      <c r="D42" s="7"/>
      <c r="E42" s="10">
        <v>15642</v>
      </c>
      <c r="F42" s="10"/>
      <c r="G42" s="10">
        <v>8974</v>
      </c>
    </row>
    <row r="43" spans="1:12" ht="21.95" customHeight="1">
      <c r="A43" s="8" t="s">
        <v>178</v>
      </c>
      <c r="C43" s="7"/>
      <c r="D43" s="7"/>
      <c r="E43" s="10">
        <v>316</v>
      </c>
      <c r="F43" s="10"/>
      <c r="G43" s="10">
        <v>4872</v>
      </c>
    </row>
    <row r="44" spans="1:12" ht="21.95" customHeight="1">
      <c r="A44" s="8" t="s">
        <v>144</v>
      </c>
      <c r="C44" s="7"/>
      <c r="D44" s="7"/>
      <c r="E44" s="10"/>
      <c r="F44" s="10"/>
      <c r="G44" s="10"/>
    </row>
    <row r="45" spans="1:12" ht="21.95" customHeight="1">
      <c r="A45" s="8" t="s">
        <v>224</v>
      </c>
      <c r="C45" s="7">
        <v>12</v>
      </c>
      <c r="D45" s="7"/>
      <c r="E45" s="48">
        <v>0</v>
      </c>
      <c r="F45" s="10"/>
      <c r="G45" s="10">
        <v>335</v>
      </c>
    </row>
    <row r="46" spans="1:12" ht="21.95" customHeight="1">
      <c r="A46" s="8" t="s">
        <v>179</v>
      </c>
      <c r="C46" s="7">
        <v>13</v>
      </c>
      <c r="D46" s="7"/>
      <c r="E46" s="10">
        <v>111996</v>
      </c>
      <c r="F46" s="10"/>
      <c r="G46" s="48">
        <v>0</v>
      </c>
    </row>
    <row r="47" spans="1:12" ht="21.95" customHeight="1">
      <c r="A47" s="8" t="s">
        <v>80</v>
      </c>
      <c r="C47" s="7">
        <v>14</v>
      </c>
      <c r="D47" s="7"/>
      <c r="E47" s="10">
        <v>110901</v>
      </c>
      <c r="F47" s="10"/>
      <c r="G47" s="10">
        <v>126185</v>
      </c>
    </row>
    <row r="48" spans="1:12" ht="21.95" customHeight="1">
      <c r="A48" s="8" t="s">
        <v>168</v>
      </c>
      <c r="C48" s="7">
        <v>3</v>
      </c>
      <c r="D48" s="7"/>
      <c r="E48" s="48">
        <v>98000</v>
      </c>
      <c r="F48" s="10"/>
      <c r="G48" s="48">
        <v>0</v>
      </c>
    </row>
    <row r="49" spans="1:8" ht="21.95" customHeight="1">
      <c r="A49" s="8" t="s">
        <v>180</v>
      </c>
      <c r="C49" s="7">
        <v>10</v>
      </c>
      <c r="D49" s="7"/>
      <c r="E49" s="48">
        <v>0</v>
      </c>
      <c r="F49" s="10"/>
      <c r="G49" s="48">
        <v>39502</v>
      </c>
    </row>
    <row r="50" spans="1:8" ht="21.95" customHeight="1">
      <c r="A50" s="8" t="s">
        <v>141</v>
      </c>
      <c r="C50" s="7">
        <v>15</v>
      </c>
      <c r="D50" s="7"/>
      <c r="E50" s="10">
        <v>99916</v>
      </c>
      <c r="F50" s="10"/>
      <c r="G50" s="10">
        <v>98903</v>
      </c>
    </row>
    <row r="51" spans="1:8" ht="21.95" customHeight="1">
      <c r="A51" s="8" t="s">
        <v>12</v>
      </c>
      <c r="C51" s="7"/>
      <c r="D51" s="7"/>
      <c r="E51" s="10">
        <v>13803</v>
      </c>
      <c r="F51" s="10"/>
      <c r="G51" s="10">
        <v>10514</v>
      </c>
    </row>
    <row r="52" spans="1:8" ht="21.95" customHeight="1">
      <c r="A52" s="1" t="s">
        <v>13</v>
      </c>
      <c r="C52" s="7"/>
      <c r="D52" s="7"/>
      <c r="E52" s="11">
        <f>SUM(E40:E51)</f>
        <v>592153</v>
      </c>
      <c r="F52" s="28"/>
      <c r="G52" s="11">
        <f>SUM(G40:G51)</f>
        <v>505243</v>
      </c>
    </row>
    <row r="53" spans="1:8" ht="21.95" customHeight="1">
      <c r="A53" s="1" t="s">
        <v>14</v>
      </c>
      <c r="C53" s="7"/>
      <c r="D53" s="7"/>
      <c r="E53" s="28"/>
      <c r="F53" s="28"/>
      <c r="G53" s="28"/>
    </row>
    <row r="54" spans="1:8" ht="21.95" customHeight="1">
      <c r="A54" s="8" t="s">
        <v>225</v>
      </c>
      <c r="C54" s="7"/>
      <c r="D54" s="7"/>
    </row>
    <row r="55" spans="1:8" ht="21.95" customHeight="1">
      <c r="A55" s="8" t="s">
        <v>121</v>
      </c>
      <c r="C55" s="7">
        <v>12</v>
      </c>
      <c r="D55" s="7"/>
      <c r="E55" s="48">
        <v>0</v>
      </c>
      <c r="F55" s="28"/>
      <c r="G55" s="28">
        <v>201</v>
      </c>
    </row>
    <row r="56" spans="1:8" ht="21.95" customHeight="1">
      <c r="A56" s="8" t="s">
        <v>189</v>
      </c>
      <c r="C56" s="7">
        <v>13</v>
      </c>
      <c r="D56" s="7"/>
      <c r="E56" s="28">
        <v>600149</v>
      </c>
      <c r="F56" s="28"/>
      <c r="G56" s="48">
        <v>0</v>
      </c>
    </row>
    <row r="57" spans="1:8" ht="21.95" customHeight="1">
      <c r="A57" s="8" t="s">
        <v>81</v>
      </c>
      <c r="C57" s="7">
        <v>14</v>
      </c>
      <c r="D57" s="7"/>
      <c r="E57" s="48">
        <v>393033</v>
      </c>
      <c r="F57" s="48"/>
      <c r="G57" s="48">
        <v>401973</v>
      </c>
    </row>
    <row r="58" spans="1:8" ht="21.95" customHeight="1">
      <c r="A58" s="8" t="s">
        <v>226</v>
      </c>
      <c r="C58" s="7">
        <v>15</v>
      </c>
      <c r="D58" s="7"/>
      <c r="E58" s="48">
        <v>96138</v>
      </c>
      <c r="F58" s="48"/>
      <c r="G58" s="48">
        <v>0</v>
      </c>
    </row>
    <row r="59" spans="1:8" ht="21.95" customHeight="1">
      <c r="A59" s="8" t="s">
        <v>46</v>
      </c>
      <c r="C59" s="7"/>
      <c r="D59" s="7"/>
      <c r="E59" s="28">
        <v>666</v>
      </c>
      <c r="F59" s="28"/>
      <c r="G59" s="28">
        <v>572</v>
      </c>
    </row>
    <row r="60" spans="1:8" ht="21.95" customHeight="1">
      <c r="A60" s="8" t="s">
        <v>79</v>
      </c>
      <c r="C60" s="7">
        <v>3</v>
      </c>
      <c r="D60" s="7"/>
      <c r="E60" s="28">
        <v>87714</v>
      </c>
      <c r="F60" s="28"/>
      <c r="G60" s="28">
        <v>103476</v>
      </c>
      <c r="H60" s="28"/>
    </row>
    <row r="61" spans="1:8" ht="21.95" customHeight="1">
      <c r="A61" s="8" t="s">
        <v>15</v>
      </c>
      <c r="C61" s="7"/>
      <c r="D61" s="7"/>
      <c r="E61" s="29">
        <v>25476</v>
      </c>
      <c r="F61" s="28"/>
      <c r="G61" s="29">
        <v>15666</v>
      </c>
    </row>
    <row r="62" spans="1:8" ht="21.95" customHeight="1">
      <c r="A62" s="1" t="s">
        <v>16</v>
      </c>
      <c r="C62" s="7"/>
      <c r="D62" s="7"/>
      <c r="E62" s="28">
        <f>SUM(E55:E61)</f>
        <v>1203176</v>
      </c>
      <c r="F62" s="28"/>
      <c r="G62" s="28">
        <f>SUM(G55:G61)</f>
        <v>521888</v>
      </c>
    </row>
    <row r="63" spans="1:8" ht="21.95" customHeight="1">
      <c r="A63" s="1" t="s">
        <v>17</v>
      </c>
      <c r="D63" s="52"/>
      <c r="E63" s="11">
        <f>E62+E52</f>
        <v>1795329</v>
      </c>
      <c r="F63" s="28"/>
      <c r="G63" s="11">
        <f>G62+G52</f>
        <v>1027131</v>
      </c>
    </row>
    <row r="64" spans="1:8" ht="21.95" customHeight="1">
      <c r="A64" s="1"/>
      <c r="D64" s="52"/>
      <c r="E64" s="14"/>
      <c r="F64" s="14"/>
      <c r="G64" s="14"/>
    </row>
    <row r="65" spans="1:12" ht="21.75" customHeight="1">
      <c r="A65" s="13" t="s">
        <v>223</v>
      </c>
      <c r="B65" s="9"/>
      <c r="E65" s="17"/>
      <c r="F65" s="17"/>
      <c r="G65" s="17"/>
    </row>
    <row r="66" spans="1:12" s="3" customFormat="1" ht="21.75" customHeight="1">
      <c r="A66" s="1" t="s">
        <v>186</v>
      </c>
      <c r="B66" s="46"/>
      <c r="C66" s="19"/>
      <c r="D66" s="10"/>
      <c r="E66" s="6"/>
      <c r="F66" s="6"/>
      <c r="G66" s="6"/>
      <c r="J66" s="6"/>
      <c r="L66" s="6"/>
    </row>
    <row r="67" spans="1:12" s="3" customFormat="1" ht="21.75" customHeight="1">
      <c r="A67" s="1" t="s">
        <v>55</v>
      </c>
      <c r="B67" s="10"/>
      <c r="C67" s="19"/>
      <c r="D67" s="10"/>
      <c r="E67" s="6"/>
      <c r="F67" s="6"/>
      <c r="G67" s="6"/>
      <c r="J67" s="6"/>
      <c r="L67" s="6"/>
    </row>
    <row r="68" spans="1:12" s="3" customFormat="1" ht="21.75" customHeight="1">
      <c r="A68" s="4" t="s">
        <v>175</v>
      </c>
      <c r="B68" s="10"/>
      <c r="C68" s="19"/>
      <c r="D68" s="10"/>
      <c r="E68" s="6"/>
      <c r="F68" s="6"/>
      <c r="G68" s="6"/>
      <c r="J68" s="6"/>
      <c r="L68" s="6"/>
    </row>
    <row r="69" spans="1:12" s="3" customFormat="1" ht="21.75" customHeight="1">
      <c r="B69" s="10"/>
      <c r="C69" s="19"/>
      <c r="D69" s="10"/>
      <c r="E69" s="6"/>
      <c r="F69" s="6"/>
      <c r="G69" s="5" t="s">
        <v>129</v>
      </c>
      <c r="J69" s="6"/>
      <c r="L69" s="6"/>
    </row>
    <row r="70" spans="1:12" ht="21.75" customHeight="1">
      <c r="C70" s="60" t="s">
        <v>0</v>
      </c>
      <c r="D70" s="59"/>
      <c r="E70" s="61" t="s">
        <v>176</v>
      </c>
      <c r="F70" s="59"/>
      <c r="G70" s="61" t="s">
        <v>177</v>
      </c>
    </row>
    <row r="71" spans="1:12" ht="21.75" customHeight="1">
      <c r="C71" s="60"/>
      <c r="D71" s="59"/>
      <c r="E71" s="84" t="s">
        <v>124</v>
      </c>
      <c r="F71" s="59"/>
      <c r="G71" s="84" t="s">
        <v>126</v>
      </c>
    </row>
    <row r="72" spans="1:12" ht="21.75" customHeight="1">
      <c r="C72" s="60"/>
      <c r="D72" s="59"/>
      <c r="E72" s="84" t="s">
        <v>125</v>
      </c>
      <c r="F72" s="59"/>
      <c r="G72" s="61"/>
    </row>
    <row r="73" spans="1:12" ht="21.75" customHeight="1">
      <c r="A73" s="24" t="s">
        <v>143</v>
      </c>
      <c r="C73" s="60"/>
      <c r="D73" s="59"/>
      <c r="E73" s="84"/>
      <c r="F73" s="59"/>
      <c r="G73" s="61"/>
    </row>
    <row r="74" spans="1:12" ht="21.95" customHeight="1">
      <c r="A74" s="8" t="s">
        <v>18</v>
      </c>
      <c r="C74" s="7">
        <v>16</v>
      </c>
      <c r="D74" s="7"/>
      <c r="E74" s="14"/>
      <c r="F74" s="14"/>
      <c r="G74" s="14"/>
    </row>
    <row r="75" spans="1:12" ht="21.95" customHeight="1">
      <c r="A75" s="8" t="s">
        <v>19</v>
      </c>
      <c r="B75" s="9"/>
      <c r="C75" s="7"/>
      <c r="D75" s="7"/>
      <c r="E75" s="14"/>
      <c r="F75" s="14"/>
      <c r="G75" s="14"/>
    </row>
    <row r="76" spans="1:12" ht="21.95" customHeight="1">
      <c r="A76" s="8" t="s">
        <v>191</v>
      </c>
      <c r="B76" s="9"/>
      <c r="C76" s="7"/>
      <c r="D76" s="7"/>
      <c r="E76" s="14"/>
      <c r="F76" s="14"/>
      <c r="G76" s="14"/>
    </row>
    <row r="77" spans="1:12" ht="21.95" customHeight="1">
      <c r="A77" s="8" t="s">
        <v>190</v>
      </c>
      <c r="B77" s="9"/>
      <c r="C77" s="7"/>
      <c r="D77" s="7"/>
      <c r="E77" s="14"/>
      <c r="F77" s="14"/>
      <c r="G77" s="14"/>
    </row>
    <row r="78" spans="1:12" ht="21.95" customHeight="1" thickBot="1">
      <c r="A78" s="8" t="s">
        <v>169</v>
      </c>
      <c r="B78" s="3"/>
      <c r="C78" s="7"/>
      <c r="D78" s="7"/>
      <c r="E78" s="51">
        <v>994160</v>
      </c>
      <c r="F78" s="12"/>
      <c r="G78" s="51">
        <v>1081906</v>
      </c>
    </row>
    <row r="79" spans="1:12" ht="21.95" customHeight="1" thickTop="1">
      <c r="A79" s="8" t="s">
        <v>20</v>
      </c>
      <c r="B79" s="9"/>
      <c r="C79" s="7"/>
      <c r="D79" s="7"/>
      <c r="E79" s="14"/>
      <c r="F79" s="14"/>
      <c r="G79" s="14"/>
    </row>
    <row r="80" spans="1:12" ht="21.95" customHeight="1">
      <c r="A80" s="8" t="s">
        <v>192</v>
      </c>
      <c r="B80" s="9"/>
      <c r="C80" s="7"/>
      <c r="D80" s="7"/>
      <c r="E80" s="14">
        <v>793807</v>
      </c>
      <c r="F80" s="14"/>
      <c r="G80" s="14">
        <v>793807</v>
      </c>
    </row>
    <row r="81" spans="1:7" ht="21.95" customHeight="1">
      <c r="A81" s="8" t="s">
        <v>72</v>
      </c>
      <c r="D81" s="52"/>
      <c r="E81" s="14">
        <v>329494</v>
      </c>
      <c r="F81" s="14"/>
      <c r="G81" s="14">
        <v>329494</v>
      </c>
    </row>
    <row r="82" spans="1:7" ht="21.95" customHeight="1">
      <c r="A82" s="8" t="s">
        <v>21</v>
      </c>
      <c r="B82" s="9"/>
      <c r="C82" s="7"/>
      <c r="D82" s="7"/>
      <c r="E82" s="14"/>
      <c r="F82" s="14"/>
      <c r="G82" s="14"/>
    </row>
    <row r="83" spans="1:7" ht="21.75" customHeight="1">
      <c r="A83" s="8" t="s">
        <v>73</v>
      </c>
      <c r="B83" s="3"/>
      <c r="C83" s="7"/>
      <c r="D83" s="7"/>
      <c r="E83" s="14">
        <v>38538</v>
      </c>
      <c r="F83" s="14"/>
      <c r="G83" s="14">
        <v>38538</v>
      </c>
    </row>
    <row r="84" spans="1:7" ht="21.95" customHeight="1">
      <c r="A84" s="8" t="s">
        <v>22</v>
      </c>
      <c r="B84" s="3"/>
      <c r="D84" s="52"/>
      <c r="E84" s="98">
        <v>169565</v>
      </c>
      <c r="F84" s="12"/>
      <c r="G84" s="98">
        <v>121295</v>
      </c>
    </row>
    <row r="85" spans="1:7" ht="21.75" customHeight="1">
      <c r="A85" s="1" t="s">
        <v>23</v>
      </c>
      <c r="B85" s="9"/>
      <c r="D85" s="52"/>
      <c r="E85" s="75">
        <f>SUM(E80:E84)</f>
        <v>1331404</v>
      </c>
      <c r="F85" s="14"/>
      <c r="G85" s="75">
        <f>SUM(G80:G84)</f>
        <v>1283134</v>
      </c>
    </row>
    <row r="86" spans="1:7" ht="21.95" customHeight="1" thickBot="1">
      <c r="A86" s="1" t="s">
        <v>24</v>
      </c>
      <c r="D86" s="52"/>
      <c r="E86" s="51">
        <f>E85+E63</f>
        <v>3126733</v>
      </c>
      <c r="F86" s="14"/>
      <c r="G86" s="51">
        <f>G85+G63</f>
        <v>2310265</v>
      </c>
    </row>
    <row r="87" spans="1:7" ht="21.95" customHeight="1" thickTop="1">
      <c r="D87" s="52"/>
      <c r="E87" s="14">
        <f>E86-E27</f>
        <v>0</v>
      </c>
      <c r="F87" s="14">
        <f>F86-F31</f>
        <v>0</v>
      </c>
      <c r="G87" s="14">
        <f>G86-G27</f>
        <v>0</v>
      </c>
    </row>
    <row r="88" spans="1:7" ht="21.75" customHeight="1">
      <c r="A88" s="13" t="s">
        <v>223</v>
      </c>
      <c r="B88" s="9"/>
      <c r="D88" s="52"/>
    </row>
    <row r="89" spans="1:7" ht="21.75" customHeight="1">
      <c r="A89" s="13"/>
      <c r="B89" s="9"/>
      <c r="C89" s="15"/>
      <c r="E89" s="14"/>
      <c r="G89" s="14"/>
    </row>
    <row r="90" spans="1:7" ht="21.75" customHeight="1">
      <c r="A90" s="16"/>
      <c r="B90" s="17"/>
      <c r="C90" s="15"/>
    </row>
    <row r="91" spans="1:7" ht="21.75" customHeight="1">
      <c r="A91" s="13"/>
      <c r="B91" s="9"/>
      <c r="C91" s="15"/>
    </row>
    <row r="92" spans="1:7" ht="21.75" customHeight="1">
      <c r="A92" s="13"/>
      <c r="B92" s="18" t="s">
        <v>25</v>
      </c>
      <c r="C92" s="6"/>
    </row>
    <row r="93" spans="1:7" ht="21.75" customHeight="1">
      <c r="A93" s="16"/>
      <c r="B93" s="17"/>
      <c r="C93" s="19"/>
    </row>
    <row r="94" spans="1:7" ht="21.75" customHeight="1">
      <c r="A94" s="20"/>
      <c r="B94" s="17"/>
      <c r="C94" s="19"/>
    </row>
  </sheetData>
  <pageMargins left="0.70866141732283472" right="0.31496062992125984" top="0.78740157480314965" bottom="0.31496062992125984" header="0.31496062992125984" footer="0.31496062992125984"/>
  <pageSetup paperSize="9" scale="94" fitToWidth="0" fitToHeight="0" orientation="portrait" r:id="rId1"/>
  <headerFooter scaleWithDoc="0" alignWithMargins="0"/>
  <rowBreaks count="2" manualBreakCount="2">
    <brk id="29" max="16383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showGridLines="0" view="pageBreakPreview" topLeftCell="A46" zoomScale="68" zoomScaleNormal="80" zoomScaleSheetLayoutView="68" workbookViewId="0">
      <selection activeCell="A82" sqref="A82"/>
    </sheetView>
  </sheetViews>
  <sheetFormatPr defaultColWidth="10.7109375" defaultRowHeight="21.75" customHeight="1"/>
  <cols>
    <col min="1" max="1" width="64" style="52" customWidth="1"/>
    <col min="2" max="2" width="8.42578125" style="6" customWidth="1"/>
    <col min="3" max="3" width="1.7109375" style="17" customWidth="1"/>
    <col min="4" max="4" width="22.5703125" style="6" customWidth="1"/>
    <col min="5" max="5" width="1.7109375" style="6" customWidth="1"/>
    <col min="6" max="6" width="15.7109375" style="6" customWidth="1"/>
    <col min="7" max="7" width="1.7109375" style="6" customWidth="1"/>
    <col min="8" max="8" width="15.7109375" style="6" customWidth="1"/>
    <col min="9" max="9" width="1.42578125" style="6" customWidth="1"/>
    <col min="10" max="16384" width="10.7109375" style="6"/>
  </cols>
  <sheetData>
    <row r="1" spans="1:9" ht="21.75" customHeight="1">
      <c r="A1" s="1" t="s">
        <v>193</v>
      </c>
      <c r="B1" s="64"/>
      <c r="H1" s="14"/>
      <c r="I1" s="14" t="s">
        <v>128</v>
      </c>
    </row>
    <row r="2" spans="1:9" ht="21.75" customHeight="1">
      <c r="A2" s="1" t="s">
        <v>53</v>
      </c>
    </row>
    <row r="3" spans="1:9" ht="21.75" customHeight="1">
      <c r="A3" s="1" t="s">
        <v>184</v>
      </c>
    </row>
    <row r="4" spans="1:9" ht="21.75" customHeight="1">
      <c r="A4" s="6"/>
      <c r="H4" s="65"/>
      <c r="I4" s="65" t="s">
        <v>127</v>
      </c>
    </row>
    <row r="5" spans="1:9" ht="21.75" customHeight="1">
      <c r="A5" s="6"/>
      <c r="C5" s="110" t="s">
        <v>93</v>
      </c>
      <c r="D5" s="110"/>
      <c r="F5" s="110" t="s">
        <v>95</v>
      </c>
      <c r="G5" s="110"/>
      <c r="H5" s="110"/>
      <c r="I5" s="65"/>
    </row>
    <row r="6" spans="1:9" ht="21.75" customHeight="1">
      <c r="A6" s="6"/>
      <c r="C6" s="109" t="s">
        <v>92</v>
      </c>
      <c r="D6" s="109"/>
      <c r="F6" s="109" t="s">
        <v>92</v>
      </c>
      <c r="G6" s="109"/>
      <c r="H6" s="109"/>
      <c r="I6" s="65"/>
    </row>
    <row r="7" spans="1:9" ht="21.75" customHeight="1">
      <c r="B7" s="88" t="s">
        <v>0</v>
      </c>
      <c r="C7" s="88"/>
      <c r="D7" s="88">
        <v>2019</v>
      </c>
      <c r="E7" s="88"/>
      <c r="F7" s="88">
        <v>2020</v>
      </c>
      <c r="G7" s="88"/>
      <c r="H7" s="88">
        <v>2019</v>
      </c>
    </row>
    <row r="8" spans="1:9" ht="21.75" customHeight="1">
      <c r="A8" s="24" t="s">
        <v>82</v>
      </c>
      <c r="B8" s="66"/>
      <c r="C8" s="88"/>
      <c r="D8" s="66"/>
      <c r="E8" s="26"/>
      <c r="F8" s="66"/>
      <c r="G8" s="26"/>
      <c r="H8" s="66"/>
    </row>
    <row r="9" spans="1:9" ht="21.75" customHeight="1">
      <c r="A9" s="24" t="s">
        <v>112</v>
      </c>
      <c r="B9" s="66"/>
      <c r="C9" s="88"/>
      <c r="D9" s="66"/>
      <c r="E9" s="26"/>
      <c r="F9" s="66"/>
      <c r="G9" s="26"/>
      <c r="H9" s="66"/>
    </row>
    <row r="10" spans="1:9" ht="21.75" customHeight="1">
      <c r="A10" s="52" t="s">
        <v>194</v>
      </c>
      <c r="B10" s="82"/>
      <c r="C10" s="28"/>
      <c r="D10" s="47">
        <v>113158</v>
      </c>
      <c r="E10" s="10"/>
      <c r="F10" s="47">
        <v>80126</v>
      </c>
      <c r="G10" s="10"/>
      <c r="H10" s="47">
        <v>113630</v>
      </c>
    </row>
    <row r="11" spans="1:9" ht="21.75" customHeight="1">
      <c r="A11" s="52" t="s">
        <v>195</v>
      </c>
      <c r="B11" s="82">
        <v>18.100000000000001</v>
      </c>
      <c r="C11" s="28"/>
      <c r="D11" s="47">
        <v>44886</v>
      </c>
      <c r="E11" s="10"/>
      <c r="F11" s="47">
        <v>42267</v>
      </c>
      <c r="G11" s="10"/>
      <c r="H11" s="47">
        <v>23913</v>
      </c>
    </row>
    <row r="12" spans="1:9" ht="21.75" customHeight="1">
      <c r="A12" s="24" t="s">
        <v>113</v>
      </c>
      <c r="B12" s="66"/>
      <c r="C12" s="28"/>
      <c r="D12" s="95">
        <f>SUM(D10:D11)</f>
        <v>158044</v>
      </c>
      <c r="E12" s="10"/>
      <c r="F12" s="95">
        <f>SUM(F10:F11)</f>
        <v>122393</v>
      </c>
      <c r="G12" s="10"/>
      <c r="H12" s="95">
        <f>SUM(H10:H11)</f>
        <v>137543</v>
      </c>
    </row>
    <row r="13" spans="1:9" ht="21.75" customHeight="1">
      <c r="A13" s="1" t="s">
        <v>114</v>
      </c>
      <c r="B13" s="7"/>
      <c r="C13" s="28"/>
      <c r="D13" s="47"/>
      <c r="E13" s="10"/>
      <c r="F13" s="47"/>
      <c r="G13" s="10"/>
      <c r="H13" s="47"/>
    </row>
    <row r="14" spans="1:9" ht="21.75" customHeight="1">
      <c r="A14" s="8" t="s">
        <v>196</v>
      </c>
      <c r="B14" s="7"/>
      <c r="C14" s="28"/>
      <c r="D14" s="47">
        <v>106232</v>
      </c>
      <c r="E14" s="10"/>
      <c r="F14" s="47">
        <v>9345</v>
      </c>
      <c r="G14" s="10"/>
      <c r="H14" s="47">
        <v>106232</v>
      </c>
    </row>
    <row r="15" spans="1:9" ht="21.75" customHeight="1">
      <c r="A15" s="8" t="s">
        <v>139</v>
      </c>
      <c r="B15" s="82">
        <v>18.3</v>
      </c>
      <c r="C15" s="28"/>
      <c r="D15" s="47">
        <v>29433</v>
      </c>
      <c r="E15" s="10"/>
      <c r="F15" s="47">
        <v>33672</v>
      </c>
      <c r="G15" s="10"/>
      <c r="H15" s="47">
        <v>20503</v>
      </c>
    </row>
    <row r="16" spans="1:9" ht="21.75" customHeight="1">
      <c r="A16" s="1" t="s">
        <v>115</v>
      </c>
      <c r="B16" s="7"/>
      <c r="C16" s="28"/>
      <c r="D16" s="95">
        <f>SUM(D14:D15)</f>
        <v>135665</v>
      </c>
      <c r="E16" s="10"/>
      <c r="F16" s="95">
        <f>SUM(F14:F15)</f>
        <v>43017</v>
      </c>
      <c r="G16" s="10"/>
      <c r="H16" s="95">
        <f>SUM(H14:H15)</f>
        <v>126735</v>
      </c>
    </row>
    <row r="17" spans="1:8" ht="21.75" customHeight="1">
      <c r="A17" s="1" t="s">
        <v>57</v>
      </c>
      <c r="B17" s="7"/>
      <c r="C17" s="28"/>
      <c r="D17" s="96">
        <f>D12-D16</f>
        <v>22379</v>
      </c>
      <c r="E17" s="10"/>
      <c r="F17" s="96">
        <f>F12-F16</f>
        <v>79376</v>
      </c>
      <c r="G17" s="10"/>
      <c r="H17" s="96">
        <f>H12-H16</f>
        <v>10808</v>
      </c>
    </row>
    <row r="18" spans="1:8" ht="21.75" customHeight="1">
      <c r="A18" s="8" t="s">
        <v>197</v>
      </c>
      <c r="B18" s="7">
        <v>6</v>
      </c>
      <c r="C18" s="28"/>
      <c r="D18" s="80">
        <v>6074</v>
      </c>
      <c r="E18" s="10"/>
      <c r="F18" s="80">
        <v>-2583</v>
      </c>
      <c r="G18" s="10"/>
      <c r="H18" s="80">
        <v>6074</v>
      </c>
    </row>
    <row r="19" spans="1:8" ht="21.75" customHeight="1">
      <c r="A19" s="8" t="s">
        <v>222</v>
      </c>
      <c r="B19" s="7">
        <v>7</v>
      </c>
      <c r="C19" s="28"/>
      <c r="D19" s="50">
        <v>573</v>
      </c>
      <c r="E19" s="28"/>
      <c r="F19" s="50">
        <v>0</v>
      </c>
      <c r="G19" s="28"/>
      <c r="H19" s="50">
        <v>62</v>
      </c>
    </row>
    <row r="20" spans="1:8" ht="21.75" customHeight="1">
      <c r="A20" s="8" t="s">
        <v>26</v>
      </c>
      <c r="B20" s="7"/>
      <c r="C20" s="28"/>
      <c r="D20" s="81">
        <v>5335</v>
      </c>
      <c r="E20" s="28"/>
      <c r="F20" s="81">
        <v>1617</v>
      </c>
      <c r="G20" s="28"/>
      <c r="H20" s="81">
        <v>6306</v>
      </c>
    </row>
    <row r="21" spans="1:8" ht="21.75" customHeight="1">
      <c r="A21" s="1" t="s">
        <v>58</v>
      </c>
      <c r="B21" s="7"/>
      <c r="C21" s="28"/>
      <c r="D21" s="95">
        <f>SUM(D17:D20)</f>
        <v>34361</v>
      </c>
      <c r="E21" s="10"/>
      <c r="F21" s="95">
        <f>SUM(F17:F20)</f>
        <v>78410</v>
      </c>
      <c r="G21" s="10"/>
      <c r="H21" s="95">
        <f>SUM(H17:H20)</f>
        <v>23250</v>
      </c>
    </row>
    <row r="22" spans="1:8" ht="21.75" customHeight="1">
      <c r="A22" s="8" t="s">
        <v>142</v>
      </c>
      <c r="B22" s="7"/>
      <c r="C22" s="28"/>
      <c r="D22" s="47">
        <v>27307</v>
      </c>
      <c r="E22" s="10"/>
      <c r="F22" s="47">
        <v>17738</v>
      </c>
      <c r="G22" s="10"/>
      <c r="H22" s="47">
        <v>15363</v>
      </c>
    </row>
    <row r="23" spans="1:8" ht="21.75" customHeight="1">
      <c r="A23" s="8" t="s">
        <v>27</v>
      </c>
      <c r="B23" s="7"/>
      <c r="C23" s="28"/>
      <c r="D23" s="81">
        <v>22133</v>
      </c>
      <c r="E23" s="10"/>
      <c r="F23" s="81">
        <v>14475</v>
      </c>
      <c r="G23" s="10"/>
      <c r="H23" s="81">
        <v>14796</v>
      </c>
    </row>
    <row r="24" spans="1:8" ht="21.75" customHeight="1">
      <c r="A24" s="1" t="s">
        <v>28</v>
      </c>
      <c r="B24" s="7"/>
      <c r="C24" s="28"/>
      <c r="D24" s="95">
        <f>SUM(D22:D23)</f>
        <v>49440</v>
      </c>
      <c r="E24" s="10"/>
      <c r="F24" s="95">
        <f>SUM(F22:F23)</f>
        <v>32213</v>
      </c>
      <c r="G24" s="10"/>
      <c r="H24" s="95">
        <f>SUM(H22:H23)</f>
        <v>30159</v>
      </c>
    </row>
    <row r="25" spans="1:8" ht="21.75" customHeight="1">
      <c r="A25" s="1" t="s">
        <v>147</v>
      </c>
      <c r="B25" s="7"/>
      <c r="C25" s="28"/>
      <c r="D25" s="47">
        <f>D21-D24</f>
        <v>-15079</v>
      </c>
      <c r="E25" s="10"/>
      <c r="F25" s="47">
        <f>F21-F24</f>
        <v>46197</v>
      </c>
      <c r="G25" s="10"/>
      <c r="H25" s="47">
        <f>H21-H24</f>
        <v>-6909</v>
      </c>
    </row>
    <row r="26" spans="1:8" ht="21.75" customHeight="1">
      <c r="A26" s="8" t="s">
        <v>29</v>
      </c>
      <c r="B26" s="7"/>
      <c r="C26" s="28"/>
      <c r="D26" s="81">
        <v>-12207</v>
      </c>
      <c r="E26" s="10"/>
      <c r="F26" s="81">
        <v>-15163</v>
      </c>
      <c r="G26" s="10"/>
      <c r="H26" s="81">
        <v>-11752</v>
      </c>
    </row>
    <row r="27" spans="1:8" ht="21.75" customHeight="1">
      <c r="A27" s="1" t="s">
        <v>198</v>
      </c>
      <c r="B27" s="7"/>
      <c r="C27" s="28"/>
      <c r="D27" s="80">
        <f>SUM(D25:D26)</f>
        <v>-27286</v>
      </c>
      <c r="E27" s="10"/>
      <c r="F27" s="80">
        <f>SUM(F25:F26)</f>
        <v>31034</v>
      </c>
      <c r="G27" s="10"/>
      <c r="H27" s="80">
        <f>SUM(H25:H26)</f>
        <v>-18661</v>
      </c>
    </row>
    <row r="28" spans="1:8" ht="21.75" customHeight="1">
      <c r="A28" s="8" t="s">
        <v>123</v>
      </c>
      <c r="B28" s="7"/>
      <c r="C28" s="28"/>
      <c r="D28" s="49">
        <v>0</v>
      </c>
      <c r="E28" s="10"/>
      <c r="F28" s="97">
        <v>0</v>
      </c>
      <c r="G28" s="10"/>
      <c r="H28" s="97">
        <v>-4084</v>
      </c>
    </row>
    <row r="29" spans="1:8" ht="21.75" customHeight="1">
      <c r="A29" s="1" t="s">
        <v>199</v>
      </c>
      <c r="B29" s="7"/>
      <c r="C29" s="28"/>
      <c r="D29" s="80">
        <f>SUM(D27:D28)</f>
        <v>-27286</v>
      </c>
      <c r="E29" s="10"/>
      <c r="F29" s="80">
        <f>SUM(F27:F28)</f>
        <v>31034</v>
      </c>
      <c r="G29" s="10"/>
      <c r="H29" s="80">
        <f>SUM(H27:H28)</f>
        <v>-22745</v>
      </c>
    </row>
    <row r="30" spans="1:8" ht="21.75" customHeight="1">
      <c r="A30" s="86" t="s">
        <v>227</v>
      </c>
      <c r="B30" s="7">
        <v>19</v>
      </c>
      <c r="C30" s="28"/>
      <c r="D30" s="80">
        <v>8162</v>
      </c>
      <c r="E30" s="10"/>
      <c r="F30" s="80">
        <v>-4713</v>
      </c>
      <c r="G30" s="10"/>
      <c r="H30" s="80">
        <v>6345</v>
      </c>
    </row>
    <row r="31" spans="1:8" ht="21.75" customHeight="1">
      <c r="A31" s="1" t="s">
        <v>200</v>
      </c>
      <c r="B31" s="7"/>
      <c r="C31" s="28"/>
      <c r="D31" s="95">
        <f>SUM(D29:D30)</f>
        <v>-19124</v>
      </c>
      <c r="E31" s="28"/>
      <c r="F31" s="95">
        <f>SUM(F29:F30)</f>
        <v>26321</v>
      </c>
      <c r="G31" s="28"/>
      <c r="H31" s="95">
        <f>SUM(H29:H30)</f>
        <v>-16400</v>
      </c>
    </row>
    <row r="32" spans="1:8" ht="21.75" customHeight="1">
      <c r="A32" s="8"/>
      <c r="B32" s="7"/>
      <c r="C32" s="105"/>
      <c r="D32" s="76"/>
      <c r="E32" s="77"/>
      <c r="F32" s="76"/>
      <c r="G32" s="77"/>
      <c r="H32" s="76"/>
    </row>
    <row r="33" spans="1:9" ht="21.75" customHeight="1">
      <c r="A33" s="67" t="s">
        <v>45</v>
      </c>
      <c r="B33" s="7"/>
      <c r="C33" s="105"/>
      <c r="D33" s="78"/>
      <c r="E33" s="77"/>
      <c r="F33" s="78"/>
      <c r="G33" s="77"/>
      <c r="H33" s="78"/>
    </row>
    <row r="34" spans="1:9" ht="21.75" customHeight="1">
      <c r="A34" s="68" t="s">
        <v>132</v>
      </c>
      <c r="B34" s="7"/>
      <c r="C34" s="28"/>
      <c r="D34" s="49">
        <v>0</v>
      </c>
      <c r="E34" s="10"/>
      <c r="F34" s="49">
        <v>0</v>
      </c>
      <c r="G34" s="10"/>
      <c r="H34" s="49">
        <v>0</v>
      </c>
    </row>
    <row r="35" spans="1:9" ht="21.75" customHeight="1" thickBot="1">
      <c r="A35" s="67" t="s">
        <v>170</v>
      </c>
      <c r="B35" s="7"/>
      <c r="C35" s="105"/>
      <c r="D35" s="79">
        <f>SUM(D31:D34)</f>
        <v>-19124</v>
      </c>
      <c r="E35" s="77"/>
      <c r="F35" s="79">
        <f>SUM(F31:F34)</f>
        <v>26321</v>
      </c>
      <c r="G35" s="77"/>
      <c r="H35" s="79">
        <f>SUM(H31:H34)</f>
        <v>-16400</v>
      </c>
      <c r="I35" s="70"/>
    </row>
    <row r="36" spans="1:9" ht="21.75" customHeight="1" thickTop="1">
      <c r="A36" s="68"/>
      <c r="B36" s="7"/>
      <c r="C36" s="105"/>
      <c r="D36" s="76"/>
      <c r="E36" s="77"/>
      <c r="F36" s="76"/>
      <c r="G36" s="77"/>
      <c r="H36" s="76"/>
      <c r="I36" s="70"/>
    </row>
    <row r="37" spans="1:9" ht="21.75" customHeight="1">
      <c r="A37" s="1" t="s">
        <v>201</v>
      </c>
      <c r="B37" s="7"/>
      <c r="C37" s="105"/>
      <c r="D37" s="76"/>
      <c r="E37" s="77"/>
      <c r="F37" s="76"/>
      <c r="G37" s="77"/>
      <c r="H37" s="76"/>
      <c r="I37" s="70"/>
    </row>
    <row r="38" spans="1:9" ht="21.75" customHeight="1" thickBot="1">
      <c r="A38" s="8" t="s">
        <v>96</v>
      </c>
      <c r="B38" s="7"/>
      <c r="C38" s="105"/>
      <c r="D38" s="80">
        <f>H38</f>
        <v>-16400</v>
      </c>
      <c r="E38" s="77"/>
      <c r="F38" s="93">
        <f>F31</f>
        <v>26321</v>
      </c>
      <c r="G38" s="77"/>
      <c r="H38" s="93">
        <f>H31</f>
        <v>-16400</v>
      </c>
      <c r="I38" s="70"/>
    </row>
    <row r="39" spans="1:9" ht="21.75" customHeight="1" thickTop="1">
      <c r="A39" s="8" t="s">
        <v>97</v>
      </c>
      <c r="B39" s="7"/>
      <c r="C39" s="105"/>
      <c r="D39" s="71">
        <v>-2724</v>
      </c>
      <c r="E39" s="77"/>
      <c r="F39" s="76"/>
      <c r="G39" s="77"/>
      <c r="H39" s="76"/>
      <c r="I39" s="70"/>
    </row>
    <row r="40" spans="1:9" ht="21.75" customHeight="1" thickBot="1">
      <c r="A40" s="68"/>
      <c r="B40" s="7"/>
      <c r="C40" s="105"/>
      <c r="D40" s="87">
        <f>SUM(D38:D39)</f>
        <v>-19124</v>
      </c>
      <c r="E40" s="77"/>
      <c r="F40" s="76"/>
      <c r="G40" s="77"/>
      <c r="H40" s="76"/>
      <c r="I40" s="70"/>
    </row>
    <row r="41" spans="1:9" ht="21.75" customHeight="1" thickTop="1">
      <c r="A41" s="68"/>
      <c r="B41" s="7"/>
      <c r="C41" s="105"/>
      <c r="D41" s="76"/>
      <c r="E41" s="77"/>
      <c r="F41" s="76"/>
      <c r="G41" s="77"/>
      <c r="H41" s="76"/>
      <c r="I41" s="70"/>
    </row>
    <row r="42" spans="1:9" ht="21.75" customHeight="1">
      <c r="A42" s="1" t="s">
        <v>171</v>
      </c>
      <c r="B42" s="7"/>
      <c r="C42" s="105"/>
      <c r="D42" s="76"/>
      <c r="E42" s="77"/>
      <c r="F42" s="76"/>
      <c r="G42" s="77"/>
      <c r="H42" s="76"/>
      <c r="I42" s="70"/>
    </row>
    <row r="43" spans="1:9" ht="21.75" customHeight="1" thickBot="1">
      <c r="A43" s="8" t="s">
        <v>96</v>
      </c>
      <c r="B43" s="7"/>
      <c r="C43" s="105"/>
      <c r="D43" s="80">
        <f>H43</f>
        <v>-16400</v>
      </c>
      <c r="E43" s="77"/>
      <c r="F43" s="93">
        <f>F35</f>
        <v>26321</v>
      </c>
      <c r="G43" s="77"/>
      <c r="H43" s="93">
        <f>H35</f>
        <v>-16400</v>
      </c>
      <c r="I43" s="70"/>
    </row>
    <row r="44" spans="1:9" ht="21.75" customHeight="1" thickTop="1">
      <c r="A44" s="8" t="s">
        <v>97</v>
      </c>
      <c r="B44" s="7"/>
      <c r="C44" s="105"/>
      <c r="D44" s="71">
        <f>D39</f>
        <v>-2724</v>
      </c>
      <c r="E44" s="77"/>
      <c r="F44" s="76"/>
      <c r="G44" s="77"/>
      <c r="H44" s="76"/>
      <c r="I44" s="70"/>
    </row>
    <row r="45" spans="1:9" ht="21.75" customHeight="1" thickBot="1">
      <c r="A45" s="8"/>
      <c r="B45" s="7"/>
      <c r="C45" s="105"/>
      <c r="D45" s="87">
        <f>SUM(D43:D44)</f>
        <v>-19124</v>
      </c>
      <c r="E45" s="77"/>
      <c r="F45" s="76"/>
      <c r="G45" s="77"/>
      <c r="H45" s="76"/>
      <c r="I45" s="70"/>
    </row>
    <row r="46" spans="1:9" ht="21.75" customHeight="1" thickTop="1">
      <c r="A46" s="8"/>
      <c r="B46" s="7"/>
      <c r="C46" s="105"/>
      <c r="D46" s="76"/>
      <c r="E46" s="77"/>
      <c r="F46" s="76"/>
      <c r="G46" s="77"/>
      <c r="H46" s="76"/>
      <c r="I46" s="70"/>
    </row>
    <row r="47" spans="1:9" ht="21.75" customHeight="1">
      <c r="A47" s="67" t="s">
        <v>78</v>
      </c>
      <c r="B47" s="7">
        <v>20</v>
      </c>
      <c r="C47" s="105"/>
      <c r="D47" s="76"/>
      <c r="E47" s="77"/>
      <c r="F47" s="76"/>
      <c r="G47" s="77"/>
      <c r="H47" s="76"/>
      <c r="I47" s="70"/>
    </row>
    <row r="48" spans="1:9" ht="21.75" customHeight="1">
      <c r="A48" s="8" t="s">
        <v>202</v>
      </c>
      <c r="B48" s="7"/>
      <c r="C48" s="105"/>
      <c r="D48" s="76"/>
      <c r="E48" s="77"/>
      <c r="F48" s="76"/>
      <c r="G48" s="77"/>
      <c r="H48" s="76"/>
      <c r="I48" s="70"/>
    </row>
    <row r="49" spans="1:9" ht="21.75" customHeight="1" thickBot="1">
      <c r="A49" s="8" t="s">
        <v>203</v>
      </c>
      <c r="B49" s="7"/>
      <c r="C49" s="106"/>
      <c r="D49" s="89">
        <v>-0.02</v>
      </c>
      <c r="E49" s="90"/>
      <c r="F49" s="89">
        <v>0.03</v>
      </c>
      <c r="G49" s="90"/>
      <c r="H49" s="89">
        <v>-0.02</v>
      </c>
      <c r="I49" s="70"/>
    </row>
    <row r="50" spans="1:9" ht="21.75" customHeight="1" thickTop="1">
      <c r="D50" s="17"/>
      <c r="E50" s="17"/>
      <c r="F50" s="17"/>
      <c r="G50" s="17"/>
      <c r="H50" s="17"/>
      <c r="I50" s="70"/>
    </row>
    <row r="51" spans="1:9" ht="21.75" customHeight="1">
      <c r="A51" s="13" t="s">
        <v>223</v>
      </c>
      <c r="D51" s="17"/>
      <c r="E51" s="17"/>
      <c r="F51" s="17"/>
      <c r="G51" s="17"/>
      <c r="H51" s="17"/>
    </row>
    <row r="52" spans="1:9" ht="21.75" customHeight="1">
      <c r="A52" s="1" t="s">
        <v>186</v>
      </c>
      <c r="B52" s="64"/>
      <c r="H52" s="14"/>
      <c r="I52" s="14" t="s">
        <v>128</v>
      </c>
    </row>
    <row r="53" spans="1:9" ht="21.75" customHeight="1">
      <c r="A53" s="1" t="s">
        <v>53</v>
      </c>
    </row>
    <row r="54" spans="1:9" ht="21.75" customHeight="1">
      <c r="A54" s="1" t="s">
        <v>181</v>
      </c>
    </row>
    <row r="55" spans="1:9" ht="21.75" customHeight="1">
      <c r="A55" s="6"/>
      <c r="H55" s="65"/>
      <c r="I55" s="65" t="s">
        <v>127</v>
      </c>
    </row>
    <row r="56" spans="1:9" ht="21.75" customHeight="1">
      <c r="A56" s="6"/>
      <c r="C56" s="110" t="s">
        <v>93</v>
      </c>
      <c r="D56" s="110"/>
      <c r="F56" s="110" t="s">
        <v>95</v>
      </c>
      <c r="G56" s="110"/>
      <c r="H56" s="110"/>
      <c r="I56" s="65"/>
    </row>
    <row r="57" spans="1:9" ht="21.75" customHeight="1">
      <c r="A57" s="6"/>
      <c r="C57" s="109" t="s">
        <v>92</v>
      </c>
      <c r="D57" s="109"/>
      <c r="F57" s="109" t="s">
        <v>92</v>
      </c>
      <c r="G57" s="109"/>
      <c r="H57" s="109"/>
      <c r="I57" s="65"/>
    </row>
    <row r="58" spans="1:9" ht="21.75" customHeight="1">
      <c r="B58" s="88" t="s">
        <v>0</v>
      </c>
      <c r="C58" s="88"/>
      <c r="D58" s="88">
        <v>2019</v>
      </c>
      <c r="E58" s="88"/>
      <c r="F58" s="88">
        <v>2020</v>
      </c>
      <c r="G58" s="88"/>
      <c r="H58" s="88">
        <v>2019</v>
      </c>
    </row>
    <row r="59" spans="1:9" ht="21.75" customHeight="1">
      <c r="A59" s="24" t="s">
        <v>82</v>
      </c>
      <c r="B59" s="66"/>
      <c r="C59" s="88"/>
      <c r="D59" s="66"/>
      <c r="E59" s="26"/>
      <c r="F59" s="66"/>
      <c r="G59" s="26"/>
      <c r="H59" s="66"/>
    </row>
    <row r="60" spans="1:9" ht="21.75" customHeight="1">
      <c r="A60" s="24" t="s">
        <v>112</v>
      </c>
      <c r="B60" s="66"/>
      <c r="C60" s="88"/>
      <c r="D60" s="66"/>
      <c r="E60" s="26"/>
      <c r="F60" s="66"/>
      <c r="G60" s="26"/>
      <c r="H60" s="66"/>
    </row>
    <row r="61" spans="1:9" ht="21.75" customHeight="1">
      <c r="A61" s="52" t="s">
        <v>194</v>
      </c>
      <c r="B61" s="82"/>
      <c r="C61" s="28"/>
      <c r="D61" s="47">
        <v>358558</v>
      </c>
      <c r="E61" s="10"/>
      <c r="F61" s="47">
        <v>241180</v>
      </c>
      <c r="G61" s="10"/>
      <c r="H61" s="47">
        <v>359979</v>
      </c>
    </row>
    <row r="62" spans="1:9" ht="21.75" customHeight="1">
      <c r="A62" s="52" t="s">
        <v>195</v>
      </c>
      <c r="B62" s="82">
        <v>18.100000000000001</v>
      </c>
      <c r="C62" s="28"/>
      <c r="D62" s="47">
        <v>139071</v>
      </c>
      <c r="E62" s="10"/>
      <c r="F62" s="47">
        <v>142002</v>
      </c>
      <c r="G62" s="10"/>
      <c r="H62" s="47">
        <v>84189</v>
      </c>
    </row>
    <row r="63" spans="1:9" ht="21.75" customHeight="1">
      <c r="A63" s="24" t="s">
        <v>113</v>
      </c>
      <c r="B63" s="66"/>
      <c r="C63" s="28"/>
      <c r="D63" s="95">
        <f>SUM(D61:D62)</f>
        <v>497629</v>
      </c>
      <c r="E63" s="10"/>
      <c r="F63" s="95">
        <f>SUM(F61:F62)</f>
        <v>383182</v>
      </c>
      <c r="G63" s="10"/>
      <c r="H63" s="95">
        <f>SUM(H61:H62)</f>
        <v>444168</v>
      </c>
    </row>
    <row r="64" spans="1:9" ht="21.75" customHeight="1">
      <c r="A64" s="1" t="s">
        <v>114</v>
      </c>
      <c r="B64" s="7"/>
      <c r="C64" s="28"/>
      <c r="D64" s="47"/>
      <c r="E64" s="10"/>
      <c r="F64" s="47"/>
      <c r="G64" s="10"/>
      <c r="H64" s="47"/>
    </row>
    <row r="65" spans="1:8" ht="21.75" customHeight="1">
      <c r="A65" s="8" t="s">
        <v>196</v>
      </c>
      <c r="B65" s="7"/>
      <c r="C65" s="28"/>
      <c r="D65" s="47">
        <v>330049</v>
      </c>
      <c r="E65" s="10"/>
      <c r="F65" s="47">
        <v>32837</v>
      </c>
      <c r="G65" s="10"/>
      <c r="H65" s="47">
        <v>330049</v>
      </c>
    </row>
    <row r="66" spans="1:8" ht="21.75" customHeight="1">
      <c r="A66" s="8" t="s">
        <v>139</v>
      </c>
      <c r="B66" s="82">
        <v>18.3</v>
      </c>
      <c r="C66" s="28"/>
      <c r="D66" s="47">
        <v>92911</v>
      </c>
      <c r="E66" s="10"/>
      <c r="F66" s="47">
        <v>101988</v>
      </c>
      <c r="G66" s="10"/>
      <c r="H66" s="47">
        <v>69577</v>
      </c>
    </row>
    <row r="67" spans="1:8" ht="21.75" customHeight="1">
      <c r="A67" s="1" t="s">
        <v>115</v>
      </c>
      <c r="B67" s="7"/>
      <c r="C67" s="28"/>
      <c r="D67" s="95">
        <f>SUM(D65:D66)</f>
        <v>422960</v>
      </c>
      <c r="E67" s="10"/>
      <c r="F67" s="95">
        <f>SUM(F65:F66)</f>
        <v>134825</v>
      </c>
      <c r="G67" s="10"/>
      <c r="H67" s="95">
        <f>SUM(H65:H66)</f>
        <v>399626</v>
      </c>
    </row>
    <row r="68" spans="1:8" ht="21.75" customHeight="1">
      <c r="A68" s="1" t="s">
        <v>57</v>
      </c>
      <c r="B68" s="7"/>
      <c r="C68" s="28"/>
      <c r="D68" s="96">
        <f>D63-D67</f>
        <v>74669</v>
      </c>
      <c r="E68" s="10"/>
      <c r="F68" s="96">
        <f>F63-F67</f>
        <v>248357</v>
      </c>
      <c r="G68" s="10"/>
      <c r="H68" s="96">
        <f>H63-H67</f>
        <v>44542</v>
      </c>
    </row>
    <row r="69" spans="1:8" ht="21.75" customHeight="1">
      <c r="A69" s="8" t="s">
        <v>197</v>
      </c>
      <c r="B69" s="7">
        <v>6</v>
      </c>
      <c r="C69" s="28"/>
      <c r="D69" s="80">
        <v>6074</v>
      </c>
      <c r="E69" s="10"/>
      <c r="F69" s="80">
        <v>-81907</v>
      </c>
      <c r="G69" s="10"/>
      <c r="H69" s="80">
        <v>6074</v>
      </c>
    </row>
    <row r="70" spans="1:8" ht="21.75" customHeight="1">
      <c r="A70" s="8" t="s">
        <v>204</v>
      </c>
      <c r="B70" s="7">
        <v>7</v>
      </c>
      <c r="C70" s="28"/>
      <c r="D70" s="80">
        <v>2122</v>
      </c>
      <c r="E70" s="10"/>
      <c r="F70" s="80">
        <v>3379</v>
      </c>
      <c r="G70" s="10"/>
      <c r="H70" s="80">
        <v>2122</v>
      </c>
    </row>
    <row r="71" spans="1:8" ht="21.75" customHeight="1">
      <c r="A71" s="8" t="s">
        <v>26</v>
      </c>
      <c r="B71" s="7"/>
      <c r="C71" s="28"/>
      <c r="D71" s="81">
        <v>34539</v>
      </c>
      <c r="E71" s="10"/>
      <c r="F71" s="81">
        <v>7518</v>
      </c>
      <c r="G71" s="10"/>
      <c r="H71" s="81">
        <v>38284</v>
      </c>
    </row>
    <row r="72" spans="1:8" ht="21.75" customHeight="1">
      <c r="A72" s="1" t="s">
        <v>58</v>
      </c>
      <c r="B72" s="7"/>
      <c r="C72" s="28"/>
      <c r="D72" s="95">
        <f>SUM(D68:D71)</f>
        <v>117404</v>
      </c>
      <c r="E72" s="10"/>
      <c r="F72" s="95">
        <f>SUM(F68:F71)</f>
        <v>177347</v>
      </c>
      <c r="G72" s="10"/>
      <c r="H72" s="95">
        <f>SUM(H68:H71)</f>
        <v>91022</v>
      </c>
    </row>
    <row r="73" spans="1:8" ht="21.75" customHeight="1">
      <c r="A73" s="8" t="s">
        <v>142</v>
      </c>
      <c r="B73" s="7"/>
      <c r="C73" s="28"/>
      <c r="D73" s="47">
        <v>76825</v>
      </c>
      <c r="E73" s="10"/>
      <c r="F73" s="47">
        <v>42754</v>
      </c>
      <c r="G73" s="10"/>
      <c r="H73" s="47">
        <v>44189</v>
      </c>
    </row>
    <row r="74" spans="1:8" ht="21.75" customHeight="1">
      <c r="A74" s="8" t="s">
        <v>27</v>
      </c>
      <c r="B74" s="7"/>
      <c r="C74" s="28"/>
      <c r="D74" s="81">
        <v>60686</v>
      </c>
      <c r="E74" s="10"/>
      <c r="F74" s="81">
        <v>40853</v>
      </c>
      <c r="G74" s="10"/>
      <c r="H74" s="81">
        <v>41826</v>
      </c>
    </row>
    <row r="75" spans="1:8" ht="21.75" customHeight="1">
      <c r="A75" s="1" t="s">
        <v>28</v>
      </c>
      <c r="B75" s="7"/>
      <c r="C75" s="28"/>
      <c r="D75" s="95">
        <f>SUM(D73:D74)</f>
        <v>137511</v>
      </c>
      <c r="E75" s="10"/>
      <c r="F75" s="95">
        <f>SUM(F73:F74)</f>
        <v>83607</v>
      </c>
      <c r="G75" s="10"/>
      <c r="H75" s="95">
        <f>SUM(H73:H74)</f>
        <v>86015</v>
      </c>
    </row>
    <row r="76" spans="1:8" ht="21.75" customHeight="1">
      <c r="A76" s="1" t="s">
        <v>147</v>
      </c>
      <c r="B76" s="7"/>
      <c r="C76" s="28"/>
      <c r="D76" s="47">
        <f>D72-D75</f>
        <v>-20107</v>
      </c>
      <c r="E76" s="10"/>
      <c r="F76" s="47">
        <f>F72-F75</f>
        <v>93740</v>
      </c>
      <c r="G76" s="10"/>
      <c r="H76" s="47">
        <f>H72-H75</f>
        <v>5007</v>
      </c>
    </row>
    <row r="77" spans="1:8" ht="21.75" customHeight="1">
      <c r="A77" s="8" t="s">
        <v>29</v>
      </c>
      <c r="B77" s="7"/>
      <c r="C77" s="28"/>
      <c r="D77" s="81">
        <v>-41912</v>
      </c>
      <c r="E77" s="10"/>
      <c r="F77" s="81">
        <v>-43097</v>
      </c>
      <c r="G77" s="10"/>
      <c r="H77" s="81">
        <v>-41451</v>
      </c>
    </row>
    <row r="78" spans="1:8" ht="21.75" customHeight="1">
      <c r="A78" s="1" t="s">
        <v>198</v>
      </c>
      <c r="B78" s="7"/>
      <c r="C78" s="28"/>
      <c r="D78" s="80">
        <f>SUM(D76:D77)</f>
        <v>-62019</v>
      </c>
      <c r="E78" s="10"/>
      <c r="F78" s="80">
        <f>SUM(F76:F77)</f>
        <v>50643</v>
      </c>
      <c r="G78" s="10"/>
      <c r="H78" s="80">
        <f>SUM(H76:H77)</f>
        <v>-36444</v>
      </c>
    </row>
    <row r="79" spans="1:8" ht="21.75" customHeight="1">
      <c r="A79" s="8" t="s">
        <v>123</v>
      </c>
      <c r="B79" s="7"/>
      <c r="C79" s="28"/>
      <c r="D79" s="49">
        <v>0</v>
      </c>
      <c r="E79" s="10"/>
      <c r="F79" s="97">
        <v>0</v>
      </c>
      <c r="G79" s="10"/>
      <c r="H79" s="97">
        <v>-12077</v>
      </c>
    </row>
    <row r="80" spans="1:8" ht="21.75" customHeight="1">
      <c r="A80" s="1" t="s">
        <v>199</v>
      </c>
      <c r="B80" s="7"/>
      <c r="C80" s="28"/>
      <c r="D80" s="80">
        <f>SUM(D78:D79)</f>
        <v>-62019</v>
      </c>
      <c r="E80" s="10"/>
      <c r="F80" s="80">
        <f>SUM(F78:F79)</f>
        <v>50643</v>
      </c>
      <c r="G80" s="10"/>
      <c r="H80" s="80">
        <f>SUM(H78:H79)</f>
        <v>-48521</v>
      </c>
    </row>
    <row r="81" spans="1:9" ht="21.75" customHeight="1">
      <c r="A81" s="86" t="s">
        <v>227</v>
      </c>
      <c r="B81" s="7">
        <v>19</v>
      </c>
      <c r="C81" s="28"/>
      <c r="D81" s="80">
        <v>20078</v>
      </c>
      <c r="E81" s="10"/>
      <c r="F81" s="80">
        <v>-2987</v>
      </c>
      <c r="G81" s="10"/>
      <c r="H81" s="80">
        <v>14632</v>
      </c>
    </row>
    <row r="82" spans="1:9" ht="21.75" customHeight="1">
      <c r="A82" s="1" t="s">
        <v>205</v>
      </c>
      <c r="B82" s="7"/>
      <c r="C82" s="28"/>
      <c r="D82" s="95">
        <f>SUM(D80:D81)</f>
        <v>-41941</v>
      </c>
      <c r="E82" s="28"/>
      <c r="F82" s="95">
        <f>SUM(F80:F81)</f>
        <v>47656</v>
      </c>
      <c r="G82" s="28"/>
      <c r="H82" s="95">
        <f>SUM(H80:H81)</f>
        <v>-33889</v>
      </c>
    </row>
    <row r="83" spans="1:9" ht="21.75" customHeight="1">
      <c r="A83" s="8"/>
      <c r="B83" s="7"/>
      <c r="C83" s="105"/>
      <c r="D83" s="76"/>
      <c r="E83" s="77"/>
      <c r="F83" s="76"/>
      <c r="G83" s="77"/>
      <c r="H83" s="76"/>
    </row>
    <row r="84" spans="1:9" ht="21.75" customHeight="1">
      <c r="A84" s="67" t="s">
        <v>45</v>
      </c>
      <c r="B84" s="7"/>
      <c r="C84" s="105"/>
      <c r="D84" s="78"/>
      <c r="E84" s="77"/>
      <c r="F84" s="78"/>
      <c r="G84" s="77"/>
      <c r="H84" s="78"/>
    </row>
    <row r="85" spans="1:9" ht="21.75" customHeight="1">
      <c r="A85" s="68" t="s">
        <v>132</v>
      </c>
      <c r="B85" s="7"/>
      <c r="C85" s="28"/>
      <c r="D85" s="49">
        <v>0</v>
      </c>
      <c r="E85" s="10"/>
      <c r="F85" s="49">
        <v>0</v>
      </c>
      <c r="G85" s="10"/>
      <c r="H85" s="49">
        <v>0</v>
      </c>
    </row>
    <row r="86" spans="1:9" ht="21.75" customHeight="1" thickBot="1">
      <c r="A86" s="67" t="s">
        <v>170</v>
      </c>
      <c r="B86" s="7"/>
      <c r="C86" s="105"/>
      <c r="D86" s="79">
        <f>SUM(D82:D85)</f>
        <v>-41941</v>
      </c>
      <c r="E86" s="77"/>
      <c r="F86" s="79">
        <f>SUM(F82:F85)</f>
        <v>47656</v>
      </c>
      <c r="G86" s="77"/>
      <c r="H86" s="79">
        <f>SUM(H82:H85)</f>
        <v>-33889</v>
      </c>
      <c r="I86" s="70"/>
    </row>
    <row r="87" spans="1:9" ht="21.75" customHeight="1" thickTop="1">
      <c r="A87" s="68"/>
      <c r="B87" s="7"/>
      <c r="C87" s="105"/>
      <c r="D87" s="76"/>
      <c r="E87" s="77"/>
      <c r="F87" s="76"/>
      <c r="G87" s="77"/>
      <c r="H87" s="76"/>
      <c r="I87" s="70"/>
    </row>
    <row r="88" spans="1:9" ht="21.75" customHeight="1">
      <c r="A88" s="1" t="s">
        <v>201</v>
      </c>
      <c r="B88" s="7"/>
      <c r="C88" s="105"/>
      <c r="D88" s="76"/>
      <c r="E88" s="77"/>
      <c r="F88" s="76"/>
      <c r="G88" s="77"/>
      <c r="H88" s="76"/>
      <c r="I88" s="70"/>
    </row>
    <row r="89" spans="1:9" ht="21.75" customHeight="1" thickBot="1">
      <c r="A89" s="8" t="s">
        <v>96</v>
      </c>
      <c r="B89" s="7"/>
      <c r="C89" s="105"/>
      <c r="D89" s="80">
        <f>H89</f>
        <v>-33889</v>
      </c>
      <c r="E89" s="77"/>
      <c r="F89" s="93">
        <f>F82</f>
        <v>47656</v>
      </c>
      <c r="G89" s="77"/>
      <c r="H89" s="93">
        <f>H82</f>
        <v>-33889</v>
      </c>
      <c r="I89" s="70"/>
    </row>
    <row r="90" spans="1:9" ht="21.75" customHeight="1" thickTop="1">
      <c r="A90" s="8" t="s">
        <v>97</v>
      </c>
      <c r="B90" s="7"/>
      <c r="C90" s="105"/>
      <c r="D90" s="71">
        <v>-8052</v>
      </c>
      <c r="E90" s="77"/>
      <c r="F90" s="76"/>
      <c r="G90" s="77"/>
      <c r="H90" s="76"/>
      <c r="I90" s="70"/>
    </row>
    <row r="91" spans="1:9" ht="21.75" customHeight="1" thickBot="1">
      <c r="A91" s="68"/>
      <c r="B91" s="7"/>
      <c r="C91" s="105"/>
      <c r="D91" s="87">
        <f>SUM(D89:D90)</f>
        <v>-41941</v>
      </c>
      <c r="E91" s="77"/>
      <c r="F91" s="76"/>
      <c r="G91" s="77"/>
      <c r="H91" s="76"/>
      <c r="I91" s="70"/>
    </row>
    <row r="92" spans="1:9" ht="21.75" customHeight="1" thickTop="1">
      <c r="A92" s="68"/>
      <c r="B92" s="7"/>
      <c r="C92" s="105"/>
      <c r="D92" s="76"/>
      <c r="E92" s="77"/>
      <c r="F92" s="76"/>
      <c r="G92" s="77"/>
      <c r="H92" s="76"/>
      <c r="I92" s="70"/>
    </row>
    <row r="93" spans="1:9" ht="21.75" customHeight="1">
      <c r="A93" s="1" t="s">
        <v>171</v>
      </c>
      <c r="B93" s="7"/>
      <c r="C93" s="105"/>
      <c r="D93" s="76"/>
      <c r="E93" s="77"/>
      <c r="F93" s="76"/>
      <c r="G93" s="77"/>
      <c r="H93" s="76"/>
      <c r="I93" s="70"/>
    </row>
    <row r="94" spans="1:9" ht="21.75" customHeight="1" thickBot="1">
      <c r="A94" s="8" t="s">
        <v>96</v>
      </c>
      <c r="B94" s="7"/>
      <c r="C94" s="105"/>
      <c r="D94" s="80">
        <f>H94</f>
        <v>-33889</v>
      </c>
      <c r="E94" s="77"/>
      <c r="F94" s="93">
        <f>F86</f>
        <v>47656</v>
      </c>
      <c r="G94" s="77"/>
      <c r="H94" s="93">
        <f>H86</f>
        <v>-33889</v>
      </c>
      <c r="I94" s="70"/>
    </row>
    <row r="95" spans="1:9" ht="21.75" customHeight="1" thickTop="1">
      <c r="A95" s="8" t="s">
        <v>97</v>
      </c>
      <c r="B95" s="7"/>
      <c r="C95" s="105"/>
      <c r="D95" s="71">
        <f>D90</f>
        <v>-8052</v>
      </c>
      <c r="E95" s="77"/>
      <c r="F95" s="76"/>
      <c r="G95" s="77"/>
      <c r="H95" s="76"/>
      <c r="I95" s="70"/>
    </row>
    <row r="96" spans="1:9" ht="21.75" customHeight="1" thickBot="1">
      <c r="A96" s="8"/>
      <c r="B96" s="7"/>
      <c r="C96" s="105"/>
      <c r="D96" s="87">
        <f>SUM(D94:D95)</f>
        <v>-41941</v>
      </c>
      <c r="E96" s="77"/>
      <c r="F96" s="76"/>
      <c r="G96" s="77"/>
      <c r="H96" s="76"/>
      <c r="I96" s="70"/>
    </row>
    <row r="97" spans="1:9" ht="21.75" customHeight="1" thickTop="1">
      <c r="A97" s="8"/>
      <c r="B97" s="7"/>
      <c r="C97" s="105"/>
      <c r="D97" s="76"/>
      <c r="E97" s="77"/>
      <c r="F97" s="76"/>
      <c r="G97" s="77"/>
      <c r="H97" s="76"/>
      <c r="I97" s="70"/>
    </row>
    <row r="98" spans="1:9" ht="21.75" customHeight="1">
      <c r="A98" s="67" t="s">
        <v>78</v>
      </c>
      <c r="B98" s="7">
        <v>20</v>
      </c>
      <c r="C98" s="105"/>
      <c r="D98" s="76"/>
      <c r="E98" s="77"/>
      <c r="F98" s="76"/>
      <c r="G98" s="77"/>
      <c r="H98" s="76"/>
      <c r="I98" s="70"/>
    </row>
    <row r="99" spans="1:9" ht="21.75" customHeight="1">
      <c r="A99" s="8" t="s">
        <v>202</v>
      </c>
      <c r="B99" s="7"/>
      <c r="C99" s="105"/>
      <c r="D99" s="76"/>
      <c r="E99" s="77"/>
      <c r="F99" s="76"/>
      <c r="G99" s="77"/>
      <c r="H99" s="76"/>
      <c r="I99" s="70"/>
    </row>
    <row r="100" spans="1:9" ht="21.75" customHeight="1" thickBot="1">
      <c r="A100" s="8" t="s">
        <v>203</v>
      </c>
      <c r="B100" s="7"/>
      <c r="C100" s="106"/>
      <c r="D100" s="89">
        <v>-0.06</v>
      </c>
      <c r="E100" s="90"/>
      <c r="F100" s="89">
        <v>0.06</v>
      </c>
      <c r="G100" s="90"/>
      <c r="H100" s="89">
        <v>-0.06</v>
      </c>
      <c r="I100" s="70"/>
    </row>
    <row r="101" spans="1:9" ht="21.75" customHeight="1" thickTop="1">
      <c r="D101" s="17"/>
      <c r="E101" s="17"/>
      <c r="F101" s="17"/>
      <c r="G101" s="17"/>
      <c r="H101" s="17"/>
      <c r="I101" s="70"/>
    </row>
    <row r="102" spans="1:9" ht="21.75" customHeight="1">
      <c r="A102" s="13" t="s">
        <v>223</v>
      </c>
      <c r="D102" s="17"/>
      <c r="E102" s="17"/>
      <c r="F102" s="17"/>
      <c r="G102" s="17"/>
      <c r="H102" s="17"/>
    </row>
  </sheetData>
  <mergeCells count="8">
    <mergeCell ref="C57:D57"/>
    <mergeCell ref="F57:H57"/>
    <mergeCell ref="C5:D5"/>
    <mergeCell ref="F5:H5"/>
    <mergeCell ref="C6:D6"/>
    <mergeCell ref="F6:H6"/>
    <mergeCell ref="C56:D56"/>
    <mergeCell ref="F56:H56"/>
  </mergeCells>
  <pageMargins left="0.74803149606299202" right="0.31496062992126" top="0.70866141732283505" bottom="0.31496062992126" header="0.31496062992126" footer="0.31496062992126"/>
  <pageSetup paperSize="9" scale="70" fitToHeight="7" orientation="portrait" r:id="rId1"/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1"/>
  <sheetViews>
    <sheetView showGridLines="0" topLeftCell="A4" zoomScale="80" zoomScaleNormal="80" zoomScaleSheetLayoutView="70" workbookViewId="0">
      <selection activeCell="A21" sqref="A21"/>
    </sheetView>
  </sheetViews>
  <sheetFormatPr defaultColWidth="9.140625" defaultRowHeight="21.75" customHeight="1"/>
  <cols>
    <col min="1" max="1" width="41.8554687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3.7109375" style="30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2" width="1.7109375" style="30" customWidth="1"/>
    <col min="13" max="13" width="14.5703125" style="30" customWidth="1"/>
    <col min="14" max="14" width="1.7109375" style="30" customWidth="1"/>
    <col min="15" max="15" width="14.5703125" style="30" customWidth="1"/>
    <col min="16" max="16384" width="9.140625" style="30"/>
  </cols>
  <sheetData>
    <row r="1" spans="1:256" ht="21.75" customHeight="1">
      <c r="O1" s="32" t="s">
        <v>128</v>
      </c>
    </row>
    <row r="2" spans="1:256" ht="21.75" customHeight="1">
      <c r="A2" s="33" t="s">
        <v>186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56" ht="21.75" customHeight="1">
      <c r="A3" s="34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256" ht="21.75" customHeight="1">
      <c r="A4" s="34" t="s">
        <v>181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256" ht="21.75" customHeight="1">
      <c r="K5" s="32"/>
      <c r="M5" s="32"/>
      <c r="O5" s="32" t="s">
        <v>129</v>
      </c>
    </row>
    <row r="6" spans="1:256" ht="21.75" customHeight="1">
      <c r="C6" s="112" t="s">
        <v>98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256" ht="21.75" customHeight="1">
      <c r="C7" s="58" t="s">
        <v>107</v>
      </c>
      <c r="D7" s="58"/>
      <c r="E7" s="58"/>
      <c r="F7" s="58"/>
      <c r="G7" s="58"/>
      <c r="H7" s="58"/>
      <c r="I7" s="58"/>
      <c r="J7" s="58"/>
      <c r="K7" s="58"/>
      <c r="L7" s="62"/>
      <c r="M7" s="54"/>
      <c r="N7" s="54"/>
      <c r="O7" s="54"/>
    </row>
    <row r="8" spans="1:256" ht="21.75" customHeight="1">
      <c r="C8" s="54"/>
      <c r="D8" s="54"/>
      <c r="E8" s="54"/>
      <c r="F8" s="54"/>
      <c r="G8" s="54"/>
      <c r="H8" s="54"/>
      <c r="I8" s="54"/>
      <c r="J8" s="54"/>
      <c r="K8" s="54"/>
      <c r="L8" s="54"/>
      <c r="M8" s="55" t="s">
        <v>103</v>
      </c>
      <c r="N8" s="54"/>
      <c r="O8" s="54"/>
    </row>
    <row r="9" spans="1:256" ht="21.75" customHeight="1">
      <c r="C9" s="54"/>
      <c r="D9" s="54"/>
      <c r="E9" s="54"/>
      <c r="F9" s="54"/>
      <c r="G9" s="54"/>
      <c r="H9" s="54"/>
      <c r="I9" s="54"/>
      <c r="J9" s="54"/>
      <c r="K9" s="55" t="s">
        <v>99</v>
      </c>
      <c r="L9" s="54"/>
      <c r="M9" s="55" t="s">
        <v>100</v>
      </c>
      <c r="N9" s="54"/>
      <c r="O9" s="54"/>
      <c r="P9" s="37"/>
    </row>
    <row r="10" spans="1:256" s="36" customFormat="1" ht="21.75" customHeight="1">
      <c r="A10" s="30"/>
      <c r="B10" s="35"/>
      <c r="C10" s="37" t="s">
        <v>42</v>
      </c>
      <c r="D10" s="35"/>
      <c r="E10" s="30"/>
      <c r="F10" s="30"/>
      <c r="G10" s="45"/>
      <c r="H10" s="45"/>
      <c r="I10" s="45"/>
      <c r="J10" s="37"/>
      <c r="K10" s="55" t="s">
        <v>100</v>
      </c>
      <c r="L10" s="37"/>
      <c r="M10" s="55" t="s">
        <v>104</v>
      </c>
      <c r="N10" s="37"/>
      <c r="O10" s="37" t="s">
        <v>41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1.75" customHeight="1">
      <c r="A11" s="37"/>
      <c r="C11" s="37" t="s">
        <v>64</v>
      </c>
      <c r="E11" s="37" t="s">
        <v>74</v>
      </c>
      <c r="F11" s="37"/>
      <c r="G11" s="111" t="s">
        <v>21</v>
      </c>
      <c r="H11" s="111"/>
      <c r="I11" s="111"/>
      <c r="J11" s="38"/>
      <c r="K11" s="56" t="s">
        <v>101</v>
      </c>
      <c r="L11" s="38"/>
      <c r="M11" s="56" t="s">
        <v>105</v>
      </c>
      <c r="N11" s="38"/>
      <c r="O11" s="37" t="s">
        <v>86</v>
      </c>
      <c r="P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</row>
    <row r="12" spans="1:256" ht="21.75" customHeight="1">
      <c r="A12" s="37"/>
      <c r="B12" s="39"/>
      <c r="C12" s="85" t="s">
        <v>43</v>
      </c>
      <c r="D12" s="39"/>
      <c r="E12" s="85" t="s">
        <v>43</v>
      </c>
      <c r="F12" s="38"/>
      <c r="G12" s="85" t="s">
        <v>65</v>
      </c>
      <c r="H12" s="38"/>
      <c r="I12" s="85" t="s">
        <v>44</v>
      </c>
      <c r="J12" s="38"/>
      <c r="K12" s="57" t="s">
        <v>102</v>
      </c>
      <c r="L12" s="38"/>
      <c r="M12" s="57" t="s">
        <v>106</v>
      </c>
      <c r="N12" s="38"/>
      <c r="O12" s="85" t="s">
        <v>84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</row>
    <row r="13" spans="1:256" ht="21.75" customHeight="1">
      <c r="A13" s="40" t="s">
        <v>140</v>
      </c>
      <c r="B13" s="43"/>
      <c r="C13" s="42">
        <v>480847</v>
      </c>
      <c r="D13" s="41"/>
      <c r="E13" s="42">
        <v>312103</v>
      </c>
      <c r="F13" s="41"/>
      <c r="G13" s="42">
        <v>37677</v>
      </c>
      <c r="H13" s="42"/>
      <c r="I13" s="42">
        <v>104943</v>
      </c>
      <c r="J13" s="42"/>
      <c r="K13" s="42">
        <f>SUM(C13:I13)</f>
        <v>935570</v>
      </c>
      <c r="L13" s="42"/>
      <c r="M13" s="42">
        <v>9346</v>
      </c>
      <c r="N13" s="42"/>
      <c r="O13" s="42">
        <f>SUM(K13:N13)</f>
        <v>944916</v>
      </c>
    </row>
    <row r="14" spans="1:256" ht="21.75" customHeight="1">
      <c r="A14" s="30" t="s">
        <v>153</v>
      </c>
      <c r="B14" s="43"/>
      <c r="C14" s="41">
        <v>0</v>
      </c>
      <c r="D14" s="41"/>
      <c r="E14" s="41">
        <v>0</v>
      </c>
      <c r="F14" s="41"/>
      <c r="G14" s="41">
        <v>0</v>
      </c>
      <c r="H14" s="41"/>
      <c r="I14" s="41">
        <f>SUM(PL!D89)</f>
        <v>-33889</v>
      </c>
      <c r="J14" s="41"/>
      <c r="K14" s="42">
        <f t="shared" ref="K14:K15" si="0">SUM(C14:I14)</f>
        <v>-33889</v>
      </c>
      <c r="L14" s="41"/>
      <c r="M14" s="41">
        <f>SUM(PL!D90)</f>
        <v>-8052</v>
      </c>
      <c r="N14" s="41"/>
      <c r="O14" s="42">
        <f t="shared" ref="O14:O15" si="1">SUM(K14:N14)</f>
        <v>-41941</v>
      </c>
    </row>
    <row r="15" spans="1:256" ht="21.75" customHeight="1">
      <c r="A15" s="30" t="s">
        <v>132</v>
      </c>
      <c r="B15" s="43"/>
      <c r="C15" s="81">
        <v>0</v>
      </c>
      <c r="D15" s="80"/>
      <c r="E15" s="81">
        <v>0</v>
      </c>
      <c r="F15" s="80"/>
      <c r="G15" s="81">
        <v>0</v>
      </c>
      <c r="H15" s="80"/>
      <c r="I15" s="81">
        <v>0</v>
      </c>
      <c r="J15" s="80"/>
      <c r="K15" s="42">
        <f t="shared" si="0"/>
        <v>0</v>
      </c>
      <c r="L15" s="80"/>
      <c r="M15" s="81">
        <v>0</v>
      </c>
      <c r="N15" s="80"/>
      <c r="O15" s="42">
        <f t="shared" si="1"/>
        <v>0</v>
      </c>
    </row>
    <row r="16" spans="1:256" ht="21.75" customHeight="1">
      <c r="A16" s="30" t="s">
        <v>133</v>
      </c>
      <c r="B16" s="43"/>
      <c r="C16" s="96">
        <f>SUM(C14:C15)</f>
        <v>0</v>
      </c>
      <c r="D16" s="80"/>
      <c r="E16" s="96">
        <f>SUM(E14:E15)</f>
        <v>0</v>
      </c>
      <c r="F16" s="80"/>
      <c r="G16" s="96">
        <f>SUM(G14:G15)</f>
        <v>0</v>
      </c>
      <c r="H16" s="80"/>
      <c r="I16" s="96">
        <f>SUM(I14:I15)</f>
        <v>-33889</v>
      </c>
      <c r="J16" s="80"/>
      <c r="K16" s="96">
        <f>SUM(K14:K15)</f>
        <v>-33889</v>
      </c>
      <c r="L16" s="80"/>
      <c r="M16" s="96">
        <f>SUM(M14:M15)</f>
        <v>-8052</v>
      </c>
      <c r="N16" s="80"/>
      <c r="O16" s="96">
        <f>SUM(O14:O15)</f>
        <v>-41941</v>
      </c>
    </row>
    <row r="17" spans="1:15" ht="21.75" customHeight="1">
      <c r="A17" s="30" t="s">
        <v>156</v>
      </c>
      <c r="B17" s="41"/>
      <c r="C17" s="81">
        <v>312960</v>
      </c>
      <c r="D17" s="80"/>
      <c r="E17" s="80">
        <v>17391</v>
      </c>
      <c r="F17" s="80"/>
      <c r="G17" s="80">
        <v>0</v>
      </c>
      <c r="H17" s="80"/>
      <c r="I17" s="80">
        <v>0</v>
      </c>
      <c r="J17" s="80"/>
      <c r="K17" s="42">
        <f>SUM(C17:I17)</f>
        <v>330351</v>
      </c>
      <c r="L17" s="80"/>
      <c r="M17" s="80">
        <v>0</v>
      </c>
      <c r="N17" s="80"/>
      <c r="O17" s="42">
        <f>SUM(K17:N17)</f>
        <v>330351</v>
      </c>
    </row>
    <row r="18" spans="1:15" ht="21.75" customHeight="1" thickBot="1">
      <c r="A18" s="40" t="s">
        <v>164</v>
      </c>
      <c r="B18" s="43"/>
      <c r="C18" s="87">
        <f>SUM(C13,C16:C17)</f>
        <v>793807</v>
      </c>
      <c r="D18" s="80"/>
      <c r="E18" s="87">
        <f>SUM(E13,E16:E17)</f>
        <v>329494</v>
      </c>
      <c r="F18" s="80"/>
      <c r="G18" s="87">
        <f>SUM(G13,G16:G17)</f>
        <v>37677</v>
      </c>
      <c r="H18" s="80"/>
      <c r="I18" s="87">
        <f>SUM(I13,I16:I17)</f>
        <v>71054</v>
      </c>
      <c r="J18" s="80"/>
      <c r="K18" s="87">
        <f>SUM(K13,K16:K17)</f>
        <v>1232032</v>
      </c>
      <c r="L18" s="80"/>
      <c r="M18" s="87">
        <f>SUM(M13,M16:M17)</f>
        <v>1294</v>
      </c>
      <c r="N18" s="80"/>
      <c r="O18" s="87">
        <f>SUM(O13,O16:O17)</f>
        <v>1233326</v>
      </c>
    </row>
    <row r="19" spans="1:15" ht="21.75" customHeight="1" thickTop="1">
      <c r="A19" s="44"/>
      <c r="B19" s="43"/>
      <c r="C19" s="28"/>
      <c r="D19" s="28"/>
      <c r="E19" s="28"/>
      <c r="F19" s="28"/>
      <c r="G19" s="28"/>
      <c r="H19" s="28"/>
      <c r="I19" s="28"/>
      <c r="J19" s="28"/>
      <c r="K19" s="10"/>
      <c r="L19" s="28"/>
      <c r="M19" s="28"/>
      <c r="N19" s="28"/>
      <c r="O19" s="28"/>
    </row>
    <row r="20" spans="1:15" ht="21.75" customHeight="1">
      <c r="A20" s="44"/>
      <c r="B20" s="43"/>
      <c r="C20" s="28"/>
      <c r="D20" s="28"/>
      <c r="E20" s="28"/>
      <c r="F20" s="28"/>
      <c r="G20" s="28"/>
      <c r="H20" s="28"/>
      <c r="I20" s="28"/>
      <c r="J20" s="28"/>
      <c r="K20" s="10"/>
      <c r="L20" s="28"/>
      <c r="M20" s="28"/>
      <c r="N20" s="28"/>
      <c r="O20" s="28"/>
    </row>
    <row r="21" spans="1:15" ht="21.75" customHeight="1">
      <c r="A21" s="13" t="s">
        <v>223</v>
      </c>
      <c r="D21" s="30"/>
    </row>
  </sheetData>
  <mergeCells count="2">
    <mergeCell ref="G11:I11"/>
    <mergeCell ref="C6:O6"/>
  </mergeCells>
  <pageMargins left="0.51181102362204722" right="0.23622047244094491" top="0.78740157480314965" bottom="0.74803149606299213" header="0.31496062992125984" footer="0.51181102362204722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6"/>
  <sheetViews>
    <sheetView showGridLines="0" topLeftCell="C16" zoomScale="90" zoomScaleNormal="90" zoomScaleSheetLayoutView="100" workbookViewId="0">
      <selection activeCell="I21" sqref="I21"/>
    </sheetView>
  </sheetViews>
  <sheetFormatPr defaultColWidth="9.140625" defaultRowHeight="21.75" customHeight="1"/>
  <cols>
    <col min="1" max="1" width="42.8554687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5.85546875" style="30" bestFit="1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6384" width="9.140625" style="30"/>
  </cols>
  <sheetData>
    <row r="1" spans="1:252" ht="21.75" customHeight="1">
      <c r="K1" s="32" t="s">
        <v>128</v>
      </c>
    </row>
    <row r="2" spans="1:252" ht="21.75" customHeight="1">
      <c r="A2" s="33" t="s">
        <v>186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252" ht="21.75" customHeight="1">
      <c r="A3" s="34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2" ht="21.75" customHeight="1">
      <c r="A4" s="34" t="s">
        <v>181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252" ht="21.75" customHeight="1">
      <c r="K5" s="32" t="s">
        <v>129</v>
      </c>
    </row>
    <row r="6" spans="1:252" ht="21.75" customHeight="1">
      <c r="C6" s="113" t="s">
        <v>91</v>
      </c>
      <c r="D6" s="113"/>
      <c r="E6" s="113"/>
      <c r="F6" s="113"/>
      <c r="G6" s="113"/>
      <c r="H6" s="113"/>
      <c r="I6" s="113"/>
      <c r="J6" s="113"/>
      <c r="K6" s="113"/>
    </row>
    <row r="7" spans="1:252" s="36" customFormat="1" ht="21.75" customHeight="1">
      <c r="A7" s="30"/>
      <c r="B7" s="35"/>
      <c r="C7" s="37" t="s">
        <v>42</v>
      </c>
      <c r="D7" s="35"/>
      <c r="E7" s="30"/>
      <c r="F7" s="30"/>
      <c r="G7" s="45"/>
      <c r="H7" s="45"/>
      <c r="I7" s="45"/>
      <c r="J7" s="37"/>
      <c r="K7" s="37" t="s">
        <v>41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</row>
    <row r="8" spans="1:252" ht="21.75" customHeight="1">
      <c r="A8" s="37"/>
      <c r="C8" s="37" t="s">
        <v>64</v>
      </c>
      <c r="E8" s="37" t="s">
        <v>74</v>
      </c>
      <c r="F8" s="37"/>
      <c r="G8" s="111" t="s">
        <v>21</v>
      </c>
      <c r="H8" s="111"/>
      <c r="I8" s="111"/>
      <c r="J8" s="38"/>
      <c r="K8" s="37" t="s">
        <v>86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ht="21.75" customHeight="1">
      <c r="A9" s="37"/>
      <c r="B9" s="39"/>
      <c r="C9" s="85" t="s">
        <v>43</v>
      </c>
      <c r="D9" s="39"/>
      <c r="E9" s="85" t="s">
        <v>43</v>
      </c>
      <c r="F9" s="38"/>
      <c r="G9" s="85" t="s">
        <v>65</v>
      </c>
      <c r="H9" s="38"/>
      <c r="I9" s="85" t="s">
        <v>44</v>
      </c>
      <c r="J9" s="38"/>
      <c r="K9" s="85" t="s">
        <v>84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ht="21.75" customHeight="1">
      <c r="A10" s="40" t="s">
        <v>140</v>
      </c>
      <c r="B10" s="41"/>
      <c r="C10" s="10">
        <v>480847</v>
      </c>
      <c r="D10" s="10"/>
      <c r="E10" s="10">
        <v>312103</v>
      </c>
      <c r="F10" s="10"/>
      <c r="G10" s="10">
        <v>37677</v>
      </c>
      <c r="H10" s="10"/>
      <c r="I10" s="10">
        <v>104943</v>
      </c>
      <c r="J10" s="10"/>
      <c r="K10" s="10">
        <f>SUM(C10:I10)</f>
        <v>935570</v>
      </c>
    </row>
    <row r="11" spans="1:252" ht="21.75" customHeight="1">
      <c r="A11" s="30" t="s">
        <v>153</v>
      </c>
      <c r="B11" s="41"/>
      <c r="C11" s="47">
        <v>0</v>
      </c>
      <c r="D11" s="10"/>
      <c r="E11" s="47">
        <v>0</v>
      </c>
      <c r="F11" s="10"/>
      <c r="G11" s="47">
        <v>0</v>
      </c>
      <c r="H11" s="10"/>
      <c r="I11" s="10">
        <f>SUM(PL!H89)</f>
        <v>-33889</v>
      </c>
      <c r="J11" s="10"/>
      <c r="K11" s="10">
        <f t="shared" ref="K11:K12" si="0">SUM(C11:I11)</f>
        <v>-33889</v>
      </c>
    </row>
    <row r="12" spans="1:252" ht="21.75" customHeight="1">
      <c r="A12" s="30" t="s">
        <v>132</v>
      </c>
      <c r="B12" s="41"/>
      <c r="C12" s="81">
        <v>0</v>
      </c>
      <c r="D12" s="28"/>
      <c r="E12" s="81">
        <v>0</v>
      </c>
      <c r="F12" s="28"/>
      <c r="G12" s="81">
        <v>0</v>
      </c>
      <c r="H12" s="28"/>
      <c r="I12" s="81">
        <v>0</v>
      </c>
      <c r="J12" s="10"/>
      <c r="K12" s="81">
        <f t="shared" si="0"/>
        <v>0</v>
      </c>
    </row>
    <row r="13" spans="1:252" ht="21.75" customHeight="1">
      <c r="A13" s="30" t="s">
        <v>133</v>
      </c>
      <c r="B13" s="41"/>
      <c r="C13" s="80">
        <f>SUM(C11:C12)</f>
        <v>0</v>
      </c>
      <c r="D13" s="28"/>
      <c r="E13" s="80">
        <f>SUM(E11:E12)</f>
        <v>0</v>
      </c>
      <c r="F13" s="28"/>
      <c r="G13" s="80">
        <f>SUM(G11:G12)</f>
        <v>0</v>
      </c>
      <c r="H13" s="28"/>
      <c r="I13" s="80">
        <f>SUM(I11:I12)</f>
        <v>-33889</v>
      </c>
      <c r="J13" s="28"/>
      <c r="K13" s="80">
        <f>SUM(K11:K12)</f>
        <v>-33889</v>
      </c>
    </row>
    <row r="14" spans="1:252" ht="21.75" customHeight="1">
      <c r="A14" s="30" t="s">
        <v>156</v>
      </c>
      <c r="B14" s="41"/>
      <c r="C14" s="10">
        <v>312960</v>
      </c>
      <c r="D14" s="28"/>
      <c r="E14" s="10">
        <v>17391</v>
      </c>
      <c r="F14" s="28"/>
      <c r="G14" s="80">
        <v>0</v>
      </c>
      <c r="H14" s="28"/>
      <c r="I14" s="80">
        <v>0</v>
      </c>
      <c r="J14" s="28"/>
      <c r="K14" s="10">
        <f>SUM(C14:I14)</f>
        <v>330351</v>
      </c>
    </row>
    <row r="15" spans="1:252" ht="21.75" customHeight="1" thickBot="1">
      <c r="A15" s="40" t="s">
        <v>164</v>
      </c>
      <c r="B15" s="43"/>
      <c r="C15" s="53">
        <f>SUM(C10,C13:C14)</f>
        <v>793807</v>
      </c>
      <c r="D15" s="28"/>
      <c r="E15" s="53">
        <f>SUM(E10,E13:E14)</f>
        <v>329494</v>
      </c>
      <c r="F15" s="28"/>
      <c r="G15" s="53">
        <f>SUM(G10,G13:G14)</f>
        <v>37677</v>
      </c>
      <c r="H15" s="28"/>
      <c r="I15" s="53">
        <f>SUM(I10,I13:I14)</f>
        <v>71054</v>
      </c>
      <c r="J15" s="10"/>
      <c r="K15" s="53">
        <f>SUM(K10,K13:K14)</f>
        <v>1232032</v>
      </c>
    </row>
    <row r="16" spans="1:252" ht="21.75" customHeight="1" thickTop="1">
      <c r="A16" s="44"/>
      <c r="B16" s="43"/>
      <c r="C16" s="28"/>
      <c r="D16" s="28"/>
      <c r="E16" s="28"/>
      <c r="F16" s="28"/>
      <c r="G16" s="28"/>
      <c r="H16" s="28"/>
      <c r="I16" s="28"/>
      <c r="J16" s="10"/>
      <c r="K16" s="28"/>
    </row>
    <row r="17" spans="1:11" ht="21.75" customHeight="1">
      <c r="A17" s="40" t="s">
        <v>182</v>
      </c>
      <c r="B17" s="41"/>
      <c r="C17" s="10">
        <v>793807</v>
      </c>
      <c r="D17" s="10"/>
      <c r="E17" s="10">
        <v>329494</v>
      </c>
      <c r="F17" s="10"/>
      <c r="G17" s="10">
        <v>38538</v>
      </c>
      <c r="H17" s="10"/>
      <c r="I17" s="10">
        <v>121295</v>
      </c>
      <c r="J17" s="10"/>
      <c r="K17" s="10">
        <f>SUM(C17:I17)</f>
        <v>1283134</v>
      </c>
    </row>
    <row r="18" spans="1:11" ht="21.75" customHeight="1">
      <c r="A18" s="30" t="s">
        <v>207</v>
      </c>
      <c r="B18" s="41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.75" customHeight="1">
      <c r="A19" s="30" t="s">
        <v>208</v>
      </c>
      <c r="B19" s="41"/>
      <c r="C19" s="81">
        <v>0</v>
      </c>
      <c r="D19" s="47"/>
      <c r="E19" s="81">
        <v>0</v>
      </c>
      <c r="F19" s="47"/>
      <c r="G19" s="81">
        <v>0</v>
      </c>
      <c r="H19" s="47"/>
      <c r="I19" s="81">
        <v>614</v>
      </c>
      <c r="J19" s="10"/>
      <c r="K19" s="29">
        <f>SUM(C19:I19)</f>
        <v>614</v>
      </c>
    </row>
    <row r="20" spans="1:11" ht="21.75" customHeight="1">
      <c r="A20" s="40" t="s">
        <v>209</v>
      </c>
      <c r="B20" s="41"/>
      <c r="C20" s="10">
        <f>SUM(C17:C19)</f>
        <v>793807</v>
      </c>
      <c r="D20" s="10"/>
      <c r="E20" s="10">
        <f>SUM(E17:E19)</f>
        <v>329494</v>
      </c>
      <c r="F20" s="10"/>
      <c r="G20" s="10">
        <f>SUM(G17:G19)</f>
        <v>38538</v>
      </c>
      <c r="H20" s="10"/>
      <c r="I20" s="10">
        <f>SUM(I17:I19)</f>
        <v>121909</v>
      </c>
      <c r="J20" s="10"/>
      <c r="K20" s="10">
        <f>SUM(K17:K19)</f>
        <v>1283748</v>
      </c>
    </row>
    <row r="21" spans="1:11" ht="21.75" customHeight="1">
      <c r="A21" s="30" t="s">
        <v>206</v>
      </c>
      <c r="B21" s="41"/>
      <c r="C21" s="47">
        <v>0</v>
      </c>
      <c r="D21" s="10"/>
      <c r="E21" s="47">
        <v>0</v>
      </c>
      <c r="F21" s="10"/>
      <c r="G21" s="47">
        <v>0</v>
      </c>
      <c r="H21" s="10"/>
      <c r="I21" s="47">
        <f>PL!F82</f>
        <v>47656</v>
      </c>
      <c r="J21" s="10"/>
      <c r="K21" s="41">
        <f>SUM(C21:I21)</f>
        <v>47656</v>
      </c>
    </row>
    <row r="22" spans="1:11" ht="21.75" customHeight="1">
      <c r="A22" s="30" t="s">
        <v>132</v>
      </c>
      <c r="B22" s="41"/>
      <c r="C22" s="81">
        <v>0</v>
      </c>
      <c r="D22" s="28"/>
      <c r="E22" s="81">
        <v>0</v>
      </c>
      <c r="F22" s="28"/>
      <c r="G22" s="81">
        <v>0</v>
      </c>
      <c r="H22" s="28"/>
      <c r="I22" s="81">
        <v>0</v>
      </c>
      <c r="J22" s="10"/>
      <c r="K22" s="91">
        <v>0</v>
      </c>
    </row>
    <row r="23" spans="1:11" ht="21.75" customHeight="1">
      <c r="A23" s="30" t="s">
        <v>133</v>
      </c>
      <c r="B23" s="41"/>
      <c r="C23" s="80">
        <f>SUM(C21:C22)</f>
        <v>0</v>
      </c>
      <c r="D23" s="28"/>
      <c r="E23" s="80">
        <f>SUM(E21:E22)</f>
        <v>0</v>
      </c>
      <c r="F23" s="28"/>
      <c r="G23" s="80">
        <f>SUM(G21:G22)</f>
        <v>0</v>
      </c>
      <c r="H23" s="28"/>
      <c r="I23" s="80">
        <f>SUM(I21:I22)</f>
        <v>47656</v>
      </c>
      <c r="J23" s="28"/>
      <c r="K23" s="80">
        <f>SUM(K21:K22)</f>
        <v>47656</v>
      </c>
    </row>
    <row r="24" spans="1:11" ht="21.75" customHeight="1" thickBot="1">
      <c r="A24" s="40" t="s">
        <v>183</v>
      </c>
      <c r="B24" s="43"/>
      <c r="C24" s="53">
        <f>SUM(C20,C23:C23)</f>
        <v>793807</v>
      </c>
      <c r="D24" s="28"/>
      <c r="E24" s="53">
        <f>SUM(E20,E23:E23)</f>
        <v>329494</v>
      </c>
      <c r="F24" s="28"/>
      <c r="G24" s="53">
        <f>SUM(G20,G23:G23)</f>
        <v>38538</v>
      </c>
      <c r="H24" s="28"/>
      <c r="I24" s="53">
        <f>SUM(I20,I23:I23)</f>
        <v>169565</v>
      </c>
      <c r="J24" s="10"/>
      <c r="K24" s="53">
        <f>SUM(K20,K23:K23)</f>
        <v>1331404</v>
      </c>
    </row>
    <row r="25" spans="1:11" ht="21.75" customHeight="1" thickTop="1">
      <c r="A25" s="44"/>
      <c r="B25" s="43"/>
      <c r="C25" s="41"/>
      <c r="D25" s="41"/>
      <c r="E25" s="41"/>
      <c r="F25" s="41"/>
      <c r="G25" s="41"/>
      <c r="H25" s="42"/>
      <c r="I25" s="41"/>
      <c r="J25" s="42"/>
      <c r="K25" s="41"/>
    </row>
    <row r="26" spans="1:11" ht="21.75" customHeight="1">
      <c r="A26" s="13" t="s">
        <v>223</v>
      </c>
      <c r="C26" s="41"/>
      <c r="D26" s="41"/>
      <c r="E26" s="41"/>
      <c r="F26" s="41"/>
      <c r="G26" s="41"/>
      <c r="H26" s="42"/>
      <c r="I26" s="41"/>
      <c r="J26" s="42"/>
      <c r="K26" s="41"/>
    </row>
  </sheetData>
  <mergeCells count="2">
    <mergeCell ref="G8:I8"/>
    <mergeCell ref="C6:K6"/>
  </mergeCells>
  <pageMargins left="0.55118110236220474" right="0.23622047244094491" top="0.78740157480314965" bottom="0.74803149606299213" header="0.31496062992125984" footer="0.51181102362204722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5"/>
  <sheetViews>
    <sheetView showGridLines="0" tabSelected="1" view="pageBreakPreview" topLeftCell="A70" zoomScale="70" zoomScaleNormal="90" zoomScaleSheetLayoutView="70" workbookViewId="0">
      <selection activeCell="E35" sqref="E35"/>
    </sheetView>
  </sheetViews>
  <sheetFormatPr defaultColWidth="10.7109375" defaultRowHeight="21.95" customHeight="1"/>
  <cols>
    <col min="1" max="1" width="56" style="52" customWidth="1"/>
    <col min="2" max="2" width="1.7109375" style="17" customWidth="1"/>
    <col min="3" max="3" width="20.5703125" style="6" customWidth="1"/>
    <col min="4" max="4" width="1.7109375" style="6" customWidth="1"/>
    <col min="5" max="5" width="20.5703125" style="6" customWidth="1"/>
    <col min="6" max="6" width="1.7109375" style="6" customWidth="1"/>
    <col min="7" max="7" width="20.5703125" style="6" customWidth="1"/>
    <col min="8" max="8" width="1.42578125" style="6" customWidth="1"/>
    <col min="9" max="16384" width="10.7109375" style="6"/>
  </cols>
  <sheetData>
    <row r="1" spans="1:8" s="3" customFormat="1" ht="21.95" customHeight="1">
      <c r="B1" s="101"/>
      <c r="C1" s="2"/>
      <c r="D1" s="2"/>
      <c r="E1" s="2"/>
      <c r="F1" s="2"/>
      <c r="G1" s="14"/>
      <c r="H1" s="14" t="s">
        <v>128</v>
      </c>
    </row>
    <row r="2" spans="1:8" s="3" customFormat="1" ht="21.95" customHeight="1">
      <c r="A2" s="1" t="s">
        <v>186</v>
      </c>
      <c r="B2" s="101"/>
      <c r="C2" s="2"/>
      <c r="D2" s="2"/>
      <c r="E2" s="2"/>
      <c r="F2" s="2"/>
      <c r="G2" s="14"/>
      <c r="H2" s="14"/>
    </row>
    <row r="3" spans="1:8" s="3" customFormat="1" ht="21.95" customHeight="1">
      <c r="A3" s="1" t="s">
        <v>75</v>
      </c>
      <c r="B3" s="101"/>
      <c r="C3" s="2"/>
      <c r="D3" s="2"/>
      <c r="E3" s="2"/>
      <c r="F3" s="2"/>
      <c r="G3" s="2"/>
    </row>
    <row r="4" spans="1:8" s="3" customFormat="1" ht="21.95" customHeight="1">
      <c r="A4" s="1" t="s">
        <v>181</v>
      </c>
      <c r="B4" s="101"/>
      <c r="C4" s="2"/>
      <c r="D4" s="2"/>
      <c r="E4" s="2"/>
      <c r="F4" s="2"/>
      <c r="G4" s="2"/>
    </row>
    <row r="5" spans="1:8" s="3" customFormat="1" ht="21.95" customHeight="1">
      <c r="B5" s="101"/>
      <c r="C5" s="2"/>
      <c r="D5" s="2"/>
      <c r="E5" s="2"/>
      <c r="F5" s="2"/>
      <c r="G5" s="5" t="s">
        <v>129</v>
      </c>
    </row>
    <row r="6" spans="1:8" s="3" customFormat="1" ht="21.95" customHeight="1">
      <c r="B6" s="83"/>
      <c r="C6" s="108" t="s">
        <v>93</v>
      </c>
      <c r="D6" s="2"/>
      <c r="E6" s="110" t="s">
        <v>95</v>
      </c>
      <c r="F6" s="110"/>
      <c r="G6" s="110"/>
    </row>
    <row r="7" spans="1:8" s="3" customFormat="1" ht="21.95" customHeight="1">
      <c r="B7" s="83"/>
      <c r="C7" s="107" t="s">
        <v>94</v>
      </c>
      <c r="D7" s="2"/>
      <c r="E7" s="109" t="s">
        <v>92</v>
      </c>
      <c r="F7" s="109"/>
      <c r="G7" s="109"/>
    </row>
    <row r="8" spans="1:8" ht="21.95" customHeight="1">
      <c r="B8" s="102"/>
      <c r="C8" s="88">
        <v>2019</v>
      </c>
      <c r="D8" s="63"/>
      <c r="E8" s="92" t="s">
        <v>185</v>
      </c>
      <c r="F8" s="22"/>
      <c r="G8" s="88">
        <v>2019</v>
      </c>
      <c r="H8" s="3"/>
    </row>
    <row r="9" spans="1:8" s="21" customFormat="1" ht="21.95" customHeight="1">
      <c r="A9" s="24" t="s">
        <v>30</v>
      </c>
      <c r="B9" s="103"/>
      <c r="C9" s="23"/>
      <c r="D9" s="23"/>
      <c r="E9" s="23"/>
      <c r="F9" s="23"/>
      <c r="G9" s="23"/>
      <c r="H9" s="6"/>
    </row>
    <row r="10" spans="1:8" ht="21.95" customHeight="1">
      <c r="A10" s="52" t="s">
        <v>210</v>
      </c>
      <c r="B10" s="28"/>
      <c r="C10" s="10">
        <f>PL!D80</f>
        <v>-62019</v>
      </c>
      <c r="D10" s="28"/>
      <c r="E10" s="10">
        <f>PL!F80</f>
        <v>50643</v>
      </c>
      <c r="F10" s="28"/>
      <c r="G10" s="10">
        <f>PL!H80</f>
        <v>-48521</v>
      </c>
    </row>
    <row r="11" spans="1:8" ht="18.75" customHeight="1">
      <c r="A11" s="52" t="s">
        <v>211</v>
      </c>
      <c r="B11" s="28"/>
      <c r="C11" s="10"/>
      <c r="D11" s="10"/>
      <c r="E11" s="10"/>
      <c r="F11" s="10"/>
      <c r="G11" s="10"/>
    </row>
    <row r="12" spans="1:8" ht="21.95" customHeight="1">
      <c r="A12" s="52" t="s">
        <v>148</v>
      </c>
      <c r="B12" s="28"/>
      <c r="C12" s="10"/>
      <c r="D12" s="10"/>
      <c r="E12" s="10"/>
      <c r="F12" s="10"/>
      <c r="G12" s="10"/>
    </row>
    <row r="13" spans="1:8" ht="21.95" customHeight="1">
      <c r="A13" s="18" t="s">
        <v>31</v>
      </c>
      <c r="B13" s="28"/>
      <c r="C13" s="10">
        <v>85875</v>
      </c>
      <c r="D13" s="10"/>
      <c r="E13" s="47">
        <v>12285</v>
      </c>
      <c r="F13" s="10"/>
      <c r="G13" s="10">
        <v>78967</v>
      </c>
    </row>
    <row r="14" spans="1:8" ht="21.95" customHeight="1">
      <c r="A14" s="52" t="s">
        <v>136</v>
      </c>
      <c r="B14" s="28"/>
      <c r="C14" s="10"/>
      <c r="D14" s="10"/>
      <c r="F14" s="10"/>
      <c r="G14" s="10"/>
    </row>
    <row r="15" spans="1:8" ht="21.95" customHeight="1">
      <c r="A15" s="52" t="s">
        <v>135</v>
      </c>
      <c r="B15" s="28"/>
      <c r="C15" s="10">
        <v>8788</v>
      </c>
      <c r="D15" s="10"/>
      <c r="E15" s="47">
        <v>53600</v>
      </c>
      <c r="F15" s="10"/>
      <c r="G15" s="10">
        <v>8788</v>
      </c>
    </row>
    <row r="16" spans="1:8" ht="21.95" customHeight="1">
      <c r="A16" s="18" t="s">
        <v>229</v>
      </c>
      <c r="B16" s="28"/>
      <c r="C16" s="10">
        <v>-435</v>
      </c>
      <c r="D16" s="10"/>
      <c r="E16" s="47">
        <v>102</v>
      </c>
      <c r="F16" s="10"/>
      <c r="G16" s="10">
        <v>-435</v>
      </c>
    </row>
    <row r="17" spans="1:7" ht="21.95" customHeight="1">
      <c r="A17" s="18" t="s">
        <v>228</v>
      </c>
      <c r="B17" s="28"/>
      <c r="C17" s="10">
        <v>607</v>
      </c>
      <c r="D17" s="10"/>
      <c r="E17" s="47">
        <v>802</v>
      </c>
      <c r="F17" s="10"/>
      <c r="G17" s="10">
        <v>607</v>
      </c>
    </row>
    <row r="18" spans="1:7" ht="21.95" customHeight="1">
      <c r="A18" s="52" t="s">
        <v>212</v>
      </c>
      <c r="B18" s="28"/>
      <c r="C18" s="10">
        <v>3731</v>
      </c>
      <c r="D18" s="10"/>
      <c r="E18" s="47">
        <v>2846</v>
      </c>
      <c r="F18" s="10"/>
      <c r="G18" s="10">
        <v>3016</v>
      </c>
    </row>
    <row r="19" spans="1:7" ht="21.95" customHeight="1">
      <c r="A19" s="52" t="s">
        <v>165</v>
      </c>
      <c r="B19" s="28"/>
      <c r="C19" s="10">
        <v>174</v>
      </c>
      <c r="D19" s="10"/>
      <c r="E19" s="47">
        <v>0</v>
      </c>
      <c r="F19" s="10"/>
      <c r="G19" s="10">
        <v>174</v>
      </c>
    </row>
    <row r="20" spans="1:7" ht="21.95" customHeight="1">
      <c r="A20" s="52" t="s">
        <v>88</v>
      </c>
      <c r="B20" s="28"/>
      <c r="C20" s="94">
        <v>-2122</v>
      </c>
      <c r="D20" s="10"/>
      <c r="E20" s="47">
        <v>-3379</v>
      </c>
      <c r="F20" s="10"/>
      <c r="G20" s="94">
        <v>-2122</v>
      </c>
    </row>
    <row r="21" spans="1:7" ht="21.95" customHeight="1">
      <c r="A21" s="52" t="s">
        <v>213</v>
      </c>
      <c r="B21" s="28"/>
      <c r="C21" s="94">
        <v>-6074</v>
      </c>
      <c r="D21" s="10"/>
      <c r="E21" s="47">
        <v>81907</v>
      </c>
      <c r="F21" s="10"/>
      <c r="G21" s="94">
        <v>-6074</v>
      </c>
    </row>
    <row r="22" spans="1:7" ht="21.95" customHeight="1">
      <c r="A22" s="52" t="s">
        <v>116</v>
      </c>
      <c r="B22" s="28"/>
      <c r="C22" s="94">
        <v>0</v>
      </c>
      <c r="D22" s="10"/>
      <c r="E22" s="47">
        <v>0</v>
      </c>
      <c r="F22" s="10"/>
      <c r="G22" s="94">
        <v>12077</v>
      </c>
    </row>
    <row r="23" spans="1:7" ht="21.95" customHeight="1">
      <c r="A23" s="8" t="s">
        <v>47</v>
      </c>
      <c r="B23" s="28"/>
      <c r="C23" s="10">
        <v>163</v>
      </c>
      <c r="D23" s="10"/>
      <c r="E23" s="47">
        <v>94</v>
      </c>
      <c r="F23" s="10"/>
      <c r="G23" s="10">
        <v>163</v>
      </c>
    </row>
    <row r="24" spans="1:7" ht="21.95" customHeight="1">
      <c r="A24" s="8" t="s">
        <v>137</v>
      </c>
      <c r="B24" s="28"/>
      <c r="C24" s="10">
        <v>-78</v>
      </c>
      <c r="D24" s="10"/>
      <c r="E24" s="47">
        <v>-4</v>
      </c>
      <c r="F24" s="10"/>
      <c r="G24" s="10">
        <v>-2640</v>
      </c>
    </row>
    <row r="25" spans="1:7" ht="21.95" customHeight="1">
      <c r="A25" s="52" t="s">
        <v>32</v>
      </c>
      <c r="B25" s="28"/>
      <c r="C25" s="29">
        <v>41912</v>
      </c>
      <c r="D25" s="10"/>
      <c r="E25" s="81">
        <v>43097</v>
      </c>
      <c r="F25" s="10"/>
      <c r="G25" s="29">
        <v>41451</v>
      </c>
    </row>
    <row r="26" spans="1:7" ht="21.95" customHeight="1">
      <c r="A26" s="25" t="s">
        <v>48</v>
      </c>
      <c r="B26" s="28"/>
      <c r="C26" s="28"/>
      <c r="D26" s="28"/>
      <c r="E26" s="28"/>
      <c r="F26" s="28"/>
      <c r="G26" s="28"/>
    </row>
    <row r="27" spans="1:7" ht="21.95" customHeight="1">
      <c r="A27" s="24" t="s">
        <v>33</v>
      </c>
      <c r="B27" s="28"/>
      <c r="C27" s="10">
        <f>SUM(C10:C26)</f>
        <v>70522</v>
      </c>
      <c r="D27" s="10"/>
      <c r="E27" s="10">
        <f>SUM(E10:E25)</f>
        <v>241993</v>
      </c>
      <c r="F27" s="10"/>
      <c r="G27" s="10">
        <f>SUM(G10:G26)</f>
        <v>85451</v>
      </c>
    </row>
    <row r="28" spans="1:7" ht="21.95" customHeight="1">
      <c r="A28" s="52" t="s">
        <v>34</v>
      </c>
      <c r="B28" s="28"/>
      <c r="C28" s="10"/>
      <c r="D28" s="10"/>
      <c r="E28" s="10"/>
      <c r="F28" s="10"/>
      <c r="G28" s="10"/>
    </row>
    <row r="29" spans="1:7" ht="21.95" customHeight="1">
      <c r="A29" s="52" t="s">
        <v>51</v>
      </c>
      <c r="B29" s="28"/>
      <c r="C29" s="10">
        <v>-5241</v>
      </c>
      <c r="D29" s="10"/>
      <c r="E29" s="47">
        <v>-9749</v>
      </c>
      <c r="F29" s="10"/>
      <c r="G29" s="10">
        <v>-5651</v>
      </c>
    </row>
    <row r="30" spans="1:7" ht="21.95" customHeight="1">
      <c r="A30" s="52" t="s">
        <v>149</v>
      </c>
      <c r="B30" s="28"/>
      <c r="C30" s="10">
        <v>-141608</v>
      </c>
      <c r="D30" s="10"/>
      <c r="E30" s="47">
        <v>-3581</v>
      </c>
      <c r="F30" s="10"/>
      <c r="G30" s="10">
        <v>-141608</v>
      </c>
    </row>
    <row r="31" spans="1:7" ht="21.95" customHeight="1">
      <c r="A31" s="52" t="s">
        <v>35</v>
      </c>
      <c r="B31" s="28"/>
      <c r="C31" s="10">
        <v>-629</v>
      </c>
      <c r="D31" s="10"/>
      <c r="E31" s="47">
        <v>-2243</v>
      </c>
      <c r="F31" s="10"/>
      <c r="G31" s="10">
        <v>32</v>
      </c>
    </row>
    <row r="32" spans="1:7" ht="21.95" customHeight="1">
      <c r="A32" s="18" t="s">
        <v>66</v>
      </c>
      <c r="B32" s="28"/>
      <c r="C32" s="10">
        <v>3426</v>
      </c>
      <c r="D32" s="10"/>
      <c r="E32" s="47">
        <v>-1503</v>
      </c>
      <c r="F32" s="10"/>
      <c r="G32" s="10">
        <v>3583</v>
      </c>
    </row>
    <row r="33" spans="1:8" ht="21.95" customHeight="1">
      <c r="A33" s="18" t="s">
        <v>154</v>
      </c>
      <c r="B33" s="28"/>
      <c r="C33" s="47">
        <v>-851</v>
      </c>
      <c r="D33" s="10"/>
      <c r="E33" s="47">
        <v>142</v>
      </c>
      <c r="F33" s="10"/>
      <c r="G33" s="47">
        <v>-851</v>
      </c>
    </row>
    <row r="34" spans="1:8" ht="21.95" customHeight="1">
      <c r="A34" s="18" t="s">
        <v>83</v>
      </c>
      <c r="B34" s="28"/>
      <c r="C34" s="10">
        <v>196</v>
      </c>
      <c r="D34" s="10"/>
      <c r="E34" s="47">
        <v>170</v>
      </c>
      <c r="F34" s="10"/>
      <c r="G34" s="10">
        <v>196</v>
      </c>
    </row>
    <row r="35" spans="1:8" ht="21.95" customHeight="1">
      <c r="A35" s="52" t="s">
        <v>36</v>
      </c>
      <c r="B35" s="28"/>
      <c r="C35" s="10"/>
      <c r="D35" s="10"/>
      <c r="E35" s="47"/>
      <c r="F35" s="10"/>
      <c r="G35" s="10"/>
    </row>
    <row r="36" spans="1:8" ht="21.95" customHeight="1">
      <c r="A36" s="18" t="s">
        <v>52</v>
      </c>
      <c r="B36" s="28"/>
      <c r="C36" s="10">
        <v>-11871</v>
      </c>
      <c r="D36" s="10"/>
      <c r="E36" s="47">
        <v>-10330</v>
      </c>
      <c r="F36" s="10"/>
      <c r="G36" s="10">
        <v>-11277</v>
      </c>
    </row>
    <row r="37" spans="1:8" ht="21.95" customHeight="1">
      <c r="A37" s="18" t="s">
        <v>214</v>
      </c>
      <c r="B37" s="28"/>
      <c r="C37" s="94">
        <v>0</v>
      </c>
      <c r="D37" s="94"/>
      <c r="E37" s="47">
        <v>-4556</v>
      </c>
      <c r="F37" s="94"/>
      <c r="G37" s="94">
        <v>0</v>
      </c>
    </row>
    <row r="38" spans="1:8" ht="21.95" customHeight="1">
      <c r="A38" s="18" t="s">
        <v>67</v>
      </c>
      <c r="B38" s="28"/>
      <c r="C38" s="10">
        <v>6900</v>
      </c>
      <c r="D38" s="10"/>
      <c r="E38" s="47">
        <v>6668</v>
      </c>
      <c r="F38" s="10"/>
      <c r="G38" s="10">
        <v>7183</v>
      </c>
    </row>
    <row r="39" spans="1:8" ht="21.95" customHeight="1">
      <c r="A39" s="52" t="s">
        <v>37</v>
      </c>
      <c r="B39" s="28"/>
      <c r="C39" s="10">
        <v>7216</v>
      </c>
      <c r="D39" s="10"/>
      <c r="E39" s="47">
        <v>2302</v>
      </c>
      <c r="F39" s="10"/>
      <c r="G39" s="10">
        <v>7081</v>
      </c>
    </row>
    <row r="40" spans="1:8" ht="21.95" customHeight="1">
      <c r="A40" s="52" t="s">
        <v>68</v>
      </c>
      <c r="B40" s="28"/>
      <c r="C40" s="10">
        <v>-17779</v>
      </c>
      <c r="D40" s="10"/>
      <c r="E40" s="47">
        <v>-13723</v>
      </c>
      <c r="F40" s="10"/>
      <c r="G40" s="10">
        <v>-17779</v>
      </c>
    </row>
    <row r="41" spans="1:8" ht="21.95" customHeight="1">
      <c r="A41" s="52" t="s">
        <v>38</v>
      </c>
      <c r="B41" s="28"/>
      <c r="C41" s="29">
        <v>15802</v>
      </c>
      <c r="D41" s="10"/>
      <c r="E41" s="81">
        <v>8758</v>
      </c>
      <c r="F41" s="28"/>
      <c r="G41" s="29">
        <v>15793</v>
      </c>
    </row>
    <row r="42" spans="1:8" ht="21.95" customHeight="1">
      <c r="A42" s="52" t="s">
        <v>150</v>
      </c>
      <c r="B42" s="28"/>
      <c r="C42" s="28">
        <f>SUM(C27:C41)</f>
        <v>-73917</v>
      </c>
      <c r="D42" s="28"/>
      <c r="E42" s="28">
        <f>SUM(E27:E41)</f>
        <v>214348</v>
      </c>
      <c r="F42" s="28"/>
      <c r="G42" s="28">
        <f>SUM(G27:G41)</f>
        <v>-57847</v>
      </c>
    </row>
    <row r="43" spans="1:8" ht="21.95" customHeight="1">
      <c r="A43" s="52" t="s">
        <v>76</v>
      </c>
      <c r="B43" s="28"/>
      <c r="C43" s="29">
        <v>-5940</v>
      </c>
      <c r="D43" s="10"/>
      <c r="E43" s="81">
        <v>-4512</v>
      </c>
      <c r="F43" s="10"/>
      <c r="G43" s="29">
        <v>-5938</v>
      </c>
      <c r="H43" s="69"/>
    </row>
    <row r="44" spans="1:8" ht="21.95" customHeight="1">
      <c r="A44" s="25" t="s">
        <v>122</v>
      </c>
      <c r="B44" s="28"/>
      <c r="C44" s="29">
        <f>SUM(C42:C43)</f>
        <v>-79857</v>
      </c>
      <c r="D44" s="10"/>
      <c r="E44" s="29">
        <f>SUM(E42:E43)</f>
        <v>209836</v>
      </c>
      <c r="F44" s="10"/>
      <c r="G44" s="29">
        <f>SUM(G42:G43)</f>
        <v>-63785</v>
      </c>
      <c r="H44" s="3"/>
    </row>
    <row r="45" spans="1:8" ht="21.95" customHeight="1">
      <c r="A45" s="18"/>
      <c r="H45" s="3"/>
    </row>
    <row r="46" spans="1:8" ht="21.95" customHeight="1">
      <c r="A46" s="13" t="s">
        <v>223</v>
      </c>
      <c r="H46" s="3"/>
    </row>
    <row r="47" spans="1:8" s="3" customFormat="1" ht="21.95" customHeight="1">
      <c r="B47" s="101"/>
      <c r="C47" s="2"/>
      <c r="D47" s="2"/>
      <c r="E47" s="2"/>
      <c r="F47" s="2"/>
      <c r="G47" s="14"/>
      <c r="H47" s="14" t="s">
        <v>128</v>
      </c>
    </row>
    <row r="48" spans="1:8" s="3" customFormat="1" ht="21.95" customHeight="1">
      <c r="A48" s="1" t="s">
        <v>186</v>
      </c>
      <c r="B48" s="101"/>
      <c r="C48" s="2"/>
      <c r="D48" s="2"/>
      <c r="E48" s="2"/>
      <c r="F48" s="2"/>
      <c r="G48" s="2"/>
      <c r="H48" s="6"/>
    </row>
    <row r="49" spans="1:8" s="3" customFormat="1" ht="21.95" customHeight="1">
      <c r="A49" s="1" t="s">
        <v>77</v>
      </c>
      <c r="B49" s="101"/>
      <c r="C49" s="2"/>
      <c r="D49" s="2"/>
      <c r="E49" s="2"/>
      <c r="F49" s="2"/>
      <c r="G49" s="2"/>
      <c r="H49" s="6"/>
    </row>
    <row r="50" spans="1:8" s="3" customFormat="1" ht="21.95" customHeight="1">
      <c r="A50" s="1" t="s">
        <v>181</v>
      </c>
      <c r="B50" s="101"/>
      <c r="C50" s="2"/>
      <c r="D50" s="2"/>
      <c r="E50" s="2"/>
      <c r="F50" s="2"/>
      <c r="G50" s="2"/>
      <c r="H50" s="6"/>
    </row>
    <row r="51" spans="1:8" s="3" customFormat="1" ht="21.95" customHeight="1">
      <c r="B51" s="101"/>
      <c r="C51" s="2"/>
      <c r="D51" s="2"/>
      <c r="E51" s="2"/>
      <c r="F51" s="2"/>
      <c r="G51" s="5" t="s">
        <v>129</v>
      </c>
      <c r="H51" s="6"/>
    </row>
    <row r="52" spans="1:8" s="3" customFormat="1" ht="21.95" customHeight="1">
      <c r="B52" s="83"/>
      <c r="C52" s="108" t="s">
        <v>93</v>
      </c>
      <c r="D52" s="2"/>
      <c r="E52" s="110" t="s">
        <v>95</v>
      </c>
      <c r="F52" s="110"/>
      <c r="G52" s="110"/>
    </row>
    <row r="53" spans="1:8" s="3" customFormat="1" ht="21.95" customHeight="1">
      <c r="B53" s="83"/>
      <c r="C53" s="107" t="s">
        <v>94</v>
      </c>
      <c r="D53" s="2"/>
      <c r="E53" s="109" t="s">
        <v>92</v>
      </c>
      <c r="F53" s="109"/>
      <c r="G53" s="109"/>
    </row>
    <row r="54" spans="1:8" ht="21.95" customHeight="1">
      <c r="B54" s="104"/>
      <c r="C54" s="88">
        <v>2019</v>
      </c>
      <c r="D54" s="63"/>
      <c r="E54" s="92" t="s">
        <v>185</v>
      </c>
      <c r="F54" s="22"/>
      <c r="G54" s="88">
        <v>2019</v>
      </c>
      <c r="H54" s="3"/>
    </row>
    <row r="55" spans="1:8" ht="21.95" customHeight="1">
      <c r="A55" s="24" t="s">
        <v>39</v>
      </c>
      <c r="C55" s="12"/>
      <c r="D55" s="14"/>
      <c r="E55" s="12"/>
      <c r="F55" s="14"/>
      <c r="G55" s="12"/>
    </row>
    <row r="56" spans="1:8" ht="21.95" customHeight="1">
      <c r="A56" s="52" t="s">
        <v>215</v>
      </c>
      <c r="C56" s="94">
        <v>0</v>
      </c>
      <c r="D56" s="14"/>
      <c r="E56" s="47">
        <v>0</v>
      </c>
      <c r="F56" s="14"/>
      <c r="G56" s="47">
        <v>46500</v>
      </c>
    </row>
    <row r="57" spans="1:8" ht="21.95" customHeight="1">
      <c r="A57" s="52" t="s">
        <v>138</v>
      </c>
      <c r="C57" s="47">
        <v>78</v>
      </c>
      <c r="D57" s="14"/>
      <c r="E57" s="47">
        <v>4</v>
      </c>
      <c r="F57" s="14"/>
      <c r="G57" s="47">
        <v>2640</v>
      </c>
    </row>
    <row r="58" spans="1:8" ht="21.95" customHeight="1">
      <c r="A58" s="52" t="s">
        <v>216</v>
      </c>
      <c r="C58" s="28">
        <v>-11233</v>
      </c>
      <c r="D58" s="28"/>
      <c r="E58" s="47">
        <v>-2713</v>
      </c>
      <c r="F58" s="14"/>
      <c r="G58" s="28">
        <v>-1853</v>
      </c>
    </row>
    <row r="59" spans="1:8" ht="21.95" customHeight="1">
      <c r="A59" s="52" t="s">
        <v>111</v>
      </c>
      <c r="B59" s="28"/>
      <c r="C59" s="47">
        <v>-1635</v>
      </c>
      <c r="D59" s="28"/>
      <c r="E59" s="47">
        <v>-450</v>
      </c>
      <c r="F59" s="28"/>
      <c r="G59" s="47">
        <v>-908</v>
      </c>
    </row>
    <row r="60" spans="1:8" ht="21.95" customHeight="1">
      <c r="A60" s="52" t="s">
        <v>134</v>
      </c>
      <c r="B60" s="28"/>
      <c r="C60" s="47">
        <v>-126</v>
      </c>
      <c r="D60" s="28"/>
      <c r="E60" s="47">
        <v>-197198</v>
      </c>
      <c r="F60" s="28"/>
      <c r="G60" s="47">
        <v>-126</v>
      </c>
    </row>
    <row r="61" spans="1:8" ht="21.95" customHeight="1">
      <c r="A61" s="52" t="s">
        <v>90</v>
      </c>
      <c r="B61" s="28"/>
      <c r="C61" s="28">
        <v>-33672</v>
      </c>
      <c r="D61" s="28"/>
      <c r="E61" s="47">
        <v>0</v>
      </c>
      <c r="F61" s="28"/>
      <c r="G61" s="28">
        <v>-33672</v>
      </c>
    </row>
    <row r="62" spans="1:8" ht="21.95" customHeight="1">
      <c r="A62" s="52" t="s">
        <v>217</v>
      </c>
      <c r="B62" s="28"/>
      <c r="C62" s="28">
        <v>1583</v>
      </c>
      <c r="D62" s="28"/>
      <c r="E62" s="47">
        <v>489</v>
      </c>
      <c r="F62" s="28"/>
      <c r="G62" s="28">
        <v>1563</v>
      </c>
    </row>
    <row r="63" spans="1:8" ht="21.95" customHeight="1">
      <c r="A63" s="24" t="s">
        <v>166</v>
      </c>
      <c r="B63" s="28"/>
      <c r="C63" s="11">
        <f>SUM(C56:C62)</f>
        <v>-45005</v>
      </c>
      <c r="D63" s="10"/>
      <c r="E63" s="11">
        <f>SUM(E56:E62)</f>
        <v>-199868</v>
      </c>
      <c r="F63" s="10"/>
      <c r="G63" s="11">
        <f>SUM(G56:G62)</f>
        <v>14144</v>
      </c>
    </row>
    <row r="64" spans="1:8" ht="21.95" customHeight="1">
      <c r="A64" s="24" t="s">
        <v>40</v>
      </c>
      <c r="B64" s="28"/>
      <c r="C64" s="10"/>
      <c r="D64" s="10"/>
      <c r="E64" s="10"/>
      <c r="F64" s="10"/>
      <c r="G64" s="10"/>
    </row>
    <row r="65" spans="1:7" ht="21.95" customHeight="1">
      <c r="A65" s="18" t="s">
        <v>172</v>
      </c>
      <c r="B65" s="28"/>
      <c r="C65" s="10"/>
      <c r="D65" s="10"/>
      <c r="E65" s="10"/>
      <c r="F65" s="10"/>
      <c r="G65" s="10"/>
    </row>
    <row r="66" spans="1:7" ht="21.95" customHeight="1">
      <c r="A66" s="18" t="s">
        <v>110</v>
      </c>
      <c r="B66" s="28"/>
      <c r="C66" s="10">
        <v>-50000</v>
      </c>
      <c r="D66" s="10"/>
      <c r="E66" s="47">
        <v>18210</v>
      </c>
      <c r="F66" s="10"/>
      <c r="G66" s="10">
        <v>-50000</v>
      </c>
    </row>
    <row r="67" spans="1:7" ht="21.95" customHeight="1">
      <c r="A67" s="18" t="s">
        <v>230</v>
      </c>
      <c r="B67" s="28"/>
      <c r="C67" s="94">
        <v>0</v>
      </c>
      <c r="D67" s="10"/>
      <c r="E67" s="47">
        <v>-40000</v>
      </c>
      <c r="F67" s="10"/>
      <c r="G67" s="94">
        <v>0</v>
      </c>
    </row>
    <row r="68" spans="1:7" ht="21.95" customHeight="1">
      <c r="A68" s="18" t="s">
        <v>157</v>
      </c>
      <c r="B68" s="28"/>
      <c r="C68" s="10">
        <v>77400</v>
      </c>
      <c r="D68" s="10"/>
      <c r="E68" s="47">
        <v>177000</v>
      </c>
      <c r="F68" s="10"/>
      <c r="G68" s="10">
        <v>2000</v>
      </c>
    </row>
    <row r="69" spans="1:7" ht="21.95" customHeight="1">
      <c r="A69" s="18" t="s">
        <v>158</v>
      </c>
      <c r="B69" s="28"/>
      <c r="C69" s="10">
        <v>-2000</v>
      </c>
      <c r="D69" s="10"/>
      <c r="E69" s="47">
        <v>-79000</v>
      </c>
      <c r="F69" s="10"/>
      <c r="G69" s="10">
        <v>-2000</v>
      </c>
    </row>
    <row r="70" spans="1:7" ht="21.95" customHeight="1">
      <c r="A70" s="18" t="s">
        <v>163</v>
      </c>
      <c r="B70" s="28"/>
      <c r="C70" s="10">
        <v>71832</v>
      </c>
      <c r="D70" s="10"/>
      <c r="E70" s="47">
        <v>10000</v>
      </c>
      <c r="F70" s="10"/>
      <c r="G70" s="10">
        <v>71832</v>
      </c>
    </row>
    <row r="71" spans="1:7" ht="21.95" customHeight="1">
      <c r="A71" s="18" t="s">
        <v>89</v>
      </c>
      <c r="B71" s="28"/>
      <c r="C71" s="10">
        <v>-92309</v>
      </c>
      <c r="D71" s="10"/>
      <c r="E71" s="47">
        <v>-34224</v>
      </c>
      <c r="F71" s="10"/>
      <c r="G71" s="10">
        <v>-92309</v>
      </c>
    </row>
    <row r="72" spans="1:7" ht="21.95" customHeight="1">
      <c r="A72" s="52" t="s">
        <v>151</v>
      </c>
      <c r="B72" s="28"/>
      <c r="C72" s="94">
        <v>100000</v>
      </c>
      <c r="D72" s="10"/>
      <c r="E72" s="47">
        <v>97700</v>
      </c>
      <c r="F72" s="10"/>
      <c r="G72" s="94">
        <v>100000</v>
      </c>
    </row>
    <row r="73" spans="1:7" ht="21.95" customHeight="1">
      <c r="A73" s="52" t="s">
        <v>152</v>
      </c>
      <c r="B73" s="28"/>
      <c r="C73" s="94">
        <v>-1688</v>
      </c>
      <c r="D73" s="10"/>
      <c r="E73" s="47">
        <v>-1590</v>
      </c>
      <c r="F73" s="10"/>
      <c r="G73" s="94">
        <v>-1688</v>
      </c>
    </row>
    <row r="74" spans="1:7" ht="21.95" customHeight="1">
      <c r="A74" s="52" t="s">
        <v>174</v>
      </c>
      <c r="B74" s="28"/>
      <c r="C74" s="10">
        <v>-269000</v>
      </c>
      <c r="D74" s="10"/>
      <c r="E74" s="47">
        <v>0</v>
      </c>
      <c r="F74" s="10"/>
      <c r="G74" s="10">
        <v>-269000</v>
      </c>
    </row>
    <row r="75" spans="1:7" ht="21.95" customHeight="1">
      <c r="A75" s="52" t="s">
        <v>117</v>
      </c>
      <c r="B75" s="28"/>
      <c r="C75" s="10">
        <v>-385</v>
      </c>
      <c r="D75" s="10"/>
      <c r="E75" s="47">
        <v>0</v>
      </c>
      <c r="F75" s="10"/>
      <c r="G75" s="10">
        <v>-213</v>
      </c>
    </row>
    <row r="76" spans="1:7" ht="21.95" customHeight="1">
      <c r="A76" s="52" t="s">
        <v>218</v>
      </c>
      <c r="B76" s="28"/>
      <c r="C76" s="94">
        <v>0</v>
      </c>
      <c r="D76" s="94"/>
      <c r="E76" s="47">
        <v>-105832</v>
      </c>
      <c r="F76" s="94"/>
      <c r="G76" s="94">
        <v>0</v>
      </c>
    </row>
    <row r="77" spans="1:7" ht="21.95" customHeight="1">
      <c r="A77" s="52" t="s">
        <v>109</v>
      </c>
      <c r="B77" s="28"/>
      <c r="C77" s="47">
        <v>-50426</v>
      </c>
      <c r="D77" s="10"/>
      <c r="E77" s="47">
        <v>-45610</v>
      </c>
      <c r="F77" s="10"/>
      <c r="G77" s="47">
        <v>-49964</v>
      </c>
    </row>
    <row r="78" spans="1:7" ht="21.95" customHeight="1">
      <c r="A78" s="52" t="s">
        <v>159</v>
      </c>
      <c r="B78" s="28"/>
      <c r="C78" s="47">
        <v>331738</v>
      </c>
      <c r="D78" s="10"/>
      <c r="E78" s="47">
        <v>0</v>
      </c>
      <c r="F78" s="10"/>
      <c r="G78" s="47">
        <v>331738</v>
      </c>
    </row>
    <row r="79" spans="1:7" ht="21.95" customHeight="1">
      <c r="A79" s="52" t="s">
        <v>162</v>
      </c>
      <c r="B79" s="28"/>
      <c r="C79" s="47">
        <v>-1387</v>
      </c>
      <c r="D79" s="10"/>
      <c r="E79" s="47">
        <v>0</v>
      </c>
      <c r="F79" s="10"/>
      <c r="G79" s="47">
        <v>-1387</v>
      </c>
    </row>
    <row r="80" spans="1:7" ht="21.95" customHeight="1">
      <c r="A80" s="24" t="s">
        <v>219</v>
      </c>
      <c r="B80" s="28"/>
      <c r="C80" s="11">
        <f>SUM(C66:C79)</f>
        <v>113775</v>
      </c>
      <c r="D80" s="10"/>
      <c r="E80" s="11">
        <f>SUM(E66:E79)</f>
        <v>-3346</v>
      </c>
      <c r="F80" s="10"/>
      <c r="G80" s="11">
        <f>SUM(G66:G79)</f>
        <v>39009</v>
      </c>
    </row>
    <row r="81" spans="1:8" ht="21.95" customHeight="1">
      <c r="A81" s="24" t="s">
        <v>173</v>
      </c>
      <c r="B81" s="28"/>
      <c r="C81" s="28">
        <f>C80+C63+C44</f>
        <v>-11087</v>
      </c>
      <c r="D81" s="10"/>
      <c r="E81" s="28">
        <f>E44+E63+E80</f>
        <v>6622</v>
      </c>
      <c r="F81" s="10"/>
      <c r="G81" s="28">
        <f>G44+G63+G80</f>
        <v>-10632</v>
      </c>
    </row>
    <row r="82" spans="1:8" ht="21.95" customHeight="1">
      <c r="A82" s="18" t="s">
        <v>131</v>
      </c>
      <c r="B82" s="28"/>
      <c r="C82" s="81">
        <v>21387</v>
      </c>
      <c r="D82" s="47"/>
      <c r="E82" s="81">
        <v>2651</v>
      </c>
      <c r="F82" s="47"/>
      <c r="G82" s="81">
        <v>18583</v>
      </c>
    </row>
    <row r="83" spans="1:8" ht="21.95" customHeight="1" thickBot="1">
      <c r="A83" s="25" t="s">
        <v>130</v>
      </c>
      <c r="B83" s="28"/>
      <c r="C83" s="27">
        <f>SUM(C81:C82)</f>
        <v>10300</v>
      </c>
      <c r="D83" s="10"/>
      <c r="E83" s="27">
        <f>SUM(E81:E82)</f>
        <v>9273</v>
      </c>
      <c r="F83" s="10"/>
      <c r="G83" s="27">
        <f>SUM(G81:G82)</f>
        <v>7951</v>
      </c>
    </row>
    <row r="84" spans="1:8" ht="21.95" customHeight="1" thickTop="1">
      <c r="B84" s="28"/>
      <c r="C84" s="10"/>
      <c r="D84" s="10"/>
      <c r="E84" s="94">
        <f>E83-BS!E10</f>
        <v>0</v>
      </c>
      <c r="F84" s="10"/>
      <c r="G84" s="10"/>
    </row>
    <row r="85" spans="1:8" ht="21.95" customHeight="1">
      <c r="A85" s="18"/>
      <c r="H85" s="3"/>
    </row>
    <row r="86" spans="1:8" ht="21.95" customHeight="1">
      <c r="A86" s="13" t="s">
        <v>223</v>
      </c>
      <c r="H86" s="3"/>
    </row>
    <row r="87" spans="1:8" s="3" customFormat="1" ht="21.95" customHeight="1">
      <c r="B87" s="101"/>
      <c r="C87" s="2"/>
      <c r="D87" s="2"/>
      <c r="E87" s="2"/>
      <c r="F87" s="2"/>
      <c r="G87" s="14"/>
      <c r="H87" s="14" t="s">
        <v>128</v>
      </c>
    </row>
    <row r="88" spans="1:8" s="3" customFormat="1" ht="21.95" customHeight="1">
      <c r="A88" s="1" t="s">
        <v>186</v>
      </c>
      <c r="B88" s="101"/>
      <c r="C88" s="2"/>
      <c r="D88" s="2"/>
      <c r="E88" s="2"/>
      <c r="F88" s="2"/>
      <c r="G88" s="2"/>
      <c r="H88" s="6"/>
    </row>
    <row r="89" spans="1:8" s="3" customFormat="1" ht="21.95" customHeight="1">
      <c r="A89" s="1" t="s">
        <v>77</v>
      </c>
      <c r="B89" s="101"/>
      <c r="C89" s="2"/>
      <c r="D89" s="2"/>
      <c r="E89" s="2"/>
      <c r="F89" s="2"/>
      <c r="G89" s="2"/>
      <c r="H89" s="6"/>
    </row>
    <row r="90" spans="1:8" s="3" customFormat="1" ht="21.95" customHeight="1">
      <c r="A90" s="1" t="s">
        <v>181</v>
      </c>
      <c r="B90" s="101"/>
      <c r="C90" s="2"/>
      <c r="D90" s="2"/>
      <c r="E90" s="2"/>
      <c r="F90" s="2"/>
      <c r="G90" s="2"/>
      <c r="H90" s="6"/>
    </row>
    <row r="91" spans="1:8" s="3" customFormat="1" ht="21.95" customHeight="1">
      <c r="B91" s="101"/>
      <c r="C91" s="2"/>
      <c r="D91" s="2"/>
      <c r="E91" s="2"/>
      <c r="F91" s="2"/>
      <c r="G91" s="5" t="s">
        <v>129</v>
      </c>
      <c r="H91" s="6"/>
    </row>
    <row r="92" spans="1:8" s="3" customFormat="1" ht="21.95" customHeight="1">
      <c r="B92" s="83"/>
      <c r="C92" s="108" t="s">
        <v>93</v>
      </c>
      <c r="D92" s="2"/>
      <c r="E92" s="110" t="s">
        <v>95</v>
      </c>
      <c r="F92" s="110"/>
      <c r="G92" s="110"/>
    </row>
    <row r="93" spans="1:8" s="3" customFormat="1" ht="21.95" customHeight="1">
      <c r="B93" s="100"/>
      <c r="C93" s="107" t="s">
        <v>94</v>
      </c>
      <c r="D93" s="2"/>
      <c r="E93" s="109" t="s">
        <v>92</v>
      </c>
      <c r="F93" s="109"/>
      <c r="G93" s="109"/>
    </row>
    <row r="94" spans="1:8" ht="21.95" customHeight="1">
      <c r="B94" s="102"/>
      <c r="C94" s="88">
        <v>2019</v>
      </c>
      <c r="D94" s="63"/>
      <c r="E94" s="92" t="s">
        <v>185</v>
      </c>
      <c r="F94" s="22"/>
      <c r="G94" s="88">
        <v>2019</v>
      </c>
      <c r="H94" s="3"/>
    </row>
    <row r="95" spans="1:8" ht="21.95" customHeight="1">
      <c r="A95" s="25" t="s">
        <v>69</v>
      </c>
      <c r="B95" s="28"/>
      <c r="C95" s="10"/>
      <c r="D95" s="10"/>
      <c r="E95" s="10"/>
      <c r="F95" s="10"/>
      <c r="G95" s="10"/>
    </row>
    <row r="96" spans="1:8" ht="21.95" customHeight="1">
      <c r="A96" s="18" t="s">
        <v>70</v>
      </c>
      <c r="B96" s="28"/>
      <c r="C96" s="10"/>
      <c r="D96" s="10"/>
      <c r="E96" s="10"/>
      <c r="F96" s="10"/>
      <c r="G96" s="10"/>
    </row>
    <row r="97" spans="1:7" ht="21.95" customHeight="1">
      <c r="A97" s="18" t="s">
        <v>167</v>
      </c>
      <c r="B97" s="28"/>
      <c r="C97" s="10">
        <v>8264</v>
      </c>
      <c r="D97" s="10"/>
      <c r="E97" s="47">
        <v>4296</v>
      </c>
      <c r="F97" s="10"/>
      <c r="G97" s="10">
        <v>8264</v>
      </c>
    </row>
    <row r="98" spans="1:7" ht="21.95" customHeight="1">
      <c r="A98" s="18" t="s">
        <v>160</v>
      </c>
      <c r="B98" s="28"/>
      <c r="C98" s="94">
        <v>20000</v>
      </c>
      <c r="D98" s="10"/>
      <c r="E98" s="47">
        <v>0</v>
      </c>
      <c r="F98" s="10"/>
      <c r="G98" s="94">
        <v>20000</v>
      </c>
    </row>
    <row r="99" spans="1:7" ht="21.95" customHeight="1">
      <c r="A99" s="18" t="s">
        <v>145</v>
      </c>
      <c r="B99" s="28"/>
      <c r="C99" s="10">
        <v>7705</v>
      </c>
      <c r="D99" s="10"/>
      <c r="E99" s="47">
        <v>3070</v>
      </c>
      <c r="F99" s="10"/>
      <c r="G99" s="10">
        <v>7705</v>
      </c>
    </row>
    <row r="100" spans="1:7" ht="21.95" customHeight="1">
      <c r="A100" s="18" t="s">
        <v>161</v>
      </c>
      <c r="B100" s="28"/>
      <c r="C100" s="94">
        <v>1050</v>
      </c>
      <c r="D100" s="10"/>
      <c r="E100" s="47">
        <v>0</v>
      </c>
      <c r="F100" s="10"/>
      <c r="G100" s="94">
        <v>1050</v>
      </c>
    </row>
    <row r="101" spans="1:7" ht="21.95" customHeight="1">
      <c r="A101" s="18" t="s">
        <v>220</v>
      </c>
      <c r="B101" s="28"/>
      <c r="C101" s="94">
        <v>0</v>
      </c>
      <c r="D101" s="10"/>
      <c r="E101" s="47">
        <v>221566</v>
      </c>
      <c r="F101" s="10"/>
      <c r="G101" s="94">
        <v>0</v>
      </c>
    </row>
    <row r="102" spans="1:7" ht="21.95" customHeight="1">
      <c r="A102" s="18" t="s">
        <v>221</v>
      </c>
      <c r="B102" s="28"/>
      <c r="C102" s="94">
        <v>0</v>
      </c>
      <c r="D102" s="10"/>
      <c r="E102" s="47">
        <v>42515</v>
      </c>
      <c r="F102" s="10"/>
      <c r="G102" s="94">
        <v>0</v>
      </c>
    </row>
    <row r="103" spans="1:7" ht="21.95" customHeight="1">
      <c r="A103" s="52" t="s">
        <v>155</v>
      </c>
      <c r="B103" s="28"/>
      <c r="C103" s="94">
        <v>572</v>
      </c>
      <c r="D103" s="10"/>
      <c r="E103" s="47">
        <v>0</v>
      </c>
      <c r="F103" s="10"/>
      <c r="G103" s="94">
        <v>0</v>
      </c>
    </row>
    <row r="104" spans="1:7" ht="21.95" customHeight="1">
      <c r="B104" s="28"/>
      <c r="C104" s="10"/>
      <c r="D104" s="10"/>
      <c r="E104" s="94"/>
      <c r="F104" s="10"/>
      <c r="G104" s="10"/>
    </row>
    <row r="105" spans="1:7" ht="21.95" customHeight="1">
      <c r="A105" s="13" t="s">
        <v>223</v>
      </c>
    </row>
  </sheetData>
  <mergeCells count="6">
    <mergeCell ref="E92:G92"/>
    <mergeCell ref="E93:G93"/>
    <mergeCell ref="E53:G53"/>
    <mergeCell ref="E6:G6"/>
    <mergeCell ref="E7:G7"/>
    <mergeCell ref="E52:G52"/>
  </mergeCells>
  <pageMargins left="0.74803149606299202" right="0.31496062992126" top="0.70866141732283505" bottom="0.31496062992126" header="0.31496062992126" footer="0.31496062992126"/>
  <pageSetup paperSize="9" scale="74" fitToHeight="7" orientation="portrait" r:id="rId1"/>
  <rowBreaks count="2" manualBreakCount="2">
    <brk id="46" max="16383" man="1"/>
    <brk id="8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61655</vt:lpwstr>
  </property>
  <property fmtid="{D5CDD505-2E9C-101B-9397-08002B2CF9AE}" pid="4" name="OptimizationTime">
    <vt:lpwstr>20201109_1429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statement of change equity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2020-11-03T09:56:55Z</cp:lastPrinted>
  <dcterms:created xsi:type="dcterms:W3CDTF">2011-03-15T03:50:46Z</dcterms:created>
  <dcterms:modified xsi:type="dcterms:W3CDTF">2020-11-03T09:56:56Z</dcterms:modified>
</cp:coreProperties>
</file>