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0\Qtr3'20\"/>
    </mc:Choice>
  </mc:AlternateContent>
  <xr:revisionPtr revIDLastSave="0" documentId="13_ncr:1_{C1A35A26-7CF8-4F21-A229-BA4A64824136}" xr6:coauthVersionLast="36" xr6:coauthVersionMax="44" xr10:uidLastSave="{00000000-0000-0000-0000-000000000000}"/>
  <bookViews>
    <workbookView xWindow="-120" yWindow="-120" windowWidth="20730" windowHeight="1116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BS!$A$1:$J$123</definedName>
    <definedName name="_xlnm.Print_Area" localSheetId="11">cashflow!$A$1:$I$152</definedName>
    <definedName name="_xlnm.Print_Area" localSheetId="10">COMPANY!$A$1:$T$39</definedName>
    <definedName name="_xlnm.Print_Area" localSheetId="9">CONSO!$A$1:$AD$48</definedName>
    <definedName name="_xlnm.Print_Area" localSheetId="8">PL!$A$1:$K$151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7" i="30" l="1"/>
  <c r="H41" i="26" l="1"/>
  <c r="Q32" i="14" l="1"/>
  <c r="S32" i="14" s="1"/>
  <c r="Q31" i="14"/>
  <c r="S31" i="14" s="1"/>
  <c r="W38" i="13"/>
  <c r="Y38" i="13" s="1"/>
  <c r="AC38" i="13" s="1"/>
  <c r="W36" i="13"/>
  <c r="Y36" i="13" s="1"/>
  <c r="AC36" i="13" s="1"/>
  <c r="W35" i="13"/>
  <c r="Y35" i="13" s="1"/>
  <c r="AC35" i="13" s="1"/>
  <c r="W22" i="13"/>
  <c r="Y22" i="13" s="1"/>
  <c r="AC22" i="13" s="1"/>
  <c r="W21" i="13"/>
  <c r="Y21" i="13" s="1"/>
  <c r="AC21" i="13" s="1"/>
  <c r="J19" i="29"/>
  <c r="H19" i="29"/>
  <c r="D19" i="29"/>
  <c r="F19" i="29"/>
  <c r="J106" i="29" l="1"/>
  <c r="H106" i="29"/>
  <c r="D106" i="29"/>
  <c r="F106" i="29"/>
  <c r="D29" i="29"/>
  <c r="J29" i="29"/>
  <c r="H29" i="29"/>
  <c r="F29" i="29"/>
  <c r="S33" i="13" l="1"/>
  <c r="J50" i="29" l="1"/>
  <c r="F50" i="29"/>
  <c r="C127" i="30" l="1"/>
  <c r="I127" i="30"/>
  <c r="E127" i="30"/>
  <c r="Q35" i="14" l="1"/>
  <c r="S35" i="14" s="1"/>
  <c r="Q20" i="14"/>
  <c r="S20" i="14" s="1"/>
  <c r="W41" i="13"/>
  <c r="Y41" i="13" s="1"/>
  <c r="AC41" i="13" s="1"/>
  <c r="W23" i="13"/>
  <c r="Y23" i="13" s="1"/>
  <c r="AC23" i="13" s="1"/>
  <c r="F68" i="29" l="1"/>
  <c r="D68" i="29"/>
  <c r="F64" i="29"/>
  <c r="D64" i="29"/>
  <c r="J56" i="29"/>
  <c r="H56" i="29"/>
  <c r="F56" i="29"/>
  <c r="D56" i="29"/>
  <c r="H50" i="29"/>
  <c r="D50" i="29"/>
  <c r="D30" i="29"/>
  <c r="D33" i="29" s="1"/>
  <c r="D35" i="29" s="1"/>
  <c r="D57" i="29" l="1"/>
  <c r="D59" i="29" s="1"/>
  <c r="H57" i="29"/>
  <c r="F57" i="29"/>
  <c r="F30" i="29"/>
  <c r="F33" i="29" s="1"/>
  <c r="F35" i="29" s="1"/>
  <c r="J57" i="29"/>
  <c r="H30" i="29"/>
  <c r="H33" i="29" s="1"/>
  <c r="H35" i="29" s="1"/>
  <c r="H62" i="29" s="1"/>
  <c r="J30" i="29"/>
  <c r="J33" i="29" s="1"/>
  <c r="J35" i="29" s="1"/>
  <c r="J62" i="29" s="1"/>
  <c r="S34" i="14"/>
  <c r="Q34" i="14"/>
  <c r="Q29" i="14"/>
  <c r="S29" i="14" s="1"/>
  <c r="Q28" i="14"/>
  <c r="Q26" i="14"/>
  <c r="S26" i="14" s="1"/>
  <c r="Q23" i="14"/>
  <c r="S23" i="14" s="1"/>
  <c r="Q17" i="14"/>
  <c r="S17" i="14" s="1"/>
  <c r="F59" i="29" l="1"/>
  <c r="J59" i="29"/>
  <c r="J66" i="29" s="1"/>
  <c r="H59" i="29"/>
  <c r="H66" i="29" s="1"/>
  <c r="Q13" i="14"/>
  <c r="O30" i="14"/>
  <c r="O27" i="14"/>
  <c r="O16" i="14"/>
  <c r="O21" i="14" s="1"/>
  <c r="W44" i="13"/>
  <c r="W43" i="13"/>
  <c r="W40" i="13"/>
  <c r="W34" i="13"/>
  <c r="W32" i="13"/>
  <c r="W31" i="13"/>
  <c r="W29" i="13"/>
  <c r="W26" i="13"/>
  <c r="W20" i="13"/>
  <c r="W18" i="13"/>
  <c r="W17" i="13"/>
  <c r="W15" i="13"/>
  <c r="W14" i="13"/>
  <c r="W13" i="13"/>
  <c r="U33" i="13"/>
  <c r="U30" i="13"/>
  <c r="U45" i="13" l="1"/>
  <c r="S13" i="14"/>
  <c r="O36" i="14"/>
  <c r="U16" i="13"/>
  <c r="U24" i="13" s="1"/>
  <c r="Y43" i="13" l="1"/>
  <c r="AC43" i="13" s="1"/>
  <c r="Y20" i="13" l="1"/>
  <c r="AC20" i="13" s="1"/>
  <c r="Y13" i="13" l="1"/>
  <c r="AC13" i="13" l="1"/>
  <c r="K31" i="13"/>
  <c r="Q19" i="14" l="1"/>
  <c r="S19" i="14" s="1"/>
  <c r="Q15" i="14"/>
  <c r="S15" i="14" s="1"/>
  <c r="Q14" i="14"/>
  <c r="D133" i="29"/>
  <c r="J133" i="29"/>
  <c r="H133" i="29"/>
  <c r="F133" i="29"/>
  <c r="M27" i="14" l="1"/>
  <c r="K27" i="14"/>
  <c r="I27" i="14"/>
  <c r="G27" i="14"/>
  <c r="E27" i="14"/>
  <c r="C27" i="14"/>
  <c r="Q27" i="14"/>
  <c r="S27" i="14" l="1"/>
  <c r="F96" i="29" l="1"/>
  <c r="AA14" i="13" l="1"/>
  <c r="K14" i="13"/>
  <c r="Y14" i="13" s="1"/>
  <c r="J127" i="29"/>
  <c r="J134" i="29" s="1"/>
  <c r="H127" i="29"/>
  <c r="H134" i="29" s="1"/>
  <c r="D127" i="29"/>
  <c r="D134" i="29" s="1"/>
  <c r="F127" i="29"/>
  <c r="F134" i="29" l="1"/>
  <c r="F86" i="26"/>
  <c r="H86" i="26"/>
  <c r="J86" i="26"/>
  <c r="Q33" i="13" l="1"/>
  <c r="Q30" i="13"/>
  <c r="Q45" i="13" s="1"/>
  <c r="Q16" i="13"/>
  <c r="Q24" i="13" s="1"/>
  <c r="Y18" i="13" l="1"/>
  <c r="AC18" i="13" s="1"/>
  <c r="Y44" i="13" l="1"/>
  <c r="AC44" i="13" s="1"/>
  <c r="I101" i="30" l="1"/>
  <c r="G101" i="30"/>
  <c r="C101" i="30"/>
  <c r="E101" i="30"/>
  <c r="H96" i="29" l="1"/>
  <c r="J96" i="29"/>
  <c r="K33" i="13" l="1"/>
  <c r="D41" i="26" l="1"/>
  <c r="F41" i="26"/>
  <c r="J41" i="26"/>
  <c r="S30" i="13" l="1"/>
  <c r="S45" i="13" s="1"/>
  <c r="S16" i="13"/>
  <c r="S24" i="13" s="1"/>
  <c r="M16" i="14" l="1"/>
  <c r="M21" i="14" s="1"/>
  <c r="M30" i="14" l="1"/>
  <c r="M36" i="14" s="1"/>
  <c r="Q16" i="14" l="1"/>
  <c r="Q21" i="14" s="1"/>
  <c r="Q30" i="14"/>
  <c r="Q36" i="14" s="1"/>
  <c r="Y29" i="13"/>
  <c r="AA30" i="13"/>
  <c r="O30" i="13"/>
  <c r="M30" i="13"/>
  <c r="K30" i="13"/>
  <c r="K45" i="13" s="1"/>
  <c r="I30" i="13"/>
  <c r="G30" i="13"/>
  <c r="E30" i="13"/>
  <c r="C30" i="13"/>
  <c r="AC29" i="13" l="1"/>
  <c r="AA31" i="13" l="1"/>
  <c r="D96" i="29" l="1"/>
  <c r="D107" i="29" s="1"/>
  <c r="D110" i="29" s="1"/>
  <c r="D112" i="29" l="1"/>
  <c r="J107" i="29"/>
  <c r="J110" i="29" s="1"/>
  <c r="H107" i="29"/>
  <c r="H110" i="29" s="1"/>
  <c r="F107" i="29"/>
  <c r="F110" i="29" s="1"/>
  <c r="D141" i="29"/>
  <c r="D145" i="29" l="1"/>
  <c r="D136" i="29"/>
  <c r="C9" i="30"/>
  <c r="H112" i="29"/>
  <c r="G9" i="30"/>
  <c r="G39" i="30" s="1"/>
  <c r="F112" i="29"/>
  <c r="F136" i="29" s="1"/>
  <c r="F145" i="29" s="1"/>
  <c r="E9" i="30"/>
  <c r="E39" i="30" s="1"/>
  <c r="J112" i="29"/>
  <c r="I9" i="30"/>
  <c r="H139" i="29" l="1"/>
  <c r="H136" i="29"/>
  <c r="H143" i="29" s="1"/>
  <c r="F141" i="29"/>
  <c r="J136" i="29"/>
  <c r="J143" i="29" s="1"/>
  <c r="K14" i="14"/>
  <c r="S14" i="14" s="1"/>
  <c r="J139" i="29"/>
  <c r="AA33" i="13"/>
  <c r="AA45" i="13" s="1"/>
  <c r="AA16" i="13"/>
  <c r="AA24" i="13" s="1"/>
  <c r="K28" i="14" l="1"/>
  <c r="S28" i="14" s="1"/>
  <c r="AA46" i="13"/>
  <c r="J110" i="26"/>
  <c r="J112" i="26" s="1"/>
  <c r="H110" i="26"/>
  <c r="H112" i="26" s="1"/>
  <c r="F110" i="26"/>
  <c r="F112" i="26" s="1"/>
  <c r="D110" i="26"/>
  <c r="D112" i="26" s="1"/>
  <c r="C33" i="13" l="1"/>
  <c r="C45" i="13" s="1"/>
  <c r="C46" i="13" l="1"/>
  <c r="J72" i="26"/>
  <c r="F72" i="26"/>
  <c r="J24" i="26"/>
  <c r="F24" i="26"/>
  <c r="I39" i="30" l="1"/>
  <c r="J87" i="26"/>
  <c r="J113" i="26" s="1"/>
  <c r="F87" i="26"/>
  <c r="F113" i="26" s="1"/>
  <c r="F42" i="26"/>
  <c r="J42" i="26"/>
  <c r="E76" i="30" l="1"/>
  <c r="E79" i="30" s="1"/>
  <c r="E128" i="30" s="1"/>
  <c r="E130" i="30" s="1"/>
  <c r="I76" i="30"/>
  <c r="I79" i="30" s="1"/>
  <c r="I128" i="30" s="1"/>
  <c r="I130" i="30" s="1"/>
  <c r="F114" i="26"/>
  <c r="D86" i="26" l="1"/>
  <c r="H72" i="26"/>
  <c r="D72" i="26"/>
  <c r="H24" i="26"/>
  <c r="D24" i="26"/>
  <c r="D87" i="26" l="1"/>
  <c r="D113" i="26" s="1"/>
  <c r="C39" i="30"/>
  <c r="C76" i="30" s="1"/>
  <c r="H87" i="26"/>
  <c r="H113" i="26" s="1"/>
  <c r="G76" i="30"/>
  <c r="H42" i="26"/>
  <c r="D42" i="26"/>
  <c r="J114" i="26"/>
  <c r="G79" i="30" l="1"/>
  <c r="G128" i="30" s="1"/>
  <c r="C79" i="30"/>
  <c r="C128" i="30" s="1"/>
  <c r="Y31" i="13"/>
  <c r="AC31" i="13" s="1"/>
  <c r="H114" i="26"/>
  <c r="D114" i="26"/>
  <c r="I30" i="14"/>
  <c r="I36" i="14" s="1"/>
  <c r="G30" i="14"/>
  <c r="G36" i="14" s="1"/>
  <c r="E30" i="14"/>
  <c r="E36" i="14" s="1"/>
  <c r="C30" i="14"/>
  <c r="C36" i="14" s="1"/>
  <c r="C130" i="30" l="1"/>
  <c r="C131" i="30" s="1"/>
  <c r="G130" i="30"/>
  <c r="G131" i="30" s="1"/>
  <c r="X33" i="13"/>
  <c r="O33" i="13"/>
  <c r="O45" i="13" s="1"/>
  <c r="M33" i="13"/>
  <c r="M45" i="13" s="1"/>
  <c r="I33" i="13"/>
  <c r="I45" i="13" s="1"/>
  <c r="G33" i="13"/>
  <c r="G45" i="13" s="1"/>
  <c r="E33" i="13"/>
  <c r="E45" i="13" s="1"/>
  <c r="Y32" i="13"/>
  <c r="AC32" i="13" s="1"/>
  <c r="AC33" i="13" s="1"/>
  <c r="W30" i="13"/>
  <c r="G46" i="13" l="1"/>
  <c r="I46" i="13"/>
  <c r="E46" i="13"/>
  <c r="Y40" i="13"/>
  <c r="Y34" i="13"/>
  <c r="AC34" i="13" s="1"/>
  <c r="W33" i="13"/>
  <c r="Y26" i="13"/>
  <c r="W45" i="13" l="1"/>
  <c r="W46" i="13" s="1"/>
  <c r="AC40" i="13"/>
  <c r="AC26" i="13"/>
  <c r="AC30" i="13" s="1"/>
  <c r="AC45" i="13" s="1"/>
  <c r="Y30" i="13"/>
  <c r="AC46" i="13" l="1"/>
  <c r="K30" i="14"/>
  <c r="K36" i="14" s="1"/>
  <c r="S30" i="14"/>
  <c r="S36" i="14" s="1"/>
  <c r="Y33" i="13"/>
  <c r="Y45" i="13" s="1"/>
  <c r="S37" i="14" l="1"/>
  <c r="K46" i="13"/>
  <c r="Y46" i="13"/>
  <c r="O16" i="13"/>
  <c r="O24" i="13" s="1"/>
  <c r="M16" i="13"/>
  <c r="M24" i="13" s="1"/>
  <c r="I16" i="13"/>
  <c r="I24" i="13" s="1"/>
  <c r="G16" i="13"/>
  <c r="G24" i="13" s="1"/>
  <c r="E16" i="13"/>
  <c r="E24" i="13" s="1"/>
  <c r="C16" i="13"/>
  <c r="C24" i="13" s="1"/>
  <c r="I16" i="14"/>
  <c r="I21" i="14" s="1"/>
  <c r="E16" i="14"/>
  <c r="E21" i="14" s="1"/>
  <c r="C16" i="14"/>
  <c r="C21" i="14" s="1"/>
  <c r="Y15" i="13" l="1"/>
  <c r="AC15" i="13" s="1"/>
  <c r="G16" i="14" l="1"/>
  <c r="G21" i="14" s="1"/>
  <c r="K16" i="13" l="1"/>
  <c r="K24" i="13" s="1"/>
  <c r="K16" i="14"/>
  <c r="K21" i="14" s="1"/>
  <c r="S16" i="14" l="1"/>
  <c r="S21" i="14" s="1"/>
  <c r="AC14" i="13"/>
  <c r="AC16" i="13" s="1"/>
  <c r="Y16" i="13" l="1"/>
  <c r="W16" i="13"/>
  <c r="W24" i="13" s="1"/>
  <c r="Y17" i="13" l="1"/>
  <c r="Y24" i="13" s="1"/>
  <c r="AC17" i="13" l="1"/>
  <c r="AC24" i="13" s="1"/>
</calcChain>
</file>

<file path=xl/sharedStrings.xml><?xml version="1.0" encoding="utf-8"?>
<sst xmlns="http://schemas.openxmlformats.org/spreadsheetml/2006/main" count="602" uniqueCount="347">
  <si>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</si>
  <si>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</si>
  <si>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</si>
  <si>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</si>
  <si>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</si>
  <si>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</si>
  <si>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</si>
  <si>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</si>
  <si>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</si>
  <si>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</si>
  <si>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</si>
  <si>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</si>
  <si>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</si>
  <si>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</si>
  <si>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</si>
  <si>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</si>
  <si>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</si>
  <si>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</si>
  <si>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</si>
  <si>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</si>
  <si>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</si>
  <si>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</si>
  <si>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</si>
  <si>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</si>
  <si>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</si>
  <si>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</si>
  <si>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</si>
  <si>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</si>
  <si>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</si>
  <si>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</si>
  <si>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</si>
  <si>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</si>
  <si>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</si>
  <si>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</si>
  <si>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</si>
  <si>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</si>
  <si>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</si>
  <si>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</si>
  <si>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</si>
  <si>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</si>
  <si>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</si>
  <si>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</si>
  <si>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</si>
  <si>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</si>
  <si>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</si>
  <si>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</si>
  <si>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</si>
  <si>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</si>
  <si>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</si>
  <si>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</si>
  <si>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</si>
  <si>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</si>
  <si>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</si>
  <si>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</si>
  <si>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</si>
  <si>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</si>
  <si>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</si>
  <si>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</si>
  <si>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</si>
  <si>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</si>
  <si>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</si>
  <si>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</si>
  <si>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</si>
  <si>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</si>
  <si>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</si>
  <si>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</si>
  <si>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</si>
  <si>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</si>
  <si>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</si>
  <si>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</si>
  <si>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</si>
  <si>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</si>
  <si>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</si>
  <si>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</si>
  <si>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</si>
  <si>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</si>
  <si>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</si>
  <si>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</si>
  <si>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</si>
  <si>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</si>
  <si>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</si>
  <si>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</si>
  <si>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</si>
  <si>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</si>
  <si>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</si>
  <si>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</si>
  <si>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</si>
  <si>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</si>
  <si>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</si>
  <si>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</si>
  <si>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</si>
  <si>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</si>
  <si>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</si>
  <si>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</si>
  <si>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</si>
  <si>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</si>
  <si>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</si>
  <si>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</si>
  <si>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</si>
  <si>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</si>
  <si>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</si>
  <si>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</si>
  <si>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</si>
  <si>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</si>
  <si>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</si>
  <si>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</si>
  <si>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</si>
  <si>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</si>
  <si>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</si>
  <si>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</si>
  <si>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</si>
  <si>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</si>
  <si>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</si>
  <si>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</si>
  <si>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</si>
  <si>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</si>
  <si>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</si>
  <si>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</si>
  <si>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</si>
  <si>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</si>
  <si>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</si>
  <si>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</si>
  <si>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</si>
  <si>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</si>
  <si>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</si>
  <si>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</si>
  <si>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</si>
  <si>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</si>
  <si>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</si>
  <si>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</si>
  <si>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</si>
  <si>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</si>
  <si>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</si>
  <si>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</si>
  <si>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หนี้สินไม่หมุนเวียนอื่น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</si>
  <si>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</si>
  <si>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</si>
  <si>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</si>
  <si>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</si>
  <si>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>กำไรก่อนภาษี</t>
  </si>
  <si>
    <t>รายการปรับกระทบยอดกำไรก่อนภาษีเป็น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</si>
  <si>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</si>
  <si>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</si>
  <si>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</si>
  <si>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</si>
  <si>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</si>
  <si>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</si>
  <si>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</si>
  <si>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>รายได้จากการให้บริการก่อสร้าง</t>
  </si>
  <si>
    <t>ต้นทุนการให้บริการก่อสร้าง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</si>
  <si>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</si>
  <si>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</si>
  <si>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</si>
  <si>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เงินสดรับจากดอกเบี้ยรับ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</si>
  <si>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</si>
  <si>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</si>
  <si>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</si>
  <si>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</si>
  <si>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</si>
  <si>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</si>
  <si>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>เงินปันผลรับ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</si>
  <si>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</si>
  <si>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</si>
  <si>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เงินสดรับจากการออกหุ้นกู้ด้อยสิทธิที่มีลักษณะคล้ายทุน</t>
  </si>
  <si>
    <t>เงินสดจ่ายค่าธรรมเนียมการออกหุ้นกู้ด้อยสิทธิที่มีลักษณะคล้ายทุน</t>
  </si>
  <si>
    <t>เงินสดรับสำหรับเงินให้กู้ยืมระยะยาวแก่กิจการที่เกี่ยวข้องกัน</t>
  </si>
  <si>
    <t xml:space="preserve">   โอนที่ดิน อาคาร และอุปกรณ์เป็นอสังหาริมทรัพย์เพื่อการลงทุน</t>
  </si>
  <si>
    <t>เงินสดจ่ายสำหรับสิทธิการเช่า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</si>
  <si>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</si>
  <si>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</si>
  <si>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</si>
  <si>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</si>
  <si>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</si>
  <si>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</si>
  <si>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</si>
  <si>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</si>
  <si>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</si>
  <si>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</si>
  <si>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</si>
  <si>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</si>
  <si>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</si>
  <si>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</si>
  <si>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</si>
  <si>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</si>
  <si>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</si>
  <si>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</si>
  <si>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</si>
  <si>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</si>
  <si>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</si>
  <si>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</si>
  <si>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 xml:space="preserve">   รายได้จากการจัดหาที่ดิน</t>
  </si>
  <si>
    <t>ต้นทุนค่าบริการ</t>
  </si>
  <si>
    <t>ต้นทุนค่าเช่า</t>
  </si>
  <si>
    <t>เงินสดรับจากหุ้นกู้ระยะยาว</t>
  </si>
  <si>
    <t>จากการตีมูลค่า</t>
  </si>
  <si>
    <t>ส่วนเกินทุน</t>
  </si>
  <si>
    <t xml:space="preserve">   หนี้สินไม่หมุนเวียนอื่น</t>
  </si>
  <si>
    <t>เงินสดรับจากการขายเงินลงทุนชั่วคราว</t>
  </si>
  <si>
    <t xml:space="preserve">   ตัดจำหน่ายส่วนเกินทุนจากการตีมูลค่ายุติธรรมของสินทรัพย์จากการซื้อกิจการ</t>
  </si>
  <si>
    <t xml:space="preserve">   กำไรจากการจำหน่ายเงินลงทุนในบริษัทย่อย</t>
  </si>
  <si>
    <t>2562</t>
  </si>
  <si>
    <t>ยอดคงเหลือ ณ วันที่ 1 มกราคม 2562</t>
  </si>
  <si>
    <t>ต้นทุนในการได้มาซึ่งสัญญาที่ทำกับลูกค้า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</si>
  <si>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</si>
  <si>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</si>
  <si>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ในหลักทรัพย์เผื่อขาย</t>
  </si>
  <si>
    <t>กำไรขาดทุนเบ็ดเสร็จอื่น</t>
  </si>
  <si>
    <t>รายได้ (ค่าใช้จ่าย) ภาษีเงินได้</t>
  </si>
  <si>
    <t>ผลสะสมจากการเปลี่ยนแปลงนโยบายการบัญชี</t>
  </si>
  <si>
    <t xml:space="preserve">   มาถือปฏิบัติ (หมายเหตุ 2)</t>
  </si>
  <si>
    <t xml:space="preserve">   เนื่องจากการนำมาตรฐานการรายงานทางการเงินใหม่</t>
  </si>
  <si>
    <t>3, 25</t>
  </si>
  <si>
    <t xml:space="preserve">   - สุทธิจากภาษีเงินได้ (หมายเหตุ 27)</t>
  </si>
  <si>
    <t xml:space="preserve">   ต้นทุนในการได้มาซึ่งสัญญาที่ทำกับลูกค้า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</si>
  <si>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</si>
  <si>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</si>
  <si>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กำไรจากการขายเงินลงทุนชั่วคราว</t>
  </si>
  <si>
    <t>เงินสดรับจากการขายอาคาร อุปกรณ์และยานพาหนะ</t>
  </si>
  <si>
    <t>ส่วนแบ่งกำไรจากเงินลงทุนในการร่วมค้า</t>
  </si>
  <si>
    <t xml:space="preserve">   รับคืนภาษีเงินได้</t>
  </si>
  <si>
    <t xml:space="preserve">   ส่วนแบ่งกำไรจากเงินลงทุนในการร่วมค้า</t>
  </si>
  <si>
    <t>เงินสดจ่ายสำหรับเงินลงทุนระยะยาว</t>
  </si>
  <si>
    <t>เงินสดและรายการเทียบเท่าเงินสดลดลงสุทธิ</t>
  </si>
  <si>
    <t>ออกหุ้นด้อยสิทธิที่มีลักษณะคล้ายทุน (หมายเหตุ 27)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</si>
  <si>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</si>
  <si>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</si>
  <si>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</si>
  <si>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</si>
  <si>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</si>
  <si>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</si>
  <si>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31 ธันวาคม 2562</t>
  </si>
  <si>
    <t>สำรองรายการภายใต้วิธีส่วนได้เสียของเงินลงทุนในการร่วมค้า</t>
  </si>
  <si>
    <t>2563</t>
  </si>
  <si>
    <t>ยอดคงเหลือ ณ วันที่ 1 มกราคม 2563 - หลังการปรับปรุง</t>
  </si>
  <si>
    <t xml:space="preserve">   เงินลงทุนในบริษัทย่อยเปลี่ยนเป็นเงินลงทุนในการร่วมค้า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</si>
  <si>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</si>
  <si>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</si>
  <si>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</si>
  <si>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</si>
  <si>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</si>
  <si>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</si>
  <si>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 xml:space="preserve">   มูลค่ายุติธรรมผ่านกำไรขาดทุนเบ็ดเสร็จอื่น</t>
  </si>
  <si>
    <t>หัก: ผลกระทบของภาษีเงินได้</t>
  </si>
  <si>
    <t>ขายบริษัทย่อย</t>
  </si>
  <si>
    <t>เงินลงทุนชั่วคราว</t>
  </si>
  <si>
    <t>3, 5, 8</t>
  </si>
  <si>
    <t>3, 8</t>
  </si>
  <si>
    <t>3, 20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</si>
  <si>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</si>
  <si>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</si>
  <si>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</si>
  <si>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</si>
  <si>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</si>
  <si>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</si>
  <si>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เงินลงทุนระยะยาวอื่น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</si>
  <si>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</si>
  <si>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ขาดทุนจากการวัดมูลค่าเงินลงทุนในตราสารทุนที่กำหนดให้วัดมูลค่าด้วย</t>
  </si>
  <si>
    <t>ขาดทุนจากเงินลงทุน</t>
  </si>
  <si>
    <t>ในตราสารทุนที่วัด</t>
  </si>
  <si>
    <t>มูลค่ายุติธรรมผ่าน</t>
  </si>
  <si>
    <t>การวัดมูลค่าเงินลงทุน</t>
  </si>
  <si>
    <t>ส่วนของหนี้สินตามสัญญาเช่าการเงินส่วนที่ถึงกำหนด</t>
  </si>
  <si>
    <t xml:space="preserve">   กำไรจากการเปลี่ยนแปลงในมูลค่ายุติธรรมของเงินลงทุนชั่วคราว</t>
  </si>
  <si>
    <t>3, 12.1, 13.2</t>
  </si>
  <si>
    <t>ขาดทุนจากการวัดมูลค่าเงินลงทุนในหลักทรัพย์เผื่อขาย</t>
  </si>
  <si>
    <t>เงินให้กู้ยืมแก่และดอกเบี้ยค้างรับจากกิจการที่เกี่ยวข้องกัน</t>
  </si>
  <si>
    <t>ส่วนต่ำกว่าทุนจาก</t>
  </si>
  <si>
    <t xml:space="preserve">   ผลขาดทุนด้านเครดิตที่คาดว่าจะเกิดขึ้น/หนี้สงสัยจะสูญ</t>
  </si>
  <si>
    <t xml:space="preserve">   ขาดทุนจากการเปลี่ยนแปลงสัญญาเงินให้กู้ยืม</t>
  </si>
  <si>
    <t xml:space="preserve">   ค่าใช้จ่ายประมาณการหนี้สินระยะสั้น (โอนกลับ)</t>
  </si>
  <si>
    <t>เงินสดสุทธิใช้ไปในกิจกรรมดำเนินงาน</t>
  </si>
  <si>
    <t>เงินให้กู้ยืมแก่กิจการที่เกี่ยวข้องกันลดลง (เพิ่มขึ้น)</t>
  </si>
  <si>
    <t>เงินสดจ่ายหนี้สินตามสัญญาเช่า/สัญญาเช่าการเงิน</t>
  </si>
  <si>
    <t>จ่ายเงินปันผลของหุ้นกู้ด้อยสิทธิที่มีลักษณะคล้ายทุน</t>
  </si>
  <si>
    <t>เงินสดสุทธิจาก (ใช้ไปใน) กิจกรรมจัดหาเงิน</t>
  </si>
  <si>
    <t xml:space="preserve">   รับรู้รายการขาดทุนจากการปรับมูลค่าเงินลงทุนในตราสารทุน/หลักทรัพย์เผื่อขาย</t>
  </si>
  <si>
    <t xml:space="preserve">      ที่วัดมูลค่าด้วยมูลค่ายุติธรรมผ่านกำไรขาดทุนเบ็ดเสร็จอื่น</t>
  </si>
  <si>
    <t>จากการ</t>
  </si>
  <si>
    <t>ส่วนเกิน (ต่ำ) ทุน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</si>
  <si>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</si>
  <si>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</si>
  <si>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 xml:space="preserve">   การปรับลด (โอนกลับ) ต้นทุนพัฒนาอสังหาริมทรัพย์เป็นมูลค่าสุทธิที่คาดว่าจะได้รับ</t>
  </si>
  <si>
    <t>เงินสดจ่ายสำหรับเงินลงทุนชั่วคราว</t>
  </si>
  <si>
    <t>เงินกู้ยืมระยะสั้นจากกิจการที่เกี่ยวข้องกันเพิ่มขึ้น (ลดลง)</t>
  </si>
  <si>
    <t xml:space="preserve">   โอนสินทรัพย์หมุนเวียนอื่นเป็นค่าธรรมเนียมทางการเงินรอตัดจ่าย</t>
  </si>
  <si>
    <t xml:space="preserve">   โอนเงินกู้ยืมระยะสั้นจากสถาบันการเงินเป็นเงินกู้ยืมระยะยาวตามที่ระบุในสัญญา</t>
  </si>
  <si>
    <t xml:space="preserve">   ตัดจำหน่ายภาษีเงินได้หัก ณ ที่จ่าย</t>
  </si>
  <si>
    <t>เงินปันผลจ่าย (หมายเหตุ 31)</t>
  </si>
  <si>
    <t>จ่ายเงินปันผล</t>
  </si>
  <si>
    <t>ส่วนเกินมูลค่าหุ้น</t>
  </si>
  <si>
    <t xml:space="preserve">   วัดมูลค่าด้วยมูลค่ายุติธรรมผ่านกำไรขาดทุนเบ็ดเสร็จอื่น</t>
  </si>
  <si>
    <t xml:space="preserve">   โอนสินทรัพย์ค่ารื้อถอนไปเป็นส่วนหนึ่งของสิทธิการใช้</t>
  </si>
  <si>
    <t xml:space="preserve">   เงินลงทุนในการร่วมค้าเปลี่ยนเป็นเงินลงทุนในบริษัทย่อย</t>
  </si>
  <si>
    <t xml:space="preserve">   ประมาณการหนี้สินระยะยาว</t>
  </si>
  <si>
    <t>เงินสดเพิ่มขึ้นสุทธิจากการซื้อเงินลงทุนในการร่วมค้าจนเป็นบริษัทย่อย</t>
  </si>
  <si>
    <t>ชำระคืนหุ้นกู้ระยะยาว</t>
  </si>
  <si>
    <t xml:space="preserve">   สินทรัพย์สิทธิการใช้เพิ่มขึ้นสุทธิจากสัญญาเช่า</t>
  </si>
  <si>
    <t>กำไรจากการวัดมูลค่าเงินลงทุนในตราสารทุนที่กำหนดให้</t>
  </si>
  <si>
    <t>เงินฝากสถาบันการเงินที่มีภาระค้ำประกัน</t>
  </si>
  <si>
    <t>รายได้ค่าก่อสร้างรอรับรู้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</si>
  <si>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</si>
  <si>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</si>
  <si>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</si>
  <si>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</si>
  <si>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</si>
  <si>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</si>
  <si>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</si>
  <si>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</si>
  <si>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เงินฝากสถาบันการเงินที่มีภาระค้ำประกันลดลง</t>
  </si>
  <si>
    <t>เงินสดสุทธิจาก (ใช้ไปใน) กิจกรรมลงทุน</t>
  </si>
  <si>
    <t xml:space="preserve">   เจ้าหนี้ค่าซื้อสินทรัพย์ลดลง</t>
  </si>
  <si>
    <t xml:space="preserve">   หนี้สินหมุนเวียนอื่นลดลงจากผลประโยชน์ทางภาษี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</si>
  <si>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</si>
  <si>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</si>
  <si>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</si>
  <si>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</si>
  <si>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</si>
  <si>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</si>
  <si>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งานระหว่างการบริหารโครงการ</t>
  </si>
  <si>
    <t xml:space="preserve">   เงินรับล่วงหน้าค่าบริหารโครงการ</t>
  </si>
  <si>
    <t>เงินสดรับจากการขายเงินลงทุนระยะยาว</t>
  </si>
  <si>
    <t>ซื้อส่วนของผู้มีส่วนได้เสียที่ไม่มีอำนาจควบคุมของบริษัทย่อย</t>
  </si>
  <si>
    <t xml:space="preserve">   เจ้าหนี้ค่าหุ้นค้างจ่ายเพิ่มขึ้น</t>
  </si>
  <si>
    <t>หนี้สินทางการเงินไม่หมุนเวียนอื่น</t>
  </si>
  <si>
    <t>กำไรจากกิจกรรมดำเนินงาน</t>
  </si>
  <si>
    <t>กำไรก่อนภาษีเงินได้</t>
  </si>
  <si>
    <t xml:space="preserve">   (หมายเหตุ 12.2)</t>
  </si>
  <si>
    <t>เงินสดจ่ายชำระคืนหุ้นกู้ด้อยสิทธิที่มีลักษณะคล้ายทุน</t>
  </si>
  <si>
    <t>ซื้อคืนหุ้นด้อยสิทธิที่มีลักษณะคล้ายทุน (หมายเหตุ 27)</t>
  </si>
  <si>
    <t xml:space="preserve">ยอดคงเหลือ ณ วันที่ 1 มกราคม 2563 </t>
  </si>
  <si>
    <t xml:space="preserve">   กำไรจากการโอนสิทธิ</t>
  </si>
  <si>
    <t>เงินสดรับจากการขายอสังหาริมทรัพย์เพื่อการลงทุน - สุทธิจากค่าใช้จ่ายที่เกี่ยวข้อง</t>
  </si>
  <si>
    <t xml:space="preserve">   กำไรจากการยกเลิกสัญญาเช่า</t>
  </si>
  <si>
    <t xml:space="preserve">   ประมาณการหนี้สินค่ารื้อถอนระยะยาว</t>
  </si>
  <si>
    <t xml:space="preserve">   รายได้รับล่วงหน้าค่าก่อสร้าง</t>
  </si>
  <si>
    <t xml:space="preserve">   หนี้สินทางการเงินไม่หมุนเวียนอื่น</t>
  </si>
  <si>
    <t xml:space="preserve">   สินทรัพย์สิทธิการใช้ลดลงจากการยกเลิกสัญญา</t>
  </si>
  <si>
    <t xml:space="preserve">   งานระหว่างการบริหารโครงการลดลงจากการโอนเป็นต้นทุน</t>
  </si>
  <si>
    <t xml:space="preserve">      บริหารโครงการ</t>
  </si>
  <si>
    <t xml:space="preserve">   ค่าธรรมเนียมทางการเงินตัดจำหน่าย</t>
  </si>
  <si>
    <t xml:space="preserve">   ขาดทุน (กำไร) จากการจำหน่าย/ตัดจำหน่ายอสังหาริมทรัพย์เพื่อการลงทุน อาคาร อุปกรณ์</t>
  </si>
  <si>
    <t xml:space="preserve">      และยานพาหนะ  และสินทรัพย์ไม่มีตัวตน</t>
  </si>
  <si>
    <t xml:space="preserve">   ขาดทุนจากการด้อยค่าของสินทรัพย์</t>
  </si>
  <si>
    <t xml:space="preserve">   ค่าใช้จ่ายประมาณการหนี้สินระยะยาว</t>
  </si>
  <si>
    <t>เงินสดลดลงสุทธิจากการขายบริษัทย่อยเป็นการร่วมค้า</t>
  </si>
  <si>
    <t>เงินสดรับจากการจำหน่ายเงินลงทุนในบริษัทย่อย</t>
  </si>
  <si>
    <t xml:space="preserve">   หนี้สินตามสัญญาเช่า / หนี้สินทางการเงินเพิ่มขึ้น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</si>
</sst>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1" x14ac:knownFonts="1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24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41" fontId="4" fillId="0" borderId="5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41" fontId="4" fillId="0" borderId="6" xfId="2" applyNumberFormat="1" applyFont="1" applyFill="1" applyBorder="1" applyAlignment="1">
      <alignment vertical="center"/>
    </xf>
    <xf numFmtId="0" fontId="4" fillId="0" borderId="5" xfId="2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1"/>
  <sheetViews>
    <sheetView showGridLines="0" view="pageBreakPreview" topLeftCell="A100" zoomScale="85" zoomScaleNormal="70" zoomScaleSheetLayoutView="85" workbookViewId="0">
      <selection activeCell="H109" sqref="H109"/>
    </sheetView>
  </sheetViews>
  <sheetFormatPr defaultColWidth="10.5703125" defaultRowHeight="23.25" x14ac:dyDescent="0.45"/>
  <cols>
    <col min="1" max="1" width="56.8554687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6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5" x14ac:dyDescent="0.45">
      <c r="A1" s="14" t="s">
        <v>105</v>
      </c>
      <c r="B1" s="5"/>
      <c r="C1" s="15"/>
      <c r="D1" s="15"/>
      <c r="E1" s="15"/>
      <c r="F1" s="15"/>
      <c r="G1" s="15"/>
      <c r="H1" s="16"/>
      <c r="I1" s="15"/>
      <c r="J1" s="16"/>
      <c r="K1" s="4"/>
      <c r="L1" s="4"/>
      <c r="M1" s="4"/>
      <c r="O1" s="3"/>
    </row>
    <row r="2" spans="1:15" s="55" customFormat="1" x14ac:dyDescent="0.45">
      <c r="A2" s="14" t="s">
        <v>76</v>
      </c>
      <c r="B2" s="5"/>
      <c r="C2" s="15"/>
      <c r="D2" s="15"/>
      <c r="E2" s="15"/>
      <c r="F2" s="15"/>
      <c r="G2" s="15"/>
      <c r="H2" s="16"/>
      <c r="I2" s="15"/>
      <c r="J2" s="16"/>
      <c r="M2" s="56"/>
      <c r="O2" s="56"/>
    </row>
    <row r="3" spans="1:15" s="55" customFormat="1" x14ac:dyDescent="0.45">
      <c r="A3" s="14" t="s">
        <v>312</v>
      </c>
      <c r="B3" s="5"/>
      <c r="C3" s="15"/>
      <c r="D3" s="15"/>
      <c r="E3" s="15"/>
      <c r="F3" s="15"/>
      <c r="G3" s="15"/>
      <c r="H3" s="16"/>
      <c r="I3" s="15"/>
      <c r="J3" s="16"/>
      <c r="M3" s="56"/>
      <c r="O3" s="56"/>
    </row>
    <row r="4" spans="1:15" s="55" customFormat="1" x14ac:dyDescent="0.45">
      <c r="A4" s="4"/>
      <c r="B4" s="12"/>
      <c r="C4" s="6"/>
      <c r="D4" s="2"/>
      <c r="E4" s="6"/>
      <c r="F4" s="12"/>
      <c r="G4" s="6"/>
      <c r="H4" s="13"/>
      <c r="I4" s="6"/>
      <c r="J4" s="13" t="s">
        <v>75</v>
      </c>
      <c r="M4" s="56"/>
      <c r="O4" s="56"/>
    </row>
    <row r="5" spans="1:15" s="55" customFormat="1" x14ac:dyDescent="0.45">
      <c r="A5" s="7"/>
      <c r="B5" s="71"/>
      <c r="C5" s="7"/>
      <c r="D5" s="117" t="s">
        <v>37</v>
      </c>
      <c r="E5" s="117"/>
      <c r="F5" s="117"/>
      <c r="G5" s="7"/>
      <c r="H5" s="118" t="s">
        <v>38</v>
      </c>
      <c r="I5" s="118"/>
      <c r="J5" s="118"/>
      <c r="M5" s="56"/>
      <c r="O5" s="56"/>
    </row>
    <row r="6" spans="1:15" x14ac:dyDescent="0.45">
      <c r="A6" s="5"/>
      <c r="B6" s="108" t="s">
        <v>0</v>
      </c>
      <c r="C6" s="9"/>
      <c r="D6" s="78" t="s">
        <v>313</v>
      </c>
      <c r="E6" s="9"/>
      <c r="F6" s="78" t="s">
        <v>230</v>
      </c>
      <c r="G6" s="9"/>
      <c r="H6" s="78" t="s">
        <v>313</v>
      </c>
      <c r="I6" s="9"/>
      <c r="J6" s="78" t="s">
        <v>230</v>
      </c>
      <c r="M6" s="3"/>
      <c r="O6" s="3"/>
    </row>
    <row r="7" spans="1:15" x14ac:dyDescent="0.45">
      <c r="A7" s="5"/>
      <c r="B7" s="72"/>
      <c r="C7" s="9"/>
      <c r="D7" s="10" t="s">
        <v>157</v>
      </c>
      <c r="E7" s="10"/>
      <c r="F7" s="10" t="s">
        <v>158</v>
      </c>
      <c r="G7" s="10"/>
      <c r="H7" s="10" t="s">
        <v>157</v>
      </c>
      <c r="I7" s="10"/>
      <c r="J7" s="10" t="s">
        <v>158</v>
      </c>
      <c r="M7" s="3"/>
      <c r="O7" s="3"/>
    </row>
    <row r="8" spans="1:15" x14ac:dyDescent="0.45">
      <c r="A8" s="5"/>
      <c r="B8" s="72"/>
      <c r="C8" s="9"/>
      <c r="D8" s="10" t="s">
        <v>159</v>
      </c>
      <c r="E8" s="10"/>
      <c r="F8" s="10"/>
      <c r="G8" s="10"/>
      <c r="H8" s="10" t="s">
        <v>159</v>
      </c>
      <c r="I8" s="10"/>
      <c r="J8" s="10"/>
      <c r="M8" s="3"/>
      <c r="O8" s="3"/>
    </row>
    <row r="9" spans="1:15" x14ac:dyDescent="0.45">
      <c r="A9" s="8" t="s">
        <v>23</v>
      </c>
      <c r="K9" s="57"/>
    </row>
    <row r="10" spans="1:15" x14ac:dyDescent="0.45">
      <c r="A10" s="8" t="s">
        <v>10</v>
      </c>
      <c r="K10" s="57"/>
    </row>
    <row r="11" spans="1:15" x14ac:dyDescent="0.45">
      <c r="A11" s="1" t="s">
        <v>26</v>
      </c>
      <c r="B11" s="51"/>
      <c r="C11" s="18"/>
      <c r="D11" s="19">
        <v>4949170</v>
      </c>
      <c r="E11" s="20"/>
      <c r="F11" s="19">
        <v>4028299</v>
      </c>
      <c r="G11" s="20"/>
      <c r="H11" s="19">
        <v>2828189</v>
      </c>
      <c r="I11" s="20"/>
      <c r="J11" s="19">
        <v>2191754</v>
      </c>
      <c r="K11" s="57"/>
    </row>
    <row r="12" spans="1:15" x14ac:dyDescent="0.45">
      <c r="A12" s="1" t="s">
        <v>244</v>
      </c>
      <c r="B12" s="51">
        <v>4</v>
      </c>
      <c r="C12" s="18"/>
      <c r="D12" s="19">
        <v>60285</v>
      </c>
      <c r="E12" s="20"/>
      <c r="F12" s="19">
        <v>2287594</v>
      </c>
      <c r="G12" s="20"/>
      <c r="H12" s="19">
        <v>60285</v>
      </c>
      <c r="I12" s="20"/>
      <c r="J12" s="19">
        <v>2287594</v>
      </c>
      <c r="K12" s="57"/>
    </row>
    <row r="13" spans="1:15" x14ac:dyDescent="0.45">
      <c r="A13" s="1" t="s">
        <v>91</v>
      </c>
      <c r="B13" s="51" t="s">
        <v>245</v>
      </c>
      <c r="C13" s="51"/>
      <c r="D13" s="21">
        <v>495464</v>
      </c>
      <c r="E13" s="48"/>
      <c r="F13" s="21">
        <v>914916</v>
      </c>
      <c r="G13" s="48"/>
      <c r="H13" s="21">
        <v>115842</v>
      </c>
      <c r="I13" s="48"/>
      <c r="J13" s="21">
        <v>381566</v>
      </c>
      <c r="K13" s="57"/>
    </row>
    <row r="14" spans="1:15" x14ac:dyDescent="0.45">
      <c r="A14" s="1" t="s">
        <v>133</v>
      </c>
      <c r="B14" s="51" t="s">
        <v>246</v>
      </c>
      <c r="C14" s="51"/>
      <c r="D14" s="21">
        <v>230927</v>
      </c>
      <c r="E14" s="48"/>
      <c r="F14" s="21">
        <v>343626</v>
      </c>
      <c r="G14" s="48"/>
      <c r="H14" s="21">
        <v>81880</v>
      </c>
      <c r="I14" s="48"/>
      <c r="J14" s="21">
        <v>113503</v>
      </c>
      <c r="K14" s="57"/>
    </row>
    <row r="15" spans="1:15" x14ac:dyDescent="0.45">
      <c r="A15" s="1" t="s">
        <v>122</v>
      </c>
      <c r="B15" s="51"/>
      <c r="C15" s="51"/>
      <c r="D15" s="21"/>
      <c r="E15" s="48"/>
      <c r="F15" s="21"/>
      <c r="G15" s="48"/>
      <c r="H15" s="21"/>
      <c r="I15" s="48"/>
      <c r="J15" s="21"/>
      <c r="K15" s="57"/>
    </row>
    <row r="16" spans="1:15" x14ac:dyDescent="0.45">
      <c r="A16" s="1" t="s">
        <v>141</v>
      </c>
      <c r="B16" s="51">
        <v>3</v>
      </c>
      <c r="C16" s="51"/>
      <c r="D16" s="21">
        <v>2851074</v>
      </c>
      <c r="E16" s="48"/>
      <c r="F16" s="21">
        <v>2443868</v>
      </c>
      <c r="G16" s="48"/>
      <c r="H16" s="21">
        <v>813873</v>
      </c>
      <c r="I16" s="48"/>
      <c r="J16" s="21">
        <v>1388643</v>
      </c>
      <c r="K16" s="57"/>
    </row>
    <row r="17" spans="1:11" x14ac:dyDescent="0.45">
      <c r="A17" s="1" t="s">
        <v>265</v>
      </c>
      <c r="B17" s="51">
        <v>3</v>
      </c>
      <c r="C17" s="18"/>
      <c r="D17" s="19">
        <v>0</v>
      </c>
      <c r="E17" s="20"/>
      <c r="F17" s="19">
        <v>148002</v>
      </c>
      <c r="G17" s="20"/>
      <c r="H17" s="19">
        <v>188932</v>
      </c>
      <c r="I17" s="20"/>
      <c r="J17" s="19">
        <v>2468529</v>
      </c>
      <c r="K17" s="57"/>
    </row>
    <row r="18" spans="1:11" x14ac:dyDescent="0.45">
      <c r="A18" s="1" t="s">
        <v>71</v>
      </c>
      <c r="B18" s="51"/>
      <c r="C18" s="18"/>
      <c r="D18" s="19">
        <v>2948</v>
      </c>
      <c r="E18" s="20"/>
      <c r="F18" s="19">
        <v>46209</v>
      </c>
      <c r="G18" s="20"/>
      <c r="H18" s="19">
        <v>0</v>
      </c>
      <c r="I18" s="20"/>
      <c r="J18" s="19">
        <v>0</v>
      </c>
      <c r="K18" s="57"/>
    </row>
    <row r="19" spans="1:11" x14ac:dyDescent="0.45">
      <c r="A19" s="1" t="s">
        <v>92</v>
      </c>
      <c r="B19" s="51">
        <v>6</v>
      </c>
      <c r="C19" s="18"/>
      <c r="D19" s="19">
        <v>19953454</v>
      </c>
      <c r="E19" s="20"/>
      <c r="F19" s="19">
        <v>20411004</v>
      </c>
      <c r="G19" s="20"/>
      <c r="H19" s="19">
        <v>4290685</v>
      </c>
      <c r="I19" s="20"/>
      <c r="J19" s="19">
        <v>4693030</v>
      </c>
      <c r="K19" s="57"/>
    </row>
    <row r="20" spans="1:11" x14ac:dyDescent="0.45">
      <c r="A20" s="1" t="s">
        <v>202</v>
      </c>
      <c r="B20" s="51">
        <v>7</v>
      </c>
      <c r="C20" s="18"/>
      <c r="D20" s="19">
        <v>14861</v>
      </c>
      <c r="E20" s="20"/>
      <c r="F20" s="19">
        <v>32177</v>
      </c>
      <c r="G20" s="20"/>
      <c r="H20" s="19">
        <v>65</v>
      </c>
      <c r="I20" s="20"/>
      <c r="J20" s="19">
        <v>299</v>
      </c>
      <c r="K20" s="57"/>
    </row>
    <row r="21" spans="1:11" x14ac:dyDescent="0.45">
      <c r="A21" s="1" t="s">
        <v>60</v>
      </c>
      <c r="B21" s="51"/>
      <c r="C21" s="18"/>
      <c r="D21" s="19">
        <v>111856</v>
      </c>
      <c r="E21" s="20"/>
      <c r="F21" s="19">
        <v>421940</v>
      </c>
      <c r="G21" s="20"/>
      <c r="H21" s="19">
        <v>1760</v>
      </c>
      <c r="I21" s="20"/>
      <c r="J21" s="19">
        <v>2004</v>
      </c>
      <c r="K21" s="57"/>
    </row>
    <row r="22" spans="1:11" x14ac:dyDescent="0.45">
      <c r="A22" s="1" t="s">
        <v>142</v>
      </c>
      <c r="B22" s="51">
        <v>3</v>
      </c>
      <c r="C22" s="18"/>
      <c r="D22" s="19">
        <v>573996</v>
      </c>
      <c r="E22" s="20"/>
      <c r="F22" s="19">
        <v>20000</v>
      </c>
      <c r="G22" s="20"/>
      <c r="H22" s="19">
        <v>573996</v>
      </c>
      <c r="I22" s="20"/>
      <c r="J22" s="19">
        <v>20000</v>
      </c>
      <c r="K22" s="57"/>
    </row>
    <row r="23" spans="1:11" x14ac:dyDescent="0.45">
      <c r="A23" s="1" t="s">
        <v>19</v>
      </c>
      <c r="B23" s="51">
        <v>9</v>
      </c>
      <c r="C23" s="18"/>
      <c r="D23" s="19">
        <v>361351</v>
      </c>
      <c r="E23" s="21"/>
      <c r="F23" s="19">
        <v>304984</v>
      </c>
      <c r="G23" s="21"/>
      <c r="H23" s="19">
        <v>332018</v>
      </c>
      <c r="I23" s="21"/>
      <c r="J23" s="19">
        <v>289428</v>
      </c>
      <c r="K23" s="57"/>
    </row>
    <row r="24" spans="1:11" x14ac:dyDescent="0.45">
      <c r="A24" s="8" t="s">
        <v>11</v>
      </c>
      <c r="B24" s="51"/>
      <c r="C24" s="18"/>
      <c r="D24" s="47">
        <f>SUM(D11:D23)</f>
        <v>29605386</v>
      </c>
      <c r="E24" s="21"/>
      <c r="F24" s="47">
        <f>SUM(F11:F23)</f>
        <v>31402619</v>
      </c>
      <c r="G24" s="21"/>
      <c r="H24" s="47">
        <f>SUM(H11:H23)</f>
        <v>9287525</v>
      </c>
      <c r="I24" s="21"/>
      <c r="J24" s="47">
        <f>SUM(J11:J23)</f>
        <v>13836350</v>
      </c>
      <c r="K24" s="57"/>
    </row>
    <row r="25" spans="1:11" x14ac:dyDescent="0.45">
      <c r="A25" s="27" t="s">
        <v>12</v>
      </c>
      <c r="B25" s="51"/>
      <c r="C25" s="18"/>
      <c r="D25" s="52"/>
      <c r="E25" s="20"/>
      <c r="F25" s="52"/>
      <c r="G25" s="20"/>
      <c r="H25" s="24"/>
      <c r="I25" s="20"/>
      <c r="J25" s="24"/>
      <c r="K25" s="57"/>
    </row>
    <row r="26" spans="1:11" x14ac:dyDescent="0.45">
      <c r="A26" s="50" t="s">
        <v>298</v>
      </c>
      <c r="B26" s="51">
        <v>10</v>
      </c>
      <c r="C26" s="18"/>
      <c r="D26" s="19">
        <v>157387</v>
      </c>
      <c r="E26" s="20"/>
      <c r="F26" s="19">
        <v>198288</v>
      </c>
      <c r="G26" s="20"/>
      <c r="H26" s="19">
        <v>114318</v>
      </c>
      <c r="I26" s="20"/>
      <c r="J26" s="19">
        <v>114318</v>
      </c>
      <c r="K26" s="50"/>
    </row>
    <row r="27" spans="1:11" x14ac:dyDescent="0.45">
      <c r="A27" s="1" t="s">
        <v>235</v>
      </c>
      <c r="B27" s="51">
        <v>3</v>
      </c>
      <c r="C27" s="18"/>
      <c r="D27" s="19">
        <v>167601</v>
      </c>
      <c r="E27" s="20"/>
      <c r="F27" s="19">
        <v>0</v>
      </c>
      <c r="G27" s="20"/>
      <c r="H27" s="19">
        <v>164426</v>
      </c>
      <c r="I27" s="20"/>
      <c r="J27" s="19">
        <v>0</v>
      </c>
      <c r="K27" s="50"/>
    </row>
    <row r="28" spans="1:11" x14ac:dyDescent="0.45">
      <c r="A28" s="50" t="s">
        <v>93</v>
      </c>
      <c r="B28" s="51">
        <v>11</v>
      </c>
      <c r="C28" s="18"/>
      <c r="D28" s="19">
        <v>0</v>
      </c>
      <c r="E28" s="20"/>
      <c r="F28" s="19">
        <v>0</v>
      </c>
      <c r="G28" s="20"/>
      <c r="H28" s="19">
        <v>0</v>
      </c>
      <c r="I28" s="20"/>
      <c r="J28" s="19">
        <v>0</v>
      </c>
      <c r="K28" s="50"/>
    </row>
    <row r="29" spans="1:11" x14ac:dyDescent="0.45">
      <c r="A29" s="50" t="s">
        <v>94</v>
      </c>
      <c r="B29" s="51">
        <v>12</v>
      </c>
      <c r="C29" s="18"/>
      <c r="D29" s="19">
        <v>0</v>
      </c>
      <c r="E29" s="20"/>
      <c r="F29" s="19">
        <v>0</v>
      </c>
      <c r="G29" s="20"/>
      <c r="H29" s="19">
        <v>9991626</v>
      </c>
      <c r="I29" s="20"/>
      <c r="J29" s="19">
        <v>8682545</v>
      </c>
      <c r="K29" s="50"/>
    </row>
    <row r="30" spans="1:11" x14ac:dyDescent="0.45">
      <c r="A30" s="50" t="s">
        <v>121</v>
      </c>
      <c r="B30" s="51">
        <v>13</v>
      </c>
      <c r="C30" s="18"/>
      <c r="D30" s="19">
        <v>9583341</v>
      </c>
      <c r="E30" s="20"/>
      <c r="F30" s="19">
        <v>10161002</v>
      </c>
      <c r="G30" s="20"/>
      <c r="H30" s="19">
        <v>7857243</v>
      </c>
      <c r="I30" s="20"/>
      <c r="J30" s="19">
        <v>8168394</v>
      </c>
      <c r="K30" s="50"/>
    </row>
    <row r="31" spans="1:11" x14ac:dyDescent="0.45">
      <c r="A31" s="50" t="s">
        <v>254</v>
      </c>
      <c r="B31" s="51">
        <v>14</v>
      </c>
      <c r="C31" s="18"/>
      <c r="D31" s="19">
        <v>341836</v>
      </c>
      <c r="E31" s="20"/>
      <c r="F31" s="19">
        <v>435382</v>
      </c>
      <c r="G31" s="20"/>
      <c r="H31" s="19">
        <v>299917</v>
      </c>
      <c r="I31" s="20"/>
      <c r="J31" s="19">
        <v>412542</v>
      </c>
      <c r="K31" s="50"/>
    </row>
    <row r="32" spans="1:11" x14ac:dyDescent="0.45">
      <c r="A32" s="50" t="s">
        <v>171</v>
      </c>
      <c r="B32" s="51"/>
      <c r="C32" s="18"/>
      <c r="D32" s="19"/>
      <c r="E32" s="20"/>
      <c r="F32" s="19"/>
      <c r="G32" s="20"/>
      <c r="H32" s="19"/>
      <c r="I32" s="20"/>
      <c r="J32" s="19"/>
      <c r="K32" s="50"/>
    </row>
    <row r="33" spans="1:15" x14ac:dyDescent="0.45">
      <c r="A33" s="50" t="s">
        <v>172</v>
      </c>
      <c r="B33" s="51">
        <v>3</v>
      </c>
      <c r="C33" s="18"/>
      <c r="D33" s="21">
        <v>3702063</v>
      </c>
      <c r="E33" s="20"/>
      <c r="F33" s="21">
        <v>3970174</v>
      </c>
      <c r="G33" s="20"/>
      <c r="H33" s="21">
        <v>3702063</v>
      </c>
      <c r="I33" s="20"/>
      <c r="J33" s="21">
        <v>2883944</v>
      </c>
      <c r="K33" s="50"/>
    </row>
    <row r="34" spans="1:15" x14ac:dyDescent="0.45">
      <c r="A34" s="50" t="s">
        <v>265</v>
      </c>
      <c r="B34" s="51">
        <v>3</v>
      </c>
      <c r="C34" s="18"/>
      <c r="D34" s="21">
        <v>0</v>
      </c>
      <c r="E34" s="20"/>
      <c r="F34" s="21">
        <v>0</v>
      </c>
      <c r="G34" s="20"/>
      <c r="H34" s="21">
        <v>8582926</v>
      </c>
      <c r="I34" s="20"/>
      <c r="J34" s="21">
        <v>6023490</v>
      </c>
      <c r="K34" s="50"/>
    </row>
    <row r="35" spans="1:15" x14ac:dyDescent="0.45">
      <c r="A35" s="50" t="s">
        <v>109</v>
      </c>
      <c r="B35" s="51">
        <v>15</v>
      </c>
      <c r="C35" s="18"/>
      <c r="D35" s="19">
        <v>230108</v>
      </c>
      <c r="E35" s="20"/>
      <c r="F35" s="19">
        <v>575846</v>
      </c>
      <c r="G35" s="20"/>
      <c r="H35" s="19">
        <v>14460</v>
      </c>
      <c r="I35" s="20"/>
      <c r="J35" s="19">
        <v>186490</v>
      </c>
      <c r="K35" s="50"/>
    </row>
    <row r="36" spans="1:15" x14ac:dyDescent="0.45">
      <c r="A36" s="1" t="s">
        <v>95</v>
      </c>
      <c r="B36" s="51">
        <v>16</v>
      </c>
      <c r="C36" s="18"/>
      <c r="D36" s="19">
        <v>833064</v>
      </c>
      <c r="E36" s="20"/>
      <c r="F36" s="19">
        <v>979120</v>
      </c>
      <c r="G36" s="20"/>
      <c r="H36" s="19">
        <v>296596</v>
      </c>
      <c r="I36" s="20"/>
      <c r="J36" s="19">
        <v>353530</v>
      </c>
      <c r="K36" s="50"/>
    </row>
    <row r="37" spans="1:15" x14ac:dyDescent="0.45">
      <c r="A37" s="1" t="s">
        <v>236</v>
      </c>
      <c r="B37" s="51">
        <v>17</v>
      </c>
      <c r="C37" s="18"/>
      <c r="D37" s="19">
        <v>457127</v>
      </c>
      <c r="E37" s="20"/>
      <c r="F37" s="19">
        <v>0</v>
      </c>
      <c r="G37" s="20"/>
      <c r="H37" s="19">
        <v>454214</v>
      </c>
      <c r="I37" s="20"/>
      <c r="J37" s="19">
        <v>0</v>
      </c>
      <c r="K37" s="50"/>
    </row>
    <row r="38" spans="1:15" x14ac:dyDescent="0.45">
      <c r="A38" s="1" t="s">
        <v>96</v>
      </c>
      <c r="B38" s="51">
        <v>18</v>
      </c>
      <c r="C38" s="18"/>
      <c r="D38" s="19">
        <v>448619</v>
      </c>
      <c r="E38" s="20"/>
      <c r="F38" s="19">
        <v>447166</v>
      </c>
      <c r="G38" s="20"/>
      <c r="H38" s="19">
        <v>367004</v>
      </c>
      <c r="I38" s="20"/>
      <c r="J38" s="19">
        <v>366885</v>
      </c>
    </row>
    <row r="39" spans="1:15" x14ac:dyDescent="0.45">
      <c r="A39" s="1" t="s">
        <v>111</v>
      </c>
      <c r="B39" s="51"/>
      <c r="C39" s="18"/>
      <c r="D39" s="19">
        <v>384892</v>
      </c>
      <c r="E39" s="20"/>
      <c r="F39" s="19">
        <v>315531</v>
      </c>
      <c r="G39" s="20"/>
      <c r="H39" s="19">
        <v>371185</v>
      </c>
      <c r="I39" s="20"/>
      <c r="J39" s="19">
        <v>236837</v>
      </c>
    </row>
    <row r="40" spans="1:15" x14ac:dyDescent="0.45">
      <c r="A40" s="1" t="s">
        <v>20</v>
      </c>
      <c r="B40" s="51">
        <v>3</v>
      </c>
      <c r="C40" s="18"/>
      <c r="D40" s="28">
        <v>393902</v>
      </c>
      <c r="E40" s="21"/>
      <c r="F40" s="28">
        <v>309650</v>
      </c>
      <c r="G40" s="21"/>
      <c r="H40" s="28">
        <v>142509</v>
      </c>
      <c r="I40" s="21"/>
      <c r="J40" s="28">
        <v>184511</v>
      </c>
    </row>
    <row r="41" spans="1:15" x14ac:dyDescent="0.45">
      <c r="A41" s="8" t="s">
        <v>13</v>
      </c>
      <c r="B41" s="51"/>
      <c r="C41" s="18"/>
      <c r="D41" s="19">
        <f>SUM(D26:D40)</f>
        <v>16699940</v>
      </c>
      <c r="E41" s="21"/>
      <c r="F41" s="19">
        <f>SUM(F26:F40)</f>
        <v>17392159</v>
      </c>
      <c r="G41" s="21"/>
      <c r="H41" s="19">
        <f>SUM(H26:H40)</f>
        <v>32358487</v>
      </c>
      <c r="I41" s="21"/>
      <c r="J41" s="19">
        <f>SUM(J26:J40)</f>
        <v>27613486</v>
      </c>
    </row>
    <row r="42" spans="1:15" ht="24" thickBot="1" x14ac:dyDescent="0.5">
      <c r="A42" s="8" t="s">
        <v>1</v>
      </c>
      <c r="B42" s="51"/>
      <c r="C42" s="18"/>
      <c r="D42" s="53">
        <f>SUM(D41,D24)</f>
        <v>46305326</v>
      </c>
      <c r="E42" s="21"/>
      <c r="F42" s="53">
        <f>SUM(F41,F24)</f>
        <v>48794778</v>
      </c>
      <c r="G42" s="21"/>
      <c r="H42" s="53">
        <f>SUM(H41,H24)</f>
        <v>41646012</v>
      </c>
      <c r="I42" s="21"/>
      <c r="J42" s="53">
        <f>SUM(J41,J24)</f>
        <v>41449836</v>
      </c>
      <c r="K42" s="57"/>
    </row>
    <row r="43" spans="1:15" ht="24" thickTop="1" x14ac:dyDescent="0.45">
      <c r="A43" s="5"/>
      <c r="B43" s="72"/>
      <c r="C43" s="9"/>
      <c r="D43" s="10"/>
      <c r="E43" s="10"/>
      <c r="F43" s="10"/>
      <c r="G43" s="10"/>
      <c r="H43" s="10"/>
      <c r="I43" s="10"/>
      <c r="J43" s="10"/>
    </row>
    <row r="44" spans="1:15" x14ac:dyDescent="0.45">
      <c r="A44" s="1" t="s">
        <v>253</v>
      </c>
      <c r="B44" s="51"/>
      <c r="C44" s="18"/>
      <c r="D44" s="18"/>
      <c r="E44" s="18"/>
      <c r="F44" s="18"/>
      <c r="G44" s="18"/>
      <c r="I44" s="18"/>
    </row>
    <row r="45" spans="1:15" x14ac:dyDescent="0.45">
      <c r="A45" s="14" t="s">
        <v>105</v>
      </c>
      <c r="B45" s="5"/>
      <c r="C45" s="15"/>
      <c r="D45" s="15"/>
      <c r="E45" s="15"/>
      <c r="F45" s="15"/>
      <c r="G45" s="15"/>
      <c r="H45" s="16"/>
      <c r="I45" s="15"/>
      <c r="J45" s="16"/>
      <c r="K45" s="4"/>
      <c r="L45" s="4"/>
      <c r="M45" s="4"/>
      <c r="O45" s="3"/>
    </row>
    <row r="46" spans="1:15" s="55" customFormat="1" x14ac:dyDescent="0.45">
      <c r="A46" s="14" t="s">
        <v>77</v>
      </c>
      <c r="B46" s="5"/>
      <c r="C46" s="15"/>
      <c r="D46" s="15"/>
      <c r="E46" s="15"/>
      <c r="F46" s="15"/>
      <c r="G46" s="15"/>
      <c r="H46" s="16"/>
      <c r="I46" s="15"/>
      <c r="J46" s="16"/>
      <c r="M46" s="56"/>
      <c r="O46" s="56"/>
    </row>
    <row r="47" spans="1:15" s="55" customFormat="1" x14ac:dyDescent="0.45">
      <c r="A47" s="14" t="s">
        <v>312</v>
      </c>
      <c r="B47" s="5"/>
      <c r="C47" s="15"/>
      <c r="D47" s="15"/>
      <c r="E47" s="15"/>
      <c r="F47" s="15"/>
      <c r="G47" s="15"/>
      <c r="H47" s="16"/>
      <c r="I47" s="15"/>
      <c r="J47" s="16"/>
      <c r="M47" s="56"/>
      <c r="O47" s="56"/>
    </row>
    <row r="48" spans="1:15" s="55" customFormat="1" x14ac:dyDescent="0.45">
      <c r="A48" s="4"/>
      <c r="B48" s="12"/>
      <c r="C48" s="6"/>
      <c r="D48" s="2"/>
      <c r="E48" s="6"/>
      <c r="F48" s="12"/>
      <c r="G48" s="6"/>
      <c r="H48" s="13"/>
      <c r="I48" s="6"/>
      <c r="J48" s="13" t="s">
        <v>75</v>
      </c>
      <c r="M48" s="56"/>
      <c r="O48" s="56"/>
    </row>
    <row r="49" spans="1:15" s="55" customFormat="1" x14ac:dyDescent="0.45">
      <c r="A49" s="7"/>
      <c r="B49" s="71"/>
      <c r="C49" s="7"/>
      <c r="D49" s="117" t="s">
        <v>37</v>
      </c>
      <c r="E49" s="117"/>
      <c r="F49" s="117"/>
      <c r="G49" s="7"/>
      <c r="H49" s="118" t="s">
        <v>38</v>
      </c>
      <c r="I49" s="118"/>
      <c r="J49" s="118"/>
      <c r="M49" s="56"/>
      <c r="O49" s="56"/>
    </row>
    <row r="50" spans="1:15" x14ac:dyDescent="0.45">
      <c r="A50" s="5"/>
      <c r="B50" s="108" t="s">
        <v>0</v>
      </c>
      <c r="C50" s="9"/>
      <c r="D50" s="78" t="s">
        <v>313</v>
      </c>
      <c r="E50" s="9"/>
      <c r="F50" s="78" t="s">
        <v>230</v>
      </c>
      <c r="G50" s="9"/>
      <c r="H50" s="78" t="s">
        <v>313</v>
      </c>
      <c r="I50" s="9"/>
      <c r="J50" s="78" t="s">
        <v>230</v>
      </c>
      <c r="M50" s="3"/>
      <c r="O50" s="3"/>
    </row>
    <row r="51" spans="1:15" x14ac:dyDescent="0.45">
      <c r="A51" s="5"/>
      <c r="B51" s="72"/>
      <c r="C51" s="9"/>
      <c r="D51" s="10" t="s">
        <v>157</v>
      </c>
      <c r="E51" s="10"/>
      <c r="F51" s="10" t="s">
        <v>158</v>
      </c>
      <c r="G51" s="10"/>
      <c r="H51" s="10" t="s">
        <v>157</v>
      </c>
      <c r="I51" s="10"/>
      <c r="J51" s="10" t="s">
        <v>158</v>
      </c>
      <c r="M51" s="3"/>
      <c r="O51" s="3"/>
    </row>
    <row r="52" spans="1:15" x14ac:dyDescent="0.45">
      <c r="A52" s="5"/>
      <c r="B52" s="72"/>
      <c r="C52" s="9"/>
      <c r="D52" s="10" t="s">
        <v>159</v>
      </c>
      <c r="E52" s="10"/>
      <c r="F52" s="10"/>
      <c r="G52" s="10"/>
      <c r="H52" s="10" t="s">
        <v>159</v>
      </c>
      <c r="I52" s="10"/>
      <c r="J52" s="10"/>
      <c r="M52" s="3"/>
      <c r="O52" s="3"/>
    </row>
    <row r="53" spans="1:15" x14ac:dyDescent="0.45">
      <c r="A53" s="8" t="s">
        <v>24</v>
      </c>
      <c r="B53" s="30"/>
      <c r="C53" s="30"/>
      <c r="D53" s="30"/>
      <c r="E53" s="30"/>
      <c r="F53" s="30"/>
      <c r="G53" s="30"/>
      <c r="H53" s="54"/>
      <c r="I53" s="30"/>
      <c r="J53" s="54"/>
      <c r="K53" s="57"/>
    </row>
    <row r="54" spans="1:15" x14ac:dyDescent="0.45">
      <c r="A54" s="8" t="s">
        <v>14</v>
      </c>
      <c r="B54" s="30"/>
      <c r="C54" s="30"/>
      <c r="D54" s="30"/>
      <c r="E54" s="30"/>
      <c r="F54" s="30"/>
      <c r="G54" s="30"/>
      <c r="H54" s="1"/>
      <c r="I54" s="30"/>
      <c r="J54" s="1"/>
      <c r="K54" s="57"/>
    </row>
    <row r="55" spans="1:15" x14ac:dyDescent="0.45">
      <c r="A55" s="1" t="s">
        <v>147</v>
      </c>
      <c r="B55" s="18">
        <v>19</v>
      </c>
      <c r="C55" s="30"/>
      <c r="D55" s="21">
        <v>6109896</v>
      </c>
      <c r="E55" s="30"/>
      <c r="F55" s="21">
        <v>6262827</v>
      </c>
      <c r="G55" s="30"/>
      <c r="H55" s="21">
        <v>0</v>
      </c>
      <c r="I55" s="30"/>
      <c r="J55" s="21">
        <v>320000</v>
      </c>
      <c r="K55" s="57"/>
    </row>
    <row r="56" spans="1:15" x14ac:dyDescent="0.45">
      <c r="A56" s="1" t="s">
        <v>97</v>
      </c>
      <c r="B56" s="18" t="s">
        <v>247</v>
      </c>
      <c r="C56" s="30"/>
      <c r="D56" s="21">
        <v>1094498</v>
      </c>
      <c r="E56" s="46"/>
      <c r="F56" s="21">
        <v>1520737</v>
      </c>
      <c r="G56" s="46"/>
      <c r="H56" s="21">
        <v>575066</v>
      </c>
      <c r="I56" s="46"/>
      <c r="J56" s="21">
        <v>969919</v>
      </c>
      <c r="K56" s="57"/>
      <c r="L56" s="19"/>
    </row>
    <row r="57" spans="1:15" x14ac:dyDescent="0.45">
      <c r="A57" s="1" t="s">
        <v>143</v>
      </c>
      <c r="B57" s="18">
        <v>21</v>
      </c>
      <c r="C57" s="30"/>
      <c r="D57" s="19">
        <v>3405500</v>
      </c>
      <c r="E57" s="46"/>
      <c r="F57" s="19">
        <v>5997053</v>
      </c>
      <c r="G57" s="46"/>
      <c r="H57" s="19">
        <v>3405500</v>
      </c>
      <c r="I57" s="46"/>
      <c r="J57" s="19">
        <v>5997053</v>
      </c>
      <c r="K57" s="57"/>
    </row>
    <row r="58" spans="1:15" x14ac:dyDescent="0.45">
      <c r="A58" s="1" t="s">
        <v>173</v>
      </c>
      <c r="B58" s="18">
        <v>22</v>
      </c>
      <c r="C58" s="30"/>
      <c r="D58" s="19">
        <v>2202569</v>
      </c>
      <c r="E58" s="46"/>
      <c r="F58" s="19">
        <v>754306</v>
      </c>
      <c r="G58" s="46"/>
      <c r="H58" s="19">
        <v>1314960</v>
      </c>
      <c r="I58" s="46"/>
      <c r="J58" s="19">
        <v>0</v>
      </c>
      <c r="K58" s="46"/>
    </row>
    <row r="59" spans="1:15" x14ac:dyDescent="0.45">
      <c r="A59" s="1" t="s">
        <v>237</v>
      </c>
      <c r="B59" s="18">
        <v>23</v>
      </c>
      <c r="C59" s="30"/>
      <c r="D59" s="19">
        <v>80336</v>
      </c>
      <c r="E59" s="46"/>
      <c r="F59" s="19">
        <v>0</v>
      </c>
      <c r="G59" s="46"/>
      <c r="H59" s="19">
        <v>71224</v>
      </c>
      <c r="I59" s="46"/>
      <c r="J59" s="19">
        <v>0</v>
      </c>
      <c r="K59" s="57"/>
    </row>
    <row r="60" spans="1:15" x14ac:dyDescent="0.45">
      <c r="A60" s="1" t="s">
        <v>261</v>
      </c>
      <c r="B60" s="18"/>
      <c r="C60" s="30"/>
      <c r="D60" s="19"/>
      <c r="E60" s="46"/>
      <c r="F60" s="19"/>
      <c r="G60" s="46"/>
      <c r="H60" s="19"/>
      <c r="I60" s="46"/>
      <c r="J60" s="19"/>
      <c r="K60" s="57"/>
    </row>
    <row r="61" spans="1:15" x14ac:dyDescent="0.45">
      <c r="A61" s="1" t="s">
        <v>99</v>
      </c>
      <c r="B61" s="18"/>
      <c r="C61" s="30"/>
      <c r="D61" s="19">
        <v>0</v>
      </c>
      <c r="E61" s="46"/>
      <c r="F61" s="19">
        <v>2539</v>
      </c>
      <c r="G61" s="46"/>
      <c r="H61" s="19">
        <v>0</v>
      </c>
      <c r="I61" s="46"/>
      <c r="J61" s="19">
        <v>1178</v>
      </c>
      <c r="K61" s="57"/>
    </row>
    <row r="62" spans="1:15" x14ac:dyDescent="0.45">
      <c r="A62" s="1" t="s">
        <v>120</v>
      </c>
      <c r="B62" s="18"/>
      <c r="C62" s="30"/>
      <c r="D62" s="19"/>
      <c r="E62" s="46"/>
      <c r="F62" s="19"/>
      <c r="G62" s="46"/>
      <c r="H62" s="21"/>
      <c r="I62" s="46"/>
      <c r="J62" s="21"/>
      <c r="K62" s="57"/>
    </row>
    <row r="63" spans="1:15" x14ac:dyDescent="0.45">
      <c r="A63" s="1" t="s">
        <v>98</v>
      </c>
      <c r="B63" s="18">
        <v>3</v>
      </c>
      <c r="C63" s="30"/>
      <c r="D63" s="19">
        <v>0</v>
      </c>
      <c r="E63" s="46"/>
      <c r="F63" s="19">
        <v>0</v>
      </c>
      <c r="G63" s="46"/>
      <c r="H63" s="19">
        <v>5663781</v>
      </c>
      <c r="I63" s="46"/>
      <c r="J63" s="19">
        <v>4053880</v>
      </c>
      <c r="K63" s="57"/>
    </row>
    <row r="64" spans="1:15" x14ac:dyDescent="0.45">
      <c r="A64" s="1" t="s">
        <v>100</v>
      </c>
      <c r="B64" s="18"/>
      <c r="C64" s="30"/>
      <c r="D64" s="19">
        <v>75698</v>
      </c>
      <c r="E64" s="46"/>
      <c r="F64" s="19">
        <v>48559</v>
      </c>
      <c r="G64" s="46"/>
      <c r="H64" s="19">
        <v>0</v>
      </c>
      <c r="I64" s="46"/>
      <c r="J64" s="19">
        <v>0</v>
      </c>
      <c r="K64" s="57"/>
    </row>
    <row r="65" spans="1:11" x14ac:dyDescent="0.45">
      <c r="A65" s="1" t="s">
        <v>126</v>
      </c>
      <c r="B65" s="18">
        <v>24</v>
      </c>
      <c r="C65" s="30"/>
      <c r="D65" s="19">
        <v>195699</v>
      </c>
      <c r="E65" s="46"/>
      <c r="F65" s="19">
        <v>225388</v>
      </c>
      <c r="G65" s="46"/>
      <c r="H65" s="19">
        <v>120060</v>
      </c>
      <c r="I65" s="46"/>
      <c r="J65" s="19">
        <v>147862</v>
      </c>
      <c r="K65" s="57"/>
    </row>
    <row r="66" spans="1:11" x14ac:dyDescent="0.45">
      <c r="A66" s="1" t="s">
        <v>29</v>
      </c>
      <c r="B66" s="30"/>
      <c r="C66" s="30"/>
      <c r="D66" s="19">
        <v>121978</v>
      </c>
      <c r="E66" s="46"/>
      <c r="F66" s="19">
        <v>9670</v>
      </c>
      <c r="G66" s="46"/>
      <c r="H66" s="19">
        <v>0</v>
      </c>
      <c r="I66" s="46"/>
      <c r="J66" s="19">
        <v>0</v>
      </c>
      <c r="K66" s="57"/>
    </row>
    <row r="67" spans="1:11" x14ac:dyDescent="0.45">
      <c r="A67" s="1" t="s">
        <v>299</v>
      </c>
      <c r="B67" s="18" t="s">
        <v>246</v>
      </c>
      <c r="C67" s="30"/>
      <c r="D67" s="19">
        <v>7430</v>
      </c>
      <c r="E67" s="46"/>
      <c r="F67" s="19">
        <v>0</v>
      </c>
      <c r="G67" s="46"/>
      <c r="H67" s="19">
        <v>0</v>
      </c>
      <c r="I67" s="46"/>
      <c r="J67" s="19">
        <v>0</v>
      </c>
      <c r="K67" s="57"/>
    </row>
    <row r="68" spans="1:11" x14ac:dyDescent="0.45">
      <c r="A68" s="1" t="s">
        <v>69</v>
      </c>
      <c r="B68" s="18" t="s">
        <v>246</v>
      </c>
      <c r="C68" s="30"/>
      <c r="D68" s="19">
        <v>1878408</v>
      </c>
      <c r="E68" s="46"/>
      <c r="F68" s="19">
        <v>1991095</v>
      </c>
      <c r="G68" s="46"/>
      <c r="H68" s="19">
        <v>1969637</v>
      </c>
      <c r="I68" s="46"/>
      <c r="J68" s="19">
        <v>1957360</v>
      </c>
      <c r="K68" s="57"/>
    </row>
    <row r="69" spans="1:11" x14ac:dyDescent="0.45">
      <c r="A69" s="1" t="s">
        <v>101</v>
      </c>
      <c r="B69" s="18">
        <v>3</v>
      </c>
      <c r="C69" s="30"/>
      <c r="D69" s="19">
        <v>242327</v>
      </c>
      <c r="E69" s="46"/>
      <c r="F69" s="19">
        <v>288936</v>
      </c>
      <c r="G69" s="46"/>
      <c r="H69" s="19">
        <v>57061</v>
      </c>
      <c r="I69" s="46"/>
      <c r="J69" s="19">
        <v>145258</v>
      </c>
      <c r="K69" s="57"/>
    </row>
    <row r="70" spans="1:11" x14ac:dyDescent="0.45">
      <c r="A70" s="1" t="s">
        <v>238</v>
      </c>
      <c r="B70" s="18">
        <v>3</v>
      </c>
      <c r="C70" s="30"/>
      <c r="D70" s="19">
        <v>24558</v>
      </c>
      <c r="E70" s="46"/>
      <c r="F70" s="19">
        <v>0</v>
      </c>
      <c r="G70" s="46"/>
      <c r="H70" s="19">
        <v>19843</v>
      </c>
      <c r="I70" s="46"/>
      <c r="J70" s="19">
        <v>0</v>
      </c>
      <c r="K70" s="57"/>
    </row>
    <row r="71" spans="1:11" x14ac:dyDescent="0.45">
      <c r="A71" s="1" t="s">
        <v>21</v>
      </c>
      <c r="B71" s="18" t="s">
        <v>211</v>
      </c>
      <c r="C71" s="30"/>
      <c r="D71" s="19">
        <v>45700</v>
      </c>
      <c r="E71" s="22"/>
      <c r="F71" s="19">
        <v>108998</v>
      </c>
      <c r="G71" s="46"/>
      <c r="H71" s="19">
        <v>35228</v>
      </c>
      <c r="I71" s="46"/>
      <c r="J71" s="19">
        <v>67930</v>
      </c>
      <c r="K71" s="57"/>
    </row>
    <row r="72" spans="1:11" x14ac:dyDescent="0.45">
      <c r="A72" s="8" t="s">
        <v>15</v>
      </c>
      <c r="B72" s="51"/>
      <c r="C72" s="18"/>
      <c r="D72" s="47">
        <f>SUM(D55:D71)</f>
        <v>15484597</v>
      </c>
      <c r="E72" s="24"/>
      <c r="F72" s="47">
        <f>SUM(F55:F71)</f>
        <v>17210108</v>
      </c>
      <c r="G72" s="24"/>
      <c r="H72" s="47">
        <f>SUM(H55:H71)</f>
        <v>13232360</v>
      </c>
      <c r="I72" s="24"/>
      <c r="J72" s="47">
        <f>SUM(J55:J71)</f>
        <v>13660440</v>
      </c>
      <c r="K72" s="57"/>
    </row>
    <row r="73" spans="1:11" x14ac:dyDescent="0.45">
      <c r="A73" s="8" t="s">
        <v>27</v>
      </c>
      <c r="B73" s="51"/>
      <c r="C73" s="18"/>
      <c r="D73" s="19"/>
      <c r="E73" s="24"/>
      <c r="F73" s="19"/>
      <c r="G73" s="24"/>
      <c r="H73" s="24"/>
      <c r="I73" s="24"/>
      <c r="J73" s="24"/>
      <c r="K73" s="57"/>
    </row>
    <row r="74" spans="1:11" x14ac:dyDescent="0.45">
      <c r="A74" s="1" t="s">
        <v>144</v>
      </c>
      <c r="B74" s="18">
        <v>21</v>
      </c>
      <c r="C74" s="18"/>
      <c r="D74" s="21">
        <v>11532749</v>
      </c>
      <c r="E74" s="24"/>
      <c r="F74" s="21">
        <v>11761237</v>
      </c>
      <c r="G74" s="24"/>
      <c r="H74" s="21">
        <v>11532749</v>
      </c>
      <c r="I74" s="24"/>
      <c r="J74" s="21">
        <v>11761237</v>
      </c>
      <c r="K74" s="57"/>
    </row>
    <row r="75" spans="1:11" x14ac:dyDescent="0.45">
      <c r="A75" s="1" t="s">
        <v>102</v>
      </c>
      <c r="B75" s="18"/>
      <c r="C75" s="18"/>
      <c r="D75" s="19"/>
      <c r="E75" s="24"/>
      <c r="F75" s="19"/>
      <c r="G75" s="24"/>
      <c r="H75" s="19"/>
      <c r="I75" s="24"/>
      <c r="J75" s="19"/>
      <c r="K75" s="57"/>
    </row>
    <row r="76" spans="1:11" x14ac:dyDescent="0.45">
      <c r="A76" s="1" t="s">
        <v>99</v>
      </c>
      <c r="B76" s="18">
        <v>22</v>
      </c>
      <c r="C76" s="18"/>
      <c r="D76" s="19">
        <v>945387</v>
      </c>
      <c r="E76" s="24"/>
      <c r="F76" s="21">
        <v>1133001</v>
      </c>
      <c r="G76" s="24"/>
      <c r="H76" s="21">
        <v>779485</v>
      </c>
      <c r="I76" s="24"/>
      <c r="J76" s="21">
        <v>498784</v>
      </c>
      <c r="K76" s="57"/>
    </row>
    <row r="77" spans="1:11" x14ac:dyDescent="0.45">
      <c r="A77" s="1" t="s">
        <v>239</v>
      </c>
      <c r="B77" s="18">
        <v>23</v>
      </c>
      <c r="C77" s="18"/>
      <c r="D77" s="21">
        <v>567053</v>
      </c>
      <c r="E77" s="24"/>
      <c r="F77" s="19">
        <v>0</v>
      </c>
      <c r="G77" s="24"/>
      <c r="H77" s="19">
        <v>529321</v>
      </c>
      <c r="I77" s="24"/>
      <c r="J77" s="19">
        <v>0</v>
      </c>
      <c r="K77" s="57"/>
    </row>
    <row r="78" spans="1:11" x14ac:dyDescent="0.45">
      <c r="A78" s="1" t="s">
        <v>248</v>
      </c>
      <c r="B78" s="18"/>
      <c r="C78" s="18"/>
      <c r="D78" s="21"/>
      <c r="E78" s="24"/>
      <c r="F78" s="19"/>
      <c r="G78" s="24"/>
      <c r="H78" s="19"/>
      <c r="I78" s="24"/>
      <c r="J78" s="19"/>
      <c r="K78" s="57"/>
    </row>
    <row r="79" spans="1:11" x14ac:dyDescent="0.45">
      <c r="A79" s="1" t="s">
        <v>249</v>
      </c>
      <c r="B79" s="18"/>
      <c r="C79" s="18"/>
      <c r="D79" s="21">
        <v>0</v>
      </c>
      <c r="E79" s="24"/>
      <c r="F79" s="19">
        <v>4557</v>
      </c>
      <c r="G79" s="24"/>
      <c r="H79" s="19">
        <v>0</v>
      </c>
      <c r="I79" s="24"/>
      <c r="J79" s="19">
        <v>1866</v>
      </c>
      <c r="K79" s="57"/>
    </row>
    <row r="80" spans="1:11" x14ac:dyDescent="0.45">
      <c r="A80" s="1" t="s">
        <v>112</v>
      </c>
      <c r="B80" s="18"/>
      <c r="C80" s="18"/>
      <c r="D80" s="19">
        <v>2207</v>
      </c>
      <c r="E80" s="24"/>
      <c r="F80" s="19">
        <v>12178</v>
      </c>
      <c r="G80" s="24"/>
      <c r="H80" s="19">
        <v>0</v>
      </c>
      <c r="I80" s="24"/>
      <c r="J80" s="19">
        <v>0</v>
      </c>
      <c r="K80" s="57"/>
    </row>
    <row r="81" spans="1:15" x14ac:dyDescent="0.45">
      <c r="A81" s="1" t="s">
        <v>231</v>
      </c>
      <c r="B81" s="18">
        <v>13</v>
      </c>
      <c r="C81" s="18"/>
      <c r="D81" s="19">
        <v>0</v>
      </c>
      <c r="E81" s="24"/>
      <c r="F81" s="19">
        <v>5337</v>
      </c>
      <c r="G81" s="24"/>
      <c r="H81" s="19">
        <v>0</v>
      </c>
      <c r="I81" s="24"/>
      <c r="J81" s="19">
        <v>0</v>
      </c>
      <c r="K81" s="57"/>
    </row>
    <row r="82" spans="1:15" x14ac:dyDescent="0.45">
      <c r="A82" s="1" t="s">
        <v>78</v>
      </c>
      <c r="B82" s="18">
        <v>26</v>
      </c>
      <c r="C82" s="18"/>
      <c r="D82" s="19">
        <v>176153</v>
      </c>
      <c r="E82" s="24"/>
      <c r="F82" s="19">
        <v>156032</v>
      </c>
      <c r="G82" s="24"/>
      <c r="H82" s="19">
        <v>132016</v>
      </c>
      <c r="I82" s="24"/>
      <c r="J82" s="19">
        <v>117187</v>
      </c>
      <c r="K82" s="57"/>
    </row>
    <row r="83" spans="1:15" x14ac:dyDescent="0.45">
      <c r="A83" s="1" t="s">
        <v>156</v>
      </c>
      <c r="B83" s="18">
        <v>24</v>
      </c>
      <c r="C83" s="18"/>
      <c r="D83" s="19">
        <v>42769</v>
      </c>
      <c r="E83" s="24"/>
      <c r="F83" s="19">
        <v>38032</v>
      </c>
      <c r="G83" s="24"/>
      <c r="H83" s="19">
        <v>41212</v>
      </c>
      <c r="I83" s="24"/>
      <c r="J83" s="19">
        <v>34232</v>
      </c>
      <c r="K83" s="57"/>
    </row>
    <row r="84" spans="1:15" x14ac:dyDescent="0.45">
      <c r="A84" s="1" t="s">
        <v>323</v>
      </c>
      <c r="B84" s="18"/>
      <c r="C84" s="18"/>
      <c r="D84" s="19">
        <v>69986</v>
      </c>
      <c r="E84" s="24"/>
      <c r="F84" s="19">
        <v>0</v>
      </c>
      <c r="G84" s="24"/>
      <c r="H84" s="19">
        <v>69195</v>
      </c>
      <c r="I84" s="24"/>
      <c r="J84" s="19">
        <v>0</v>
      </c>
      <c r="K84" s="57"/>
    </row>
    <row r="85" spans="1:15" x14ac:dyDescent="0.45">
      <c r="A85" s="1" t="s">
        <v>134</v>
      </c>
      <c r="B85" s="18"/>
      <c r="C85" s="18"/>
      <c r="D85" s="19">
        <v>558</v>
      </c>
      <c r="E85" s="24"/>
      <c r="F85" s="19">
        <v>322</v>
      </c>
      <c r="G85" s="24"/>
      <c r="H85" s="19">
        <v>0</v>
      </c>
      <c r="I85" s="24"/>
      <c r="J85" s="19">
        <v>0</v>
      </c>
      <c r="K85" s="57"/>
    </row>
    <row r="86" spans="1:15" x14ac:dyDescent="0.45">
      <c r="A86" s="8" t="s">
        <v>28</v>
      </c>
      <c r="B86" s="51"/>
      <c r="C86" s="18"/>
      <c r="D86" s="47">
        <f>SUM(D74:D85)</f>
        <v>13336862</v>
      </c>
      <c r="E86" s="24"/>
      <c r="F86" s="47">
        <f>SUM(F74:F85)</f>
        <v>13110696</v>
      </c>
      <c r="G86" s="24"/>
      <c r="H86" s="47">
        <f>SUM(H74:H85)</f>
        <v>13083978</v>
      </c>
      <c r="I86" s="24"/>
      <c r="J86" s="47">
        <f>SUM(J74:J85)</f>
        <v>12413306</v>
      </c>
      <c r="K86" s="57"/>
    </row>
    <row r="87" spans="1:15" x14ac:dyDescent="0.45">
      <c r="A87" s="8" t="s">
        <v>16</v>
      </c>
      <c r="B87" s="51"/>
      <c r="C87" s="18"/>
      <c r="D87" s="28">
        <f>SUM(D72,D86)</f>
        <v>28821459</v>
      </c>
      <c r="E87" s="24"/>
      <c r="F87" s="28">
        <f>SUM(F72,F86)</f>
        <v>30320804</v>
      </c>
      <c r="G87" s="24"/>
      <c r="H87" s="28">
        <f>SUM(H72,H86)</f>
        <v>26316338</v>
      </c>
      <c r="I87" s="24"/>
      <c r="J87" s="28">
        <f>SUM(J72,J86)</f>
        <v>26073746</v>
      </c>
      <c r="K87" s="57"/>
    </row>
    <row r="88" spans="1:15" x14ac:dyDescent="0.45">
      <c r="A88" s="5"/>
      <c r="B88" s="72"/>
      <c r="C88" s="9"/>
      <c r="D88" s="10"/>
      <c r="E88" s="10"/>
      <c r="F88" s="10"/>
      <c r="G88" s="10"/>
      <c r="H88" s="10"/>
      <c r="I88" s="10"/>
      <c r="J88" s="10"/>
    </row>
    <row r="89" spans="1:15" x14ac:dyDescent="0.45">
      <c r="A89" s="1" t="s">
        <v>253</v>
      </c>
      <c r="B89" s="51"/>
      <c r="C89" s="18"/>
      <c r="D89" s="18"/>
      <c r="E89" s="18"/>
      <c r="F89" s="18"/>
      <c r="G89" s="18"/>
      <c r="I89" s="18"/>
    </row>
    <row r="90" spans="1:15" x14ac:dyDescent="0.45">
      <c r="A90" s="14" t="s">
        <v>105</v>
      </c>
      <c r="B90" s="5"/>
      <c r="C90" s="15"/>
      <c r="D90" s="15"/>
      <c r="E90" s="15"/>
      <c r="F90" s="15"/>
      <c r="G90" s="15"/>
      <c r="H90" s="16"/>
      <c r="I90" s="15"/>
      <c r="J90" s="16"/>
      <c r="K90" s="4"/>
      <c r="L90" s="4"/>
      <c r="M90" s="4"/>
      <c r="O90" s="3"/>
    </row>
    <row r="91" spans="1:15" s="55" customFormat="1" x14ac:dyDescent="0.45">
      <c r="A91" s="14" t="s">
        <v>77</v>
      </c>
      <c r="B91" s="5"/>
      <c r="C91" s="15"/>
      <c r="D91" s="15"/>
      <c r="E91" s="15"/>
      <c r="F91" s="15"/>
      <c r="G91" s="15"/>
      <c r="H91" s="16"/>
      <c r="I91" s="15"/>
      <c r="J91" s="16"/>
      <c r="M91" s="56"/>
      <c r="O91" s="56"/>
    </row>
    <row r="92" spans="1:15" s="55" customFormat="1" x14ac:dyDescent="0.45">
      <c r="A92" s="14" t="s">
        <v>312</v>
      </c>
      <c r="B92" s="5"/>
      <c r="C92" s="15"/>
      <c r="D92" s="15"/>
      <c r="E92" s="15"/>
      <c r="F92" s="15"/>
      <c r="G92" s="15"/>
      <c r="H92" s="16"/>
      <c r="I92" s="15"/>
      <c r="J92" s="16"/>
      <c r="M92" s="56"/>
      <c r="O92" s="56"/>
    </row>
    <row r="93" spans="1:15" s="55" customFormat="1" x14ac:dyDescent="0.45">
      <c r="A93" s="4"/>
      <c r="B93" s="12"/>
      <c r="C93" s="6"/>
      <c r="D93" s="2"/>
      <c r="E93" s="6"/>
      <c r="F93" s="12"/>
      <c r="G93" s="6"/>
      <c r="H93" s="13"/>
      <c r="I93" s="6"/>
      <c r="J93" s="13" t="s">
        <v>75</v>
      </c>
      <c r="M93" s="56"/>
      <c r="O93" s="56"/>
    </row>
    <row r="94" spans="1:15" s="55" customFormat="1" x14ac:dyDescent="0.45">
      <c r="A94" s="7"/>
      <c r="B94" s="71"/>
      <c r="C94" s="7"/>
      <c r="D94" s="117" t="s">
        <v>37</v>
      </c>
      <c r="E94" s="117"/>
      <c r="F94" s="117"/>
      <c r="G94" s="7"/>
      <c r="H94" s="118" t="s">
        <v>38</v>
      </c>
      <c r="I94" s="118"/>
      <c r="J94" s="118"/>
      <c r="M94" s="56"/>
      <c r="O94" s="56"/>
    </row>
    <row r="95" spans="1:15" x14ac:dyDescent="0.45">
      <c r="A95" s="5"/>
      <c r="B95" s="108" t="s">
        <v>0</v>
      </c>
      <c r="C95" s="9"/>
      <c r="D95" s="78" t="s">
        <v>313</v>
      </c>
      <c r="E95" s="9"/>
      <c r="F95" s="78" t="s">
        <v>230</v>
      </c>
      <c r="G95" s="9"/>
      <c r="H95" s="78" t="s">
        <v>313</v>
      </c>
      <c r="I95" s="9"/>
      <c r="J95" s="78" t="s">
        <v>230</v>
      </c>
      <c r="M95" s="3"/>
      <c r="O95" s="3"/>
    </row>
    <row r="96" spans="1:15" x14ac:dyDescent="0.45">
      <c r="A96" s="5"/>
      <c r="B96" s="72"/>
      <c r="C96" s="9"/>
      <c r="D96" s="10" t="s">
        <v>157</v>
      </c>
      <c r="E96" s="10"/>
      <c r="F96" s="10" t="s">
        <v>158</v>
      </c>
      <c r="G96" s="10"/>
      <c r="H96" s="10" t="s">
        <v>157</v>
      </c>
      <c r="I96" s="10"/>
      <c r="J96" s="10" t="s">
        <v>158</v>
      </c>
      <c r="M96" s="3"/>
      <c r="O96" s="3"/>
    </row>
    <row r="97" spans="1:15" x14ac:dyDescent="0.45">
      <c r="A97" s="5"/>
      <c r="B97" s="72"/>
      <c r="C97" s="9"/>
      <c r="D97" s="10" t="s">
        <v>159</v>
      </c>
      <c r="E97" s="10"/>
      <c r="F97" s="10"/>
      <c r="G97" s="10"/>
      <c r="H97" s="10" t="s">
        <v>159</v>
      </c>
      <c r="I97" s="10"/>
      <c r="J97" s="10"/>
      <c r="M97" s="3"/>
      <c r="O97" s="3"/>
    </row>
    <row r="98" spans="1:15" x14ac:dyDescent="0.45">
      <c r="A98" s="8" t="s">
        <v>2</v>
      </c>
      <c r="C98" s="18"/>
      <c r="D98" s="18"/>
      <c r="E98" s="18"/>
      <c r="F98" s="18"/>
      <c r="G98" s="18"/>
      <c r="I98" s="18"/>
      <c r="K98" s="57"/>
    </row>
    <row r="99" spans="1:15" x14ac:dyDescent="0.45">
      <c r="A99" s="1" t="s">
        <v>18</v>
      </c>
      <c r="B99" s="51"/>
      <c r="C99" s="18"/>
      <c r="D99" s="18"/>
      <c r="E99" s="18"/>
      <c r="F99" s="18"/>
      <c r="G99" s="18"/>
      <c r="I99" s="18"/>
      <c r="K99" s="57"/>
    </row>
    <row r="100" spans="1:15" x14ac:dyDescent="0.45">
      <c r="A100" s="1" t="s">
        <v>103</v>
      </c>
      <c r="B100" s="51"/>
      <c r="C100" s="18"/>
      <c r="D100" s="18"/>
      <c r="E100" s="18"/>
      <c r="F100" s="18"/>
      <c r="G100" s="18"/>
      <c r="H100" s="17"/>
      <c r="I100" s="18"/>
      <c r="J100" s="17"/>
      <c r="K100" s="57"/>
    </row>
    <row r="101" spans="1:15" ht="24" thickBot="1" x14ac:dyDescent="0.5">
      <c r="A101" s="1" t="s">
        <v>110</v>
      </c>
      <c r="B101" s="51"/>
      <c r="C101" s="18"/>
      <c r="D101" s="45">
        <v>333300</v>
      </c>
      <c r="E101" s="20"/>
      <c r="F101" s="45">
        <v>333300</v>
      </c>
      <c r="G101" s="20"/>
      <c r="H101" s="45">
        <v>333300</v>
      </c>
      <c r="I101" s="20"/>
      <c r="J101" s="45">
        <v>333300</v>
      </c>
      <c r="K101" s="57"/>
    </row>
    <row r="102" spans="1:15" ht="24" thickTop="1" x14ac:dyDescent="0.45">
      <c r="A102" s="1" t="s">
        <v>161</v>
      </c>
      <c r="B102" s="51"/>
      <c r="C102" s="18"/>
      <c r="D102" s="24"/>
      <c r="E102" s="24"/>
      <c r="F102" s="24"/>
      <c r="G102" s="24"/>
      <c r="H102" s="24"/>
      <c r="I102" s="24"/>
      <c r="J102" s="24"/>
      <c r="K102" s="57"/>
    </row>
    <row r="103" spans="1:15" x14ac:dyDescent="0.45">
      <c r="A103" s="1" t="s">
        <v>110</v>
      </c>
      <c r="B103" s="70"/>
      <c r="C103" s="18"/>
      <c r="D103" s="19">
        <v>333300</v>
      </c>
      <c r="E103" s="24"/>
      <c r="F103" s="19">
        <v>333300</v>
      </c>
      <c r="G103" s="24"/>
      <c r="H103" s="19">
        <v>333300</v>
      </c>
      <c r="I103" s="24"/>
      <c r="J103" s="19">
        <v>333300</v>
      </c>
      <c r="K103" s="57"/>
    </row>
    <row r="104" spans="1:15" x14ac:dyDescent="0.45">
      <c r="A104" s="1" t="s">
        <v>289</v>
      </c>
      <c r="B104" s="70"/>
      <c r="C104" s="18"/>
      <c r="D104" s="19">
        <v>5110366</v>
      </c>
      <c r="E104" s="24"/>
      <c r="F104" s="19">
        <v>5120083</v>
      </c>
      <c r="G104" s="24"/>
      <c r="H104" s="19">
        <v>5110366</v>
      </c>
      <c r="I104" s="24"/>
      <c r="J104" s="19">
        <v>5120083</v>
      </c>
      <c r="K104" s="57"/>
    </row>
    <row r="105" spans="1:15" x14ac:dyDescent="0.45">
      <c r="A105" s="1" t="s">
        <v>135</v>
      </c>
      <c r="B105" s="51">
        <v>27</v>
      </c>
      <c r="C105" s="18"/>
      <c r="D105" s="19">
        <v>6000000</v>
      </c>
      <c r="E105" s="24"/>
      <c r="F105" s="19">
        <v>6000000</v>
      </c>
      <c r="G105" s="24"/>
      <c r="H105" s="19">
        <v>6000000</v>
      </c>
      <c r="I105" s="24"/>
      <c r="J105" s="19">
        <v>6000000</v>
      </c>
      <c r="K105" s="57"/>
    </row>
    <row r="106" spans="1:15" x14ac:dyDescent="0.45">
      <c r="A106" s="1" t="s">
        <v>127</v>
      </c>
      <c r="B106" s="70"/>
      <c r="C106" s="18"/>
      <c r="D106" s="23"/>
      <c r="E106" s="24"/>
      <c r="F106" s="23"/>
      <c r="G106" s="24"/>
      <c r="H106" s="23"/>
      <c r="I106" s="24"/>
      <c r="J106" s="23"/>
      <c r="K106" s="57"/>
    </row>
    <row r="107" spans="1:15" x14ac:dyDescent="0.45">
      <c r="A107" s="1" t="s">
        <v>32</v>
      </c>
      <c r="B107" s="51"/>
      <c r="C107" s="18"/>
      <c r="D107" s="21">
        <v>33330</v>
      </c>
      <c r="E107" s="24"/>
      <c r="F107" s="21">
        <v>33330</v>
      </c>
      <c r="G107" s="24"/>
      <c r="H107" s="21">
        <v>33330</v>
      </c>
      <c r="I107" s="24"/>
      <c r="J107" s="21">
        <v>33330</v>
      </c>
      <c r="K107" s="57"/>
    </row>
    <row r="108" spans="1:15" s="3" customFormat="1" x14ac:dyDescent="0.45">
      <c r="A108" s="3" t="s">
        <v>145</v>
      </c>
      <c r="B108" s="73"/>
      <c r="C108" s="18"/>
      <c r="D108" s="19">
        <v>4631413</v>
      </c>
      <c r="E108" s="24"/>
      <c r="F108" s="19">
        <v>5229505</v>
      </c>
      <c r="G108" s="24"/>
      <c r="H108" s="19">
        <v>4020978</v>
      </c>
      <c r="I108" s="24"/>
      <c r="J108" s="19">
        <v>3967577</v>
      </c>
      <c r="K108" s="57"/>
    </row>
    <row r="109" spans="1:15" x14ac:dyDescent="0.45">
      <c r="A109" s="1" t="s">
        <v>85</v>
      </c>
      <c r="B109" s="70"/>
      <c r="C109" s="18"/>
      <c r="D109" s="28">
        <v>-181141</v>
      </c>
      <c r="E109" s="24"/>
      <c r="F109" s="28">
        <v>-82449</v>
      </c>
      <c r="G109" s="24"/>
      <c r="H109" s="28">
        <v>-168300</v>
      </c>
      <c r="I109" s="24"/>
      <c r="J109" s="28">
        <v>-78200</v>
      </c>
      <c r="K109" s="57"/>
    </row>
    <row r="110" spans="1:15" x14ac:dyDescent="0.45">
      <c r="A110" s="1" t="s">
        <v>169</v>
      </c>
      <c r="B110" s="70"/>
      <c r="C110" s="18"/>
      <c r="D110" s="19">
        <f>SUM(D103:D109)</f>
        <v>15927268</v>
      </c>
      <c r="E110" s="24"/>
      <c r="F110" s="19">
        <f>SUM(F103:F109)</f>
        <v>16633769</v>
      </c>
      <c r="G110" s="24"/>
      <c r="H110" s="19">
        <f>SUM(H103:H109)</f>
        <v>15329674</v>
      </c>
      <c r="I110" s="24"/>
      <c r="J110" s="19">
        <f>SUM(J103:J109)</f>
        <v>15376090</v>
      </c>
      <c r="K110" s="57"/>
    </row>
    <row r="111" spans="1:15" x14ac:dyDescent="0.45">
      <c r="A111" s="1" t="s">
        <v>170</v>
      </c>
      <c r="B111" s="70"/>
      <c r="C111" s="18"/>
      <c r="D111" s="28">
        <v>1556599</v>
      </c>
      <c r="E111" s="24"/>
      <c r="F111" s="28">
        <v>1840205</v>
      </c>
      <c r="G111" s="24"/>
      <c r="H111" s="28">
        <v>0</v>
      </c>
      <c r="I111" s="24"/>
      <c r="J111" s="28">
        <v>0</v>
      </c>
      <c r="K111" s="57"/>
    </row>
    <row r="112" spans="1:15" x14ac:dyDescent="0.45">
      <c r="A112" s="8" t="s">
        <v>136</v>
      </c>
      <c r="B112" s="51"/>
      <c r="C112" s="18"/>
      <c r="D112" s="32">
        <f>SUM(D110:D111)</f>
        <v>17483867</v>
      </c>
      <c r="E112" s="24"/>
      <c r="F112" s="32">
        <f>SUM(F110:F111)</f>
        <v>18473974</v>
      </c>
      <c r="G112" s="24"/>
      <c r="H112" s="32">
        <f>SUM(H110:H111)</f>
        <v>15329674</v>
      </c>
      <c r="I112" s="24"/>
      <c r="J112" s="32">
        <f>SUM(J110:J111)</f>
        <v>15376090</v>
      </c>
      <c r="K112" s="57"/>
    </row>
    <row r="113" spans="1:11" ht="24" thickBot="1" x14ac:dyDescent="0.5">
      <c r="A113" s="8" t="s">
        <v>3</v>
      </c>
      <c r="B113" s="51"/>
      <c r="C113" s="18"/>
      <c r="D113" s="33">
        <f>SUM(D112,D87)</f>
        <v>46305326</v>
      </c>
      <c r="E113" s="24"/>
      <c r="F113" s="33">
        <f>SUM(F112,F87)</f>
        <v>48794778</v>
      </c>
      <c r="G113" s="24"/>
      <c r="H113" s="33">
        <f>SUM(H112,H87)</f>
        <v>41646012</v>
      </c>
      <c r="I113" s="24"/>
      <c r="J113" s="33">
        <f>SUM(J112,J87)</f>
        <v>41449836</v>
      </c>
      <c r="K113" s="57"/>
    </row>
    <row r="114" spans="1:11" ht="24" thickTop="1" x14ac:dyDescent="0.45">
      <c r="A114" s="8"/>
      <c r="B114" s="51"/>
      <c r="C114" s="18"/>
      <c r="D114" s="22">
        <f>D113-D42</f>
        <v>0</v>
      </c>
      <c r="E114" s="22"/>
      <c r="F114" s="22">
        <f>F113-F42</f>
        <v>0</v>
      </c>
      <c r="G114" s="22"/>
      <c r="H114" s="22">
        <f>H113-H42</f>
        <v>0</v>
      </c>
      <c r="I114" s="22"/>
      <c r="J114" s="22">
        <f>J113-J42</f>
        <v>0</v>
      </c>
      <c r="K114" s="57"/>
    </row>
    <row r="115" spans="1:11" x14ac:dyDescent="0.45">
      <c r="A115" s="1" t="s">
        <v>253</v>
      </c>
      <c r="B115" s="51"/>
      <c r="C115" s="18"/>
      <c r="D115" s="18"/>
      <c r="E115" s="18"/>
      <c r="F115" s="18"/>
      <c r="G115" s="18"/>
      <c r="H115" s="3"/>
      <c r="I115" s="18"/>
      <c r="J115" s="3"/>
    </row>
    <row r="116" spans="1:11" x14ac:dyDescent="0.45">
      <c r="B116" s="51"/>
      <c r="C116" s="18"/>
      <c r="D116" s="18"/>
      <c r="E116" s="18"/>
      <c r="F116" s="18"/>
      <c r="G116" s="18"/>
      <c r="H116" s="3"/>
      <c r="I116" s="18"/>
      <c r="J116" s="3"/>
    </row>
    <row r="117" spans="1:11" x14ac:dyDescent="0.45">
      <c r="B117" s="51"/>
      <c r="C117" s="18"/>
      <c r="D117" s="18"/>
      <c r="E117" s="18"/>
      <c r="F117" s="18"/>
      <c r="G117" s="18"/>
      <c r="H117" s="3"/>
      <c r="I117" s="18"/>
      <c r="J117" s="3"/>
    </row>
    <row r="118" spans="1:11" x14ac:dyDescent="0.45">
      <c r="A118" s="34" t="s">
        <v>4</v>
      </c>
      <c r="B118" s="51"/>
      <c r="C118" s="18"/>
      <c r="D118" s="18"/>
      <c r="E118" s="18"/>
      <c r="F118" s="18"/>
      <c r="G118" s="18"/>
      <c r="H118" s="18"/>
      <c r="I118" s="18"/>
    </row>
    <row r="119" spans="1:11" x14ac:dyDescent="0.45">
      <c r="A119" s="12"/>
      <c r="B119" s="51"/>
      <c r="C119" s="18"/>
      <c r="D119" s="18"/>
      <c r="E119" s="18"/>
      <c r="F119" s="18"/>
      <c r="G119" s="18"/>
      <c r="I119" s="18"/>
    </row>
    <row r="120" spans="1:11" x14ac:dyDescent="0.45">
      <c r="A120" s="12"/>
      <c r="B120" s="1" t="s">
        <v>5</v>
      </c>
    </row>
    <row r="121" spans="1:11" x14ac:dyDescent="0.45">
      <c r="A121" s="35" t="s">
        <v>4</v>
      </c>
      <c r="B121" s="51"/>
      <c r="C121" s="18"/>
      <c r="D121" s="18"/>
      <c r="E121" s="18"/>
      <c r="F121" s="18"/>
      <c r="G121" s="18"/>
      <c r="H121" s="16"/>
      <c r="I121" s="18"/>
      <c r="J121" s="16"/>
    </row>
  </sheetData>
  <mergeCells count="6">
    <mergeCell ref="D5:F5"/>
    <mergeCell ref="H5:J5"/>
    <mergeCell ref="D49:F49"/>
    <mergeCell ref="H49:J49"/>
    <mergeCell ref="D94:F94"/>
    <mergeCell ref="H94:J94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4" max="9" man="1"/>
    <brk id="89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51"/>
  <sheetViews>
    <sheetView showGridLines="0" view="pageBreakPreview" topLeftCell="A133" zoomScale="70" zoomScaleNormal="70" zoomScaleSheetLayoutView="70" workbookViewId="0">
      <selection activeCell="H150" sqref="H150"/>
    </sheetView>
  </sheetViews>
  <sheetFormatPr defaultColWidth="10.5703125" defaultRowHeight="24" customHeight="1" x14ac:dyDescent="0.45"/>
  <cols>
    <col min="1" max="1" width="52.140625" style="1" customWidth="1"/>
    <col min="2" max="2" width="10.8554687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3" customWidth="1"/>
    <col min="12" max="16384" width="10.5703125" style="1"/>
  </cols>
  <sheetData>
    <row r="1" spans="1:11" ht="24" customHeight="1" x14ac:dyDescent="0.45">
      <c r="A1" s="12"/>
      <c r="B1" s="51"/>
      <c r="C1" s="18"/>
      <c r="D1" s="18"/>
      <c r="E1" s="18"/>
      <c r="F1" s="18"/>
      <c r="G1" s="18"/>
      <c r="H1" s="16"/>
      <c r="I1" s="4"/>
      <c r="J1" s="36" t="s">
        <v>83</v>
      </c>
      <c r="K1" s="18"/>
    </row>
    <row r="2" spans="1:11" s="55" customFormat="1" ht="24" customHeight="1" x14ac:dyDescent="0.45">
      <c r="A2" s="14" t="s">
        <v>105</v>
      </c>
      <c r="B2" s="5"/>
      <c r="C2" s="15"/>
      <c r="D2" s="15"/>
      <c r="E2" s="15"/>
      <c r="F2" s="15"/>
      <c r="G2" s="15"/>
      <c r="H2" s="16"/>
      <c r="I2" s="4"/>
      <c r="J2" s="16"/>
      <c r="K2" s="15"/>
    </row>
    <row r="3" spans="1:11" s="55" customFormat="1" ht="24" customHeight="1" x14ac:dyDescent="0.45">
      <c r="A3" s="14" t="s">
        <v>79</v>
      </c>
      <c r="B3" s="5"/>
      <c r="C3" s="15"/>
      <c r="D3" s="15"/>
      <c r="E3" s="15"/>
      <c r="F3" s="15"/>
      <c r="G3" s="15"/>
      <c r="H3" s="16"/>
      <c r="I3" s="15"/>
      <c r="J3" s="16"/>
      <c r="K3" s="15"/>
    </row>
    <row r="4" spans="1:11" s="55" customFormat="1" ht="24" customHeight="1" x14ac:dyDescent="0.45">
      <c r="A4" s="11" t="s">
        <v>314</v>
      </c>
      <c r="B4" s="5"/>
      <c r="C4" s="15"/>
      <c r="D4" s="15"/>
      <c r="E4" s="15"/>
      <c r="F4" s="15"/>
      <c r="G4" s="15"/>
      <c r="H4" s="16"/>
      <c r="I4" s="15"/>
      <c r="J4" s="16"/>
      <c r="K4" s="15"/>
    </row>
    <row r="5" spans="1:11" s="55" customFormat="1" ht="24" customHeight="1" x14ac:dyDescent="0.45">
      <c r="A5" s="5"/>
      <c r="B5" s="5"/>
      <c r="C5" s="15"/>
      <c r="D5" s="15"/>
      <c r="E5" s="15"/>
      <c r="F5" s="15"/>
      <c r="G5" s="15"/>
      <c r="H5" s="16"/>
      <c r="I5" s="15"/>
      <c r="J5" s="36" t="s">
        <v>75</v>
      </c>
      <c r="K5" s="15"/>
    </row>
    <row r="6" spans="1:11" ht="24" customHeight="1" x14ac:dyDescent="0.45">
      <c r="B6" s="30"/>
      <c r="C6" s="30"/>
      <c r="D6" s="117" t="s">
        <v>37</v>
      </c>
      <c r="E6" s="117"/>
      <c r="F6" s="117"/>
      <c r="G6" s="37"/>
      <c r="H6" s="119" t="s">
        <v>38</v>
      </c>
      <c r="I6" s="119"/>
      <c r="J6" s="119"/>
      <c r="K6" s="1"/>
    </row>
    <row r="7" spans="1:11" ht="24" customHeight="1" x14ac:dyDescent="0.45">
      <c r="B7" s="108" t="s">
        <v>0</v>
      </c>
      <c r="C7" s="30"/>
      <c r="D7" s="49" t="s">
        <v>232</v>
      </c>
      <c r="E7" s="38"/>
      <c r="F7" s="49" t="s">
        <v>200</v>
      </c>
      <c r="G7" s="30"/>
      <c r="H7" s="49" t="s">
        <v>232</v>
      </c>
      <c r="I7" s="38"/>
      <c r="J7" s="49" t="s">
        <v>200</v>
      </c>
      <c r="K7" s="38"/>
    </row>
    <row r="8" spans="1:11" ht="24" customHeight="1" x14ac:dyDescent="0.45">
      <c r="A8" s="14" t="s">
        <v>108</v>
      </c>
      <c r="B8" s="30"/>
      <c r="C8" s="30"/>
      <c r="D8" s="79"/>
      <c r="E8" s="38"/>
      <c r="F8" s="79"/>
      <c r="G8" s="30"/>
      <c r="H8" s="79"/>
      <c r="I8" s="38"/>
      <c r="J8" s="79"/>
      <c r="K8" s="38"/>
    </row>
    <row r="9" spans="1:11" ht="24" customHeight="1" x14ac:dyDescent="0.45">
      <c r="A9" s="8" t="s">
        <v>6</v>
      </c>
      <c r="H9" s="39"/>
      <c r="I9" s="107"/>
      <c r="J9" s="39"/>
    </row>
    <row r="10" spans="1:11" ht="24" customHeight="1" x14ac:dyDescent="0.45">
      <c r="A10" s="1" t="s">
        <v>62</v>
      </c>
      <c r="B10" s="51"/>
      <c r="D10" s="24">
        <v>474297</v>
      </c>
      <c r="E10" s="24"/>
      <c r="F10" s="24">
        <v>1530663</v>
      </c>
      <c r="G10" s="24"/>
      <c r="H10" s="24">
        <v>200887</v>
      </c>
      <c r="I10" s="24"/>
      <c r="J10" s="24">
        <v>384197</v>
      </c>
      <c r="K10" s="24"/>
    </row>
    <row r="11" spans="1:11" ht="24" customHeight="1" x14ac:dyDescent="0.45">
      <c r="A11" s="1" t="s">
        <v>61</v>
      </c>
      <c r="B11" s="51">
        <v>3</v>
      </c>
      <c r="D11" s="24">
        <v>224198</v>
      </c>
      <c r="E11" s="24"/>
      <c r="F11" s="24">
        <v>389243</v>
      </c>
      <c r="G11" s="24"/>
      <c r="H11" s="24">
        <v>231391</v>
      </c>
      <c r="I11" s="24"/>
      <c r="J11" s="24">
        <v>408270</v>
      </c>
      <c r="K11" s="24"/>
    </row>
    <row r="12" spans="1:11" ht="24" customHeight="1" x14ac:dyDescent="0.45">
      <c r="A12" s="1" t="s">
        <v>148</v>
      </c>
      <c r="B12" s="51">
        <v>3</v>
      </c>
      <c r="D12" s="24">
        <v>132743</v>
      </c>
      <c r="E12" s="24"/>
      <c r="F12" s="24">
        <v>517715</v>
      </c>
      <c r="G12" s="24"/>
      <c r="H12" s="24">
        <v>0</v>
      </c>
      <c r="I12" s="24"/>
      <c r="J12" s="24">
        <v>0</v>
      </c>
      <c r="K12" s="24"/>
    </row>
    <row r="13" spans="1:11" ht="24" customHeight="1" x14ac:dyDescent="0.45">
      <c r="A13" s="1" t="s">
        <v>31</v>
      </c>
      <c r="B13" s="51">
        <v>3</v>
      </c>
      <c r="D13" s="24">
        <v>71331</v>
      </c>
      <c r="E13" s="24"/>
      <c r="F13" s="24">
        <v>80723</v>
      </c>
      <c r="G13" s="24"/>
      <c r="H13" s="24">
        <v>61194</v>
      </c>
      <c r="I13" s="24"/>
      <c r="J13" s="24">
        <v>70338</v>
      </c>
      <c r="K13" s="24"/>
    </row>
    <row r="14" spans="1:11" ht="24" customHeight="1" x14ac:dyDescent="0.45">
      <c r="A14" s="1" t="s">
        <v>188</v>
      </c>
      <c r="B14" s="51"/>
      <c r="C14" s="18"/>
      <c r="D14" s="24">
        <v>8293</v>
      </c>
      <c r="E14" s="20"/>
      <c r="F14" s="24">
        <v>7576</v>
      </c>
      <c r="G14" s="20"/>
      <c r="H14" s="24">
        <v>4130</v>
      </c>
      <c r="I14" s="20"/>
      <c r="J14" s="24">
        <v>4144</v>
      </c>
      <c r="K14" s="20"/>
    </row>
    <row r="15" spans="1:11" ht="24" customHeight="1" x14ac:dyDescent="0.45">
      <c r="A15" s="1" t="s">
        <v>187</v>
      </c>
      <c r="B15" s="51">
        <v>3</v>
      </c>
      <c r="C15" s="18"/>
      <c r="D15" s="24">
        <v>34422</v>
      </c>
      <c r="E15" s="20"/>
      <c r="F15" s="24">
        <v>43297</v>
      </c>
      <c r="G15" s="20"/>
      <c r="H15" s="24">
        <v>0</v>
      </c>
      <c r="I15" s="20"/>
      <c r="J15" s="24">
        <v>0</v>
      </c>
      <c r="K15" s="20"/>
    </row>
    <row r="16" spans="1:11" ht="24" customHeight="1" x14ac:dyDescent="0.45">
      <c r="A16" s="1" t="s">
        <v>250</v>
      </c>
      <c r="B16" s="51">
        <v>3</v>
      </c>
      <c r="D16" s="24">
        <v>95863</v>
      </c>
      <c r="E16" s="24"/>
      <c r="F16" s="24">
        <v>83032</v>
      </c>
      <c r="G16" s="24"/>
      <c r="H16" s="24">
        <v>146573</v>
      </c>
      <c r="I16" s="24"/>
      <c r="J16" s="24">
        <v>140001</v>
      </c>
      <c r="K16" s="20"/>
    </row>
    <row r="17" spans="1:11" ht="24" customHeight="1" x14ac:dyDescent="0.45">
      <c r="A17" s="1" t="s">
        <v>251</v>
      </c>
      <c r="B17" s="51" t="s">
        <v>263</v>
      </c>
      <c r="D17" s="24">
        <v>0</v>
      </c>
      <c r="E17" s="24"/>
      <c r="F17" s="24">
        <v>0</v>
      </c>
      <c r="G17" s="24"/>
      <c r="H17" s="24">
        <v>109952</v>
      </c>
      <c r="I17" s="24"/>
      <c r="J17" s="24">
        <v>374100</v>
      </c>
      <c r="K17" s="20"/>
    </row>
    <row r="18" spans="1:11" ht="24" customHeight="1" x14ac:dyDescent="0.45">
      <c r="A18" s="1" t="s">
        <v>22</v>
      </c>
      <c r="B18" s="51">
        <v>15</v>
      </c>
      <c r="D18" s="24">
        <v>328568</v>
      </c>
      <c r="E18" s="24"/>
      <c r="F18" s="24">
        <v>24730</v>
      </c>
      <c r="G18" s="24"/>
      <c r="H18" s="24">
        <v>126004</v>
      </c>
      <c r="I18" s="24"/>
      <c r="J18" s="24">
        <v>18053</v>
      </c>
      <c r="K18" s="21"/>
    </row>
    <row r="19" spans="1:11" ht="24" customHeight="1" x14ac:dyDescent="0.45">
      <c r="A19" s="8" t="s">
        <v>8</v>
      </c>
      <c r="B19" s="48"/>
      <c r="C19" s="24"/>
      <c r="D19" s="26">
        <f>SUM(D10:D18)</f>
        <v>1369715</v>
      </c>
      <c r="E19" s="24"/>
      <c r="F19" s="26">
        <f>SUM(F10:F18)</f>
        <v>2676979</v>
      </c>
      <c r="G19" s="24"/>
      <c r="H19" s="26">
        <f>SUM(H10:H18)</f>
        <v>880131</v>
      </c>
      <c r="I19" s="24"/>
      <c r="J19" s="26">
        <f>SUM(J10:J18)</f>
        <v>1399103</v>
      </c>
      <c r="K19" s="21"/>
    </row>
    <row r="20" spans="1:11" ht="24" customHeight="1" x14ac:dyDescent="0.45">
      <c r="A20" s="8" t="s">
        <v>7</v>
      </c>
      <c r="D20" s="24"/>
      <c r="E20" s="24"/>
      <c r="F20" s="24"/>
      <c r="G20" s="24"/>
      <c r="H20" s="24"/>
      <c r="I20" s="24"/>
      <c r="J20" s="24"/>
      <c r="K20" s="21"/>
    </row>
    <row r="21" spans="1:11" ht="24" customHeight="1" x14ac:dyDescent="0.45">
      <c r="A21" s="1" t="s">
        <v>63</v>
      </c>
      <c r="D21" s="24">
        <v>379052</v>
      </c>
      <c r="E21" s="24"/>
      <c r="F21" s="24">
        <v>1078062</v>
      </c>
      <c r="G21" s="24"/>
      <c r="H21" s="24">
        <v>173600</v>
      </c>
      <c r="I21" s="24"/>
      <c r="J21" s="24">
        <v>291892</v>
      </c>
      <c r="K21" s="21"/>
    </row>
    <row r="22" spans="1:11" ht="24" customHeight="1" x14ac:dyDescent="0.45">
      <c r="A22" s="1" t="s">
        <v>154</v>
      </c>
      <c r="B22" s="51"/>
      <c r="D22" s="24">
        <v>93384</v>
      </c>
      <c r="E22" s="24"/>
      <c r="F22" s="24">
        <v>137205</v>
      </c>
      <c r="G22" s="24"/>
      <c r="H22" s="24">
        <v>94697</v>
      </c>
      <c r="I22" s="24"/>
      <c r="J22" s="24">
        <v>157863</v>
      </c>
      <c r="K22" s="21"/>
    </row>
    <row r="23" spans="1:11" ht="24" customHeight="1" x14ac:dyDescent="0.45">
      <c r="A23" s="1" t="s">
        <v>149</v>
      </c>
      <c r="B23" s="51"/>
      <c r="D23" s="24">
        <v>151354</v>
      </c>
      <c r="E23" s="24"/>
      <c r="F23" s="24">
        <v>560604</v>
      </c>
      <c r="G23" s="24"/>
      <c r="H23" s="24">
        <v>0</v>
      </c>
      <c r="I23" s="24"/>
      <c r="J23" s="24">
        <v>0</v>
      </c>
      <c r="K23" s="21"/>
    </row>
    <row r="24" spans="1:11" ht="24" customHeight="1" x14ac:dyDescent="0.45">
      <c r="A24" s="1" t="s">
        <v>155</v>
      </c>
      <c r="B24" s="51">
        <v>3</v>
      </c>
      <c r="D24" s="24">
        <v>40220</v>
      </c>
      <c r="E24" s="24"/>
      <c r="F24" s="24">
        <v>56741</v>
      </c>
      <c r="G24" s="24"/>
      <c r="H24" s="24">
        <v>47351</v>
      </c>
      <c r="I24" s="24"/>
      <c r="J24" s="24">
        <v>57031</v>
      </c>
      <c r="K24" s="21"/>
    </row>
    <row r="25" spans="1:11" ht="24" customHeight="1" x14ac:dyDescent="0.45">
      <c r="A25" s="1" t="s">
        <v>192</v>
      </c>
      <c r="B25" s="51">
        <v>3</v>
      </c>
      <c r="D25" s="24">
        <v>7182</v>
      </c>
      <c r="E25" s="24"/>
      <c r="F25" s="24">
        <v>7433</v>
      </c>
      <c r="G25" s="24"/>
      <c r="H25" s="24">
        <v>3656</v>
      </c>
      <c r="I25" s="24"/>
      <c r="J25" s="24">
        <v>3133</v>
      </c>
      <c r="K25" s="21"/>
    </row>
    <row r="26" spans="1:11" ht="24" customHeight="1" x14ac:dyDescent="0.45">
      <c r="A26" s="1" t="s">
        <v>191</v>
      </c>
      <c r="B26" s="51">
        <v>3</v>
      </c>
      <c r="D26" s="24">
        <v>21313</v>
      </c>
      <c r="E26" s="24"/>
      <c r="F26" s="24">
        <v>37893</v>
      </c>
      <c r="G26" s="24"/>
      <c r="H26" s="24">
        <v>0</v>
      </c>
      <c r="I26" s="24"/>
      <c r="J26" s="24">
        <v>0</v>
      </c>
      <c r="K26" s="21"/>
    </row>
    <row r="27" spans="1:11" ht="24" customHeight="1" x14ac:dyDescent="0.45">
      <c r="A27" s="1" t="s">
        <v>88</v>
      </c>
      <c r="D27" s="24">
        <v>73626</v>
      </c>
      <c r="E27" s="24"/>
      <c r="F27" s="24">
        <v>249910</v>
      </c>
      <c r="G27" s="24"/>
      <c r="H27" s="24">
        <v>45905</v>
      </c>
      <c r="I27" s="24"/>
      <c r="J27" s="24">
        <v>115528</v>
      </c>
      <c r="K27" s="24"/>
    </row>
    <row r="28" spans="1:11" ht="24" customHeight="1" x14ac:dyDescent="0.45">
      <c r="A28" s="1" t="s">
        <v>25</v>
      </c>
      <c r="D28" s="24">
        <v>351692</v>
      </c>
      <c r="E28" s="24"/>
      <c r="F28" s="24">
        <v>504375</v>
      </c>
      <c r="G28" s="24"/>
      <c r="H28" s="24">
        <v>443347</v>
      </c>
      <c r="I28" s="24"/>
      <c r="J28" s="24">
        <v>365393</v>
      </c>
      <c r="K28" s="24"/>
    </row>
    <row r="29" spans="1:11" ht="24" customHeight="1" x14ac:dyDescent="0.45">
      <c r="A29" s="8" t="s">
        <v>9</v>
      </c>
      <c r="B29" s="51"/>
      <c r="C29" s="18"/>
      <c r="D29" s="26">
        <f>SUM(D21:D28)</f>
        <v>1117823</v>
      </c>
      <c r="E29" s="24"/>
      <c r="F29" s="26">
        <f>SUM(F21:F28)</f>
        <v>2632223</v>
      </c>
      <c r="G29" s="20"/>
      <c r="H29" s="26">
        <f>SUM(H21:H28)</f>
        <v>808556</v>
      </c>
      <c r="I29" s="24"/>
      <c r="J29" s="26">
        <f>SUM(J21:J28)</f>
        <v>990840</v>
      </c>
      <c r="K29" s="21"/>
    </row>
    <row r="30" spans="1:11" ht="24" customHeight="1" x14ac:dyDescent="0.45">
      <c r="A30" s="8" t="s">
        <v>324</v>
      </c>
      <c r="B30" s="51"/>
      <c r="C30" s="18"/>
      <c r="D30" s="24">
        <f>SUM(D19-D29)</f>
        <v>251892</v>
      </c>
      <c r="F30" s="24">
        <f>SUM(F19-F29)</f>
        <v>44756</v>
      </c>
      <c r="H30" s="24">
        <f>SUM(H19-H29)</f>
        <v>71575</v>
      </c>
      <c r="I30" s="24"/>
      <c r="J30" s="24">
        <f>SUM(J19-J29)</f>
        <v>408263</v>
      </c>
      <c r="K30" s="21"/>
    </row>
    <row r="31" spans="1:11" ht="24" customHeight="1" x14ac:dyDescent="0.45">
      <c r="A31" s="1" t="s">
        <v>218</v>
      </c>
      <c r="B31" s="70">
        <v>13.2</v>
      </c>
      <c r="C31" s="18"/>
      <c r="D31" s="24">
        <v>287098</v>
      </c>
      <c r="E31" s="24"/>
      <c r="F31" s="24">
        <v>360504</v>
      </c>
      <c r="G31" s="24"/>
      <c r="H31" s="24">
        <v>0</v>
      </c>
      <c r="I31" s="24"/>
      <c r="J31" s="24">
        <v>0</v>
      </c>
      <c r="K31" s="21"/>
    </row>
    <row r="32" spans="1:11" ht="24" customHeight="1" x14ac:dyDescent="0.45">
      <c r="A32" s="1" t="s">
        <v>240</v>
      </c>
      <c r="B32" s="51">
        <v>3</v>
      </c>
      <c r="D32" s="29">
        <v>-146108</v>
      </c>
      <c r="E32" s="24"/>
      <c r="F32" s="29">
        <v>-172871</v>
      </c>
      <c r="G32" s="24"/>
      <c r="H32" s="29">
        <v>-215878</v>
      </c>
      <c r="I32" s="24"/>
      <c r="J32" s="29">
        <v>-186533</v>
      </c>
      <c r="K32" s="24"/>
    </row>
    <row r="33" spans="1:11" ht="24" customHeight="1" x14ac:dyDescent="0.45">
      <c r="A33" s="41" t="s">
        <v>301</v>
      </c>
      <c r="B33" s="51"/>
      <c r="D33" s="40">
        <f>SUM(D30:D32)</f>
        <v>392882</v>
      </c>
      <c r="E33" s="24"/>
      <c r="F33" s="40">
        <f>SUM(F30:F32)</f>
        <v>232389</v>
      </c>
      <c r="G33" s="24"/>
      <c r="H33" s="40">
        <f>SUM(H30:H32)</f>
        <v>-144303</v>
      </c>
      <c r="I33" s="24"/>
      <c r="J33" s="40">
        <f>SUM(J30:J32)</f>
        <v>221730</v>
      </c>
      <c r="K33" s="24"/>
    </row>
    <row r="34" spans="1:11" ht="24" customHeight="1" x14ac:dyDescent="0.45">
      <c r="A34" s="1" t="s">
        <v>207</v>
      </c>
      <c r="B34" s="51">
        <v>28</v>
      </c>
      <c r="C34" s="18"/>
      <c r="D34" s="24">
        <v>-78791</v>
      </c>
      <c r="E34" s="24"/>
      <c r="F34" s="24">
        <v>23559</v>
      </c>
      <c r="G34" s="24"/>
      <c r="H34" s="24">
        <v>6904</v>
      </c>
      <c r="I34" s="24"/>
      <c r="J34" s="24">
        <v>32860</v>
      </c>
      <c r="K34" s="21"/>
    </row>
    <row r="35" spans="1:11" ht="24" customHeight="1" x14ac:dyDescent="0.45">
      <c r="A35" s="8" t="s">
        <v>302</v>
      </c>
      <c r="C35" s="18"/>
      <c r="D35" s="26">
        <f>SUM(D33:D34)</f>
        <v>314091</v>
      </c>
      <c r="E35" s="24"/>
      <c r="F35" s="26">
        <f>SUM(F33:F34)</f>
        <v>255948</v>
      </c>
      <c r="G35" s="20"/>
      <c r="H35" s="26">
        <f>SUM(H33:H34)</f>
        <v>-137399</v>
      </c>
      <c r="I35" s="24"/>
      <c r="J35" s="26">
        <f>SUM(J33:J34)</f>
        <v>254590</v>
      </c>
      <c r="K35" s="21"/>
    </row>
    <row r="36" spans="1:11" ht="24" customHeight="1" x14ac:dyDescent="0.45">
      <c r="A36" s="80"/>
      <c r="B36" s="30"/>
      <c r="C36" s="30"/>
      <c r="D36" s="1"/>
      <c r="F36" s="1"/>
      <c r="H36" s="1"/>
      <c r="I36" s="19"/>
      <c r="J36" s="19"/>
      <c r="K36" s="19"/>
    </row>
    <row r="37" spans="1:11" ht="24" customHeight="1" x14ac:dyDescent="0.45">
      <c r="A37" s="1" t="s">
        <v>253</v>
      </c>
      <c r="B37" s="30"/>
      <c r="C37" s="30"/>
      <c r="D37" s="1"/>
      <c r="F37" s="1"/>
      <c r="H37" s="1"/>
      <c r="I37" s="19"/>
      <c r="J37" s="19"/>
      <c r="K37" s="19"/>
    </row>
    <row r="38" spans="1:11" ht="24" customHeight="1" x14ac:dyDescent="0.45">
      <c r="A38" s="12"/>
      <c r="B38" s="51"/>
      <c r="C38" s="18"/>
      <c r="D38" s="18"/>
      <c r="E38" s="18"/>
      <c r="F38" s="18"/>
      <c r="G38" s="18"/>
      <c r="H38" s="16"/>
      <c r="I38" s="4"/>
      <c r="J38" s="36" t="s">
        <v>83</v>
      </c>
      <c r="K38" s="18"/>
    </row>
    <row r="39" spans="1:11" s="55" customFormat="1" ht="24" customHeight="1" x14ac:dyDescent="0.45">
      <c r="A39" s="14" t="s">
        <v>105</v>
      </c>
      <c r="B39" s="5"/>
      <c r="C39" s="15"/>
      <c r="D39" s="76"/>
      <c r="E39" s="76"/>
      <c r="F39" s="76"/>
      <c r="G39" s="15"/>
      <c r="H39" s="16"/>
      <c r="I39" s="4"/>
      <c r="J39" s="16"/>
      <c r="K39" s="15"/>
    </row>
    <row r="40" spans="1:11" s="55" customFormat="1" ht="24" customHeight="1" x14ac:dyDescent="0.45">
      <c r="A40" s="14" t="s">
        <v>115</v>
      </c>
      <c r="B40" s="5"/>
      <c r="C40" s="15"/>
      <c r="D40" s="76"/>
      <c r="E40" s="76"/>
      <c r="F40" s="76"/>
      <c r="G40" s="15"/>
      <c r="H40" s="16"/>
      <c r="I40" s="15"/>
      <c r="J40" s="16"/>
      <c r="K40" s="15"/>
    </row>
    <row r="41" spans="1:11" s="55" customFormat="1" ht="24" customHeight="1" x14ac:dyDescent="0.45">
      <c r="A41" s="11" t="s">
        <v>314</v>
      </c>
      <c r="B41" s="5"/>
      <c r="C41" s="15"/>
      <c r="D41" s="76"/>
      <c r="E41" s="76"/>
      <c r="F41" s="76"/>
      <c r="G41" s="15"/>
      <c r="H41" s="16"/>
      <c r="I41" s="15"/>
      <c r="J41" s="16"/>
      <c r="K41" s="15"/>
    </row>
    <row r="42" spans="1:11" s="55" customFormat="1" ht="24" customHeight="1" x14ac:dyDescent="0.45">
      <c r="A42" s="5"/>
      <c r="B42" s="5"/>
      <c r="C42" s="15"/>
      <c r="D42" s="76"/>
      <c r="E42" s="76"/>
      <c r="F42" s="76"/>
      <c r="G42" s="15"/>
      <c r="H42" s="16"/>
      <c r="I42" s="15"/>
      <c r="J42" s="36" t="s">
        <v>75</v>
      </c>
      <c r="K42" s="15"/>
    </row>
    <row r="43" spans="1:11" ht="24" customHeight="1" x14ac:dyDescent="0.45">
      <c r="B43" s="30"/>
      <c r="C43" s="30"/>
      <c r="D43" s="117" t="s">
        <v>37</v>
      </c>
      <c r="E43" s="117"/>
      <c r="F43" s="117"/>
      <c r="G43" s="37"/>
      <c r="H43" s="119" t="s">
        <v>38</v>
      </c>
      <c r="I43" s="119"/>
      <c r="J43" s="119"/>
      <c r="K43" s="1"/>
    </row>
    <row r="44" spans="1:11" ht="24" customHeight="1" x14ac:dyDescent="0.45">
      <c r="B44" s="108" t="s">
        <v>0</v>
      </c>
      <c r="C44" s="30"/>
      <c r="D44" s="49" t="s">
        <v>232</v>
      </c>
      <c r="E44" s="38"/>
      <c r="F44" s="49" t="s">
        <v>200</v>
      </c>
      <c r="G44" s="30"/>
      <c r="H44" s="49" t="s">
        <v>232</v>
      </c>
      <c r="I44" s="38"/>
      <c r="J44" s="49" t="s">
        <v>200</v>
      </c>
      <c r="K44" s="38"/>
    </row>
    <row r="45" spans="1:11" ht="24" customHeight="1" x14ac:dyDescent="0.45">
      <c r="A45" s="80" t="s">
        <v>80</v>
      </c>
      <c r="B45" s="30"/>
      <c r="C45" s="30"/>
      <c r="D45" s="31"/>
      <c r="E45" s="38"/>
      <c r="F45" s="31"/>
      <c r="G45" s="30"/>
      <c r="H45" s="31"/>
      <c r="I45" s="38"/>
      <c r="J45" s="31"/>
      <c r="K45" s="38"/>
    </row>
    <row r="46" spans="1:11" ht="24" customHeight="1" x14ac:dyDescent="0.45">
      <c r="A46" s="105" t="s">
        <v>203</v>
      </c>
      <c r="B46" s="30"/>
      <c r="C46" s="30"/>
      <c r="D46" s="31"/>
      <c r="E46" s="38"/>
      <c r="F46" s="31"/>
      <c r="G46" s="30"/>
      <c r="H46" s="31"/>
      <c r="I46" s="38"/>
      <c r="J46" s="31"/>
      <c r="K46" s="38"/>
    </row>
    <row r="47" spans="1:11" ht="24" customHeight="1" x14ac:dyDescent="0.45">
      <c r="A47" s="81" t="s">
        <v>264</v>
      </c>
      <c r="B47" s="30"/>
      <c r="C47" s="30"/>
      <c r="D47" s="19">
        <v>0</v>
      </c>
      <c r="E47" s="19"/>
      <c r="F47" s="19">
        <v>2125</v>
      </c>
      <c r="G47" s="19"/>
      <c r="H47" s="19">
        <v>0</v>
      </c>
      <c r="I47" s="19"/>
      <c r="J47" s="19">
        <v>2125</v>
      </c>
      <c r="K47" s="38"/>
    </row>
    <row r="48" spans="1:11" ht="24" customHeight="1" x14ac:dyDescent="0.45">
      <c r="A48" s="1" t="s">
        <v>242</v>
      </c>
      <c r="B48" s="51">
        <v>28</v>
      </c>
      <c r="C48" s="30"/>
      <c r="D48" s="28">
        <v>0</v>
      </c>
      <c r="E48" s="19"/>
      <c r="F48" s="28">
        <v>-425</v>
      </c>
      <c r="G48" s="19"/>
      <c r="H48" s="28">
        <v>0</v>
      </c>
      <c r="I48" s="19"/>
      <c r="J48" s="28">
        <v>-425</v>
      </c>
      <c r="K48" s="38"/>
    </row>
    <row r="49" spans="1:11" ht="24" customHeight="1" x14ac:dyDescent="0.45">
      <c r="A49" s="109" t="s">
        <v>203</v>
      </c>
      <c r="B49" s="30"/>
      <c r="C49" s="30"/>
      <c r="D49" s="19"/>
      <c r="E49" s="19"/>
      <c r="F49" s="19"/>
      <c r="G49" s="19"/>
      <c r="H49" s="19"/>
      <c r="I49" s="19"/>
      <c r="J49" s="19"/>
      <c r="K49" s="38"/>
    </row>
    <row r="50" spans="1:11" ht="24" customHeight="1" x14ac:dyDescent="0.45">
      <c r="A50" s="1" t="s">
        <v>204</v>
      </c>
      <c r="B50" s="30"/>
      <c r="C50" s="30"/>
      <c r="D50" s="28">
        <f>SUM(D47:D48)</f>
        <v>0</v>
      </c>
      <c r="E50" s="19"/>
      <c r="F50" s="28">
        <f>SUM(F47:F48)</f>
        <v>1700</v>
      </c>
      <c r="G50" s="19"/>
      <c r="H50" s="28">
        <f>SUM(H47:H48)</f>
        <v>0</v>
      </c>
      <c r="I50" s="19"/>
      <c r="J50" s="28">
        <f>SUM(J47:J48)</f>
        <v>1700</v>
      </c>
      <c r="K50" s="38"/>
    </row>
    <row r="51" spans="1:11" ht="24" customHeight="1" x14ac:dyDescent="0.45">
      <c r="A51" s="105" t="s">
        <v>255</v>
      </c>
      <c r="B51" s="30"/>
      <c r="C51" s="30"/>
      <c r="D51" s="31"/>
      <c r="E51" s="38"/>
      <c r="F51" s="31"/>
      <c r="G51" s="30"/>
      <c r="H51" s="31"/>
      <c r="I51" s="38"/>
      <c r="J51" s="31"/>
      <c r="K51" s="38"/>
    </row>
    <row r="52" spans="1:11" ht="24" customHeight="1" x14ac:dyDescent="0.45">
      <c r="A52" s="81" t="s">
        <v>297</v>
      </c>
      <c r="B52" s="30"/>
      <c r="C52" s="30"/>
      <c r="D52" s="31"/>
      <c r="E52" s="38"/>
      <c r="F52" s="31"/>
      <c r="G52" s="30"/>
      <c r="H52" s="31"/>
      <c r="I52" s="38"/>
      <c r="J52" s="31"/>
      <c r="K52" s="38"/>
    </row>
    <row r="53" spans="1:11" ht="24" customHeight="1" x14ac:dyDescent="0.45">
      <c r="A53" s="81" t="s">
        <v>290</v>
      </c>
      <c r="B53" s="30"/>
      <c r="C53" s="30"/>
      <c r="D53" s="19">
        <v>-14875</v>
      </c>
      <c r="E53" s="19"/>
      <c r="F53" s="19">
        <v>0</v>
      </c>
      <c r="G53" s="19"/>
      <c r="H53" s="19">
        <v>-14875</v>
      </c>
      <c r="I53" s="19"/>
      <c r="J53" s="19">
        <v>0</v>
      </c>
      <c r="K53" s="38"/>
    </row>
    <row r="54" spans="1:11" ht="24" customHeight="1" x14ac:dyDescent="0.45">
      <c r="A54" s="1" t="s">
        <v>242</v>
      </c>
      <c r="B54" s="51">
        <v>28</v>
      </c>
      <c r="C54" s="30"/>
      <c r="D54" s="28">
        <v>2975</v>
      </c>
      <c r="E54" s="19"/>
      <c r="F54" s="28">
        <v>0</v>
      </c>
      <c r="G54" s="19"/>
      <c r="H54" s="28">
        <v>2975</v>
      </c>
      <c r="I54" s="19"/>
      <c r="J54" s="28">
        <v>0</v>
      </c>
      <c r="K54" s="38"/>
    </row>
    <row r="55" spans="1:11" ht="24" customHeight="1" x14ac:dyDescent="0.45">
      <c r="A55" s="109" t="s">
        <v>255</v>
      </c>
      <c r="B55" s="30"/>
      <c r="C55" s="30"/>
      <c r="D55" s="19"/>
      <c r="E55" s="19"/>
      <c r="F55" s="19"/>
      <c r="G55" s="19"/>
      <c r="H55" s="19"/>
      <c r="I55" s="19"/>
      <c r="J55" s="19"/>
      <c r="K55" s="38"/>
    </row>
    <row r="56" spans="1:11" ht="24" customHeight="1" x14ac:dyDescent="0.45">
      <c r="A56" s="1" t="s">
        <v>204</v>
      </c>
      <c r="B56" s="30"/>
      <c r="C56" s="30"/>
      <c r="D56" s="28">
        <f>SUM(D53:D54)</f>
        <v>-11900</v>
      </c>
      <c r="E56" s="19"/>
      <c r="F56" s="28">
        <f>SUM(F53:F54)</f>
        <v>0</v>
      </c>
      <c r="G56" s="19"/>
      <c r="H56" s="28">
        <f>SUM(H53:H54)</f>
        <v>-11900</v>
      </c>
      <c r="I56" s="19"/>
      <c r="J56" s="28">
        <f>SUM(J53:J54)</f>
        <v>0</v>
      </c>
      <c r="K56" s="38"/>
    </row>
    <row r="57" spans="1:11" ht="24" customHeight="1" x14ac:dyDescent="0.45">
      <c r="A57" s="80" t="s">
        <v>81</v>
      </c>
      <c r="B57" s="30"/>
      <c r="C57" s="30"/>
      <c r="D57" s="28">
        <f>SUM(D50+D56)</f>
        <v>-11900</v>
      </c>
      <c r="E57" s="19"/>
      <c r="F57" s="28">
        <f>SUM(F50+F56)</f>
        <v>1700</v>
      </c>
      <c r="G57" s="19"/>
      <c r="H57" s="28">
        <f>SUM(H50+H56)</f>
        <v>-11900</v>
      </c>
      <c r="I57" s="19"/>
      <c r="J57" s="28">
        <f>SUM(J50+J56)</f>
        <v>1700</v>
      </c>
      <c r="K57" s="19"/>
    </row>
    <row r="58" spans="1:11" ht="24" customHeight="1" x14ac:dyDescent="0.45">
      <c r="A58" s="80"/>
      <c r="B58" s="30"/>
      <c r="C58" s="30"/>
      <c r="D58" s="74"/>
      <c r="E58" s="19"/>
      <c r="F58" s="74"/>
      <c r="G58" s="19"/>
      <c r="H58" s="74"/>
      <c r="I58" s="19"/>
      <c r="J58" s="74"/>
      <c r="K58" s="19"/>
    </row>
    <row r="59" spans="1:11" ht="24" customHeight="1" thickBot="1" x14ac:dyDescent="0.5">
      <c r="A59" s="80" t="s">
        <v>82</v>
      </c>
      <c r="B59" s="30"/>
      <c r="C59" s="30"/>
      <c r="D59" s="45">
        <f>SUM(D57,D35)</f>
        <v>302191</v>
      </c>
      <c r="E59" s="19"/>
      <c r="F59" s="45">
        <f>SUM(F57,F35)</f>
        <v>257648</v>
      </c>
      <c r="G59" s="19"/>
      <c r="H59" s="45">
        <f>SUM(H57,H35)</f>
        <v>-149299</v>
      </c>
      <c r="I59" s="19"/>
      <c r="J59" s="45">
        <f>SUM(J57,J35)</f>
        <v>256290</v>
      </c>
      <c r="K59" s="19"/>
    </row>
    <row r="60" spans="1:11" ht="24" customHeight="1" thickTop="1" x14ac:dyDescent="0.45">
      <c r="A60" s="80"/>
      <c r="B60" s="30"/>
      <c r="C60" s="30"/>
      <c r="D60" s="74"/>
      <c r="E60" s="19"/>
      <c r="F60" s="74"/>
      <c r="G60" s="19"/>
      <c r="H60" s="74"/>
      <c r="I60" s="19"/>
      <c r="J60" s="74"/>
      <c r="K60" s="19"/>
    </row>
    <row r="61" spans="1:11" ht="24" customHeight="1" x14ac:dyDescent="0.45">
      <c r="A61" s="80" t="s">
        <v>303</v>
      </c>
      <c r="B61" s="30"/>
      <c r="C61" s="30"/>
      <c r="D61" s="19"/>
      <c r="E61" s="19"/>
      <c r="F61" s="19"/>
      <c r="G61" s="19"/>
      <c r="H61" s="19"/>
      <c r="I61" s="19"/>
      <c r="J61" s="19"/>
      <c r="K61" s="19"/>
    </row>
    <row r="62" spans="1:11" ht="24" customHeight="1" thickBot="1" x14ac:dyDescent="0.5">
      <c r="A62" s="81" t="s">
        <v>174</v>
      </c>
      <c r="B62" s="30"/>
      <c r="C62" s="30"/>
      <c r="D62" s="19">
        <v>292328</v>
      </c>
      <c r="E62" s="19"/>
      <c r="F62" s="19">
        <v>234002</v>
      </c>
      <c r="G62" s="19"/>
      <c r="H62" s="45">
        <f>SUM(H35)</f>
        <v>-137399</v>
      </c>
      <c r="I62" s="19"/>
      <c r="J62" s="45">
        <f>SUM(J35)</f>
        <v>254590</v>
      </c>
      <c r="K62" s="19"/>
    </row>
    <row r="63" spans="1:11" ht="24" customHeight="1" thickTop="1" x14ac:dyDescent="0.45">
      <c r="A63" s="81" t="s">
        <v>175</v>
      </c>
      <c r="B63" s="30"/>
      <c r="C63" s="30"/>
      <c r="D63" s="28">
        <v>21763</v>
      </c>
      <c r="E63" s="19"/>
      <c r="F63" s="28">
        <v>21946</v>
      </c>
      <c r="G63" s="19"/>
      <c r="H63" s="19"/>
      <c r="I63" s="19"/>
      <c r="J63" s="19"/>
      <c r="K63" s="19"/>
    </row>
    <row r="64" spans="1:11" ht="24" customHeight="1" thickBot="1" x14ac:dyDescent="0.5">
      <c r="A64" s="80"/>
      <c r="B64" s="30"/>
      <c r="C64" s="30"/>
      <c r="D64" s="45">
        <f>SUM(D62:D63)</f>
        <v>314091</v>
      </c>
      <c r="E64" s="19"/>
      <c r="F64" s="45">
        <f>SUM(F62:F63)</f>
        <v>255948</v>
      </c>
      <c r="G64" s="19"/>
      <c r="H64" s="19"/>
      <c r="I64" s="19"/>
      <c r="J64" s="19"/>
      <c r="K64" s="19"/>
    </row>
    <row r="65" spans="1:11" ht="24" customHeight="1" thickTop="1" x14ac:dyDescent="0.45">
      <c r="A65" s="80" t="s">
        <v>176</v>
      </c>
      <c r="B65" s="30"/>
      <c r="C65" s="30"/>
      <c r="D65" s="19"/>
      <c r="E65" s="19"/>
      <c r="F65" s="19"/>
      <c r="G65" s="19"/>
      <c r="H65" s="19"/>
      <c r="I65" s="19"/>
      <c r="J65" s="19"/>
      <c r="K65" s="19"/>
    </row>
    <row r="66" spans="1:11" ht="24" customHeight="1" thickBot="1" x14ac:dyDescent="0.5">
      <c r="A66" s="81" t="s">
        <v>174</v>
      </c>
      <c r="B66" s="30"/>
      <c r="C66" s="30"/>
      <c r="D66" s="19">
        <v>280428</v>
      </c>
      <c r="E66" s="19"/>
      <c r="F66" s="19">
        <v>235702</v>
      </c>
      <c r="G66" s="19"/>
      <c r="H66" s="45">
        <f>SUM(H59)</f>
        <v>-149299</v>
      </c>
      <c r="I66" s="19"/>
      <c r="J66" s="45">
        <f>SUM(J59)</f>
        <v>256290</v>
      </c>
      <c r="K66" s="19"/>
    </row>
    <row r="67" spans="1:11" ht="24" customHeight="1" thickTop="1" x14ac:dyDescent="0.45">
      <c r="A67" s="81" t="s">
        <v>175</v>
      </c>
      <c r="B67" s="30"/>
      <c r="C67" s="30"/>
      <c r="D67" s="28">
        <v>21763</v>
      </c>
      <c r="E67" s="19"/>
      <c r="F67" s="28">
        <v>21946</v>
      </c>
      <c r="G67" s="19"/>
      <c r="H67" s="19"/>
      <c r="I67" s="19"/>
      <c r="J67" s="19"/>
      <c r="K67" s="19"/>
    </row>
    <row r="68" spans="1:11" ht="24" customHeight="1" thickBot="1" x14ac:dyDescent="0.5">
      <c r="A68" s="80"/>
      <c r="B68" s="30"/>
      <c r="C68" s="30"/>
      <c r="D68" s="45">
        <f>SUM(D66:D67)</f>
        <v>302191</v>
      </c>
      <c r="E68" s="19"/>
      <c r="F68" s="45">
        <f>SUM(F66:F67)</f>
        <v>257648</v>
      </c>
      <c r="G68" s="19"/>
      <c r="H68" s="19"/>
      <c r="I68" s="19"/>
      <c r="J68" s="19"/>
      <c r="K68" s="19"/>
    </row>
    <row r="69" spans="1:11" ht="24" customHeight="1" thickTop="1" x14ac:dyDescent="0.45">
      <c r="A69" s="80"/>
      <c r="B69" s="30"/>
      <c r="C69" s="30"/>
      <c r="D69" s="19"/>
      <c r="E69" s="19"/>
      <c r="F69" s="19"/>
      <c r="G69" s="19"/>
      <c r="H69" s="19"/>
      <c r="I69" s="19"/>
      <c r="J69" s="36" t="s">
        <v>118</v>
      </c>
      <c r="K69" s="19"/>
    </row>
    <row r="70" spans="1:11" ht="24" customHeight="1" x14ac:dyDescent="0.45">
      <c r="A70" s="8" t="s">
        <v>304</v>
      </c>
      <c r="B70" s="51">
        <v>29</v>
      </c>
      <c r="C70" s="18"/>
      <c r="D70" s="24"/>
      <c r="E70" s="24"/>
      <c r="F70" s="24"/>
      <c r="G70" s="20"/>
      <c r="H70" s="24"/>
      <c r="I70" s="24"/>
      <c r="J70" s="24"/>
      <c r="K70" s="21"/>
    </row>
    <row r="71" spans="1:11" ht="24" customHeight="1" x14ac:dyDescent="0.45">
      <c r="A71" s="1" t="s">
        <v>305</v>
      </c>
      <c r="C71" s="18"/>
      <c r="D71" s="24"/>
      <c r="E71" s="24"/>
      <c r="F71" s="24"/>
      <c r="G71" s="20"/>
      <c r="H71" s="24"/>
      <c r="I71" s="24"/>
      <c r="J71" s="24"/>
      <c r="K71" s="21"/>
    </row>
    <row r="72" spans="1:11" ht="24" customHeight="1" thickBot="1" x14ac:dyDescent="0.5">
      <c r="A72" s="1" t="s">
        <v>306</v>
      </c>
      <c r="C72" s="18"/>
      <c r="D72" s="111">
        <v>0.06</v>
      </c>
      <c r="E72" s="106"/>
      <c r="F72" s="111">
        <v>3.9E-2</v>
      </c>
      <c r="G72" s="106"/>
      <c r="H72" s="111">
        <v>-7.0000000000000007E-2</v>
      </c>
      <c r="I72" s="106"/>
      <c r="J72" s="111">
        <v>4.5999999999999999E-2</v>
      </c>
      <c r="K72" s="43"/>
    </row>
    <row r="73" spans="1:11" ht="24" customHeight="1" thickTop="1" x14ac:dyDescent="0.45">
      <c r="C73" s="18"/>
      <c r="D73" s="77"/>
      <c r="E73" s="106"/>
      <c r="F73" s="77"/>
      <c r="G73" s="44"/>
      <c r="H73" s="77"/>
      <c r="I73" s="106"/>
      <c r="J73" s="77"/>
      <c r="K73" s="43"/>
    </row>
    <row r="74" spans="1:11" ht="24" customHeight="1" x14ac:dyDescent="0.45">
      <c r="A74" s="1" t="s">
        <v>253</v>
      </c>
      <c r="D74" s="24"/>
      <c r="E74" s="24"/>
      <c r="F74" s="24"/>
      <c r="G74" s="24"/>
      <c r="H74" s="24"/>
      <c r="I74" s="24"/>
      <c r="J74" s="24"/>
      <c r="K74" s="24"/>
    </row>
    <row r="75" spans="1:11" ht="24" customHeight="1" x14ac:dyDescent="0.45">
      <c r="A75" s="12"/>
      <c r="B75" s="51"/>
      <c r="C75" s="18"/>
      <c r="D75" s="18"/>
      <c r="E75" s="18"/>
      <c r="F75" s="18"/>
      <c r="G75" s="18"/>
      <c r="H75" s="16"/>
      <c r="I75" s="4"/>
      <c r="J75" s="36" t="s">
        <v>83</v>
      </c>
      <c r="K75" s="18"/>
    </row>
    <row r="76" spans="1:11" s="55" customFormat="1" ht="24" customHeight="1" x14ac:dyDescent="0.45">
      <c r="A76" s="14" t="s">
        <v>105</v>
      </c>
      <c r="B76" s="5"/>
      <c r="C76" s="15"/>
      <c r="D76" s="15"/>
      <c r="E76" s="15"/>
      <c r="F76" s="15"/>
      <c r="G76" s="15"/>
      <c r="H76" s="16"/>
      <c r="I76" s="4"/>
      <c r="J76" s="16"/>
      <c r="K76" s="15"/>
    </row>
    <row r="77" spans="1:11" s="55" customFormat="1" ht="24" customHeight="1" x14ac:dyDescent="0.45">
      <c r="A77" s="14" t="s">
        <v>79</v>
      </c>
      <c r="B77" s="5"/>
      <c r="C77" s="15"/>
      <c r="D77" s="15"/>
      <c r="E77" s="15"/>
      <c r="F77" s="15"/>
      <c r="G77" s="15"/>
      <c r="H77" s="16"/>
      <c r="I77" s="15"/>
      <c r="J77" s="16"/>
      <c r="K77" s="15"/>
    </row>
    <row r="78" spans="1:11" s="55" customFormat="1" ht="24" customHeight="1" x14ac:dyDescent="0.45">
      <c r="A78" s="11" t="s">
        <v>317</v>
      </c>
      <c r="B78" s="5"/>
      <c r="C78" s="15"/>
      <c r="D78" s="15"/>
      <c r="E78" s="15"/>
      <c r="F78" s="15"/>
      <c r="G78" s="15"/>
      <c r="H78" s="16"/>
      <c r="I78" s="15"/>
      <c r="J78" s="16"/>
      <c r="K78" s="15"/>
    </row>
    <row r="79" spans="1:11" s="55" customFormat="1" ht="24" customHeight="1" x14ac:dyDescent="0.45">
      <c r="A79" s="5"/>
      <c r="B79" s="5"/>
      <c r="C79" s="15"/>
      <c r="D79" s="15"/>
      <c r="E79" s="15"/>
      <c r="F79" s="15"/>
      <c r="G79" s="15"/>
      <c r="H79" s="16"/>
      <c r="I79" s="15"/>
      <c r="J79" s="36" t="s">
        <v>75</v>
      </c>
      <c r="K79" s="15"/>
    </row>
    <row r="80" spans="1:11" ht="24" customHeight="1" x14ac:dyDescent="0.45">
      <c r="B80" s="30"/>
      <c r="C80" s="30"/>
      <c r="D80" s="117" t="s">
        <v>37</v>
      </c>
      <c r="E80" s="117"/>
      <c r="F80" s="117"/>
      <c r="G80" s="37"/>
      <c r="H80" s="119" t="s">
        <v>38</v>
      </c>
      <c r="I80" s="119"/>
      <c r="J80" s="119"/>
      <c r="K80" s="1"/>
    </row>
    <row r="81" spans="1:11" ht="24" customHeight="1" x14ac:dyDescent="0.45">
      <c r="B81" s="108" t="s">
        <v>0</v>
      </c>
      <c r="C81" s="30"/>
      <c r="D81" s="49" t="s">
        <v>232</v>
      </c>
      <c r="E81" s="38"/>
      <c r="F81" s="49" t="s">
        <v>200</v>
      </c>
      <c r="G81" s="30"/>
      <c r="H81" s="49" t="s">
        <v>232</v>
      </c>
      <c r="I81" s="38"/>
      <c r="J81" s="49" t="s">
        <v>200</v>
      </c>
      <c r="K81" s="38"/>
    </row>
    <row r="82" spans="1:11" ht="24" customHeight="1" x14ac:dyDescent="0.45">
      <c r="A82" s="14" t="s">
        <v>108</v>
      </c>
      <c r="B82" s="30"/>
      <c r="C82" s="30"/>
      <c r="D82" s="79"/>
      <c r="E82" s="38"/>
      <c r="F82" s="79"/>
      <c r="G82" s="30"/>
      <c r="H82" s="79"/>
      <c r="I82" s="38"/>
      <c r="J82" s="79"/>
      <c r="K82" s="38"/>
    </row>
    <row r="83" spans="1:11" ht="24" customHeight="1" x14ac:dyDescent="0.45">
      <c r="A83" s="8" t="s">
        <v>6</v>
      </c>
      <c r="H83" s="39"/>
      <c r="I83" s="107"/>
      <c r="J83" s="39"/>
    </row>
    <row r="84" spans="1:11" ht="24" customHeight="1" x14ac:dyDescent="0.45">
      <c r="A84" s="1" t="s">
        <v>62</v>
      </c>
      <c r="B84" s="51"/>
      <c r="D84" s="24">
        <v>1665322</v>
      </c>
      <c r="E84" s="24"/>
      <c r="F84" s="24">
        <v>3176455</v>
      </c>
      <c r="G84" s="24"/>
      <c r="H84" s="24">
        <v>587322</v>
      </c>
      <c r="I84" s="24"/>
      <c r="J84" s="24">
        <v>958081</v>
      </c>
      <c r="K84" s="24"/>
    </row>
    <row r="85" spans="1:11" ht="24" customHeight="1" x14ac:dyDescent="0.45">
      <c r="A85" s="1" t="s">
        <v>61</v>
      </c>
      <c r="B85" s="51">
        <v>3</v>
      </c>
      <c r="D85" s="24">
        <v>809030</v>
      </c>
      <c r="E85" s="24"/>
      <c r="F85" s="24">
        <v>1119043</v>
      </c>
      <c r="G85" s="24"/>
      <c r="H85" s="24">
        <v>830952</v>
      </c>
      <c r="I85" s="24"/>
      <c r="J85" s="24">
        <v>1170173</v>
      </c>
      <c r="K85" s="24"/>
    </row>
    <row r="86" spans="1:11" ht="24" customHeight="1" x14ac:dyDescent="0.45">
      <c r="A86" s="1" t="s">
        <v>148</v>
      </c>
      <c r="B86" s="51">
        <v>3</v>
      </c>
      <c r="D86" s="24">
        <v>695040</v>
      </c>
      <c r="E86" s="24"/>
      <c r="F86" s="24">
        <v>1371677</v>
      </c>
      <c r="G86" s="24"/>
      <c r="H86" s="24">
        <v>0</v>
      </c>
      <c r="I86" s="24"/>
      <c r="J86" s="24">
        <v>0</v>
      </c>
      <c r="K86" s="24"/>
    </row>
    <row r="87" spans="1:11" ht="24" customHeight="1" x14ac:dyDescent="0.45">
      <c r="A87" s="1" t="s">
        <v>31</v>
      </c>
      <c r="B87" s="51">
        <v>3</v>
      </c>
      <c r="D87" s="24">
        <v>238640</v>
      </c>
      <c r="E87" s="24"/>
      <c r="F87" s="24">
        <v>255133</v>
      </c>
      <c r="G87" s="24"/>
      <c r="H87" s="24">
        <v>207541</v>
      </c>
      <c r="I87" s="24"/>
      <c r="J87" s="24">
        <v>201655</v>
      </c>
      <c r="K87" s="24"/>
    </row>
    <row r="88" spans="1:11" ht="24" customHeight="1" x14ac:dyDescent="0.45">
      <c r="A88" s="1" t="s">
        <v>188</v>
      </c>
      <c r="B88" s="51">
        <v>3</v>
      </c>
      <c r="C88" s="18"/>
      <c r="D88" s="24">
        <v>23258</v>
      </c>
      <c r="E88" s="20"/>
      <c r="F88" s="24">
        <v>23007</v>
      </c>
      <c r="G88" s="20"/>
      <c r="H88" s="24">
        <v>11908</v>
      </c>
      <c r="I88" s="20"/>
      <c r="J88" s="24">
        <v>12439</v>
      </c>
      <c r="K88" s="20"/>
    </row>
    <row r="89" spans="1:11" ht="24" customHeight="1" x14ac:dyDescent="0.45">
      <c r="A89" s="1" t="s">
        <v>187</v>
      </c>
      <c r="B89" s="51">
        <v>3</v>
      </c>
      <c r="C89" s="18"/>
      <c r="D89" s="24">
        <v>100427</v>
      </c>
      <c r="E89" s="20"/>
      <c r="F89" s="24">
        <v>184827</v>
      </c>
      <c r="G89" s="20"/>
      <c r="H89" s="24">
        <v>0</v>
      </c>
      <c r="I89" s="20"/>
      <c r="J89" s="24">
        <v>0</v>
      </c>
      <c r="K89" s="20"/>
    </row>
    <row r="90" spans="1:11" ht="24" customHeight="1" x14ac:dyDescent="0.45">
      <c r="A90" s="1" t="s">
        <v>250</v>
      </c>
      <c r="B90" s="51">
        <v>3</v>
      </c>
      <c r="D90" s="24">
        <v>288476</v>
      </c>
      <c r="E90" s="24"/>
      <c r="F90" s="24">
        <v>244998</v>
      </c>
      <c r="G90" s="24"/>
      <c r="H90" s="24">
        <v>447408</v>
      </c>
      <c r="I90" s="24"/>
      <c r="J90" s="24">
        <v>384418</v>
      </c>
      <c r="K90" s="20"/>
    </row>
    <row r="91" spans="1:11" ht="24" customHeight="1" x14ac:dyDescent="0.45">
      <c r="A91" s="1" t="s">
        <v>251</v>
      </c>
      <c r="B91" s="51" t="s">
        <v>263</v>
      </c>
      <c r="D91" s="24">
        <v>8303</v>
      </c>
      <c r="E91" s="24"/>
      <c r="F91" s="24">
        <v>7845</v>
      </c>
      <c r="G91" s="24"/>
      <c r="H91" s="24">
        <v>779590</v>
      </c>
      <c r="I91" s="24"/>
      <c r="J91" s="24">
        <v>1551964</v>
      </c>
      <c r="K91" s="20"/>
    </row>
    <row r="92" spans="1:11" ht="24" customHeight="1" x14ac:dyDescent="0.45">
      <c r="A92" s="1" t="s">
        <v>22</v>
      </c>
      <c r="B92" s="51"/>
      <c r="C92" s="18"/>
      <c r="D92" s="24"/>
      <c r="E92" s="20"/>
      <c r="F92" s="24"/>
      <c r="G92" s="20"/>
      <c r="H92" s="24"/>
      <c r="I92" s="20"/>
      <c r="J92" s="1"/>
      <c r="K92" s="20"/>
    </row>
    <row r="93" spans="1:11" ht="24" customHeight="1" x14ac:dyDescent="0.45">
      <c r="A93" s="1" t="s">
        <v>252</v>
      </c>
      <c r="B93" s="70">
        <v>12.2</v>
      </c>
      <c r="D93" s="24">
        <v>356549</v>
      </c>
      <c r="E93" s="24"/>
      <c r="F93" s="24">
        <v>25522</v>
      </c>
      <c r="G93" s="24"/>
      <c r="H93" s="24">
        <v>342931</v>
      </c>
      <c r="I93" s="24"/>
      <c r="J93" s="24">
        <v>0</v>
      </c>
      <c r="K93" s="24"/>
    </row>
    <row r="94" spans="1:11" ht="24" customHeight="1" x14ac:dyDescent="0.45">
      <c r="A94" s="1" t="s">
        <v>190</v>
      </c>
      <c r="B94" s="51">
        <v>3</v>
      </c>
      <c r="D94" s="24">
        <v>0</v>
      </c>
      <c r="E94" s="24"/>
      <c r="F94" s="24">
        <v>78141</v>
      </c>
      <c r="G94" s="24"/>
      <c r="H94" s="24">
        <v>0</v>
      </c>
      <c r="I94" s="24"/>
      <c r="J94" s="24">
        <v>78141</v>
      </c>
      <c r="K94" s="24"/>
    </row>
    <row r="95" spans="1:11" ht="24" customHeight="1" x14ac:dyDescent="0.45">
      <c r="A95" s="1" t="s">
        <v>189</v>
      </c>
      <c r="B95" s="51">
        <v>15</v>
      </c>
      <c r="D95" s="24">
        <v>363631</v>
      </c>
      <c r="E95" s="24"/>
      <c r="F95" s="24">
        <v>49505</v>
      </c>
      <c r="G95" s="24"/>
      <c r="H95" s="24">
        <v>137049</v>
      </c>
      <c r="I95" s="24"/>
      <c r="J95" s="24">
        <v>35141</v>
      </c>
      <c r="K95" s="21"/>
    </row>
    <row r="96" spans="1:11" ht="24" customHeight="1" x14ac:dyDescent="0.45">
      <c r="A96" s="8" t="s">
        <v>8</v>
      </c>
      <c r="B96" s="48"/>
      <c r="C96" s="24"/>
      <c r="D96" s="26">
        <f>SUM(D84:D95)</f>
        <v>4548676</v>
      </c>
      <c r="E96" s="24"/>
      <c r="F96" s="26">
        <f>SUM(F84:F95)</f>
        <v>6536153</v>
      </c>
      <c r="G96" s="24"/>
      <c r="H96" s="26">
        <f>SUM(H84:H95)</f>
        <v>3344701</v>
      </c>
      <c r="I96" s="24"/>
      <c r="J96" s="26">
        <f>SUM(J84:J95)</f>
        <v>4392012</v>
      </c>
      <c r="K96" s="21"/>
    </row>
    <row r="97" spans="1:11" ht="24" customHeight="1" x14ac:dyDescent="0.45">
      <c r="A97" s="8" t="s">
        <v>7</v>
      </c>
      <c r="D97" s="24"/>
      <c r="E97" s="24"/>
      <c r="F97" s="24"/>
      <c r="G97" s="24"/>
      <c r="H97" s="24"/>
      <c r="I97" s="24"/>
      <c r="J97" s="24"/>
      <c r="K97" s="21"/>
    </row>
    <row r="98" spans="1:11" ht="24" customHeight="1" x14ac:dyDescent="0.45">
      <c r="A98" s="1" t="s">
        <v>63</v>
      </c>
      <c r="D98" s="24">
        <v>1309267</v>
      </c>
      <c r="E98" s="24"/>
      <c r="F98" s="24">
        <v>2348809</v>
      </c>
      <c r="G98" s="24"/>
      <c r="H98" s="24">
        <v>487323</v>
      </c>
      <c r="I98" s="24"/>
      <c r="J98" s="24">
        <v>751088</v>
      </c>
      <c r="K98" s="21"/>
    </row>
    <row r="99" spans="1:11" ht="24" customHeight="1" x14ac:dyDescent="0.45">
      <c r="A99" s="1" t="s">
        <v>154</v>
      </c>
      <c r="B99" s="51"/>
      <c r="D99" s="24">
        <v>300245</v>
      </c>
      <c r="E99" s="24"/>
      <c r="F99" s="24">
        <v>403936</v>
      </c>
      <c r="G99" s="24"/>
      <c r="H99" s="24">
        <v>336227</v>
      </c>
      <c r="I99" s="24"/>
      <c r="J99" s="24">
        <v>451442</v>
      </c>
      <c r="K99" s="21"/>
    </row>
    <row r="100" spans="1:11" ht="24" customHeight="1" x14ac:dyDescent="0.45">
      <c r="A100" s="1" t="s">
        <v>149</v>
      </c>
      <c r="B100" s="51"/>
      <c r="D100" s="24">
        <v>1434001</v>
      </c>
      <c r="E100" s="24"/>
      <c r="F100" s="24">
        <v>1349977</v>
      </c>
      <c r="G100" s="24"/>
      <c r="H100" s="24">
        <v>0</v>
      </c>
      <c r="I100" s="24"/>
      <c r="J100" s="24">
        <v>0</v>
      </c>
      <c r="K100" s="21"/>
    </row>
    <row r="101" spans="1:11" ht="24" customHeight="1" x14ac:dyDescent="0.45">
      <c r="A101" s="1" t="s">
        <v>155</v>
      </c>
      <c r="B101" s="51">
        <v>3</v>
      </c>
      <c r="D101" s="24">
        <v>114155</v>
      </c>
      <c r="E101" s="24"/>
      <c r="F101" s="24">
        <v>179104</v>
      </c>
      <c r="G101" s="24"/>
      <c r="H101" s="24">
        <v>147352</v>
      </c>
      <c r="I101" s="24"/>
      <c r="J101" s="24">
        <v>161922</v>
      </c>
      <c r="K101" s="21"/>
    </row>
    <row r="102" spans="1:11" ht="24" customHeight="1" x14ac:dyDescent="0.45">
      <c r="A102" s="1" t="s">
        <v>192</v>
      </c>
      <c r="B102" s="51">
        <v>3</v>
      </c>
      <c r="D102" s="24">
        <v>21432</v>
      </c>
      <c r="E102" s="24"/>
      <c r="F102" s="24">
        <v>22396</v>
      </c>
      <c r="G102" s="24"/>
      <c r="H102" s="24">
        <v>9587</v>
      </c>
      <c r="I102" s="24"/>
      <c r="J102" s="24">
        <v>9789</v>
      </c>
      <c r="K102" s="21"/>
    </row>
    <row r="103" spans="1:11" ht="24" customHeight="1" x14ac:dyDescent="0.45">
      <c r="A103" s="1" t="s">
        <v>191</v>
      </c>
      <c r="B103" s="51">
        <v>3</v>
      </c>
      <c r="D103" s="24">
        <v>59172</v>
      </c>
      <c r="E103" s="24"/>
      <c r="F103" s="24">
        <v>160992</v>
      </c>
      <c r="G103" s="24"/>
      <c r="H103" s="24">
        <v>0</v>
      </c>
      <c r="I103" s="24"/>
      <c r="J103" s="24">
        <v>0</v>
      </c>
      <c r="K103" s="21"/>
    </row>
    <row r="104" spans="1:11" ht="24" customHeight="1" x14ac:dyDescent="0.45">
      <c r="A104" s="1" t="s">
        <v>88</v>
      </c>
      <c r="D104" s="24">
        <v>295896</v>
      </c>
      <c r="E104" s="24"/>
      <c r="F104" s="24">
        <v>547297</v>
      </c>
      <c r="G104" s="24"/>
      <c r="H104" s="24">
        <v>168775</v>
      </c>
      <c r="I104" s="24"/>
      <c r="J104" s="24">
        <v>286593</v>
      </c>
      <c r="K104" s="24"/>
    </row>
    <row r="105" spans="1:11" ht="24" customHeight="1" x14ac:dyDescent="0.45">
      <c r="A105" s="1" t="s">
        <v>25</v>
      </c>
      <c r="D105" s="24">
        <v>1135955</v>
      </c>
      <c r="E105" s="24"/>
      <c r="F105" s="24">
        <v>1454198</v>
      </c>
      <c r="G105" s="24"/>
      <c r="H105" s="24">
        <v>1077240</v>
      </c>
      <c r="I105" s="24"/>
      <c r="J105" s="24">
        <v>1047318</v>
      </c>
      <c r="K105" s="24"/>
    </row>
    <row r="106" spans="1:11" ht="24" customHeight="1" x14ac:dyDescent="0.45">
      <c r="A106" s="8" t="s">
        <v>9</v>
      </c>
      <c r="B106" s="51"/>
      <c r="C106" s="18"/>
      <c r="D106" s="26">
        <f>SUM(D98:D105)</f>
        <v>4670123</v>
      </c>
      <c r="E106" s="24"/>
      <c r="F106" s="26">
        <f>SUM(F98:F105)</f>
        <v>6466709</v>
      </c>
      <c r="G106" s="20"/>
      <c r="H106" s="26">
        <f>SUM(H98:H105)</f>
        <v>2226504</v>
      </c>
      <c r="I106" s="24"/>
      <c r="J106" s="26">
        <f>SUM(J98:J105)</f>
        <v>2708152</v>
      </c>
      <c r="K106" s="21"/>
    </row>
    <row r="107" spans="1:11" ht="24" customHeight="1" x14ac:dyDescent="0.45">
      <c r="A107" s="8" t="s">
        <v>300</v>
      </c>
      <c r="B107" s="51"/>
      <c r="C107" s="18"/>
      <c r="D107" s="24">
        <f>SUM(D96-D106)</f>
        <v>-121447</v>
      </c>
      <c r="F107" s="24">
        <f>SUM(F96-F106)</f>
        <v>69444</v>
      </c>
      <c r="H107" s="24">
        <f>SUM(H96-H106)</f>
        <v>1118197</v>
      </c>
      <c r="I107" s="24"/>
      <c r="J107" s="24">
        <f>SUM(J96-J106)</f>
        <v>1683860</v>
      </c>
      <c r="K107" s="21"/>
    </row>
    <row r="108" spans="1:11" ht="24" customHeight="1" x14ac:dyDescent="0.45">
      <c r="A108" s="1" t="s">
        <v>218</v>
      </c>
      <c r="B108" s="70">
        <v>13.2</v>
      </c>
      <c r="C108" s="18"/>
      <c r="D108" s="24">
        <v>674275</v>
      </c>
      <c r="E108" s="24"/>
      <c r="F108" s="24">
        <v>984773</v>
      </c>
      <c r="G108" s="24"/>
      <c r="H108" s="24">
        <v>0</v>
      </c>
      <c r="I108" s="24"/>
      <c r="J108" s="24">
        <v>0</v>
      </c>
      <c r="K108" s="21"/>
    </row>
    <row r="109" spans="1:11" ht="24" customHeight="1" x14ac:dyDescent="0.45">
      <c r="A109" s="1" t="s">
        <v>240</v>
      </c>
      <c r="B109" s="51">
        <v>3</v>
      </c>
      <c r="D109" s="29">
        <v>-470189</v>
      </c>
      <c r="E109" s="24"/>
      <c r="F109" s="29">
        <v>-419339</v>
      </c>
      <c r="G109" s="24"/>
      <c r="H109" s="29">
        <v>-646055</v>
      </c>
      <c r="I109" s="24"/>
      <c r="J109" s="29">
        <v>-476484</v>
      </c>
      <c r="K109" s="24"/>
    </row>
    <row r="110" spans="1:11" ht="24" customHeight="1" x14ac:dyDescent="0.45">
      <c r="A110" s="41" t="s">
        <v>325</v>
      </c>
      <c r="B110" s="51"/>
      <c r="D110" s="40">
        <f>SUM(D107:D109)</f>
        <v>82639</v>
      </c>
      <c r="E110" s="24"/>
      <c r="F110" s="40">
        <f>SUM(F107:F109)</f>
        <v>634878</v>
      </c>
      <c r="G110" s="24"/>
      <c r="H110" s="40">
        <f>SUM(H107:H109)</f>
        <v>472142</v>
      </c>
      <c r="I110" s="24"/>
      <c r="J110" s="40">
        <f>SUM(J107:J109)</f>
        <v>1207376</v>
      </c>
      <c r="K110" s="24"/>
    </row>
    <row r="111" spans="1:11" ht="24" customHeight="1" x14ac:dyDescent="0.45">
      <c r="A111" s="1" t="s">
        <v>207</v>
      </c>
      <c r="B111" s="51">
        <v>28</v>
      </c>
      <c r="C111" s="18"/>
      <c r="D111" s="24">
        <v>-143591</v>
      </c>
      <c r="E111" s="24"/>
      <c r="F111" s="24">
        <v>59043</v>
      </c>
      <c r="G111" s="24"/>
      <c r="H111" s="24">
        <v>21438</v>
      </c>
      <c r="I111" s="24"/>
      <c r="J111" s="24">
        <v>70977</v>
      </c>
      <c r="K111" s="21"/>
    </row>
    <row r="112" spans="1:11" ht="24" customHeight="1" x14ac:dyDescent="0.45">
      <c r="A112" s="8" t="s">
        <v>302</v>
      </c>
      <c r="C112" s="18"/>
      <c r="D112" s="26">
        <f>SUM(D110:D111)</f>
        <v>-60952</v>
      </c>
      <c r="E112" s="24"/>
      <c r="F112" s="26">
        <f>SUM(F110:F111)</f>
        <v>693921</v>
      </c>
      <c r="G112" s="20"/>
      <c r="H112" s="26">
        <f>SUM(H110:H111)</f>
        <v>493580</v>
      </c>
      <c r="I112" s="24"/>
      <c r="J112" s="26">
        <f>SUM(J110:J111)</f>
        <v>1278353</v>
      </c>
      <c r="K112" s="21"/>
    </row>
    <row r="113" spans="1:11" ht="24" customHeight="1" x14ac:dyDescent="0.45">
      <c r="A113" s="80"/>
      <c r="B113" s="30"/>
      <c r="C113" s="30"/>
      <c r="D113" s="1"/>
      <c r="F113" s="1"/>
      <c r="H113" s="1"/>
      <c r="I113" s="19"/>
      <c r="J113" s="19"/>
      <c r="K113" s="19"/>
    </row>
    <row r="114" spans="1:11" ht="24" customHeight="1" x14ac:dyDescent="0.45">
      <c r="A114" s="1" t="s">
        <v>253</v>
      </c>
      <c r="B114" s="30"/>
      <c r="C114" s="30"/>
      <c r="D114" s="1"/>
      <c r="F114" s="1"/>
      <c r="H114" s="1"/>
      <c r="I114" s="19"/>
      <c r="J114" s="19"/>
      <c r="K114" s="19"/>
    </row>
    <row r="115" spans="1:11" ht="24" customHeight="1" x14ac:dyDescent="0.45">
      <c r="A115" s="12"/>
      <c r="B115" s="51"/>
      <c r="C115" s="18"/>
      <c r="D115" s="18"/>
      <c r="E115" s="18"/>
      <c r="F115" s="18"/>
      <c r="G115" s="18"/>
      <c r="H115" s="16"/>
      <c r="I115" s="4"/>
      <c r="J115" s="36" t="s">
        <v>83</v>
      </c>
      <c r="K115" s="18"/>
    </row>
    <row r="116" spans="1:11" s="55" customFormat="1" ht="24" customHeight="1" x14ac:dyDescent="0.45">
      <c r="A116" s="14" t="s">
        <v>105</v>
      </c>
      <c r="B116" s="5"/>
      <c r="C116" s="15"/>
      <c r="D116" s="76"/>
      <c r="E116" s="76"/>
      <c r="F116" s="76"/>
      <c r="G116" s="15"/>
      <c r="H116" s="16"/>
      <c r="I116" s="4"/>
      <c r="J116" s="16"/>
      <c r="K116" s="15"/>
    </row>
    <row r="117" spans="1:11" s="55" customFormat="1" ht="24" customHeight="1" x14ac:dyDescent="0.45">
      <c r="A117" s="14" t="s">
        <v>115</v>
      </c>
      <c r="B117" s="5"/>
      <c r="C117" s="15"/>
      <c r="D117" s="76"/>
      <c r="E117" s="76"/>
      <c r="F117" s="76"/>
      <c r="G117" s="15"/>
      <c r="H117" s="16"/>
      <c r="I117" s="15"/>
      <c r="J117" s="16"/>
      <c r="K117" s="15"/>
    </row>
    <row r="118" spans="1:11" s="55" customFormat="1" ht="24" customHeight="1" x14ac:dyDescent="0.45">
      <c r="A118" s="11" t="s">
        <v>317</v>
      </c>
      <c r="B118" s="5"/>
      <c r="C118" s="15"/>
      <c r="D118" s="76"/>
      <c r="E118" s="76"/>
      <c r="F118" s="76"/>
      <c r="G118" s="15"/>
      <c r="H118" s="16"/>
      <c r="I118" s="15"/>
      <c r="J118" s="16"/>
      <c r="K118" s="15"/>
    </row>
    <row r="119" spans="1:11" s="55" customFormat="1" ht="24" customHeight="1" x14ac:dyDescent="0.45">
      <c r="A119" s="5"/>
      <c r="B119" s="5"/>
      <c r="C119" s="15"/>
      <c r="D119" s="76"/>
      <c r="E119" s="76"/>
      <c r="F119" s="76"/>
      <c r="G119" s="15"/>
      <c r="H119" s="16"/>
      <c r="I119" s="15"/>
      <c r="J119" s="36" t="s">
        <v>75</v>
      </c>
      <c r="K119" s="15"/>
    </row>
    <row r="120" spans="1:11" ht="24" customHeight="1" x14ac:dyDescent="0.45">
      <c r="B120" s="30"/>
      <c r="C120" s="30"/>
      <c r="D120" s="117" t="s">
        <v>37</v>
      </c>
      <c r="E120" s="117"/>
      <c r="F120" s="117"/>
      <c r="G120" s="37"/>
      <c r="H120" s="119" t="s">
        <v>38</v>
      </c>
      <c r="I120" s="119"/>
      <c r="J120" s="119"/>
      <c r="K120" s="1"/>
    </row>
    <row r="121" spans="1:11" ht="24" customHeight="1" x14ac:dyDescent="0.45">
      <c r="B121" s="108" t="s">
        <v>0</v>
      </c>
      <c r="C121" s="30"/>
      <c r="D121" s="49" t="s">
        <v>232</v>
      </c>
      <c r="E121" s="38"/>
      <c r="F121" s="49" t="s">
        <v>200</v>
      </c>
      <c r="G121" s="30"/>
      <c r="H121" s="49" t="s">
        <v>232</v>
      </c>
      <c r="I121" s="38"/>
      <c r="J121" s="49" t="s">
        <v>200</v>
      </c>
      <c r="K121" s="38"/>
    </row>
    <row r="122" spans="1:11" ht="24" customHeight="1" x14ac:dyDescent="0.45">
      <c r="A122" s="80" t="s">
        <v>80</v>
      </c>
      <c r="B122" s="30"/>
      <c r="C122" s="30"/>
      <c r="D122" s="31"/>
      <c r="E122" s="38"/>
      <c r="F122" s="31"/>
      <c r="G122" s="30"/>
      <c r="H122" s="31"/>
      <c r="I122" s="38"/>
      <c r="J122" s="31"/>
      <c r="K122" s="38"/>
    </row>
    <row r="123" spans="1:11" ht="24" customHeight="1" x14ac:dyDescent="0.45">
      <c r="A123" s="105" t="s">
        <v>203</v>
      </c>
      <c r="B123" s="30"/>
      <c r="C123" s="30"/>
      <c r="D123" s="31"/>
      <c r="E123" s="38"/>
      <c r="F123" s="31"/>
      <c r="G123" s="30"/>
      <c r="H123" s="31"/>
      <c r="I123" s="38"/>
      <c r="J123" s="31"/>
      <c r="K123" s="38"/>
    </row>
    <row r="124" spans="1:11" ht="24" customHeight="1" x14ac:dyDescent="0.45">
      <c r="A124" s="81" t="s">
        <v>264</v>
      </c>
      <c r="B124" s="30"/>
      <c r="C124" s="30"/>
      <c r="D124" s="19">
        <v>0</v>
      </c>
      <c r="E124" s="19"/>
      <c r="F124" s="19">
        <v>-85000</v>
      </c>
      <c r="G124" s="19"/>
      <c r="H124" s="19">
        <v>0</v>
      </c>
      <c r="I124" s="19"/>
      <c r="J124" s="19">
        <v>-85000</v>
      </c>
      <c r="K124" s="38"/>
    </row>
    <row r="125" spans="1:11" ht="24" customHeight="1" x14ac:dyDescent="0.45">
      <c r="A125" s="1" t="s">
        <v>242</v>
      </c>
      <c r="B125" s="51">
        <v>28</v>
      </c>
      <c r="C125" s="30"/>
      <c r="D125" s="28">
        <v>0</v>
      </c>
      <c r="E125" s="19"/>
      <c r="F125" s="28">
        <v>17000</v>
      </c>
      <c r="G125" s="19"/>
      <c r="H125" s="28">
        <v>0</v>
      </c>
      <c r="I125" s="19"/>
      <c r="J125" s="28">
        <v>17000</v>
      </c>
      <c r="K125" s="38"/>
    </row>
    <row r="126" spans="1:11" ht="24" customHeight="1" x14ac:dyDescent="0.45">
      <c r="A126" s="109" t="s">
        <v>203</v>
      </c>
      <c r="B126" s="30"/>
      <c r="C126" s="30"/>
      <c r="D126" s="19"/>
      <c r="E126" s="19"/>
      <c r="F126" s="19"/>
      <c r="G126" s="19"/>
      <c r="H126" s="19"/>
      <c r="I126" s="19"/>
      <c r="J126" s="19"/>
      <c r="K126" s="38"/>
    </row>
    <row r="127" spans="1:11" ht="24" customHeight="1" x14ac:dyDescent="0.45">
      <c r="A127" s="1" t="s">
        <v>204</v>
      </c>
      <c r="B127" s="30"/>
      <c r="C127" s="30"/>
      <c r="D127" s="28">
        <f>SUM(D124:D125)</f>
        <v>0</v>
      </c>
      <c r="E127" s="19"/>
      <c r="F127" s="28">
        <f>SUM(F124:F125)</f>
        <v>-68000</v>
      </c>
      <c r="G127" s="19"/>
      <c r="H127" s="28">
        <f>SUM(H124:H125)</f>
        <v>0</v>
      </c>
      <c r="I127" s="19"/>
      <c r="J127" s="28">
        <f>SUM(J124:J125)</f>
        <v>-68000</v>
      </c>
      <c r="K127" s="38"/>
    </row>
    <row r="128" spans="1:11" ht="24" customHeight="1" x14ac:dyDescent="0.45">
      <c r="A128" s="105" t="s">
        <v>255</v>
      </c>
      <c r="B128" s="30"/>
      <c r="C128" s="30"/>
      <c r="D128" s="31"/>
      <c r="E128" s="38"/>
      <c r="F128" s="31"/>
      <c r="G128" s="30"/>
      <c r="H128" s="31"/>
      <c r="I128" s="38"/>
      <c r="J128" s="31"/>
      <c r="K128" s="38"/>
    </row>
    <row r="129" spans="1:11" ht="24" customHeight="1" x14ac:dyDescent="0.45">
      <c r="A129" s="81" t="s">
        <v>256</v>
      </c>
      <c r="B129" s="30"/>
      <c r="C129" s="30"/>
      <c r="D129" s="31"/>
      <c r="E129" s="38"/>
      <c r="F129" s="31"/>
      <c r="G129" s="30"/>
      <c r="H129" s="31"/>
      <c r="I129" s="38"/>
      <c r="J129" s="31"/>
      <c r="K129" s="38"/>
    </row>
    <row r="130" spans="1:11" ht="24" customHeight="1" x14ac:dyDescent="0.45">
      <c r="A130" s="81" t="s">
        <v>241</v>
      </c>
      <c r="B130" s="30"/>
      <c r="C130" s="30"/>
      <c r="D130" s="19">
        <v>-112625</v>
      </c>
      <c r="E130" s="19"/>
      <c r="F130" s="19">
        <v>0</v>
      </c>
      <c r="G130" s="19"/>
      <c r="H130" s="19">
        <v>-112625</v>
      </c>
      <c r="I130" s="19"/>
      <c r="J130" s="19">
        <v>0</v>
      </c>
      <c r="K130" s="38"/>
    </row>
    <row r="131" spans="1:11" ht="24" customHeight="1" x14ac:dyDescent="0.45">
      <c r="A131" s="1" t="s">
        <v>242</v>
      </c>
      <c r="B131" s="51">
        <v>28</v>
      </c>
      <c r="C131" s="30"/>
      <c r="D131" s="28">
        <v>22525</v>
      </c>
      <c r="E131" s="19"/>
      <c r="F131" s="28">
        <v>0</v>
      </c>
      <c r="G131" s="19"/>
      <c r="H131" s="28">
        <v>22525</v>
      </c>
      <c r="I131" s="19"/>
      <c r="J131" s="28">
        <v>0</v>
      </c>
      <c r="K131" s="38"/>
    </row>
    <row r="132" spans="1:11" ht="24" customHeight="1" x14ac:dyDescent="0.45">
      <c r="A132" s="109" t="s">
        <v>255</v>
      </c>
      <c r="B132" s="30"/>
      <c r="C132" s="30"/>
      <c r="D132" s="19"/>
      <c r="E132" s="19"/>
      <c r="F132" s="19"/>
      <c r="G132" s="19"/>
      <c r="H132" s="19"/>
      <c r="I132" s="19"/>
      <c r="J132" s="19"/>
      <c r="K132" s="38"/>
    </row>
    <row r="133" spans="1:11" ht="24" customHeight="1" x14ac:dyDescent="0.45">
      <c r="A133" s="1" t="s">
        <v>204</v>
      </c>
      <c r="B133" s="30"/>
      <c r="C133" s="30"/>
      <c r="D133" s="28">
        <f>SUM(D130:D131)</f>
        <v>-90100</v>
      </c>
      <c r="E133" s="19"/>
      <c r="F133" s="28">
        <f>SUM(F130:F131)</f>
        <v>0</v>
      </c>
      <c r="G133" s="19"/>
      <c r="H133" s="28">
        <f>SUM(H130:H131)</f>
        <v>-90100</v>
      </c>
      <c r="I133" s="19"/>
      <c r="J133" s="28">
        <f>SUM(J130:J131)</f>
        <v>0</v>
      </c>
      <c r="K133" s="38"/>
    </row>
    <row r="134" spans="1:11" ht="24" customHeight="1" x14ac:dyDescent="0.45">
      <c r="A134" s="80" t="s">
        <v>81</v>
      </c>
      <c r="B134" s="30"/>
      <c r="C134" s="30"/>
      <c r="D134" s="28">
        <f>SUM(D127+D133)</f>
        <v>-90100</v>
      </c>
      <c r="E134" s="19"/>
      <c r="F134" s="28">
        <f>SUM(F127+F133)</f>
        <v>-68000</v>
      </c>
      <c r="G134" s="19"/>
      <c r="H134" s="28">
        <f>SUM(H127+H133)</f>
        <v>-90100</v>
      </c>
      <c r="I134" s="19"/>
      <c r="J134" s="28">
        <f>SUM(J127+J133)</f>
        <v>-68000</v>
      </c>
      <c r="K134" s="19"/>
    </row>
    <row r="135" spans="1:11" ht="24" customHeight="1" x14ac:dyDescent="0.45">
      <c r="A135" s="80"/>
      <c r="B135" s="30"/>
      <c r="C135" s="30"/>
      <c r="D135" s="74"/>
      <c r="E135" s="19"/>
      <c r="F135" s="74"/>
      <c r="G135" s="19"/>
      <c r="H135" s="74"/>
      <c r="I135" s="19"/>
      <c r="J135" s="74"/>
      <c r="K135" s="19"/>
    </row>
    <row r="136" spans="1:11" ht="24" customHeight="1" thickBot="1" x14ac:dyDescent="0.5">
      <c r="A136" s="80" t="s">
        <v>82</v>
      </c>
      <c r="B136" s="30"/>
      <c r="C136" s="30"/>
      <c r="D136" s="45">
        <f>SUM(D134,D112)</f>
        <v>-151052</v>
      </c>
      <c r="E136" s="19"/>
      <c r="F136" s="45">
        <f>SUM(F134,F112)</f>
        <v>625921</v>
      </c>
      <c r="G136" s="19"/>
      <c r="H136" s="45">
        <f>SUM(H134,H112)</f>
        <v>403480</v>
      </c>
      <c r="I136" s="19"/>
      <c r="J136" s="45">
        <f>SUM(J134,J112)</f>
        <v>1210353</v>
      </c>
      <c r="K136" s="19"/>
    </row>
    <row r="137" spans="1:11" ht="24" customHeight="1" thickTop="1" x14ac:dyDescent="0.45">
      <c r="A137" s="80"/>
      <c r="B137" s="30"/>
      <c r="C137" s="30"/>
      <c r="D137" s="74"/>
      <c r="E137" s="19"/>
      <c r="F137" s="74"/>
      <c r="G137" s="19"/>
      <c r="H137" s="74"/>
      <c r="I137" s="19"/>
      <c r="J137" s="74"/>
      <c r="K137" s="19"/>
    </row>
    <row r="138" spans="1:11" ht="24" customHeight="1" x14ac:dyDescent="0.45">
      <c r="A138" s="80" t="s">
        <v>307</v>
      </c>
      <c r="B138" s="30"/>
      <c r="C138" s="30"/>
      <c r="D138" s="19"/>
      <c r="E138" s="19"/>
      <c r="F138" s="19"/>
      <c r="G138" s="19"/>
      <c r="H138" s="19"/>
      <c r="I138" s="19"/>
      <c r="J138" s="19"/>
      <c r="K138" s="19"/>
    </row>
    <row r="139" spans="1:11" ht="24" customHeight="1" thickBot="1" x14ac:dyDescent="0.5">
      <c r="A139" s="81" t="s">
        <v>174</v>
      </c>
      <c r="B139" s="30"/>
      <c r="C139" s="30"/>
      <c r="D139" s="19">
        <v>-132180</v>
      </c>
      <c r="E139" s="19"/>
      <c r="F139" s="19">
        <v>586119</v>
      </c>
      <c r="G139" s="19"/>
      <c r="H139" s="45">
        <f>SUM(H112)</f>
        <v>493580</v>
      </c>
      <c r="I139" s="19"/>
      <c r="J139" s="45">
        <f>SUM(J112)</f>
        <v>1278353</v>
      </c>
      <c r="K139" s="19"/>
    </row>
    <row r="140" spans="1:11" ht="24" customHeight="1" thickTop="1" x14ac:dyDescent="0.45">
      <c r="A140" s="81" t="s">
        <v>175</v>
      </c>
      <c r="B140" s="30"/>
      <c r="C140" s="30"/>
      <c r="D140" s="28">
        <v>71228</v>
      </c>
      <c r="E140" s="19"/>
      <c r="F140" s="28">
        <v>107802</v>
      </c>
      <c r="G140" s="19"/>
      <c r="H140" s="19"/>
      <c r="I140" s="19"/>
      <c r="J140" s="19"/>
      <c r="K140" s="19"/>
    </row>
    <row r="141" spans="1:11" ht="24" customHeight="1" thickBot="1" x14ac:dyDescent="0.5">
      <c r="A141" s="80"/>
      <c r="B141" s="30"/>
      <c r="C141" s="30"/>
      <c r="D141" s="45">
        <f>SUM(D139:D140)</f>
        <v>-60952</v>
      </c>
      <c r="E141" s="19"/>
      <c r="F141" s="45">
        <f>SUM(F139:F140)</f>
        <v>693921</v>
      </c>
      <c r="G141" s="19"/>
      <c r="H141" s="19"/>
      <c r="I141" s="19"/>
      <c r="J141" s="19"/>
      <c r="K141" s="19"/>
    </row>
    <row r="142" spans="1:11" ht="24" customHeight="1" thickTop="1" x14ac:dyDescent="0.45">
      <c r="A142" s="80" t="s">
        <v>176</v>
      </c>
      <c r="B142" s="30"/>
      <c r="C142" s="30"/>
      <c r="D142" s="19"/>
      <c r="E142" s="19"/>
      <c r="F142" s="19"/>
      <c r="G142" s="19"/>
      <c r="H142" s="19"/>
      <c r="I142" s="19"/>
      <c r="J142" s="19"/>
      <c r="K142" s="19"/>
    </row>
    <row r="143" spans="1:11" ht="24" customHeight="1" thickBot="1" x14ac:dyDescent="0.5">
      <c r="A143" s="81" t="s">
        <v>174</v>
      </c>
      <c r="B143" s="30"/>
      <c r="C143" s="30"/>
      <c r="D143" s="19">
        <v>-222280</v>
      </c>
      <c r="E143" s="19"/>
      <c r="F143" s="19">
        <v>518119</v>
      </c>
      <c r="G143" s="19"/>
      <c r="H143" s="45">
        <f>SUM(H136)</f>
        <v>403480</v>
      </c>
      <c r="I143" s="19"/>
      <c r="J143" s="45">
        <f>SUM(J136)</f>
        <v>1210353</v>
      </c>
      <c r="K143" s="19"/>
    </row>
    <row r="144" spans="1:11" ht="24" customHeight="1" thickTop="1" x14ac:dyDescent="0.45">
      <c r="A144" s="81" t="s">
        <v>175</v>
      </c>
      <c r="B144" s="30"/>
      <c r="C144" s="30"/>
      <c r="D144" s="28">
        <v>71228</v>
      </c>
      <c r="E144" s="19"/>
      <c r="F144" s="28">
        <v>107802</v>
      </c>
      <c r="G144" s="19"/>
      <c r="H144" s="19"/>
      <c r="I144" s="19"/>
      <c r="J144" s="19"/>
      <c r="K144" s="19"/>
    </row>
    <row r="145" spans="1:11" ht="24" customHeight="1" thickBot="1" x14ac:dyDescent="0.5">
      <c r="A145" s="80"/>
      <c r="B145" s="30"/>
      <c r="C145" s="30"/>
      <c r="D145" s="45">
        <f>SUM(D143:D144)</f>
        <v>-151052</v>
      </c>
      <c r="E145" s="19"/>
      <c r="F145" s="45">
        <f>SUM(F143:F144)</f>
        <v>625921</v>
      </c>
      <c r="G145" s="19"/>
      <c r="H145" s="19"/>
      <c r="I145" s="19"/>
      <c r="J145" s="19"/>
      <c r="K145" s="19"/>
    </row>
    <row r="146" spans="1:11" ht="24" customHeight="1" thickTop="1" x14ac:dyDescent="0.45">
      <c r="A146" s="80"/>
      <c r="B146" s="30"/>
      <c r="C146" s="30"/>
      <c r="D146" s="19"/>
      <c r="E146" s="19"/>
      <c r="F146" s="19"/>
      <c r="G146" s="19"/>
      <c r="H146" s="19"/>
      <c r="I146" s="19"/>
      <c r="J146" s="36" t="s">
        <v>118</v>
      </c>
      <c r="K146" s="19"/>
    </row>
    <row r="147" spans="1:11" ht="24" customHeight="1" x14ac:dyDescent="0.45">
      <c r="A147" s="8" t="s">
        <v>304</v>
      </c>
      <c r="B147" s="51">
        <v>29</v>
      </c>
      <c r="C147" s="18"/>
      <c r="D147" s="24"/>
      <c r="E147" s="24"/>
      <c r="F147" s="24"/>
      <c r="G147" s="20"/>
      <c r="H147" s="24"/>
      <c r="I147" s="24"/>
      <c r="J147" s="24"/>
      <c r="K147" s="21"/>
    </row>
    <row r="148" spans="1:11" ht="24" customHeight="1" x14ac:dyDescent="0.45">
      <c r="A148" s="1" t="s">
        <v>305</v>
      </c>
      <c r="C148" s="18"/>
      <c r="D148" s="24"/>
      <c r="E148" s="24"/>
      <c r="F148" s="24"/>
      <c r="G148" s="20"/>
      <c r="H148" s="24"/>
      <c r="I148" s="24"/>
      <c r="J148" s="24"/>
      <c r="K148" s="21"/>
    </row>
    <row r="149" spans="1:11" ht="24" customHeight="1" thickBot="1" x14ac:dyDescent="0.5">
      <c r="A149" s="1" t="s">
        <v>306</v>
      </c>
      <c r="C149" s="18"/>
      <c r="D149" s="111">
        <v>-0.13</v>
      </c>
      <c r="E149" s="106"/>
      <c r="F149" s="111">
        <v>8.8999999999999996E-2</v>
      </c>
      <c r="G149" s="106"/>
      <c r="H149" s="111">
        <v>0.06</v>
      </c>
      <c r="I149" s="106"/>
      <c r="J149" s="111">
        <v>0.29699999999999999</v>
      </c>
      <c r="K149" s="43"/>
    </row>
    <row r="150" spans="1:11" ht="24" customHeight="1" thickTop="1" x14ac:dyDescent="0.45">
      <c r="C150" s="18"/>
      <c r="D150" s="77"/>
      <c r="E150" s="106"/>
      <c r="F150" s="77"/>
      <c r="G150" s="44"/>
      <c r="H150" s="77"/>
      <c r="I150" s="106"/>
      <c r="J150" s="77"/>
      <c r="K150" s="43"/>
    </row>
    <row r="151" spans="1:11" ht="24" customHeight="1" x14ac:dyDescent="0.45">
      <c r="A151" s="1" t="s">
        <v>253</v>
      </c>
      <c r="D151" s="24"/>
      <c r="E151" s="24"/>
      <c r="F151" s="24"/>
      <c r="G151" s="24"/>
      <c r="H151" s="24"/>
      <c r="I151" s="24"/>
      <c r="J151" s="24"/>
      <c r="K151" s="24"/>
    </row>
  </sheetData>
  <mergeCells count="8">
    <mergeCell ref="D120:F120"/>
    <mergeCell ref="H120:J120"/>
    <mergeCell ref="D80:F80"/>
    <mergeCell ref="H80:J80"/>
    <mergeCell ref="D6:F6"/>
    <mergeCell ref="H6:J6"/>
    <mergeCell ref="D43:F43"/>
    <mergeCell ref="H43:J43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3" manualBreakCount="3">
    <brk id="37" max="16383" man="1"/>
    <brk id="74" max="16383" man="1"/>
    <brk id="114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51"/>
  <sheetViews>
    <sheetView showGridLines="0" view="pageBreakPreview" topLeftCell="A13" zoomScale="85" zoomScaleNormal="100" zoomScaleSheetLayoutView="85" workbookViewId="0">
      <selection activeCell="C20" sqref="C20"/>
    </sheetView>
  </sheetViews>
  <sheetFormatPr defaultColWidth="8.85546875" defaultRowHeight="21.95" customHeight="1" x14ac:dyDescent="0.45"/>
  <cols>
    <col min="1" max="1" width="52" style="69" customWidth="1"/>
    <col min="2" max="2" width="1.5703125" style="69" customWidth="1"/>
    <col min="3" max="3" width="17.85546875" style="69" customWidth="1"/>
    <col min="4" max="4" width="1.5703125" style="69" customWidth="1"/>
    <col min="5" max="5" width="17.85546875" style="69" customWidth="1"/>
    <col min="6" max="6" width="1.5703125" style="69" customWidth="1"/>
    <col min="7" max="7" width="17.85546875" style="69" customWidth="1"/>
    <col min="8" max="8" width="1.5703125" style="69" customWidth="1"/>
    <col min="9" max="9" width="17.85546875" style="69" customWidth="1"/>
    <col min="10" max="10" width="1.5703125" style="69" customWidth="1"/>
    <col min="11" max="11" width="17.85546875" style="69" customWidth="1"/>
    <col min="12" max="12" width="1.5703125" style="69" customWidth="1"/>
    <col min="13" max="13" width="17.85546875" style="69" customWidth="1"/>
    <col min="14" max="14" width="1.5703125" style="69" customWidth="1"/>
    <col min="15" max="15" width="17.85546875" style="69" customWidth="1"/>
    <col min="16" max="16" width="1.85546875" style="69" customWidth="1"/>
    <col min="17" max="17" width="17.85546875" style="69" customWidth="1"/>
    <col min="18" max="18" width="1.42578125" style="69" customWidth="1"/>
    <col min="19" max="19" width="20" style="69" customWidth="1"/>
    <col min="20" max="20" width="1.5703125" style="69" customWidth="1"/>
    <col min="21" max="21" width="20" style="69" customWidth="1"/>
    <col min="22" max="22" width="1.5703125" style="69" customWidth="1"/>
    <col min="23" max="23" width="17.85546875" style="69" customWidth="1"/>
    <col min="24" max="24" width="1.5703125" style="69" customWidth="1"/>
    <col min="25" max="25" width="17.85546875" style="69" customWidth="1"/>
    <col min="26" max="26" width="1.5703125" style="69" customWidth="1"/>
    <col min="27" max="27" width="17.85546875" style="69" customWidth="1"/>
    <col min="28" max="28" width="1.5703125" style="69" customWidth="1"/>
    <col min="29" max="29" width="17.85546875" style="69" customWidth="1"/>
    <col min="30" max="30" width="1.5703125" style="69" customWidth="1"/>
    <col min="31" max="16384" width="8.85546875" style="69"/>
  </cols>
  <sheetData>
    <row r="1" spans="1:29" s="59" customFormat="1" ht="21.95" customHeight="1" x14ac:dyDescent="0.45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AC1" s="60" t="s">
        <v>83</v>
      </c>
    </row>
    <row r="2" spans="1:29" s="59" customFormat="1" ht="21.95" customHeight="1" x14ac:dyDescent="0.45">
      <c r="A2" s="58" t="s">
        <v>116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9" ht="21.95" customHeight="1" x14ac:dyDescent="0.45">
      <c r="A3" s="87" t="s">
        <v>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9" ht="21.95" customHeight="1" x14ac:dyDescent="0.45">
      <c r="A4" s="87" t="s">
        <v>317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9" ht="21.95" customHeight="1" x14ac:dyDescent="0.45">
      <c r="AC5" s="60" t="s">
        <v>75</v>
      </c>
    </row>
    <row r="6" spans="1:29" ht="21.95" customHeight="1" x14ac:dyDescent="0.45">
      <c r="C6" s="121" t="s">
        <v>37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21.95" customHeight="1" x14ac:dyDescent="0.45">
      <c r="C7" s="82"/>
      <c r="D7" s="82"/>
      <c r="E7" s="82"/>
      <c r="F7" s="82"/>
      <c r="G7" s="82"/>
      <c r="H7" s="82"/>
      <c r="I7" s="82"/>
      <c r="J7" s="82"/>
      <c r="K7" s="82"/>
      <c r="L7" s="82"/>
      <c r="M7" s="120" t="s">
        <v>85</v>
      </c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82"/>
      <c r="Y7" s="82"/>
    </row>
    <row r="8" spans="1:29" ht="21.95" customHeight="1" x14ac:dyDescent="0.45">
      <c r="C8" s="82"/>
      <c r="D8" s="82"/>
      <c r="E8" s="82"/>
      <c r="F8" s="82"/>
      <c r="G8" s="83"/>
      <c r="H8" s="82"/>
      <c r="I8" s="82"/>
      <c r="J8" s="82"/>
      <c r="K8" s="82"/>
      <c r="L8" s="82"/>
      <c r="M8" s="122" t="s">
        <v>227</v>
      </c>
      <c r="N8" s="122"/>
      <c r="O8" s="122"/>
      <c r="P8" s="122"/>
      <c r="Q8" s="122"/>
      <c r="R8" s="83"/>
      <c r="S8" s="120" t="s">
        <v>206</v>
      </c>
      <c r="T8" s="120"/>
      <c r="U8" s="120"/>
      <c r="V8" s="83"/>
      <c r="W8" s="83"/>
      <c r="X8" s="83"/>
      <c r="Y8" s="82"/>
    </row>
    <row r="9" spans="1:29" ht="21.95" customHeight="1" x14ac:dyDescent="0.45">
      <c r="C9" s="82"/>
      <c r="D9" s="82"/>
      <c r="E9" s="82"/>
      <c r="F9" s="82"/>
      <c r="G9" s="83"/>
      <c r="H9" s="82"/>
      <c r="I9" s="82"/>
      <c r="J9" s="82"/>
      <c r="K9" s="82"/>
      <c r="L9" s="82"/>
      <c r="M9" s="82" t="s">
        <v>278</v>
      </c>
      <c r="N9" s="82"/>
      <c r="O9" s="82" t="s">
        <v>195</v>
      </c>
      <c r="P9" s="83"/>
      <c r="Q9" s="83"/>
      <c r="R9" s="82"/>
      <c r="S9" s="82" t="s">
        <v>257</v>
      </c>
      <c r="T9" s="82"/>
      <c r="U9" s="82"/>
      <c r="V9" s="83"/>
      <c r="W9" s="83"/>
      <c r="X9" s="83"/>
      <c r="Y9" s="82"/>
    </row>
    <row r="10" spans="1:29" ht="21.95" customHeight="1" x14ac:dyDescent="0.45">
      <c r="C10" s="82" t="s">
        <v>18</v>
      </c>
      <c r="E10" s="82"/>
      <c r="I10" s="122" t="s">
        <v>127</v>
      </c>
      <c r="J10" s="122"/>
      <c r="K10" s="122"/>
      <c r="L10" s="82"/>
      <c r="M10" s="82" t="s">
        <v>277</v>
      </c>
      <c r="N10" s="82"/>
      <c r="O10" s="82" t="s">
        <v>194</v>
      </c>
      <c r="P10" s="82"/>
      <c r="Q10" s="82" t="s">
        <v>224</v>
      </c>
      <c r="R10" s="82"/>
      <c r="S10" s="82" t="s">
        <v>258</v>
      </c>
      <c r="T10" s="82"/>
      <c r="U10" s="82" t="s">
        <v>266</v>
      </c>
      <c r="V10" s="82"/>
      <c r="Y10" s="84" t="s">
        <v>117</v>
      </c>
      <c r="AA10" s="84" t="s">
        <v>178</v>
      </c>
      <c r="AC10" s="84"/>
    </row>
    <row r="11" spans="1:29" s="84" customFormat="1" ht="21.95" customHeight="1" x14ac:dyDescent="0.45">
      <c r="C11" s="82" t="s">
        <v>56</v>
      </c>
      <c r="E11" s="82"/>
      <c r="G11" s="82" t="s">
        <v>137</v>
      </c>
      <c r="I11" s="96" t="s">
        <v>33</v>
      </c>
      <c r="J11" s="85"/>
      <c r="M11" s="82" t="s">
        <v>58</v>
      </c>
      <c r="O11" s="82" t="s">
        <v>89</v>
      </c>
      <c r="P11" s="82"/>
      <c r="Q11" s="82" t="s">
        <v>225</v>
      </c>
      <c r="R11" s="82"/>
      <c r="S11" s="82" t="s">
        <v>259</v>
      </c>
      <c r="T11" s="82"/>
      <c r="U11" s="82" t="s">
        <v>260</v>
      </c>
      <c r="W11" s="82" t="s">
        <v>86</v>
      </c>
      <c r="X11" s="82"/>
      <c r="Y11" s="82" t="s">
        <v>2</v>
      </c>
      <c r="AA11" s="84" t="s">
        <v>179</v>
      </c>
      <c r="AC11" s="84" t="s">
        <v>117</v>
      </c>
    </row>
    <row r="12" spans="1:29" s="84" customFormat="1" ht="21.95" customHeight="1" x14ac:dyDescent="0.45">
      <c r="C12" s="112" t="s">
        <v>57</v>
      </c>
      <c r="D12" s="82"/>
      <c r="E12" s="112" t="s">
        <v>289</v>
      </c>
      <c r="F12" s="82"/>
      <c r="G12" s="112" t="s">
        <v>138</v>
      </c>
      <c r="H12" s="82"/>
      <c r="I12" s="112" t="s">
        <v>34</v>
      </c>
      <c r="J12" s="86"/>
      <c r="K12" s="112" t="s">
        <v>30</v>
      </c>
      <c r="L12" s="82"/>
      <c r="M12" s="112" t="s">
        <v>59</v>
      </c>
      <c r="N12" s="82"/>
      <c r="O12" s="112" t="s">
        <v>74</v>
      </c>
      <c r="P12" s="82"/>
      <c r="Q12" s="112" t="s">
        <v>226</v>
      </c>
      <c r="R12" s="82"/>
      <c r="S12" s="112" t="s">
        <v>206</v>
      </c>
      <c r="T12" s="82"/>
      <c r="U12" s="112" t="s">
        <v>205</v>
      </c>
      <c r="V12" s="82"/>
      <c r="W12" s="112" t="s">
        <v>87</v>
      </c>
      <c r="X12" s="82"/>
      <c r="Y12" s="112" t="s">
        <v>177</v>
      </c>
      <c r="AA12" s="112" t="s">
        <v>180</v>
      </c>
      <c r="AC12" s="112" t="s">
        <v>2</v>
      </c>
    </row>
    <row r="13" spans="1:29" ht="21.95" customHeight="1" x14ac:dyDescent="0.45">
      <c r="A13" s="87" t="s">
        <v>201</v>
      </c>
      <c r="C13" s="88">
        <v>333300</v>
      </c>
      <c r="D13" s="89"/>
      <c r="E13" s="88">
        <v>5130089</v>
      </c>
      <c r="F13" s="89"/>
      <c r="G13" s="89">
        <v>5000000</v>
      </c>
      <c r="H13" s="89"/>
      <c r="I13" s="88">
        <v>33330</v>
      </c>
      <c r="J13" s="89"/>
      <c r="K13" s="88">
        <v>5693680</v>
      </c>
      <c r="L13" s="90"/>
      <c r="M13" s="88">
        <v>2240</v>
      </c>
      <c r="N13" s="89"/>
      <c r="O13" s="88">
        <v>1051</v>
      </c>
      <c r="P13" s="89"/>
      <c r="Q13" s="89">
        <v>0</v>
      </c>
      <c r="R13" s="89"/>
      <c r="S13" s="89">
        <v>0</v>
      </c>
      <c r="T13" s="89"/>
      <c r="U13" s="89">
        <v>0</v>
      </c>
      <c r="V13" s="90"/>
      <c r="W13" s="88">
        <f>SUM(M13:U13)</f>
        <v>3291</v>
      </c>
      <c r="X13" s="89"/>
      <c r="Y13" s="90">
        <f>SUM(C13:K13,W13)</f>
        <v>16193690</v>
      </c>
      <c r="AA13" s="89">
        <v>2036031</v>
      </c>
      <c r="AB13" s="89"/>
      <c r="AC13" s="89">
        <f>SUM(Y13:AA13)</f>
        <v>18229721</v>
      </c>
    </row>
    <row r="14" spans="1:29" ht="21.95" customHeight="1" x14ac:dyDescent="0.45">
      <c r="A14" s="69" t="s">
        <v>132</v>
      </c>
      <c r="C14" s="89">
        <v>0</v>
      </c>
      <c r="D14" s="89"/>
      <c r="E14" s="89">
        <v>0</v>
      </c>
      <c r="F14" s="89"/>
      <c r="G14" s="89">
        <v>0</v>
      </c>
      <c r="H14" s="89"/>
      <c r="I14" s="89">
        <v>0</v>
      </c>
      <c r="J14" s="89"/>
      <c r="K14" s="89">
        <f>SUM(PL!F139)</f>
        <v>586119</v>
      </c>
      <c r="L14" s="89"/>
      <c r="M14" s="89">
        <v>0</v>
      </c>
      <c r="N14" s="89"/>
      <c r="O14" s="89">
        <v>0</v>
      </c>
      <c r="P14" s="89"/>
      <c r="Q14" s="89">
        <v>0</v>
      </c>
      <c r="R14" s="89"/>
      <c r="S14" s="89">
        <v>0</v>
      </c>
      <c r="T14" s="89"/>
      <c r="U14" s="89">
        <v>0</v>
      </c>
      <c r="V14" s="89"/>
      <c r="W14" s="89">
        <f t="shared" ref="W14:W15" si="0">SUM(M14:U14)</f>
        <v>0</v>
      </c>
      <c r="X14" s="89"/>
      <c r="Y14" s="89">
        <f>SUM(C14:K14,W14)</f>
        <v>586119</v>
      </c>
      <c r="AA14" s="89">
        <f>SUM(PL!F140)</f>
        <v>107802</v>
      </c>
      <c r="AB14" s="89"/>
      <c r="AC14" s="89">
        <f>SUM(Y14:AA14)</f>
        <v>693921</v>
      </c>
    </row>
    <row r="15" spans="1:29" ht="21.95" customHeight="1" x14ac:dyDescent="0.45">
      <c r="A15" s="69" t="s">
        <v>146</v>
      </c>
      <c r="C15" s="91">
        <v>0</v>
      </c>
      <c r="D15" s="89"/>
      <c r="E15" s="91">
        <v>0</v>
      </c>
      <c r="F15" s="89"/>
      <c r="G15" s="91">
        <v>0</v>
      </c>
      <c r="H15" s="89"/>
      <c r="I15" s="91">
        <v>0</v>
      </c>
      <c r="J15" s="89"/>
      <c r="K15" s="91">
        <v>0</v>
      </c>
      <c r="L15" s="90"/>
      <c r="M15" s="91">
        <v>0</v>
      </c>
      <c r="N15" s="89"/>
      <c r="O15" s="91">
        <v>0</v>
      </c>
      <c r="P15" s="89"/>
      <c r="Q15" s="91">
        <v>0</v>
      </c>
      <c r="R15" s="89"/>
      <c r="S15" s="91">
        <v>0</v>
      </c>
      <c r="T15" s="89"/>
      <c r="U15" s="91">
        <v>-68000</v>
      </c>
      <c r="V15" s="89"/>
      <c r="W15" s="91">
        <f t="shared" si="0"/>
        <v>-68000</v>
      </c>
      <c r="X15" s="89"/>
      <c r="Y15" s="91">
        <f>SUM(C15:K15,W15)</f>
        <v>-68000</v>
      </c>
      <c r="AA15" s="91">
        <v>0</v>
      </c>
      <c r="AB15" s="89"/>
      <c r="AC15" s="91">
        <f>SUM(Y15:AA15)</f>
        <v>-68000</v>
      </c>
    </row>
    <row r="16" spans="1:29" ht="21.95" customHeight="1" x14ac:dyDescent="0.45">
      <c r="A16" s="69" t="s">
        <v>84</v>
      </c>
      <c r="C16" s="92">
        <f>SUM(C14:C15)</f>
        <v>0</v>
      </c>
      <c r="D16" s="92"/>
      <c r="E16" s="92">
        <f>SUM(E14:E15)</f>
        <v>0</v>
      </c>
      <c r="F16" s="92"/>
      <c r="G16" s="92">
        <f>SUM(G14:G15)</f>
        <v>0</v>
      </c>
      <c r="H16" s="92"/>
      <c r="I16" s="92">
        <f>SUM(I14:I15)</f>
        <v>0</v>
      </c>
      <c r="J16" s="93"/>
      <c r="K16" s="92">
        <f>SUM(K14:K15)</f>
        <v>586119</v>
      </c>
      <c r="L16" s="86"/>
      <c r="M16" s="92">
        <f>SUM(M14:M15)</f>
        <v>0</v>
      </c>
      <c r="N16" s="86"/>
      <c r="O16" s="92">
        <f>SUM(O14:O15)</f>
        <v>0</v>
      </c>
      <c r="P16" s="92"/>
      <c r="Q16" s="92">
        <f>SUM(Q14:Q15)</f>
        <v>0</v>
      </c>
      <c r="R16" s="92"/>
      <c r="S16" s="92">
        <f>SUM(S14:S15)</f>
        <v>0</v>
      </c>
      <c r="T16" s="92"/>
      <c r="U16" s="92">
        <f>SUM(U14:U15)</f>
        <v>-68000</v>
      </c>
      <c r="V16" s="86"/>
      <c r="W16" s="92">
        <f>SUM(W14:W15)</f>
        <v>-68000</v>
      </c>
      <c r="X16" s="92"/>
      <c r="Y16" s="92">
        <f>SUM(Y14:Y15)</f>
        <v>518119</v>
      </c>
      <c r="AA16" s="89">
        <f>SUM(AA14:AA15)</f>
        <v>107802</v>
      </c>
      <c r="AB16" s="89"/>
      <c r="AC16" s="89">
        <f>SUM(AC14:AC15)</f>
        <v>625921</v>
      </c>
    </row>
    <row r="17" spans="1:29" ht="21.95" customHeight="1" x14ac:dyDescent="0.45">
      <c r="A17" s="69" t="s">
        <v>104</v>
      </c>
      <c r="C17" s="92">
        <v>0</v>
      </c>
      <c r="D17" s="89"/>
      <c r="E17" s="92">
        <v>0</v>
      </c>
      <c r="F17" s="89"/>
      <c r="G17" s="90">
        <v>0</v>
      </c>
      <c r="H17" s="89"/>
      <c r="I17" s="92">
        <v>0</v>
      </c>
      <c r="J17" s="89"/>
      <c r="K17" s="90">
        <v>0</v>
      </c>
      <c r="L17" s="90"/>
      <c r="M17" s="92">
        <v>0</v>
      </c>
      <c r="N17" s="90"/>
      <c r="O17" s="92">
        <v>-68</v>
      </c>
      <c r="P17" s="92"/>
      <c r="Q17" s="92">
        <v>0</v>
      </c>
      <c r="R17" s="92"/>
      <c r="S17" s="92">
        <v>0</v>
      </c>
      <c r="T17" s="92"/>
      <c r="U17" s="92">
        <v>0</v>
      </c>
      <c r="V17" s="90"/>
      <c r="W17" s="89">
        <f t="shared" ref="W17:W23" si="1">SUM(M17:U17)</f>
        <v>-68</v>
      </c>
      <c r="X17" s="90"/>
      <c r="Y17" s="90">
        <f>SUM(C17:K17,W17)</f>
        <v>-68</v>
      </c>
      <c r="AA17" s="89">
        <v>0</v>
      </c>
      <c r="AB17" s="89"/>
      <c r="AC17" s="89">
        <f>SUM(Y17:AA17)</f>
        <v>-68</v>
      </c>
    </row>
    <row r="18" spans="1:29" ht="21.95" customHeight="1" x14ac:dyDescent="0.45">
      <c r="A18" s="69" t="s">
        <v>223</v>
      </c>
      <c r="C18" s="92">
        <v>0</v>
      </c>
      <c r="D18" s="89"/>
      <c r="E18" s="92">
        <v>-10006</v>
      </c>
      <c r="F18" s="89"/>
      <c r="G18" s="90">
        <v>1000000</v>
      </c>
      <c r="H18" s="89"/>
      <c r="I18" s="92">
        <v>0</v>
      </c>
      <c r="J18" s="89"/>
      <c r="K18" s="90">
        <v>0</v>
      </c>
      <c r="L18" s="90"/>
      <c r="M18" s="92">
        <v>0</v>
      </c>
      <c r="N18" s="90"/>
      <c r="O18" s="92">
        <v>0</v>
      </c>
      <c r="P18" s="92"/>
      <c r="Q18" s="92">
        <v>0</v>
      </c>
      <c r="R18" s="92"/>
      <c r="S18" s="92">
        <v>0</v>
      </c>
      <c r="T18" s="92"/>
      <c r="U18" s="92">
        <v>0</v>
      </c>
      <c r="V18" s="90"/>
      <c r="W18" s="89">
        <f t="shared" si="1"/>
        <v>0</v>
      </c>
      <c r="X18" s="90"/>
      <c r="Y18" s="90">
        <f>SUM(C18:K18,W18)</f>
        <v>989994</v>
      </c>
      <c r="AA18" s="89">
        <v>0</v>
      </c>
      <c r="AB18" s="89"/>
      <c r="AC18" s="89">
        <f>SUM(Y18:AA18)</f>
        <v>989994</v>
      </c>
    </row>
    <row r="19" spans="1:29" ht="21.95" customHeight="1" x14ac:dyDescent="0.45">
      <c r="A19" s="69" t="s">
        <v>181</v>
      </c>
      <c r="C19" s="92"/>
      <c r="D19" s="92"/>
      <c r="E19" s="92"/>
      <c r="F19" s="92"/>
      <c r="G19" s="90"/>
      <c r="H19" s="92"/>
      <c r="I19" s="92"/>
      <c r="J19" s="86"/>
      <c r="K19" s="92"/>
      <c r="L19" s="86"/>
      <c r="M19" s="92"/>
      <c r="N19" s="86"/>
      <c r="O19" s="92"/>
      <c r="P19" s="92"/>
      <c r="Q19" s="92"/>
      <c r="R19" s="92"/>
      <c r="S19" s="92"/>
      <c r="T19" s="92"/>
      <c r="U19" s="92"/>
      <c r="V19" s="86"/>
      <c r="W19" s="89"/>
      <c r="X19" s="90"/>
      <c r="Y19" s="90"/>
      <c r="AA19" s="89"/>
      <c r="AB19" s="89"/>
      <c r="AC19" s="89"/>
    </row>
    <row r="20" spans="1:29" ht="21.95" customHeight="1" x14ac:dyDescent="0.45">
      <c r="A20" s="69" t="s">
        <v>212</v>
      </c>
      <c r="C20" s="92">
        <v>0</v>
      </c>
      <c r="D20" s="92"/>
      <c r="E20" s="92">
        <v>0</v>
      </c>
      <c r="F20" s="92"/>
      <c r="G20" s="90">
        <v>0</v>
      </c>
      <c r="H20" s="92"/>
      <c r="I20" s="92">
        <v>0</v>
      </c>
      <c r="J20" s="86"/>
      <c r="K20" s="92">
        <v>-288902</v>
      </c>
      <c r="L20" s="86"/>
      <c r="M20" s="92">
        <v>0</v>
      </c>
      <c r="N20" s="86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  <c r="V20" s="86"/>
      <c r="W20" s="89">
        <f t="shared" si="1"/>
        <v>0</v>
      </c>
      <c r="X20" s="89"/>
      <c r="Y20" s="89">
        <f>SUM(C20:K20,W20)</f>
        <v>-288902</v>
      </c>
      <c r="Z20" s="83"/>
      <c r="AA20" s="89">
        <v>0</v>
      </c>
      <c r="AB20" s="89"/>
      <c r="AC20" s="89">
        <f>SUM(Y20:AA20)</f>
        <v>-288902</v>
      </c>
    </row>
    <row r="21" spans="1:29" ht="21.95" customHeight="1" x14ac:dyDescent="0.45">
      <c r="A21" s="69" t="s">
        <v>228</v>
      </c>
      <c r="C21" s="92">
        <v>0</v>
      </c>
      <c r="D21" s="92"/>
      <c r="E21" s="92">
        <v>0</v>
      </c>
      <c r="F21" s="92"/>
      <c r="G21" s="90">
        <v>0</v>
      </c>
      <c r="H21" s="92"/>
      <c r="I21" s="92">
        <v>0</v>
      </c>
      <c r="J21" s="86"/>
      <c r="K21" s="92">
        <v>0</v>
      </c>
      <c r="L21" s="86"/>
      <c r="M21" s="92">
        <v>0</v>
      </c>
      <c r="N21" s="86"/>
      <c r="O21" s="92">
        <v>0</v>
      </c>
      <c r="P21" s="92"/>
      <c r="Q21" s="92">
        <v>0</v>
      </c>
      <c r="R21" s="92"/>
      <c r="S21" s="92">
        <v>0</v>
      </c>
      <c r="T21" s="92"/>
      <c r="U21" s="92">
        <v>0</v>
      </c>
      <c r="V21" s="86"/>
      <c r="W21" s="89">
        <f t="shared" si="1"/>
        <v>0</v>
      </c>
      <c r="X21" s="89"/>
      <c r="Y21" s="89">
        <f>SUM(C21:K21,W21)</f>
        <v>0</v>
      </c>
      <c r="Z21" s="83"/>
      <c r="AA21" s="89">
        <v>-27934</v>
      </c>
      <c r="AB21" s="89"/>
      <c r="AC21" s="89">
        <f>SUM(Y21:AA21)</f>
        <v>-27934</v>
      </c>
    </row>
    <row r="22" spans="1:29" ht="21.95" customHeight="1" x14ac:dyDescent="0.45">
      <c r="A22" s="69" t="s">
        <v>321</v>
      </c>
      <c r="C22" s="92">
        <v>0</v>
      </c>
      <c r="D22" s="92"/>
      <c r="E22" s="92">
        <v>0</v>
      </c>
      <c r="F22" s="92"/>
      <c r="G22" s="90">
        <v>0</v>
      </c>
      <c r="H22" s="92"/>
      <c r="I22" s="92">
        <v>0</v>
      </c>
      <c r="J22" s="86"/>
      <c r="K22" s="92">
        <v>0</v>
      </c>
      <c r="L22" s="86"/>
      <c r="M22" s="92">
        <v>0</v>
      </c>
      <c r="N22" s="86"/>
      <c r="O22" s="92">
        <v>0</v>
      </c>
      <c r="P22" s="92"/>
      <c r="Q22" s="92">
        <v>-7447</v>
      </c>
      <c r="R22" s="92"/>
      <c r="S22" s="92">
        <v>0</v>
      </c>
      <c r="T22" s="92"/>
      <c r="U22" s="92">
        <v>0</v>
      </c>
      <c r="V22" s="86"/>
      <c r="W22" s="89">
        <f t="shared" si="1"/>
        <v>-7447</v>
      </c>
      <c r="X22" s="89"/>
      <c r="Y22" s="89">
        <f>SUM(C22:K22,W22)</f>
        <v>-7447</v>
      </c>
      <c r="Z22" s="83"/>
      <c r="AA22" s="89">
        <v>-316040</v>
      </c>
      <c r="AB22" s="89"/>
      <c r="AC22" s="89">
        <f>SUM(Y22:AA22)</f>
        <v>-323487</v>
      </c>
    </row>
    <row r="23" spans="1:29" ht="21.95" customHeight="1" x14ac:dyDescent="0.45">
      <c r="A23" s="69" t="s">
        <v>287</v>
      </c>
      <c r="C23" s="92">
        <v>0</v>
      </c>
      <c r="D23" s="92"/>
      <c r="E23" s="92">
        <v>0</v>
      </c>
      <c r="F23" s="92"/>
      <c r="G23" s="90">
        <v>0</v>
      </c>
      <c r="H23" s="92"/>
      <c r="I23" s="92">
        <v>0</v>
      </c>
      <c r="J23" s="86"/>
      <c r="K23" s="92">
        <v>-766590</v>
      </c>
      <c r="L23" s="86"/>
      <c r="M23" s="92">
        <v>0</v>
      </c>
      <c r="N23" s="86"/>
      <c r="O23" s="92">
        <v>0</v>
      </c>
      <c r="P23" s="92"/>
      <c r="Q23" s="92">
        <v>0</v>
      </c>
      <c r="R23" s="92"/>
      <c r="S23" s="92">
        <v>0</v>
      </c>
      <c r="T23" s="92"/>
      <c r="U23" s="92">
        <v>0</v>
      </c>
      <c r="V23" s="86"/>
      <c r="W23" s="89">
        <f t="shared" si="1"/>
        <v>0</v>
      </c>
      <c r="X23" s="89"/>
      <c r="Y23" s="89">
        <f>SUM(C23:K23,W23)</f>
        <v>-766590</v>
      </c>
      <c r="Z23" s="83"/>
      <c r="AA23" s="89">
        <v>0</v>
      </c>
      <c r="AB23" s="89"/>
      <c r="AC23" s="89">
        <f>SUM(Y23:AA23)</f>
        <v>-766590</v>
      </c>
    </row>
    <row r="24" spans="1:29" s="83" customFormat="1" ht="21.95" customHeight="1" thickBot="1" x14ac:dyDescent="0.5">
      <c r="A24" s="94" t="s">
        <v>315</v>
      </c>
      <c r="C24" s="95">
        <f>SUM(C13,C16:C23)</f>
        <v>333300</v>
      </c>
      <c r="D24" s="86"/>
      <c r="E24" s="95">
        <f>SUM(E13,E16:E23)</f>
        <v>5120083</v>
      </c>
      <c r="F24" s="86"/>
      <c r="G24" s="95">
        <f>SUM(G13,G16:G23)</f>
        <v>6000000</v>
      </c>
      <c r="H24" s="86"/>
      <c r="I24" s="95">
        <f>SUM(I13,I16:I23)</f>
        <v>33330</v>
      </c>
      <c r="J24" s="86"/>
      <c r="K24" s="95">
        <f>SUM(K13,K16:K23)</f>
        <v>5224307</v>
      </c>
      <c r="L24" s="86"/>
      <c r="M24" s="95">
        <f>SUM(M13,M16:M23)</f>
        <v>2240</v>
      </c>
      <c r="N24" s="86"/>
      <c r="O24" s="95">
        <f>SUM(O13,O16:O23)</f>
        <v>983</v>
      </c>
      <c r="P24" s="86"/>
      <c r="Q24" s="95">
        <f>SUM(Q13,Q16:Q23)</f>
        <v>-7447</v>
      </c>
      <c r="R24" s="86"/>
      <c r="S24" s="95">
        <f>SUM(S13,S16:S23)</f>
        <v>0</v>
      </c>
      <c r="T24" s="86"/>
      <c r="U24" s="95">
        <f>SUM(U13,U16:U23)</f>
        <v>-68000</v>
      </c>
      <c r="V24" s="86"/>
      <c r="W24" s="95">
        <f>SUM(W13,W16:W23)</f>
        <v>-72224</v>
      </c>
      <c r="X24" s="86"/>
      <c r="Y24" s="95">
        <f>SUM(Y13,Y16:Y23)</f>
        <v>16638796</v>
      </c>
      <c r="AA24" s="95">
        <f>SUM(AA13,AA16:AA23)</f>
        <v>1799859</v>
      </c>
      <c r="AB24" s="89"/>
      <c r="AC24" s="95">
        <f>SUM(AC13,AC16:AC23)</f>
        <v>18438655</v>
      </c>
    </row>
    <row r="25" spans="1:29" s="83" customFormat="1" ht="21.95" customHeight="1" thickTop="1" x14ac:dyDescent="0.45">
      <c r="A25" s="94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AA25" s="89"/>
      <c r="AB25" s="89"/>
      <c r="AC25" s="89"/>
    </row>
    <row r="26" spans="1:29" s="83" customFormat="1" ht="21.95" customHeight="1" x14ac:dyDescent="0.45">
      <c r="A26" s="94" t="s">
        <v>329</v>
      </c>
      <c r="C26" s="90">
        <v>333300</v>
      </c>
      <c r="D26" s="89"/>
      <c r="E26" s="92">
        <v>5120083</v>
      </c>
      <c r="F26" s="89"/>
      <c r="G26" s="90">
        <v>6000000</v>
      </c>
      <c r="H26" s="89"/>
      <c r="I26" s="90">
        <v>33330</v>
      </c>
      <c r="J26" s="89"/>
      <c r="K26" s="90">
        <v>5229505</v>
      </c>
      <c r="L26" s="90"/>
      <c r="M26" s="90">
        <v>2240</v>
      </c>
      <c r="N26" s="89"/>
      <c r="O26" s="90">
        <v>958</v>
      </c>
      <c r="P26" s="90"/>
      <c r="Q26" s="90">
        <v>-7447</v>
      </c>
      <c r="R26" s="90"/>
      <c r="S26" s="90">
        <v>0</v>
      </c>
      <c r="T26" s="90"/>
      <c r="U26" s="90">
        <v>-78200</v>
      </c>
      <c r="V26" s="90"/>
      <c r="W26" s="89">
        <f>SUM(M26:U26)</f>
        <v>-82449</v>
      </c>
      <c r="X26" s="90"/>
      <c r="Y26" s="90">
        <f>SUM(C26:K26,W26)</f>
        <v>16633769</v>
      </c>
      <c r="Z26" s="86"/>
      <c r="AA26" s="89">
        <v>1840205</v>
      </c>
      <c r="AB26" s="89"/>
      <c r="AC26" s="89">
        <f>SUM(Y26:AA26)</f>
        <v>18473974</v>
      </c>
    </row>
    <row r="27" spans="1:29" s="83" customFormat="1" ht="21.95" customHeight="1" x14ac:dyDescent="0.45">
      <c r="A27" s="69" t="s">
        <v>208</v>
      </c>
      <c r="C27" s="90"/>
      <c r="D27" s="89"/>
      <c r="E27" s="92"/>
      <c r="F27" s="89"/>
      <c r="G27" s="90"/>
      <c r="H27" s="89"/>
      <c r="I27" s="90"/>
      <c r="J27" s="89"/>
      <c r="K27" s="90"/>
      <c r="L27" s="90"/>
      <c r="M27" s="90"/>
      <c r="N27" s="89"/>
      <c r="O27" s="90"/>
      <c r="P27" s="90"/>
      <c r="Q27" s="90"/>
      <c r="R27" s="90"/>
      <c r="S27" s="90"/>
      <c r="T27" s="90"/>
      <c r="U27" s="90"/>
      <c r="V27" s="90"/>
      <c r="W27" s="89"/>
      <c r="X27" s="90"/>
      <c r="Y27" s="90"/>
      <c r="Z27" s="86"/>
      <c r="AA27" s="89"/>
      <c r="AB27" s="89"/>
      <c r="AC27" s="89"/>
    </row>
    <row r="28" spans="1:29" s="83" customFormat="1" ht="21.95" customHeight="1" x14ac:dyDescent="0.45">
      <c r="A28" s="69" t="s">
        <v>210</v>
      </c>
      <c r="C28" s="90"/>
      <c r="D28" s="89"/>
      <c r="E28" s="92"/>
      <c r="F28" s="89"/>
      <c r="G28" s="90"/>
      <c r="H28" s="89"/>
      <c r="I28" s="90"/>
      <c r="J28" s="89"/>
      <c r="K28" s="90"/>
      <c r="L28" s="90"/>
      <c r="M28" s="90"/>
      <c r="N28" s="89"/>
      <c r="O28" s="90"/>
      <c r="P28" s="90"/>
      <c r="Q28" s="90"/>
      <c r="R28" s="90"/>
      <c r="S28" s="90"/>
      <c r="T28" s="90"/>
      <c r="U28" s="90"/>
      <c r="V28" s="90"/>
      <c r="W28" s="89"/>
      <c r="X28" s="90"/>
      <c r="Y28" s="90"/>
      <c r="Z28" s="86"/>
      <c r="AA28" s="89"/>
      <c r="AB28" s="89"/>
      <c r="AC28" s="89"/>
    </row>
    <row r="29" spans="1:29" s="83" customFormat="1" ht="21.95" customHeight="1" x14ac:dyDescent="0.45">
      <c r="A29" s="69" t="s">
        <v>209</v>
      </c>
      <c r="C29" s="91">
        <v>0</v>
      </c>
      <c r="D29" s="89"/>
      <c r="E29" s="103">
        <v>0</v>
      </c>
      <c r="F29" s="89"/>
      <c r="G29" s="91">
        <v>0</v>
      </c>
      <c r="H29" s="89"/>
      <c r="I29" s="91">
        <v>0</v>
      </c>
      <c r="J29" s="89"/>
      <c r="K29" s="91">
        <v>-73212</v>
      </c>
      <c r="L29" s="90"/>
      <c r="M29" s="91">
        <v>0</v>
      </c>
      <c r="N29" s="89"/>
      <c r="O29" s="91">
        <v>0</v>
      </c>
      <c r="P29" s="89"/>
      <c r="Q29" s="91">
        <v>0</v>
      </c>
      <c r="R29" s="89"/>
      <c r="S29" s="91">
        <v>-78200</v>
      </c>
      <c r="T29" s="89"/>
      <c r="U29" s="91">
        <v>78200</v>
      </c>
      <c r="V29" s="90"/>
      <c r="W29" s="91">
        <f>SUM(M29:U29)</f>
        <v>0</v>
      </c>
      <c r="X29" s="89"/>
      <c r="Y29" s="91">
        <f>SUM(C29:K29,W29)</f>
        <v>-73212</v>
      </c>
      <c r="Z29" s="86"/>
      <c r="AA29" s="91">
        <v>0</v>
      </c>
      <c r="AB29" s="89"/>
      <c r="AC29" s="91">
        <f>SUM(Y29:AA29)</f>
        <v>-73212</v>
      </c>
    </row>
    <row r="30" spans="1:29" s="83" customFormat="1" ht="21.95" customHeight="1" x14ac:dyDescent="0.45">
      <c r="A30" s="94" t="s">
        <v>233</v>
      </c>
      <c r="C30" s="90">
        <f>SUM(C26:C29)</f>
        <v>333300</v>
      </c>
      <c r="D30" s="89"/>
      <c r="E30" s="90">
        <f>SUM(E26:E29)</f>
        <v>5120083</v>
      </c>
      <c r="F30" s="89"/>
      <c r="G30" s="90">
        <f>SUM(G26:G29)</f>
        <v>6000000</v>
      </c>
      <c r="H30" s="89"/>
      <c r="I30" s="90">
        <f>SUM(I26:I29)</f>
        <v>33330</v>
      </c>
      <c r="J30" s="89"/>
      <c r="K30" s="90">
        <f>SUM(K26:K29)</f>
        <v>5156293</v>
      </c>
      <c r="L30" s="90"/>
      <c r="M30" s="90">
        <f>SUM(M26:M29)</f>
        <v>2240</v>
      </c>
      <c r="N30" s="89"/>
      <c r="O30" s="90">
        <f>SUM(O26:O29)</f>
        <v>958</v>
      </c>
      <c r="P30" s="90"/>
      <c r="Q30" s="90">
        <f>SUM(Q26:Q29)</f>
        <v>-7447</v>
      </c>
      <c r="R30" s="90"/>
      <c r="S30" s="90">
        <f>SUM(S26:S29)</f>
        <v>-78200</v>
      </c>
      <c r="T30" s="90"/>
      <c r="U30" s="90">
        <f>SUM(U26:U29)</f>
        <v>0</v>
      </c>
      <c r="V30" s="90"/>
      <c r="W30" s="89">
        <f>SUM(W26:W29)</f>
        <v>-82449</v>
      </c>
      <c r="X30" s="90"/>
      <c r="Y30" s="90">
        <f>SUM(Y26:Y29)</f>
        <v>16560557</v>
      </c>
      <c r="Z30" s="86"/>
      <c r="AA30" s="90">
        <f>SUM(AA26:AA29)</f>
        <v>1840205</v>
      </c>
      <c r="AB30" s="89"/>
      <c r="AC30" s="90">
        <f>SUM(AC26:AC29)</f>
        <v>18400762</v>
      </c>
    </row>
    <row r="31" spans="1:29" s="83" customFormat="1" ht="21.95" customHeight="1" x14ac:dyDescent="0.45">
      <c r="A31" s="69" t="s">
        <v>302</v>
      </c>
      <c r="C31" s="89">
        <v>0</v>
      </c>
      <c r="D31" s="89"/>
      <c r="E31" s="89">
        <v>0</v>
      </c>
      <c r="F31" s="89"/>
      <c r="G31" s="89">
        <v>0</v>
      </c>
      <c r="H31" s="89"/>
      <c r="I31" s="89">
        <v>0</v>
      </c>
      <c r="J31" s="89"/>
      <c r="K31" s="89">
        <f>SUM(PL!D139)</f>
        <v>-132180</v>
      </c>
      <c r="L31" s="89"/>
      <c r="M31" s="89">
        <v>0</v>
      </c>
      <c r="N31" s="89"/>
      <c r="O31" s="89">
        <v>0</v>
      </c>
      <c r="P31" s="89"/>
      <c r="Q31" s="89">
        <v>0</v>
      </c>
      <c r="R31" s="89"/>
      <c r="S31" s="89">
        <v>0</v>
      </c>
      <c r="T31" s="89"/>
      <c r="U31" s="89">
        <v>0</v>
      </c>
      <c r="V31" s="89"/>
      <c r="W31" s="89">
        <f t="shared" ref="W31:W32" si="2">SUM(M31:U31)</f>
        <v>0</v>
      </c>
      <c r="X31" s="89"/>
      <c r="Y31" s="89">
        <f>SUM(C31:K31,W31)</f>
        <v>-132180</v>
      </c>
      <c r="AA31" s="89">
        <f>SUM(PL!D140)</f>
        <v>71228</v>
      </c>
      <c r="AB31" s="89"/>
      <c r="AC31" s="89">
        <f>SUM(Y31:AA31)</f>
        <v>-60952</v>
      </c>
    </row>
    <row r="32" spans="1:29" s="83" customFormat="1" ht="21.95" customHeight="1" x14ac:dyDescent="0.45">
      <c r="A32" s="69" t="s">
        <v>146</v>
      </c>
      <c r="C32" s="91">
        <v>0</v>
      </c>
      <c r="D32" s="89"/>
      <c r="E32" s="91">
        <v>0</v>
      </c>
      <c r="F32" s="89"/>
      <c r="G32" s="91">
        <v>0</v>
      </c>
      <c r="H32" s="89"/>
      <c r="I32" s="91">
        <v>0</v>
      </c>
      <c r="J32" s="89"/>
      <c r="K32" s="91">
        <v>0</v>
      </c>
      <c r="L32" s="90"/>
      <c r="M32" s="91">
        <v>0</v>
      </c>
      <c r="N32" s="89"/>
      <c r="O32" s="91">
        <v>0</v>
      </c>
      <c r="P32" s="89"/>
      <c r="Q32" s="91">
        <v>0</v>
      </c>
      <c r="R32" s="89"/>
      <c r="S32" s="91">
        <v>-90100</v>
      </c>
      <c r="T32" s="89"/>
      <c r="U32" s="91">
        <v>0</v>
      </c>
      <c r="V32" s="90"/>
      <c r="W32" s="91">
        <f t="shared" si="2"/>
        <v>-90100</v>
      </c>
      <c r="X32" s="89"/>
      <c r="Y32" s="91">
        <f>SUM(C32:K32,W32)</f>
        <v>-90100</v>
      </c>
      <c r="AA32" s="91">
        <v>0</v>
      </c>
      <c r="AB32" s="89"/>
      <c r="AC32" s="91">
        <f>SUM(Y32:AA32)</f>
        <v>-90100</v>
      </c>
    </row>
    <row r="33" spans="1:29" ht="21.95" customHeight="1" x14ac:dyDescent="0.45">
      <c r="A33" s="69" t="s">
        <v>84</v>
      </c>
      <c r="C33" s="92">
        <f>SUM(C31:C32)</f>
        <v>0</v>
      </c>
      <c r="D33" s="92"/>
      <c r="E33" s="92">
        <f>SUM(E31:E32)</f>
        <v>0</v>
      </c>
      <c r="F33" s="92"/>
      <c r="G33" s="92">
        <f>SUM(G31:G32)</f>
        <v>0</v>
      </c>
      <c r="H33" s="92"/>
      <c r="I33" s="92">
        <f>SUM(I31:I32)</f>
        <v>0</v>
      </c>
      <c r="J33" s="93"/>
      <c r="K33" s="92">
        <f>SUM(K31:K32)</f>
        <v>-132180</v>
      </c>
      <c r="L33" s="86"/>
      <c r="M33" s="92">
        <f>SUM(M31:M32)</f>
        <v>0</v>
      </c>
      <c r="N33" s="86"/>
      <c r="O33" s="92">
        <f>SUM(O31:O32)</f>
        <v>0</v>
      </c>
      <c r="P33" s="92"/>
      <c r="Q33" s="92">
        <f>SUM(Q31:Q32)</f>
        <v>0</v>
      </c>
      <c r="R33" s="92"/>
      <c r="S33" s="92">
        <f>SUM(S31:S32)</f>
        <v>-90100</v>
      </c>
      <c r="T33" s="92"/>
      <c r="U33" s="92">
        <f>SUM(U31:U32)</f>
        <v>0</v>
      </c>
      <c r="V33" s="86"/>
      <c r="W33" s="92">
        <f>SUM(W31:W32)</f>
        <v>-90100</v>
      </c>
      <c r="X33" s="92">
        <f>SUM(X31:X32)</f>
        <v>0</v>
      </c>
      <c r="Y33" s="92">
        <f>SUM(Y31:Y32)</f>
        <v>-222280</v>
      </c>
      <c r="AA33" s="89">
        <f>SUM(AA31:AA32)</f>
        <v>71228</v>
      </c>
      <c r="AB33" s="89"/>
      <c r="AC33" s="89">
        <f>SUM(AC31:AC32)</f>
        <v>-151052</v>
      </c>
    </row>
    <row r="34" spans="1:29" ht="21.95" customHeight="1" x14ac:dyDescent="0.45">
      <c r="A34" s="69" t="s">
        <v>104</v>
      </c>
      <c r="C34" s="92">
        <v>0</v>
      </c>
      <c r="D34" s="92"/>
      <c r="E34" s="92">
        <v>0</v>
      </c>
      <c r="F34" s="92"/>
      <c r="G34" s="90">
        <v>0</v>
      </c>
      <c r="H34" s="92"/>
      <c r="I34" s="92">
        <v>0</v>
      </c>
      <c r="J34" s="86"/>
      <c r="K34" s="92">
        <v>0</v>
      </c>
      <c r="L34" s="86"/>
      <c r="M34" s="92">
        <v>-196</v>
      </c>
      <c r="N34" s="86"/>
      <c r="O34" s="92">
        <v>-958</v>
      </c>
      <c r="P34" s="92"/>
      <c r="Q34" s="92">
        <v>0</v>
      </c>
      <c r="R34" s="92"/>
      <c r="S34" s="92">
        <v>0</v>
      </c>
      <c r="T34" s="92"/>
      <c r="U34" s="92">
        <v>0</v>
      </c>
      <c r="V34" s="86"/>
      <c r="W34" s="89">
        <f t="shared" ref="W34:W41" si="3">SUM(M34:U34)</f>
        <v>-1154</v>
      </c>
      <c r="X34" s="90"/>
      <c r="Y34" s="90">
        <f>SUM(C34:K34,W34)</f>
        <v>-1154</v>
      </c>
      <c r="AA34" s="89">
        <v>0</v>
      </c>
      <c r="AB34" s="89"/>
      <c r="AC34" s="89">
        <f>SUM(Y34:AA34)</f>
        <v>-1154</v>
      </c>
    </row>
    <row r="35" spans="1:29" ht="21.95" customHeight="1" x14ac:dyDescent="0.45">
      <c r="A35" s="69" t="s">
        <v>223</v>
      </c>
      <c r="C35" s="92">
        <v>0</v>
      </c>
      <c r="D35" s="92"/>
      <c r="E35" s="92">
        <v>-9717</v>
      </c>
      <c r="F35" s="92"/>
      <c r="G35" s="90">
        <v>1000000</v>
      </c>
      <c r="H35" s="92"/>
      <c r="I35" s="92">
        <v>0</v>
      </c>
      <c r="J35" s="86"/>
      <c r="K35" s="92">
        <v>0</v>
      </c>
      <c r="L35" s="86"/>
      <c r="M35" s="92">
        <v>0</v>
      </c>
      <c r="N35" s="86"/>
      <c r="O35" s="92">
        <v>0</v>
      </c>
      <c r="P35" s="92"/>
      <c r="Q35" s="92">
        <v>0</v>
      </c>
      <c r="R35" s="92"/>
      <c r="S35" s="92">
        <v>0</v>
      </c>
      <c r="T35" s="92"/>
      <c r="U35" s="92">
        <v>0</v>
      </c>
      <c r="V35" s="86"/>
      <c r="W35" s="89">
        <f t="shared" si="3"/>
        <v>0</v>
      </c>
      <c r="X35" s="90"/>
      <c r="Y35" s="89">
        <f t="shared" ref="Y35:Y38" si="4">SUM(C35:K35,W35)</f>
        <v>990283</v>
      </c>
      <c r="AA35" s="89">
        <v>0</v>
      </c>
      <c r="AB35" s="89"/>
      <c r="AC35" s="89">
        <f t="shared" ref="AC35:AC38" si="5">SUM(Y35:AA35)</f>
        <v>990283</v>
      </c>
    </row>
    <row r="36" spans="1:29" ht="21.95" customHeight="1" x14ac:dyDescent="0.45">
      <c r="A36" s="69" t="s">
        <v>328</v>
      </c>
      <c r="C36" s="92">
        <v>0</v>
      </c>
      <c r="D36" s="92"/>
      <c r="E36" s="92">
        <v>0</v>
      </c>
      <c r="F36" s="92"/>
      <c r="G36" s="90">
        <v>-1000000</v>
      </c>
      <c r="H36" s="92"/>
      <c r="I36" s="92">
        <v>0</v>
      </c>
      <c r="J36" s="86"/>
      <c r="K36" s="92">
        <v>0</v>
      </c>
      <c r="L36" s="86"/>
      <c r="M36" s="92">
        <v>0</v>
      </c>
      <c r="N36" s="86"/>
      <c r="O36" s="92">
        <v>0</v>
      </c>
      <c r="P36" s="92"/>
      <c r="Q36" s="92">
        <v>0</v>
      </c>
      <c r="R36" s="92"/>
      <c r="S36" s="92">
        <v>0</v>
      </c>
      <c r="T36" s="92"/>
      <c r="U36" s="92">
        <v>0</v>
      </c>
      <c r="V36" s="86"/>
      <c r="W36" s="89">
        <f t="shared" si="3"/>
        <v>0</v>
      </c>
      <c r="X36" s="90"/>
      <c r="Y36" s="89">
        <f t="shared" si="4"/>
        <v>-1000000</v>
      </c>
      <c r="AA36" s="89">
        <v>0</v>
      </c>
      <c r="AB36" s="89"/>
      <c r="AC36" s="89">
        <f t="shared" si="5"/>
        <v>-1000000</v>
      </c>
    </row>
    <row r="37" spans="1:29" ht="21.95" customHeight="1" x14ac:dyDescent="0.45">
      <c r="A37" s="69" t="s">
        <v>228</v>
      </c>
      <c r="C37" s="92"/>
      <c r="D37" s="92"/>
      <c r="E37" s="92"/>
      <c r="F37" s="92"/>
      <c r="G37" s="90"/>
      <c r="H37" s="92"/>
      <c r="I37" s="92"/>
      <c r="J37" s="86"/>
      <c r="K37" s="92"/>
      <c r="L37" s="86"/>
      <c r="M37" s="92"/>
      <c r="N37" s="86"/>
      <c r="O37" s="92"/>
      <c r="P37" s="92"/>
      <c r="Q37" s="92"/>
      <c r="R37" s="92"/>
      <c r="S37" s="92"/>
      <c r="T37" s="92"/>
      <c r="U37" s="92"/>
      <c r="V37" s="86"/>
      <c r="W37" s="89"/>
      <c r="X37" s="90"/>
      <c r="Y37" s="89"/>
      <c r="AA37" s="89"/>
      <c r="AB37" s="89"/>
      <c r="AC37" s="89"/>
    </row>
    <row r="38" spans="1:29" ht="21.95" customHeight="1" x14ac:dyDescent="0.45">
      <c r="A38" s="69" t="s">
        <v>326</v>
      </c>
      <c r="C38" s="92">
        <v>0</v>
      </c>
      <c r="D38" s="92"/>
      <c r="E38" s="92">
        <v>0</v>
      </c>
      <c r="F38" s="92"/>
      <c r="G38" s="90">
        <v>0</v>
      </c>
      <c r="H38" s="92"/>
      <c r="I38" s="92">
        <v>0</v>
      </c>
      <c r="J38" s="86"/>
      <c r="K38" s="92">
        <v>0</v>
      </c>
      <c r="L38" s="86"/>
      <c r="M38" s="92">
        <v>0</v>
      </c>
      <c r="N38" s="86"/>
      <c r="O38" s="92">
        <v>0</v>
      </c>
      <c r="P38" s="92"/>
      <c r="Q38" s="92">
        <v>0</v>
      </c>
      <c r="R38" s="92"/>
      <c r="S38" s="92">
        <v>0</v>
      </c>
      <c r="T38" s="92"/>
      <c r="U38" s="92">
        <v>0</v>
      </c>
      <c r="V38" s="86"/>
      <c r="W38" s="89">
        <f t="shared" si="3"/>
        <v>0</v>
      </c>
      <c r="X38" s="90"/>
      <c r="Y38" s="89">
        <f t="shared" si="4"/>
        <v>0</v>
      </c>
      <c r="AA38" s="89">
        <v>-12282</v>
      </c>
      <c r="AB38" s="89"/>
      <c r="AC38" s="89">
        <f t="shared" si="5"/>
        <v>-12282</v>
      </c>
    </row>
    <row r="39" spans="1:29" ht="21.95" customHeight="1" x14ac:dyDescent="0.45">
      <c r="A39" s="69" t="s">
        <v>181</v>
      </c>
      <c r="C39" s="92"/>
      <c r="D39" s="92"/>
      <c r="E39" s="92"/>
      <c r="F39" s="92"/>
      <c r="G39" s="90"/>
      <c r="H39" s="92"/>
      <c r="I39" s="92"/>
      <c r="J39" s="86"/>
      <c r="K39" s="92"/>
      <c r="L39" s="86"/>
      <c r="M39" s="92"/>
      <c r="N39" s="86"/>
      <c r="O39" s="92"/>
      <c r="P39" s="92"/>
      <c r="Q39" s="92"/>
      <c r="R39" s="92"/>
      <c r="S39" s="92"/>
      <c r="T39" s="92"/>
      <c r="U39" s="92"/>
      <c r="V39" s="86"/>
      <c r="W39" s="89"/>
      <c r="X39" s="90"/>
      <c r="Y39" s="90"/>
      <c r="AA39" s="89"/>
      <c r="AB39" s="89"/>
      <c r="AC39" s="89"/>
    </row>
    <row r="40" spans="1:29" ht="21.95" customHeight="1" x14ac:dyDescent="0.45">
      <c r="A40" s="69" t="s">
        <v>212</v>
      </c>
      <c r="C40" s="92">
        <v>0</v>
      </c>
      <c r="D40" s="92"/>
      <c r="E40" s="92">
        <v>0</v>
      </c>
      <c r="F40" s="92"/>
      <c r="G40" s="90">
        <v>0</v>
      </c>
      <c r="H40" s="92"/>
      <c r="I40" s="92">
        <v>0</v>
      </c>
      <c r="J40" s="86"/>
      <c r="K40" s="92">
        <v>-306784</v>
      </c>
      <c r="L40" s="86"/>
      <c r="M40" s="92">
        <v>0</v>
      </c>
      <c r="N40" s="86"/>
      <c r="O40" s="92">
        <v>0</v>
      </c>
      <c r="P40" s="92"/>
      <c r="Q40" s="92">
        <v>0</v>
      </c>
      <c r="R40" s="92"/>
      <c r="S40" s="92">
        <v>0</v>
      </c>
      <c r="T40" s="92"/>
      <c r="U40" s="92">
        <v>0</v>
      </c>
      <c r="V40" s="86"/>
      <c r="W40" s="89">
        <f t="shared" si="3"/>
        <v>0</v>
      </c>
      <c r="X40" s="89"/>
      <c r="Y40" s="89">
        <f>SUM(C40:K40,W40)</f>
        <v>-306784</v>
      </c>
      <c r="Z40" s="83"/>
      <c r="AA40" s="89">
        <v>0</v>
      </c>
      <c r="AB40" s="89"/>
      <c r="AC40" s="89">
        <f>SUM(Y40:AA40)</f>
        <v>-306784</v>
      </c>
    </row>
    <row r="41" spans="1:29" ht="21.95" customHeight="1" x14ac:dyDescent="0.45">
      <c r="A41" s="69" t="s">
        <v>287</v>
      </c>
      <c r="C41" s="92">
        <v>0</v>
      </c>
      <c r="D41" s="92"/>
      <c r="E41" s="92">
        <v>0</v>
      </c>
      <c r="F41" s="92"/>
      <c r="G41" s="90">
        <v>0</v>
      </c>
      <c r="H41" s="92"/>
      <c r="I41" s="92">
        <v>0</v>
      </c>
      <c r="J41" s="86"/>
      <c r="K41" s="92">
        <v>-88324</v>
      </c>
      <c r="L41" s="86"/>
      <c r="M41" s="92">
        <v>0</v>
      </c>
      <c r="N41" s="86"/>
      <c r="O41" s="92">
        <v>0</v>
      </c>
      <c r="P41" s="92"/>
      <c r="Q41" s="92">
        <v>0</v>
      </c>
      <c r="R41" s="92"/>
      <c r="S41" s="92">
        <v>0</v>
      </c>
      <c r="T41" s="92"/>
      <c r="U41" s="92">
        <v>0</v>
      </c>
      <c r="V41" s="86"/>
      <c r="W41" s="89">
        <f t="shared" si="3"/>
        <v>0</v>
      </c>
      <c r="X41" s="89"/>
      <c r="Y41" s="89">
        <f>SUM(C41:K41,W41)</f>
        <v>-88324</v>
      </c>
      <c r="Z41" s="83"/>
      <c r="AA41" s="89">
        <v>0</v>
      </c>
      <c r="AB41" s="89"/>
      <c r="AC41" s="89">
        <f>SUM(Y41:AA41)</f>
        <v>-88324</v>
      </c>
    </row>
    <row r="42" spans="1:29" ht="21.95" customHeight="1" x14ac:dyDescent="0.45">
      <c r="A42" s="69" t="s">
        <v>321</v>
      </c>
      <c r="C42" s="92"/>
      <c r="D42" s="92"/>
      <c r="E42" s="92"/>
      <c r="F42" s="92"/>
      <c r="G42" s="90"/>
      <c r="H42" s="92"/>
      <c r="I42" s="92"/>
      <c r="J42" s="86"/>
      <c r="K42" s="92"/>
      <c r="L42" s="86"/>
      <c r="M42" s="92"/>
      <c r="N42" s="86"/>
      <c r="O42" s="92"/>
      <c r="P42" s="92"/>
      <c r="Q42" s="92"/>
      <c r="R42" s="92"/>
      <c r="S42" s="92"/>
      <c r="T42" s="92"/>
      <c r="U42" s="92"/>
      <c r="V42" s="86"/>
      <c r="W42" s="89"/>
      <c r="X42" s="89"/>
      <c r="Y42" s="89"/>
      <c r="Z42" s="83"/>
      <c r="AA42" s="89"/>
      <c r="AB42" s="89"/>
      <c r="AC42" s="89"/>
    </row>
    <row r="43" spans="1:29" ht="21.95" customHeight="1" x14ac:dyDescent="0.45">
      <c r="A43" s="69" t="s">
        <v>326</v>
      </c>
      <c r="C43" s="92">
        <v>0</v>
      </c>
      <c r="D43" s="92"/>
      <c r="E43" s="92">
        <v>0</v>
      </c>
      <c r="F43" s="92"/>
      <c r="G43" s="90">
        <v>0</v>
      </c>
      <c r="H43" s="92"/>
      <c r="I43" s="92">
        <v>0</v>
      </c>
      <c r="J43" s="86"/>
      <c r="K43" s="92">
        <v>0</v>
      </c>
      <c r="L43" s="86"/>
      <c r="M43" s="92">
        <v>0</v>
      </c>
      <c r="N43" s="86"/>
      <c r="O43" s="92">
        <v>0</v>
      </c>
      <c r="P43" s="92"/>
      <c r="Q43" s="92">
        <v>-5030</v>
      </c>
      <c r="R43" s="92"/>
      <c r="S43" s="92">
        <v>0</v>
      </c>
      <c r="T43" s="92"/>
      <c r="U43" s="92">
        <v>0</v>
      </c>
      <c r="V43" s="86"/>
      <c r="W43" s="89">
        <f t="shared" ref="W43:W44" si="6">SUM(M43:U43)</f>
        <v>-5030</v>
      </c>
      <c r="X43" s="89"/>
      <c r="Y43" s="89">
        <f>SUM(C43:K43,W43)</f>
        <v>-5030</v>
      </c>
      <c r="Z43" s="83"/>
      <c r="AA43" s="89">
        <v>-342552</v>
      </c>
      <c r="AB43" s="89"/>
      <c r="AC43" s="89">
        <f>SUM(Y43:AA43)</f>
        <v>-347582</v>
      </c>
    </row>
    <row r="44" spans="1:29" ht="21.95" customHeight="1" x14ac:dyDescent="0.45">
      <c r="A44" s="69" t="s">
        <v>243</v>
      </c>
      <c r="C44" s="92">
        <v>0</v>
      </c>
      <c r="D44" s="89"/>
      <c r="E44" s="92">
        <v>0</v>
      </c>
      <c r="F44" s="89"/>
      <c r="G44" s="90">
        <v>0</v>
      </c>
      <c r="H44" s="89"/>
      <c r="I44" s="92">
        <v>0</v>
      </c>
      <c r="J44" s="89"/>
      <c r="K44" s="90">
        <v>2408</v>
      </c>
      <c r="L44" s="90"/>
      <c r="M44" s="92">
        <v>-2408</v>
      </c>
      <c r="N44" s="90"/>
      <c r="O44" s="92">
        <v>0</v>
      </c>
      <c r="P44" s="92"/>
      <c r="Q44" s="92">
        <v>0</v>
      </c>
      <c r="R44" s="92"/>
      <c r="S44" s="92">
        <v>0</v>
      </c>
      <c r="T44" s="92"/>
      <c r="U44" s="92">
        <v>0</v>
      </c>
      <c r="V44" s="90"/>
      <c r="W44" s="89">
        <f t="shared" si="6"/>
        <v>-2408</v>
      </c>
      <c r="X44" s="90"/>
      <c r="Y44" s="90">
        <f>SUM(C44:K44,W44)</f>
        <v>0</v>
      </c>
      <c r="AA44" s="89">
        <v>0</v>
      </c>
      <c r="AB44" s="89"/>
      <c r="AC44" s="89">
        <f>SUM(Y44:AA44)</f>
        <v>0</v>
      </c>
    </row>
    <row r="45" spans="1:29" s="83" customFormat="1" ht="21.95" customHeight="1" thickBot="1" x14ac:dyDescent="0.5">
      <c r="A45" s="94" t="s">
        <v>316</v>
      </c>
      <c r="C45" s="95">
        <f>SUM(C30,C33:C44)</f>
        <v>333300</v>
      </c>
      <c r="D45" s="86"/>
      <c r="E45" s="95">
        <f>SUM(E30,E33:E44)</f>
        <v>5110366</v>
      </c>
      <c r="F45" s="86"/>
      <c r="G45" s="95">
        <f>SUM(G30,G33:G44)</f>
        <v>6000000</v>
      </c>
      <c r="H45" s="86"/>
      <c r="I45" s="95">
        <f>SUM(I30,I33:I44)</f>
        <v>33330</v>
      </c>
      <c r="J45" s="86"/>
      <c r="K45" s="95">
        <f>SUM(K30,K33:K44)</f>
        <v>4631413</v>
      </c>
      <c r="L45" s="86"/>
      <c r="M45" s="95">
        <f>SUM(M30,M33:M44)</f>
        <v>-364</v>
      </c>
      <c r="N45" s="86"/>
      <c r="O45" s="95">
        <f>SUM(O30,O33:O44)</f>
        <v>0</v>
      </c>
      <c r="P45" s="86"/>
      <c r="Q45" s="95">
        <f>SUM(Q30,Q33:Q44)</f>
        <v>-12477</v>
      </c>
      <c r="R45" s="86"/>
      <c r="S45" s="95">
        <f>SUM(S30,S33:S44)</f>
        <v>-168300</v>
      </c>
      <c r="T45" s="86"/>
      <c r="U45" s="95">
        <f>SUM(U30,U33:U44)</f>
        <v>0</v>
      </c>
      <c r="V45" s="86"/>
      <c r="W45" s="95">
        <f>SUM(W30,W33:W44)</f>
        <v>-181141</v>
      </c>
      <c r="X45" s="86"/>
      <c r="Y45" s="95">
        <f>SUM(Y30,Y33:Y44)</f>
        <v>15927268</v>
      </c>
      <c r="AA45" s="95">
        <f>SUM(AA30,AA33:AA44)</f>
        <v>1556599</v>
      </c>
      <c r="AB45" s="89"/>
      <c r="AC45" s="95">
        <f>SUM(AC30,AC33:AC44)</f>
        <v>17483867</v>
      </c>
    </row>
    <row r="46" spans="1:29" ht="21.95" customHeight="1" thickTop="1" x14ac:dyDescent="0.45">
      <c r="A46" s="94"/>
      <c r="C46" s="86">
        <f>SUM(C45-BS!D103)</f>
        <v>0</v>
      </c>
      <c r="D46" s="86"/>
      <c r="E46" s="86">
        <f>SUM(E45-BS!D104)</f>
        <v>0</v>
      </c>
      <c r="F46" s="86"/>
      <c r="G46" s="86">
        <f>SUM(G45-BS!D105)</f>
        <v>0</v>
      </c>
      <c r="H46" s="86"/>
      <c r="I46" s="86">
        <f>SUM(I45-BS!D107)</f>
        <v>0</v>
      </c>
      <c r="J46" s="86"/>
      <c r="K46" s="86">
        <f>SUM(K45-BS!D108)</f>
        <v>0</v>
      </c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>
        <f>SUM(W45-BS!D109)</f>
        <v>0</v>
      </c>
      <c r="X46" s="86"/>
      <c r="Y46" s="86">
        <f>Y45-BS!D110</f>
        <v>0</v>
      </c>
      <c r="AA46" s="89">
        <f>SUM(AA45-BS!D111)</f>
        <v>0</v>
      </c>
      <c r="AB46" s="89"/>
      <c r="AC46" s="89">
        <f>SUM(AC45-BS!D112)</f>
        <v>0</v>
      </c>
    </row>
    <row r="47" spans="1:29" ht="21.95" customHeight="1" x14ac:dyDescent="0.45"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</row>
    <row r="48" spans="1:29" ht="21.95" customHeight="1" x14ac:dyDescent="0.45">
      <c r="A48" s="1" t="s">
        <v>253</v>
      </c>
    </row>
    <row r="51" spans="15:21" ht="21.95" customHeight="1" x14ac:dyDescent="0.45">
      <c r="O51" s="93"/>
      <c r="P51" s="93"/>
      <c r="Q51" s="93"/>
      <c r="R51" s="93"/>
      <c r="S51" s="93"/>
      <c r="T51" s="93"/>
      <c r="U51" s="93"/>
    </row>
  </sheetData>
  <mergeCells count="5">
    <mergeCell ref="M7:W7"/>
    <mergeCell ref="C6:AC6"/>
    <mergeCell ref="I10:K10"/>
    <mergeCell ref="M8:Q8"/>
    <mergeCell ref="S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9"/>
  <sheetViews>
    <sheetView showGridLines="0" view="pageBreakPreview" topLeftCell="A15" zoomScale="70" zoomScaleNormal="80" zoomScaleSheetLayoutView="70" workbookViewId="0">
      <selection activeCell="C26" sqref="C26"/>
    </sheetView>
  </sheetViews>
  <sheetFormatPr defaultColWidth="10.5703125" defaultRowHeight="21.95" customHeight="1" x14ac:dyDescent="0.45"/>
  <cols>
    <col min="1" max="1" width="48.710937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20.7109375" style="2" customWidth="1"/>
    <col min="14" max="14" width="1.5703125" style="2" customWidth="1"/>
    <col min="15" max="15" width="20.7109375" style="2" customWidth="1"/>
    <col min="16" max="16" width="1.42578125" style="2" customWidth="1"/>
    <col min="17" max="17" width="18.7109375" style="2" customWidth="1"/>
    <col min="18" max="18" width="1.85546875" style="17" customWidth="1"/>
    <col min="19" max="19" width="18.7109375" style="2" customWidth="1"/>
    <col min="20" max="20" width="1.85546875" style="1" customWidth="1"/>
    <col min="21" max="21" width="10.5703125" style="1" customWidth="1"/>
    <col min="22" max="22" width="16.42578125" style="1" customWidth="1"/>
    <col min="23" max="16384" width="10.5703125" style="1"/>
  </cols>
  <sheetData>
    <row r="1" spans="1:22" s="59" customFormat="1" ht="21.95" customHeight="1" x14ac:dyDescent="0.45">
      <c r="B1" s="58"/>
      <c r="C1" s="58"/>
      <c r="D1" s="58"/>
      <c r="E1" s="58"/>
      <c r="F1" s="58"/>
      <c r="G1" s="60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60" t="s">
        <v>83</v>
      </c>
      <c r="T1" s="58"/>
      <c r="U1" s="58"/>
      <c r="V1" s="58"/>
    </row>
    <row r="2" spans="1:22" s="55" customFormat="1" ht="21.95" customHeight="1" x14ac:dyDescent="0.45">
      <c r="A2" s="14" t="s">
        <v>105</v>
      </c>
      <c r="B2" s="14"/>
      <c r="C2" s="5"/>
      <c r="D2" s="15"/>
      <c r="E2" s="5"/>
      <c r="F2" s="15"/>
      <c r="G2" s="16"/>
      <c r="H2" s="15"/>
      <c r="I2" s="15"/>
      <c r="J2" s="15"/>
      <c r="K2" s="16"/>
      <c r="L2" s="16"/>
      <c r="M2" s="16"/>
      <c r="N2" s="16"/>
      <c r="O2" s="16"/>
      <c r="P2" s="16"/>
      <c r="Q2" s="16"/>
      <c r="R2" s="4"/>
      <c r="S2" s="16"/>
    </row>
    <row r="3" spans="1:22" s="55" customFormat="1" ht="21.95" customHeight="1" x14ac:dyDescent="0.45">
      <c r="A3" s="14" t="s">
        <v>113</v>
      </c>
      <c r="B3" s="14"/>
      <c r="C3" s="5"/>
      <c r="D3" s="15"/>
      <c r="E3" s="5"/>
      <c r="F3" s="15"/>
      <c r="G3" s="16"/>
      <c r="H3" s="15"/>
      <c r="I3" s="15"/>
      <c r="J3" s="15"/>
      <c r="K3" s="16"/>
      <c r="L3" s="16"/>
      <c r="M3" s="16"/>
      <c r="N3" s="16"/>
      <c r="O3" s="16"/>
      <c r="P3" s="16"/>
      <c r="Q3" s="16"/>
      <c r="R3" s="5"/>
      <c r="S3" s="16"/>
    </row>
    <row r="4" spans="1:22" s="55" customFormat="1" ht="21.95" customHeight="1" x14ac:dyDescent="0.45">
      <c r="A4" s="14" t="s">
        <v>317</v>
      </c>
      <c r="B4" s="14"/>
      <c r="C4" s="5"/>
      <c r="D4" s="15"/>
      <c r="E4" s="5"/>
      <c r="F4" s="15"/>
      <c r="G4" s="16"/>
      <c r="H4" s="15"/>
      <c r="I4" s="15"/>
      <c r="J4" s="15"/>
      <c r="K4" s="16"/>
      <c r="L4" s="16"/>
      <c r="M4" s="16"/>
      <c r="N4" s="16"/>
      <c r="O4" s="16"/>
      <c r="P4" s="16"/>
      <c r="Q4" s="16"/>
      <c r="R4" s="5"/>
      <c r="S4" s="16"/>
    </row>
    <row r="5" spans="1:22" s="55" customFormat="1" ht="21.95" customHeight="1" x14ac:dyDescent="0.45">
      <c r="A5" s="5"/>
      <c r="B5" s="5"/>
      <c r="C5" s="5"/>
      <c r="D5" s="15"/>
      <c r="E5" s="5"/>
      <c r="F5" s="15"/>
      <c r="G5" s="36"/>
      <c r="H5" s="15"/>
      <c r="I5" s="15"/>
      <c r="J5" s="15"/>
      <c r="K5" s="16"/>
      <c r="L5" s="16"/>
      <c r="M5" s="16"/>
      <c r="N5" s="16"/>
      <c r="O5" s="16"/>
      <c r="P5" s="16"/>
      <c r="Q5" s="16"/>
      <c r="R5" s="15"/>
      <c r="S5" s="36" t="s">
        <v>75</v>
      </c>
    </row>
    <row r="6" spans="1:22" s="55" customFormat="1" ht="21.95" customHeight="1" x14ac:dyDescent="0.45">
      <c r="A6" s="5"/>
      <c r="B6" s="5"/>
      <c r="C6" s="117" t="s">
        <v>38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22" s="55" customFormat="1" ht="21.95" customHeight="1" x14ac:dyDescent="0.45">
      <c r="A7" s="5"/>
      <c r="B7" s="5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23" t="s">
        <v>85</v>
      </c>
      <c r="N7" s="123"/>
      <c r="O7" s="123"/>
      <c r="P7" s="123"/>
      <c r="Q7" s="123"/>
      <c r="R7" s="104"/>
      <c r="S7" s="104"/>
    </row>
    <row r="8" spans="1:22" s="55" customFormat="1" ht="21.95" customHeight="1" x14ac:dyDescent="0.45">
      <c r="A8" s="5"/>
      <c r="B8" s="5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23" t="s">
        <v>206</v>
      </c>
      <c r="N8" s="123"/>
      <c r="O8" s="123"/>
      <c r="P8" s="110"/>
      <c r="Q8" s="104"/>
      <c r="R8" s="104"/>
      <c r="S8" s="104"/>
    </row>
    <row r="9" spans="1:22" s="55" customFormat="1" ht="21.95" customHeight="1" x14ac:dyDescent="0.45">
      <c r="A9" s="5"/>
      <c r="B9" s="5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82" t="s">
        <v>257</v>
      </c>
      <c r="N9" s="82"/>
      <c r="O9" s="82"/>
      <c r="P9" s="3"/>
      <c r="Q9" s="104"/>
      <c r="R9" s="104"/>
      <c r="S9" s="104"/>
    </row>
    <row r="10" spans="1:22" ht="21.95" customHeight="1" x14ac:dyDescent="0.45">
      <c r="C10" s="61" t="s">
        <v>18</v>
      </c>
      <c r="D10" s="61"/>
      <c r="E10" s="61"/>
      <c r="F10" s="61"/>
      <c r="G10" s="113"/>
      <c r="H10" s="61"/>
      <c r="I10" s="62"/>
      <c r="J10" s="62" t="s">
        <v>125</v>
      </c>
      <c r="K10" s="62"/>
      <c r="L10" s="61"/>
      <c r="M10" s="82" t="s">
        <v>258</v>
      </c>
      <c r="N10" s="82"/>
      <c r="O10" s="82" t="s">
        <v>266</v>
      </c>
      <c r="P10" s="61"/>
      <c r="Q10" s="61"/>
      <c r="R10" s="61"/>
      <c r="S10" s="113"/>
    </row>
    <row r="11" spans="1:22" ht="21.95" customHeight="1" x14ac:dyDescent="0.45">
      <c r="C11" s="12" t="s">
        <v>35</v>
      </c>
      <c r="D11" s="61"/>
      <c r="E11" s="61"/>
      <c r="F11" s="61"/>
      <c r="G11" s="113" t="s">
        <v>137</v>
      </c>
      <c r="H11" s="61"/>
      <c r="I11" s="63" t="s">
        <v>33</v>
      </c>
      <c r="J11" s="63"/>
      <c r="K11" s="63"/>
      <c r="L11" s="61"/>
      <c r="M11" s="82" t="s">
        <v>259</v>
      </c>
      <c r="N11" s="82"/>
      <c r="O11" s="82" t="s">
        <v>260</v>
      </c>
      <c r="P11" s="61"/>
      <c r="Q11" s="82" t="s">
        <v>86</v>
      </c>
      <c r="R11" s="61"/>
      <c r="S11" s="113" t="s">
        <v>117</v>
      </c>
    </row>
    <row r="12" spans="1:22" ht="21.95" customHeight="1" x14ac:dyDescent="0.45">
      <c r="C12" s="62" t="s">
        <v>36</v>
      </c>
      <c r="D12" s="61"/>
      <c r="E12" s="64" t="s">
        <v>289</v>
      </c>
      <c r="F12" s="61"/>
      <c r="G12" s="114" t="s">
        <v>138</v>
      </c>
      <c r="H12" s="61"/>
      <c r="I12" s="62" t="s">
        <v>34</v>
      </c>
      <c r="J12" s="61"/>
      <c r="K12" s="64" t="s">
        <v>30</v>
      </c>
      <c r="L12" s="65"/>
      <c r="M12" s="112" t="s">
        <v>206</v>
      </c>
      <c r="N12" s="82"/>
      <c r="O12" s="112" t="s">
        <v>205</v>
      </c>
      <c r="P12" s="65"/>
      <c r="Q12" s="112" t="s">
        <v>87</v>
      </c>
      <c r="R12" s="65"/>
      <c r="S12" s="114" t="s">
        <v>2</v>
      </c>
    </row>
    <row r="13" spans="1:22" ht="21.95" customHeight="1" x14ac:dyDescent="0.45">
      <c r="A13" s="66" t="s">
        <v>201</v>
      </c>
      <c r="B13" s="66"/>
      <c r="C13" s="21">
        <v>333300</v>
      </c>
      <c r="D13" s="24"/>
      <c r="E13" s="21">
        <v>5130089</v>
      </c>
      <c r="F13" s="24"/>
      <c r="G13" s="75">
        <v>5000000</v>
      </c>
      <c r="H13" s="24"/>
      <c r="I13" s="21">
        <v>33330</v>
      </c>
      <c r="J13" s="24"/>
      <c r="K13" s="21">
        <v>3673968</v>
      </c>
      <c r="L13" s="21"/>
      <c r="M13" s="21">
        <v>0</v>
      </c>
      <c r="N13" s="21"/>
      <c r="O13" s="21">
        <v>0</v>
      </c>
      <c r="P13" s="21"/>
      <c r="Q13" s="21">
        <f>SUM(M13:P13)</f>
        <v>0</v>
      </c>
      <c r="R13" s="21"/>
      <c r="S13" s="75">
        <f>SUM(C13:K13,Q13)</f>
        <v>14170687</v>
      </c>
    </row>
    <row r="14" spans="1:22" ht="21.95" customHeight="1" x14ac:dyDescent="0.45">
      <c r="A14" s="69" t="s">
        <v>132</v>
      </c>
      <c r="B14" s="66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f>SUM(PL!J112)</f>
        <v>1278353</v>
      </c>
      <c r="L14" s="24"/>
      <c r="M14" s="24">
        <v>0</v>
      </c>
      <c r="N14" s="24"/>
      <c r="O14" s="24">
        <v>0</v>
      </c>
      <c r="P14" s="24"/>
      <c r="Q14" s="21">
        <f>SUM(M14:P14)</f>
        <v>0</v>
      </c>
      <c r="R14" s="24"/>
      <c r="S14" s="24">
        <f t="shared" ref="S14:S15" si="0">SUM(C14:K14,Q14)</f>
        <v>1278353</v>
      </c>
    </row>
    <row r="15" spans="1:22" ht="21.95" customHeight="1" x14ac:dyDescent="0.45">
      <c r="A15" s="69" t="s">
        <v>146</v>
      </c>
      <c r="B15" s="66"/>
      <c r="C15" s="32">
        <v>0</v>
      </c>
      <c r="D15" s="24"/>
      <c r="E15" s="32">
        <v>0</v>
      </c>
      <c r="F15" s="24"/>
      <c r="G15" s="32">
        <v>0</v>
      </c>
      <c r="H15" s="24"/>
      <c r="I15" s="32">
        <v>0</v>
      </c>
      <c r="J15" s="24"/>
      <c r="K15" s="32">
        <v>0</v>
      </c>
      <c r="L15" s="24"/>
      <c r="M15" s="32">
        <v>0</v>
      </c>
      <c r="N15" s="24"/>
      <c r="O15" s="32">
        <v>-68000</v>
      </c>
      <c r="P15" s="24"/>
      <c r="Q15" s="32">
        <f>SUM(M15:P15)</f>
        <v>-68000</v>
      </c>
      <c r="R15" s="21"/>
      <c r="S15" s="32">
        <f t="shared" si="0"/>
        <v>-68000</v>
      </c>
    </row>
    <row r="16" spans="1:22" ht="21.95" customHeight="1" x14ac:dyDescent="0.45">
      <c r="A16" s="69" t="s">
        <v>84</v>
      </c>
      <c r="B16" s="67"/>
      <c r="C16" s="25">
        <f>SUM(C14:C15)</f>
        <v>0</v>
      </c>
      <c r="D16" s="24"/>
      <c r="E16" s="25">
        <f>SUM(E14:E15)</f>
        <v>0</v>
      </c>
      <c r="F16" s="24"/>
      <c r="G16" s="24">
        <f>SUM(G14)</f>
        <v>0</v>
      </c>
      <c r="H16" s="24"/>
      <c r="I16" s="25">
        <f>SUM(I14:I15)</f>
        <v>0</v>
      </c>
      <c r="J16" s="24"/>
      <c r="K16" s="25">
        <f>SUM(K14:K15)</f>
        <v>1278353</v>
      </c>
      <c r="L16" s="25"/>
      <c r="M16" s="25">
        <f>SUM(M14:M15)</f>
        <v>0</v>
      </c>
      <c r="N16" s="25"/>
      <c r="O16" s="25">
        <f>SUM(O14:O15)</f>
        <v>-68000</v>
      </c>
      <c r="P16" s="25"/>
      <c r="Q16" s="25">
        <f>SUM(Q14:Q15)</f>
        <v>-68000</v>
      </c>
      <c r="R16" s="24"/>
      <c r="S16" s="25">
        <f>SUM(S14:S15)</f>
        <v>1210353</v>
      </c>
    </row>
    <row r="17" spans="1:20" ht="21.95" customHeight="1" x14ac:dyDescent="0.45">
      <c r="A17" s="69" t="s">
        <v>223</v>
      </c>
      <c r="B17" s="67"/>
      <c r="C17" s="25">
        <v>0</v>
      </c>
      <c r="D17" s="24"/>
      <c r="E17" s="25">
        <v>-10006</v>
      </c>
      <c r="F17" s="24"/>
      <c r="G17" s="24">
        <v>1000000</v>
      </c>
      <c r="H17" s="24"/>
      <c r="I17" s="25">
        <v>0</v>
      </c>
      <c r="J17" s="24"/>
      <c r="K17" s="25">
        <v>0</v>
      </c>
      <c r="L17" s="25"/>
      <c r="M17" s="25">
        <v>0</v>
      </c>
      <c r="N17" s="25"/>
      <c r="O17" s="25">
        <v>0</v>
      </c>
      <c r="P17" s="25"/>
      <c r="Q17" s="21">
        <f>SUM(M17:P17)</f>
        <v>0</v>
      </c>
      <c r="R17" s="24"/>
      <c r="S17" s="24">
        <f>SUM(C17:K17,Q17)</f>
        <v>989994</v>
      </c>
    </row>
    <row r="18" spans="1:20" ht="21.95" customHeight="1" x14ac:dyDescent="0.45">
      <c r="A18" s="69" t="s">
        <v>181</v>
      </c>
      <c r="B18" s="67"/>
      <c r="C18" s="25"/>
      <c r="D18" s="24"/>
      <c r="E18" s="25"/>
      <c r="F18" s="24"/>
      <c r="G18" s="24"/>
      <c r="H18" s="24"/>
      <c r="I18" s="25"/>
      <c r="J18" s="24"/>
      <c r="K18" s="25"/>
      <c r="L18" s="25"/>
      <c r="M18" s="25"/>
      <c r="N18" s="25"/>
      <c r="O18" s="25"/>
      <c r="P18" s="25"/>
      <c r="Q18" s="25"/>
      <c r="R18" s="24"/>
      <c r="S18" s="25"/>
    </row>
    <row r="19" spans="1:20" ht="21.95" customHeight="1" x14ac:dyDescent="0.45">
      <c r="A19" s="69" t="s">
        <v>212</v>
      </c>
      <c r="B19" s="67"/>
      <c r="C19" s="25">
        <v>0</v>
      </c>
      <c r="D19" s="24"/>
      <c r="E19" s="25">
        <v>0</v>
      </c>
      <c r="F19" s="24"/>
      <c r="G19" s="24">
        <v>0</v>
      </c>
      <c r="H19" s="24"/>
      <c r="I19" s="25">
        <v>0</v>
      </c>
      <c r="J19" s="24"/>
      <c r="K19" s="25">
        <v>-288902</v>
      </c>
      <c r="L19" s="25"/>
      <c r="M19" s="25">
        <v>0</v>
      </c>
      <c r="N19" s="25"/>
      <c r="O19" s="25">
        <v>0</v>
      </c>
      <c r="P19" s="25"/>
      <c r="Q19" s="21">
        <f>SUM(M19:P19)</f>
        <v>0</v>
      </c>
      <c r="R19" s="24"/>
      <c r="S19" s="24">
        <f>SUM(C19:K19,Q19)</f>
        <v>-288902</v>
      </c>
    </row>
    <row r="20" spans="1:20" ht="21.95" customHeight="1" x14ac:dyDescent="0.45">
      <c r="A20" s="69" t="s">
        <v>287</v>
      </c>
      <c r="B20" s="67"/>
      <c r="C20" s="25">
        <v>0</v>
      </c>
      <c r="D20" s="24"/>
      <c r="E20" s="25">
        <v>0</v>
      </c>
      <c r="F20" s="24"/>
      <c r="G20" s="24">
        <v>0</v>
      </c>
      <c r="H20" s="24"/>
      <c r="I20" s="25">
        <v>0</v>
      </c>
      <c r="J20" s="24"/>
      <c r="K20" s="25">
        <v>-766590</v>
      </c>
      <c r="L20" s="25"/>
      <c r="M20" s="25">
        <v>0</v>
      </c>
      <c r="N20" s="25"/>
      <c r="O20" s="25">
        <v>0</v>
      </c>
      <c r="P20" s="25"/>
      <c r="Q20" s="21">
        <f>SUM(M20:P20)</f>
        <v>0</v>
      </c>
      <c r="R20" s="24"/>
      <c r="S20" s="24">
        <f>SUM(C20:K20,Q20)</f>
        <v>-766590</v>
      </c>
    </row>
    <row r="21" spans="1:20" ht="21.95" customHeight="1" thickBot="1" x14ac:dyDescent="0.5">
      <c r="A21" s="66" t="s">
        <v>315</v>
      </c>
      <c r="B21" s="66"/>
      <c r="C21" s="68">
        <f>SUM(C13,C16:C20)</f>
        <v>333300</v>
      </c>
      <c r="D21" s="24"/>
      <c r="E21" s="68">
        <f>SUM(E13,E16:E20)</f>
        <v>5120083</v>
      </c>
      <c r="F21" s="24"/>
      <c r="G21" s="68">
        <f>SUM(G13,G16:G20)</f>
        <v>6000000</v>
      </c>
      <c r="H21" s="24"/>
      <c r="I21" s="68">
        <f>SUM(I13,I16:I20)</f>
        <v>33330</v>
      </c>
      <c r="J21" s="24"/>
      <c r="K21" s="68">
        <f>SUM(K13,K16:K20)</f>
        <v>3896829</v>
      </c>
      <c r="L21" s="25"/>
      <c r="M21" s="68">
        <f>SUM(M13,M16:M20)</f>
        <v>0</v>
      </c>
      <c r="N21" s="25"/>
      <c r="O21" s="68">
        <f>SUM(O13,O16:O20)</f>
        <v>-68000</v>
      </c>
      <c r="P21" s="25"/>
      <c r="Q21" s="68">
        <f>SUM(Q13,Q16:Q20)</f>
        <v>-68000</v>
      </c>
      <c r="R21" s="21"/>
      <c r="S21" s="68">
        <f>SUM(S13,S16:S20)</f>
        <v>15315542</v>
      </c>
    </row>
    <row r="22" spans="1:20" ht="21.95" customHeight="1" thickTop="1" x14ac:dyDescent="0.45">
      <c r="A22" s="66"/>
      <c r="B22" s="66"/>
      <c r="C22" s="25"/>
      <c r="D22" s="24"/>
      <c r="E22" s="25"/>
      <c r="F22" s="24"/>
      <c r="G22" s="25"/>
      <c r="H22" s="24"/>
      <c r="I22" s="25"/>
      <c r="J22" s="24"/>
      <c r="K22" s="25"/>
      <c r="L22" s="25"/>
      <c r="M22" s="25"/>
      <c r="N22" s="25"/>
      <c r="O22" s="25"/>
      <c r="P22" s="25"/>
      <c r="Q22" s="25"/>
      <c r="R22" s="21"/>
      <c r="S22" s="25"/>
    </row>
    <row r="23" spans="1:20" ht="21.95" customHeight="1" x14ac:dyDescent="0.45">
      <c r="A23" s="66" t="s">
        <v>329</v>
      </c>
      <c r="B23" s="66"/>
      <c r="C23" s="25">
        <v>333300</v>
      </c>
      <c r="D23" s="24"/>
      <c r="E23" s="25">
        <v>5120083</v>
      </c>
      <c r="F23" s="24"/>
      <c r="G23" s="25">
        <v>6000000</v>
      </c>
      <c r="H23" s="24"/>
      <c r="I23" s="25">
        <v>33330</v>
      </c>
      <c r="J23" s="24"/>
      <c r="K23" s="25">
        <v>3967577</v>
      </c>
      <c r="L23" s="25"/>
      <c r="M23" s="25">
        <v>0</v>
      </c>
      <c r="N23" s="25"/>
      <c r="O23" s="25">
        <v>-78200</v>
      </c>
      <c r="P23" s="25"/>
      <c r="Q23" s="21">
        <f>SUM(M23:P23)</f>
        <v>-78200</v>
      </c>
      <c r="R23" s="21"/>
      <c r="S23" s="24">
        <f>SUM(C23:K23,Q23)</f>
        <v>15376090</v>
      </c>
    </row>
    <row r="24" spans="1:20" ht="21.95" customHeight="1" x14ac:dyDescent="0.45">
      <c r="A24" s="67" t="s">
        <v>208</v>
      </c>
      <c r="B24" s="66"/>
      <c r="C24" s="25"/>
      <c r="D24" s="24"/>
      <c r="E24" s="25"/>
      <c r="F24" s="24"/>
      <c r="G24" s="25"/>
      <c r="H24" s="24"/>
      <c r="I24" s="25"/>
      <c r="J24" s="24"/>
      <c r="K24" s="25"/>
      <c r="L24" s="25"/>
      <c r="M24" s="25"/>
      <c r="N24" s="25"/>
      <c r="O24" s="25"/>
      <c r="P24" s="25"/>
      <c r="Q24" s="25"/>
      <c r="R24" s="21"/>
      <c r="S24" s="25"/>
    </row>
    <row r="25" spans="1:20" ht="21.95" customHeight="1" x14ac:dyDescent="0.45">
      <c r="A25" s="67" t="s">
        <v>210</v>
      </c>
      <c r="B25" s="66"/>
      <c r="C25" s="25"/>
      <c r="D25" s="24"/>
      <c r="E25" s="25"/>
      <c r="F25" s="24"/>
      <c r="G25" s="25"/>
      <c r="H25" s="24"/>
      <c r="I25" s="25"/>
      <c r="J25" s="24"/>
      <c r="K25" s="25"/>
      <c r="L25" s="25"/>
      <c r="M25" s="25"/>
      <c r="N25" s="25"/>
      <c r="O25" s="25"/>
      <c r="P25" s="25"/>
      <c r="Q25" s="25"/>
      <c r="R25" s="21"/>
      <c r="S25" s="25"/>
    </row>
    <row r="26" spans="1:20" ht="21.95" customHeight="1" x14ac:dyDescent="0.45">
      <c r="A26" s="67" t="s">
        <v>209</v>
      </c>
      <c r="B26" s="66"/>
      <c r="C26" s="32">
        <v>0</v>
      </c>
      <c r="D26" s="24"/>
      <c r="E26" s="32">
        <v>0</v>
      </c>
      <c r="F26" s="24"/>
      <c r="G26" s="32">
        <v>0</v>
      </c>
      <c r="H26" s="24"/>
      <c r="I26" s="32">
        <v>0</v>
      </c>
      <c r="J26" s="24"/>
      <c r="K26" s="42">
        <v>-45071</v>
      </c>
      <c r="L26" s="25"/>
      <c r="M26" s="42">
        <v>-78200</v>
      </c>
      <c r="N26" s="25"/>
      <c r="O26" s="42">
        <v>78200</v>
      </c>
      <c r="P26" s="25"/>
      <c r="Q26" s="32">
        <f>SUM(M26:P26)</f>
        <v>0</v>
      </c>
      <c r="R26" s="21"/>
      <c r="S26" s="32">
        <f>SUM(C26:K26,Q26)</f>
        <v>-45071</v>
      </c>
    </row>
    <row r="27" spans="1:20" ht="21.95" customHeight="1" x14ac:dyDescent="0.45">
      <c r="A27" s="66" t="s">
        <v>233</v>
      </c>
      <c r="B27" s="66"/>
      <c r="C27" s="24">
        <f>SUM(C23:C26)</f>
        <v>333300</v>
      </c>
      <c r="D27" s="24"/>
      <c r="E27" s="24">
        <f>SUM(E23:E26)</f>
        <v>5120083</v>
      </c>
      <c r="F27" s="24"/>
      <c r="G27" s="24">
        <f>SUM(G23:G26)</f>
        <v>6000000</v>
      </c>
      <c r="H27" s="24"/>
      <c r="I27" s="24">
        <f>SUM(I23:I26)</f>
        <v>33330</v>
      </c>
      <c r="J27" s="24"/>
      <c r="K27" s="24">
        <f>SUM(K23:K26)</f>
        <v>3922506</v>
      </c>
      <c r="L27" s="24"/>
      <c r="M27" s="24">
        <f>SUM(M23:M26)</f>
        <v>-78200</v>
      </c>
      <c r="N27" s="24"/>
      <c r="O27" s="24">
        <f>SUM(O23:O26)</f>
        <v>0</v>
      </c>
      <c r="P27" s="24"/>
      <c r="Q27" s="24">
        <f>SUM(Q23:Q26)</f>
        <v>-78200</v>
      </c>
      <c r="R27" s="24"/>
      <c r="S27" s="24">
        <f>SUM(S23:S26)</f>
        <v>15331019</v>
      </c>
      <c r="T27" s="3"/>
    </row>
    <row r="28" spans="1:20" ht="21.95" customHeight="1" x14ac:dyDescent="0.45">
      <c r="A28" s="69" t="s">
        <v>132</v>
      </c>
      <c r="B28" s="66"/>
      <c r="C28" s="24">
        <v>0</v>
      </c>
      <c r="D28" s="24"/>
      <c r="E28" s="24">
        <v>0</v>
      </c>
      <c r="F28" s="24"/>
      <c r="G28" s="24">
        <v>0</v>
      </c>
      <c r="H28" s="24"/>
      <c r="I28" s="24">
        <v>0</v>
      </c>
      <c r="J28" s="24"/>
      <c r="K28" s="24">
        <f>SUM(PL!H139)</f>
        <v>493580</v>
      </c>
      <c r="L28" s="24"/>
      <c r="M28" s="24">
        <v>0</v>
      </c>
      <c r="N28" s="24"/>
      <c r="O28" s="24">
        <v>0</v>
      </c>
      <c r="P28" s="24"/>
      <c r="Q28" s="21">
        <f t="shared" ref="Q28:Q29" si="1">SUM(M28:P28)</f>
        <v>0</v>
      </c>
      <c r="R28" s="24"/>
      <c r="S28" s="24">
        <f t="shared" ref="S28:S29" si="2">SUM(C28:K28,Q28)</f>
        <v>493580</v>
      </c>
      <c r="T28" s="3"/>
    </row>
    <row r="29" spans="1:20" ht="21.95" customHeight="1" x14ac:dyDescent="0.45">
      <c r="A29" s="69" t="s">
        <v>146</v>
      </c>
      <c r="B29" s="66"/>
      <c r="C29" s="32">
        <v>0</v>
      </c>
      <c r="D29" s="24"/>
      <c r="E29" s="32">
        <v>0</v>
      </c>
      <c r="F29" s="24"/>
      <c r="G29" s="32">
        <v>0</v>
      </c>
      <c r="H29" s="24"/>
      <c r="I29" s="32">
        <v>0</v>
      </c>
      <c r="J29" s="24"/>
      <c r="K29" s="32">
        <v>0</v>
      </c>
      <c r="L29" s="24"/>
      <c r="M29" s="32">
        <v>-90100</v>
      </c>
      <c r="N29" s="24"/>
      <c r="O29" s="32">
        <v>0</v>
      </c>
      <c r="P29" s="24"/>
      <c r="Q29" s="32">
        <f t="shared" si="1"/>
        <v>-90100</v>
      </c>
      <c r="R29" s="21"/>
      <c r="S29" s="32">
        <f t="shared" si="2"/>
        <v>-90100</v>
      </c>
    </row>
    <row r="30" spans="1:20" ht="21.95" customHeight="1" x14ac:dyDescent="0.45">
      <c r="A30" s="69" t="s">
        <v>84</v>
      </c>
      <c r="B30" s="67"/>
      <c r="C30" s="25">
        <f>SUM(C28:C29)</f>
        <v>0</v>
      </c>
      <c r="D30" s="24"/>
      <c r="E30" s="25">
        <f>SUM(E28:E29)</f>
        <v>0</v>
      </c>
      <c r="F30" s="24"/>
      <c r="G30" s="25">
        <f>SUM(G28:G29)</f>
        <v>0</v>
      </c>
      <c r="H30" s="24"/>
      <c r="I30" s="25">
        <f>SUM(I28:I29)</f>
        <v>0</v>
      </c>
      <c r="J30" s="24"/>
      <c r="K30" s="25">
        <f>SUM(K28:K29)</f>
        <v>493580</v>
      </c>
      <c r="L30" s="25"/>
      <c r="M30" s="25">
        <f>SUM(M28:M29)</f>
        <v>-90100</v>
      </c>
      <c r="N30" s="25"/>
      <c r="O30" s="25">
        <f>SUM(O28:O29)</f>
        <v>0</v>
      </c>
      <c r="P30" s="25"/>
      <c r="Q30" s="25">
        <f>SUM(Q28:Q29)</f>
        <v>-90100</v>
      </c>
      <c r="R30" s="24"/>
      <c r="S30" s="25">
        <f>SUM(S28:S29)</f>
        <v>403480</v>
      </c>
    </row>
    <row r="31" spans="1:20" ht="21.95" customHeight="1" x14ac:dyDescent="0.45">
      <c r="A31" s="69" t="s">
        <v>223</v>
      </c>
      <c r="B31" s="67"/>
      <c r="C31" s="25">
        <v>0</v>
      </c>
      <c r="D31" s="24"/>
      <c r="E31" s="25">
        <v>-9717</v>
      </c>
      <c r="F31" s="24"/>
      <c r="G31" s="25">
        <v>1000000</v>
      </c>
      <c r="H31" s="24"/>
      <c r="I31" s="25">
        <v>0</v>
      </c>
      <c r="J31" s="24"/>
      <c r="K31" s="25">
        <v>0</v>
      </c>
      <c r="L31" s="25"/>
      <c r="M31" s="25">
        <v>0</v>
      </c>
      <c r="N31" s="25"/>
      <c r="O31" s="25">
        <v>0</v>
      </c>
      <c r="P31" s="25"/>
      <c r="Q31" s="21">
        <f t="shared" ref="Q31:Q32" si="3">SUM(M31:P31)</f>
        <v>0</v>
      </c>
      <c r="R31" s="24"/>
      <c r="S31" s="24">
        <f t="shared" ref="S31:S32" si="4">SUM(C31:K31,Q31)</f>
        <v>990283</v>
      </c>
    </row>
    <row r="32" spans="1:20" ht="21.95" customHeight="1" x14ac:dyDescent="0.45">
      <c r="A32" s="69" t="s">
        <v>328</v>
      </c>
      <c r="B32" s="67"/>
      <c r="C32" s="25">
        <v>0</v>
      </c>
      <c r="D32" s="24"/>
      <c r="E32" s="25">
        <v>0</v>
      </c>
      <c r="F32" s="24"/>
      <c r="G32" s="25">
        <v>-1000000</v>
      </c>
      <c r="H32" s="24"/>
      <c r="I32" s="25">
        <v>0</v>
      </c>
      <c r="J32" s="24"/>
      <c r="K32" s="25">
        <v>0</v>
      </c>
      <c r="L32" s="25"/>
      <c r="M32" s="25">
        <v>0</v>
      </c>
      <c r="N32" s="25"/>
      <c r="O32" s="25">
        <v>0</v>
      </c>
      <c r="P32" s="25"/>
      <c r="Q32" s="21">
        <f t="shared" si="3"/>
        <v>0</v>
      </c>
      <c r="R32" s="24"/>
      <c r="S32" s="24">
        <f t="shared" si="4"/>
        <v>-1000000</v>
      </c>
    </row>
    <row r="33" spans="1:19" ht="21.95" customHeight="1" x14ac:dyDescent="0.45">
      <c r="A33" s="69" t="s">
        <v>181</v>
      </c>
      <c r="B33" s="67"/>
      <c r="C33" s="25"/>
      <c r="D33" s="24"/>
      <c r="E33" s="25"/>
      <c r="F33" s="24"/>
      <c r="G33" s="24"/>
      <c r="H33" s="24"/>
      <c r="I33" s="25"/>
      <c r="J33" s="24"/>
      <c r="K33" s="25"/>
      <c r="L33" s="25"/>
      <c r="M33" s="25"/>
      <c r="N33" s="25"/>
      <c r="O33" s="25"/>
      <c r="P33" s="25"/>
      <c r="Q33" s="25"/>
      <c r="R33" s="24"/>
      <c r="S33" s="24"/>
    </row>
    <row r="34" spans="1:19" ht="21.95" customHeight="1" x14ac:dyDescent="0.45">
      <c r="A34" s="69" t="s">
        <v>212</v>
      </c>
      <c r="B34" s="67"/>
      <c r="C34" s="25">
        <v>0</v>
      </c>
      <c r="D34" s="24"/>
      <c r="E34" s="25">
        <v>0</v>
      </c>
      <c r="F34" s="24"/>
      <c r="G34" s="24">
        <v>0</v>
      </c>
      <c r="H34" s="24"/>
      <c r="I34" s="25">
        <v>0</v>
      </c>
      <c r="J34" s="24"/>
      <c r="K34" s="25">
        <v>-306784</v>
      </c>
      <c r="L34" s="25"/>
      <c r="M34" s="25">
        <v>0</v>
      </c>
      <c r="N34" s="25"/>
      <c r="O34" s="25">
        <v>0</v>
      </c>
      <c r="P34" s="25"/>
      <c r="Q34" s="21">
        <f>SUM(M34:P34)</f>
        <v>0</v>
      </c>
      <c r="R34" s="24"/>
      <c r="S34" s="24">
        <f>SUM(C34:K34,Q34)</f>
        <v>-306784</v>
      </c>
    </row>
    <row r="35" spans="1:19" ht="21.95" customHeight="1" x14ac:dyDescent="0.45">
      <c r="A35" s="69" t="s">
        <v>287</v>
      </c>
      <c r="B35" s="67"/>
      <c r="C35" s="25">
        <v>0</v>
      </c>
      <c r="D35" s="24"/>
      <c r="E35" s="25">
        <v>0</v>
      </c>
      <c r="F35" s="24"/>
      <c r="G35" s="24">
        <v>0</v>
      </c>
      <c r="H35" s="24"/>
      <c r="I35" s="25">
        <v>0</v>
      </c>
      <c r="J35" s="24"/>
      <c r="K35" s="25">
        <v>-88324</v>
      </c>
      <c r="L35" s="25"/>
      <c r="M35" s="25">
        <v>0</v>
      </c>
      <c r="N35" s="25"/>
      <c r="O35" s="25">
        <v>0</v>
      </c>
      <c r="P35" s="25"/>
      <c r="Q35" s="21">
        <f>SUM(M35:P35)</f>
        <v>0</v>
      </c>
      <c r="R35" s="24"/>
      <c r="S35" s="24">
        <f>SUM(C35:K35,Q35)</f>
        <v>-88324</v>
      </c>
    </row>
    <row r="36" spans="1:19" ht="21.95" customHeight="1" thickBot="1" x14ac:dyDescent="0.5">
      <c r="A36" s="66" t="s">
        <v>316</v>
      </c>
      <c r="B36" s="66"/>
      <c r="C36" s="68">
        <f>SUM(C27,C30:C35)</f>
        <v>333300</v>
      </c>
      <c r="D36" s="24"/>
      <c r="E36" s="68">
        <f>SUM(E27,E30:E35)</f>
        <v>5110366</v>
      </c>
      <c r="F36" s="24"/>
      <c r="G36" s="68">
        <f>SUM(G27,G30:G35)</f>
        <v>6000000</v>
      </c>
      <c r="H36" s="24"/>
      <c r="I36" s="68">
        <f>SUM(I27,I30:I35)</f>
        <v>33330</v>
      </c>
      <c r="J36" s="24"/>
      <c r="K36" s="68">
        <f>SUM(K27,K30:K35)</f>
        <v>4020978</v>
      </c>
      <c r="L36" s="25"/>
      <c r="M36" s="68">
        <f>SUM(M27,M30:M35)</f>
        <v>-168300</v>
      </c>
      <c r="N36" s="25"/>
      <c r="O36" s="68">
        <f>SUM(O27,O30:O35)</f>
        <v>0</v>
      </c>
      <c r="P36" s="25"/>
      <c r="Q36" s="68">
        <f>SUM(Q27,Q30:Q35)</f>
        <v>-168300</v>
      </c>
      <c r="R36" s="21"/>
      <c r="S36" s="68">
        <f>SUM(S27,S30:S35)</f>
        <v>15329674</v>
      </c>
    </row>
    <row r="37" spans="1:19" ht="21.95" customHeight="1" thickTop="1" x14ac:dyDescent="0.45">
      <c r="A37" s="66"/>
      <c r="B37" s="6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1"/>
      <c r="S37" s="24">
        <f>S36-BS!H112</f>
        <v>0</v>
      </c>
    </row>
    <row r="38" spans="1:19" ht="21.95" customHeight="1" x14ac:dyDescent="0.45">
      <c r="C38" s="21"/>
      <c r="D38" s="24"/>
      <c r="E38" s="21"/>
      <c r="F38" s="24"/>
      <c r="G38" s="21"/>
      <c r="H38" s="24"/>
      <c r="I38" s="21"/>
      <c r="J38" s="24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21.95" customHeight="1" x14ac:dyDescent="0.45">
      <c r="A39" s="1" t="s">
        <v>253</v>
      </c>
      <c r="G39" s="17"/>
      <c r="K39" s="17"/>
      <c r="L39" s="17"/>
      <c r="M39" s="17"/>
      <c r="N39" s="17"/>
      <c r="O39" s="17"/>
      <c r="P39" s="17"/>
      <c r="Q39" s="17"/>
      <c r="R39" s="1"/>
      <c r="S39" s="17"/>
    </row>
  </sheetData>
  <mergeCells count="3">
    <mergeCell ref="M7:Q7"/>
    <mergeCell ref="C6:S6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52"/>
  <sheetViews>
    <sheetView showGridLines="0" tabSelected="1" view="pageBreakPreview" topLeftCell="A133" zoomScale="70" zoomScaleNormal="70" zoomScaleSheetLayoutView="70" workbookViewId="0">
      <selection activeCell="A151" sqref="A151"/>
    </sheetView>
  </sheetViews>
  <sheetFormatPr defaultColWidth="10.5703125" defaultRowHeight="21.75" customHeight="1" x14ac:dyDescent="0.45"/>
  <cols>
    <col min="1" max="1" width="78.140625" style="1" customWidth="1"/>
    <col min="2" max="2" width="1.85546875" style="3" customWidth="1"/>
    <col min="3" max="3" width="15.85546875" style="3" customWidth="1"/>
    <col min="4" max="4" width="1.85546875" style="3" customWidth="1"/>
    <col min="5" max="5" width="15.85546875" style="3" customWidth="1"/>
    <col min="6" max="6" width="1.85546875" style="3" customWidth="1"/>
    <col min="7" max="7" width="15.85546875" style="2" customWidth="1"/>
    <col min="8" max="8" width="1.85546875" style="17" customWidth="1"/>
    <col min="9" max="9" width="15.85546875" style="2" customWidth="1"/>
    <col min="10" max="10" width="3.5703125" style="1" customWidth="1"/>
    <col min="11" max="11" width="7.140625" style="3" customWidth="1"/>
    <col min="12" max="16384" width="10.5703125" style="1"/>
  </cols>
  <sheetData>
    <row r="1" spans="1:11" ht="21.75" customHeight="1" x14ac:dyDescent="0.45">
      <c r="A1" s="12"/>
      <c r="B1" s="18"/>
      <c r="C1" s="18"/>
      <c r="D1" s="18"/>
      <c r="E1" s="18"/>
      <c r="F1" s="18"/>
      <c r="G1" s="16"/>
      <c r="H1" s="4"/>
      <c r="I1" s="36" t="s">
        <v>83</v>
      </c>
      <c r="J1" s="4"/>
    </row>
    <row r="2" spans="1:11" s="2" customFormat="1" ht="21.75" customHeight="1" x14ac:dyDescent="0.45">
      <c r="A2" s="14" t="s">
        <v>105</v>
      </c>
      <c r="B2" s="16"/>
      <c r="C2" s="16"/>
      <c r="D2" s="16"/>
      <c r="E2" s="16"/>
      <c r="F2" s="16"/>
      <c r="G2" s="16"/>
      <c r="H2" s="16"/>
      <c r="I2" s="16"/>
      <c r="K2" s="17"/>
    </row>
    <row r="3" spans="1:11" s="2" customFormat="1" ht="21.75" customHeight="1" x14ac:dyDescent="0.45">
      <c r="A3" s="27" t="s">
        <v>39</v>
      </c>
      <c r="B3" s="16"/>
      <c r="C3" s="16"/>
      <c r="D3" s="16"/>
      <c r="E3" s="16"/>
      <c r="F3" s="16"/>
      <c r="G3" s="16"/>
      <c r="H3" s="16"/>
      <c r="I3" s="16"/>
      <c r="K3" s="17"/>
    </row>
    <row r="4" spans="1:11" s="2" customFormat="1" ht="21.75" customHeight="1" x14ac:dyDescent="0.45">
      <c r="A4" s="11" t="s">
        <v>317</v>
      </c>
      <c r="B4" s="16"/>
      <c r="C4" s="16"/>
      <c r="D4" s="16"/>
      <c r="E4" s="16"/>
      <c r="F4" s="16"/>
      <c r="G4" s="16"/>
      <c r="H4" s="16"/>
      <c r="I4" s="16"/>
      <c r="K4" s="17"/>
    </row>
    <row r="5" spans="1:11" s="2" customFormat="1" ht="21.75" customHeight="1" x14ac:dyDescent="0.45">
      <c r="B5" s="97"/>
      <c r="C5" s="97"/>
      <c r="D5" s="97"/>
      <c r="E5" s="97"/>
      <c r="I5" s="36" t="s">
        <v>75</v>
      </c>
      <c r="K5" s="17"/>
    </row>
    <row r="6" spans="1:11" s="41" customFormat="1" ht="21.75" customHeight="1" x14ac:dyDescent="0.45">
      <c r="B6" s="98"/>
      <c r="C6" s="117" t="s">
        <v>37</v>
      </c>
      <c r="D6" s="117"/>
      <c r="E6" s="117"/>
      <c r="F6" s="37"/>
      <c r="G6" s="119" t="s">
        <v>38</v>
      </c>
      <c r="H6" s="119"/>
      <c r="I6" s="119"/>
      <c r="K6" s="99"/>
    </row>
    <row r="7" spans="1:11" s="2" customFormat="1" ht="21.75" customHeight="1" x14ac:dyDescent="0.45">
      <c r="B7" s="30"/>
      <c r="C7" s="49" t="s">
        <v>232</v>
      </c>
      <c r="D7" s="38"/>
      <c r="E7" s="49" t="s">
        <v>200</v>
      </c>
      <c r="F7" s="30"/>
      <c r="G7" s="49" t="s">
        <v>232</v>
      </c>
      <c r="H7" s="38"/>
      <c r="I7" s="49" t="s">
        <v>200</v>
      </c>
      <c r="K7" s="17"/>
    </row>
    <row r="8" spans="1:11" s="2" customFormat="1" ht="21.75" customHeight="1" x14ac:dyDescent="0.45">
      <c r="A8" s="41" t="s">
        <v>40</v>
      </c>
      <c r="F8" s="100"/>
      <c r="G8" s="100"/>
      <c r="I8" s="100"/>
      <c r="K8" s="17"/>
    </row>
    <row r="9" spans="1:11" s="2" customFormat="1" ht="21.75" customHeight="1" x14ac:dyDescent="0.45">
      <c r="A9" s="2" t="s">
        <v>139</v>
      </c>
      <c r="C9" s="21">
        <f>SUM(PL!D110)</f>
        <v>82639</v>
      </c>
      <c r="D9" s="21"/>
      <c r="E9" s="21">
        <f>SUM(PL!F110)</f>
        <v>634878</v>
      </c>
      <c r="F9" s="21"/>
      <c r="G9" s="21">
        <f>SUM(PL!H110)</f>
        <v>472142</v>
      </c>
      <c r="H9" s="21"/>
      <c r="I9" s="21">
        <f>SUM(PL!J110)</f>
        <v>1207376</v>
      </c>
      <c r="K9" s="17"/>
    </row>
    <row r="10" spans="1:11" s="2" customFormat="1" ht="21.75" customHeight="1" x14ac:dyDescent="0.45">
      <c r="A10" s="2" t="s">
        <v>140</v>
      </c>
      <c r="C10" s="21"/>
      <c r="D10" s="21"/>
      <c r="E10" s="21"/>
      <c r="F10" s="21"/>
      <c r="G10" s="21"/>
      <c r="H10" s="21"/>
      <c r="I10" s="21"/>
      <c r="K10" s="17"/>
    </row>
    <row r="11" spans="1:11" s="2" customFormat="1" ht="21.75" customHeight="1" x14ac:dyDescent="0.45">
      <c r="A11" s="2" t="s">
        <v>152</v>
      </c>
      <c r="C11" s="21"/>
      <c r="D11" s="21"/>
      <c r="E11" s="21"/>
      <c r="F11" s="21"/>
      <c r="G11" s="21"/>
      <c r="H11" s="21"/>
      <c r="I11" s="21"/>
      <c r="K11" s="17"/>
    </row>
    <row r="12" spans="1:11" s="2" customFormat="1" ht="21.75" customHeight="1" x14ac:dyDescent="0.45">
      <c r="A12" s="2" t="s">
        <v>64</v>
      </c>
      <c r="C12" s="21">
        <v>1290342</v>
      </c>
      <c r="D12" s="21"/>
      <c r="E12" s="21">
        <v>2348875</v>
      </c>
      <c r="F12" s="21"/>
      <c r="G12" s="21">
        <v>484266</v>
      </c>
      <c r="H12" s="21"/>
      <c r="I12" s="21">
        <v>744863</v>
      </c>
      <c r="K12" s="17"/>
    </row>
    <row r="13" spans="1:11" s="2" customFormat="1" ht="21.75" customHeight="1" x14ac:dyDescent="0.45">
      <c r="A13" s="2" t="s">
        <v>215</v>
      </c>
      <c r="C13" s="21">
        <v>25821</v>
      </c>
      <c r="D13" s="21"/>
      <c r="E13" s="21">
        <v>56303</v>
      </c>
      <c r="F13" s="21"/>
      <c r="G13" s="21">
        <v>431</v>
      </c>
      <c r="H13" s="21"/>
      <c r="I13" s="21">
        <v>600</v>
      </c>
      <c r="K13" s="17"/>
    </row>
    <row r="14" spans="1:11" s="2" customFormat="1" ht="21.75" customHeight="1" x14ac:dyDescent="0.45">
      <c r="A14" s="2" t="s">
        <v>337</v>
      </c>
      <c r="D14" s="21"/>
      <c r="F14" s="21"/>
      <c r="H14" s="21"/>
      <c r="K14" s="17"/>
    </row>
    <row r="15" spans="1:11" s="2" customFormat="1" ht="21.75" customHeight="1" x14ac:dyDescent="0.45">
      <c r="A15" s="2" t="s">
        <v>338</v>
      </c>
      <c r="C15" s="21">
        <v>0</v>
      </c>
      <c r="D15" s="21"/>
      <c r="E15" s="21">
        <v>403936</v>
      </c>
      <c r="F15" s="21"/>
      <c r="G15" s="21">
        <v>0</v>
      </c>
      <c r="H15" s="21"/>
      <c r="I15" s="21">
        <v>451442</v>
      </c>
      <c r="K15" s="17"/>
    </row>
    <row r="16" spans="1:11" s="2" customFormat="1" ht="21.75" customHeight="1" x14ac:dyDescent="0.45">
      <c r="A16" s="2" t="s">
        <v>151</v>
      </c>
      <c r="C16" s="21">
        <v>1434001</v>
      </c>
      <c r="D16" s="21"/>
      <c r="E16" s="21">
        <v>1349977</v>
      </c>
      <c r="F16" s="21"/>
      <c r="G16" s="21">
        <v>0</v>
      </c>
      <c r="H16" s="21"/>
      <c r="I16" s="21">
        <v>0</v>
      </c>
      <c r="K16" s="17"/>
    </row>
    <row r="17" spans="1:11" s="2" customFormat="1" ht="21.75" customHeight="1" x14ac:dyDescent="0.45">
      <c r="A17" s="2" t="s">
        <v>41</v>
      </c>
      <c r="C17" s="23">
        <v>180806</v>
      </c>
      <c r="D17" s="23"/>
      <c r="E17" s="23">
        <v>110036</v>
      </c>
      <c r="F17" s="23"/>
      <c r="G17" s="23">
        <v>124071</v>
      </c>
      <c r="H17" s="23"/>
      <c r="I17" s="23">
        <v>63607</v>
      </c>
      <c r="K17" s="17"/>
    </row>
    <row r="18" spans="1:11" s="2" customFormat="1" ht="21.75" customHeight="1" x14ac:dyDescent="0.45">
      <c r="A18" s="2" t="s">
        <v>267</v>
      </c>
      <c r="C18" s="21">
        <v>9781</v>
      </c>
      <c r="D18" s="21"/>
      <c r="E18" s="21">
        <v>11275</v>
      </c>
      <c r="F18" s="21"/>
      <c r="G18" s="21">
        <v>42214</v>
      </c>
      <c r="H18" s="21"/>
      <c r="I18" s="21">
        <v>11275</v>
      </c>
      <c r="K18" s="17"/>
    </row>
    <row r="19" spans="1:11" s="2" customFormat="1" ht="21.75" customHeight="1" x14ac:dyDescent="0.45">
      <c r="A19" s="2" t="s">
        <v>268</v>
      </c>
      <c r="C19" s="21">
        <v>14449</v>
      </c>
      <c r="D19" s="21"/>
      <c r="E19" s="21">
        <v>0</v>
      </c>
      <c r="F19" s="21"/>
      <c r="G19" s="21">
        <v>129120</v>
      </c>
      <c r="H19" s="21"/>
      <c r="I19" s="21">
        <v>0</v>
      </c>
      <c r="K19" s="17"/>
    </row>
    <row r="20" spans="1:11" s="2" customFormat="1" ht="21.75" customHeight="1" x14ac:dyDescent="0.45">
      <c r="A20" s="2" t="s">
        <v>281</v>
      </c>
      <c r="C20" s="21">
        <v>18925</v>
      </c>
      <c r="D20" s="21"/>
      <c r="E20" s="21">
        <v>-66</v>
      </c>
      <c r="F20" s="21"/>
      <c r="G20" s="21">
        <v>3058</v>
      </c>
      <c r="H20" s="21"/>
      <c r="I20" s="21">
        <v>6225</v>
      </c>
      <c r="K20" s="17"/>
    </row>
    <row r="21" spans="1:11" s="2" customFormat="1" ht="21.75" customHeight="1" x14ac:dyDescent="0.45">
      <c r="A21" s="2" t="s">
        <v>262</v>
      </c>
      <c r="C21" s="23">
        <v>0</v>
      </c>
      <c r="D21" s="21"/>
      <c r="E21" s="23">
        <v>-18858</v>
      </c>
      <c r="F21" s="21"/>
      <c r="G21" s="23">
        <v>0</v>
      </c>
      <c r="H21" s="21"/>
      <c r="I21" s="23">
        <v>-18858</v>
      </c>
      <c r="K21" s="17"/>
    </row>
    <row r="22" spans="1:11" s="2" customFormat="1" ht="21.75" customHeight="1" x14ac:dyDescent="0.45">
      <c r="A22" s="2" t="s">
        <v>286</v>
      </c>
      <c r="C22" s="23">
        <v>1040</v>
      </c>
      <c r="D22" s="21"/>
      <c r="E22" s="23">
        <v>2744</v>
      </c>
      <c r="F22" s="21"/>
      <c r="G22" s="23">
        <v>0</v>
      </c>
      <c r="H22" s="21"/>
      <c r="I22" s="23">
        <v>0</v>
      </c>
      <c r="K22" s="17"/>
    </row>
    <row r="23" spans="1:11" s="2" customFormat="1" ht="21.75" customHeight="1" x14ac:dyDescent="0.45">
      <c r="A23" s="2" t="s">
        <v>199</v>
      </c>
      <c r="C23" s="23">
        <v>-356549</v>
      </c>
      <c r="D23" s="24"/>
      <c r="E23" s="23">
        <v>-25411</v>
      </c>
      <c r="F23" s="24"/>
      <c r="G23" s="23">
        <v>-342931</v>
      </c>
      <c r="H23" s="24"/>
      <c r="I23" s="23">
        <v>0</v>
      </c>
      <c r="J23" s="17"/>
      <c r="K23" s="17"/>
    </row>
    <row r="24" spans="1:11" s="2" customFormat="1" ht="21.75" customHeight="1" x14ac:dyDescent="0.45">
      <c r="A24" s="2" t="s">
        <v>220</v>
      </c>
      <c r="C24" s="101">
        <v>-674275</v>
      </c>
      <c r="D24" s="21"/>
      <c r="E24" s="101">
        <v>-984773</v>
      </c>
      <c r="F24" s="21"/>
      <c r="G24" s="101">
        <v>0</v>
      </c>
      <c r="H24" s="21"/>
      <c r="I24" s="101">
        <v>0</v>
      </c>
      <c r="K24" s="17"/>
    </row>
    <row r="25" spans="1:11" s="2" customFormat="1" ht="21.75" customHeight="1" x14ac:dyDescent="0.45">
      <c r="A25" s="2" t="s">
        <v>216</v>
      </c>
      <c r="C25" s="101">
        <v>-8541</v>
      </c>
      <c r="D25" s="21"/>
      <c r="E25" s="101">
        <v>-10731</v>
      </c>
      <c r="F25" s="21"/>
      <c r="G25" s="101">
        <v>-8541</v>
      </c>
      <c r="H25" s="21"/>
      <c r="I25" s="101">
        <v>-10731</v>
      </c>
      <c r="K25" s="17"/>
    </row>
    <row r="26" spans="1:11" s="2" customFormat="1" ht="21.75" customHeight="1" x14ac:dyDescent="0.45">
      <c r="A26" s="2" t="s">
        <v>330</v>
      </c>
      <c r="C26" s="101">
        <v>-296329</v>
      </c>
      <c r="D26" s="21"/>
      <c r="E26" s="101">
        <v>0</v>
      </c>
      <c r="F26" s="21"/>
      <c r="G26" s="101">
        <v>-122637</v>
      </c>
      <c r="H26" s="21"/>
      <c r="I26" s="101">
        <v>0</v>
      </c>
      <c r="K26" s="17"/>
    </row>
    <row r="27" spans="1:11" s="2" customFormat="1" ht="21.75" customHeight="1" x14ac:dyDescent="0.45">
      <c r="A27" s="2" t="s">
        <v>332</v>
      </c>
      <c r="C27" s="101">
        <v>-4013</v>
      </c>
      <c r="D27" s="21"/>
      <c r="E27" s="101">
        <v>0</v>
      </c>
      <c r="F27" s="21"/>
      <c r="G27" s="101">
        <v>0</v>
      </c>
      <c r="H27" s="21"/>
      <c r="I27" s="101">
        <v>0</v>
      </c>
      <c r="K27" s="17"/>
    </row>
    <row r="28" spans="1:11" s="2" customFormat="1" ht="21.75" customHeight="1" x14ac:dyDescent="0.45">
      <c r="A28" s="2" t="s">
        <v>340</v>
      </c>
      <c r="C28" s="23"/>
      <c r="D28" s="24"/>
      <c r="E28" s="23"/>
      <c r="F28" s="21"/>
      <c r="H28" s="21"/>
      <c r="I28" s="23"/>
      <c r="J28" s="17"/>
      <c r="K28" s="17"/>
    </row>
    <row r="29" spans="1:11" s="2" customFormat="1" ht="21.75" customHeight="1" x14ac:dyDescent="0.45">
      <c r="A29" s="2" t="s">
        <v>341</v>
      </c>
      <c r="C29" s="23">
        <v>3014</v>
      </c>
      <c r="D29" s="21"/>
      <c r="E29" s="23">
        <v>1443</v>
      </c>
      <c r="F29" s="21"/>
      <c r="G29" s="23">
        <v>-1</v>
      </c>
      <c r="H29" s="21"/>
      <c r="I29" s="23">
        <v>-648</v>
      </c>
      <c r="K29" s="17"/>
    </row>
    <row r="30" spans="1:11" s="2" customFormat="1" ht="21.75" customHeight="1" x14ac:dyDescent="0.45">
      <c r="A30" s="2" t="s">
        <v>342</v>
      </c>
      <c r="C30" s="23">
        <v>34397</v>
      </c>
      <c r="D30" s="21"/>
      <c r="E30" s="23">
        <v>0</v>
      </c>
      <c r="F30" s="21"/>
      <c r="G30" s="23">
        <v>186000</v>
      </c>
      <c r="H30" s="21"/>
      <c r="I30" s="23">
        <v>0</v>
      </c>
      <c r="K30" s="17"/>
    </row>
    <row r="31" spans="1:11" s="2" customFormat="1" ht="21.75" customHeight="1" x14ac:dyDescent="0.45">
      <c r="A31" s="2" t="s">
        <v>339</v>
      </c>
      <c r="C31" s="23">
        <v>0</v>
      </c>
      <c r="D31" s="21"/>
      <c r="E31" s="23">
        <v>15183</v>
      </c>
      <c r="F31" s="21"/>
      <c r="G31" s="23">
        <v>0</v>
      </c>
      <c r="H31" s="21"/>
      <c r="I31" s="23">
        <v>13622</v>
      </c>
      <c r="K31" s="17"/>
    </row>
    <row r="32" spans="1:11" s="2" customFormat="1" ht="21.75" customHeight="1" x14ac:dyDescent="0.45">
      <c r="A32" s="2" t="s">
        <v>90</v>
      </c>
      <c r="C32" s="21">
        <v>22229</v>
      </c>
      <c r="D32" s="21"/>
      <c r="E32" s="21">
        <v>23587</v>
      </c>
      <c r="F32" s="21"/>
      <c r="G32" s="23">
        <v>15346</v>
      </c>
      <c r="H32" s="21"/>
      <c r="I32" s="21">
        <v>13830</v>
      </c>
      <c r="K32" s="17"/>
    </row>
    <row r="33" spans="1:11" s="2" customFormat="1" ht="21.75" customHeight="1" x14ac:dyDescent="0.45">
      <c r="A33" s="2" t="s">
        <v>269</v>
      </c>
      <c r="C33" s="21">
        <v>4599</v>
      </c>
      <c r="D33" s="21"/>
      <c r="E33" s="21">
        <v>49832</v>
      </c>
      <c r="F33" s="21"/>
      <c r="G33" s="21">
        <v>-15451</v>
      </c>
      <c r="H33" s="21"/>
      <c r="I33" s="21">
        <v>11650</v>
      </c>
      <c r="K33" s="17"/>
    </row>
    <row r="34" spans="1:11" s="2" customFormat="1" ht="21.75" customHeight="1" x14ac:dyDescent="0.45">
      <c r="A34" s="2" t="s">
        <v>343</v>
      </c>
      <c r="C34" s="21">
        <v>1753</v>
      </c>
      <c r="D34" s="21"/>
      <c r="E34" s="21">
        <v>1535</v>
      </c>
      <c r="F34" s="21"/>
      <c r="G34" s="21">
        <v>1605</v>
      </c>
      <c r="H34" s="21"/>
      <c r="I34" s="21">
        <v>1356</v>
      </c>
      <c r="J34" s="17"/>
      <c r="K34" s="17"/>
    </row>
    <row r="35" spans="1:11" s="2" customFormat="1" ht="21.75" customHeight="1" x14ac:dyDescent="0.45">
      <c r="A35" s="2" t="s">
        <v>42</v>
      </c>
      <c r="C35" s="101">
        <v>-288476</v>
      </c>
      <c r="D35" s="21"/>
      <c r="E35" s="101">
        <v>-244998</v>
      </c>
      <c r="F35" s="21"/>
      <c r="G35" s="21">
        <v>-447408</v>
      </c>
      <c r="H35" s="21"/>
      <c r="I35" s="101">
        <v>-384418</v>
      </c>
      <c r="K35" s="17"/>
    </row>
    <row r="36" spans="1:11" s="2" customFormat="1" ht="21.75" customHeight="1" x14ac:dyDescent="0.45">
      <c r="A36" s="2" t="s">
        <v>162</v>
      </c>
      <c r="C36" s="101">
        <v>-8304</v>
      </c>
      <c r="D36" s="21"/>
      <c r="E36" s="101">
        <v>-7845</v>
      </c>
      <c r="F36" s="21"/>
      <c r="G36" s="101">
        <v>-779590</v>
      </c>
      <c r="H36" s="21"/>
      <c r="I36" s="101">
        <v>-1551964</v>
      </c>
      <c r="K36" s="17"/>
    </row>
    <row r="37" spans="1:11" s="2" customFormat="1" ht="21.75" customHeight="1" x14ac:dyDescent="0.45">
      <c r="A37" s="2" t="s">
        <v>43</v>
      </c>
      <c r="C37" s="42">
        <v>470189</v>
      </c>
      <c r="D37" s="21"/>
      <c r="E37" s="42">
        <v>404156</v>
      </c>
      <c r="F37" s="21"/>
      <c r="G37" s="42">
        <v>646055</v>
      </c>
      <c r="H37" s="21"/>
      <c r="I37" s="42">
        <v>462862</v>
      </c>
      <c r="K37" s="17"/>
    </row>
    <row r="38" spans="1:11" s="2" customFormat="1" ht="21.75" customHeight="1" x14ac:dyDescent="0.45">
      <c r="A38" s="2" t="s">
        <v>186</v>
      </c>
      <c r="C38" s="25"/>
      <c r="D38" s="21"/>
      <c r="E38" s="25"/>
      <c r="F38" s="21"/>
      <c r="G38" s="25"/>
      <c r="H38" s="21"/>
      <c r="I38" s="25"/>
      <c r="K38" s="17"/>
    </row>
    <row r="39" spans="1:11" s="2" customFormat="1" ht="21.75" customHeight="1" x14ac:dyDescent="0.45">
      <c r="A39" s="2" t="s">
        <v>185</v>
      </c>
      <c r="C39" s="21">
        <f>SUM(C9:C37)</f>
        <v>1957498</v>
      </c>
      <c r="D39" s="21"/>
      <c r="E39" s="21">
        <f>SUM(E9:E37)</f>
        <v>4121078</v>
      </c>
      <c r="F39" s="21"/>
      <c r="G39" s="21">
        <f>SUM(G9:G37)</f>
        <v>387749</v>
      </c>
      <c r="H39" s="21"/>
      <c r="I39" s="21">
        <f>SUM(I9:I37)</f>
        <v>1022089</v>
      </c>
      <c r="K39" s="17"/>
    </row>
    <row r="40" spans="1:11" s="2" customFormat="1" ht="21.75" customHeight="1" x14ac:dyDescent="0.45">
      <c r="A40" s="41" t="s">
        <v>44</v>
      </c>
      <c r="C40" s="21"/>
      <c r="D40" s="21"/>
      <c r="E40" s="21"/>
      <c r="F40" s="21"/>
      <c r="G40" s="21"/>
      <c r="H40" s="21"/>
      <c r="I40" s="21"/>
      <c r="K40" s="17"/>
    </row>
    <row r="41" spans="1:11" s="2" customFormat="1" ht="21.75" customHeight="1" x14ac:dyDescent="0.45">
      <c r="A41" s="2" t="s">
        <v>106</v>
      </c>
      <c r="C41" s="23">
        <v>420482</v>
      </c>
      <c r="D41" s="21"/>
      <c r="E41" s="23">
        <v>55497</v>
      </c>
      <c r="F41" s="21"/>
      <c r="G41" s="23">
        <v>266667</v>
      </c>
      <c r="H41" s="21"/>
      <c r="I41" s="23">
        <v>205331</v>
      </c>
      <c r="K41" s="17"/>
    </row>
    <row r="42" spans="1:11" s="2" customFormat="1" ht="21.75" customHeight="1" x14ac:dyDescent="0.45">
      <c r="A42" s="2" t="s">
        <v>150</v>
      </c>
      <c r="C42" s="23">
        <v>103379</v>
      </c>
      <c r="D42" s="21"/>
      <c r="E42" s="23">
        <v>2636</v>
      </c>
      <c r="F42" s="21"/>
      <c r="G42" s="23">
        <v>31623</v>
      </c>
      <c r="H42" s="21"/>
      <c r="I42" s="23">
        <v>0</v>
      </c>
      <c r="K42" s="17"/>
    </row>
    <row r="43" spans="1:11" s="2" customFormat="1" ht="21.75" customHeight="1" x14ac:dyDescent="0.45">
      <c r="A43" s="2" t="s">
        <v>318</v>
      </c>
      <c r="C43" s="23">
        <v>0</v>
      </c>
      <c r="D43" s="21"/>
      <c r="E43" s="23">
        <v>-403936</v>
      </c>
      <c r="F43" s="21"/>
      <c r="G43" s="23">
        <v>0</v>
      </c>
      <c r="H43" s="21"/>
      <c r="I43" s="23">
        <v>-451442</v>
      </c>
      <c r="K43" s="17"/>
    </row>
    <row r="44" spans="1:11" s="2" customFormat="1" ht="21.75" customHeight="1" x14ac:dyDescent="0.45">
      <c r="A44" s="2" t="s">
        <v>65</v>
      </c>
      <c r="C44" s="23">
        <v>43261</v>
      </c>
      <c r="D44" s="21"/>
      <c r="E44" s="23">
        <v>-48964</v>
      </c>
      <c r="F44" s="21"/>
      <c r="G44" s="23">
        <v>0</v>
      </c>
      <c r="H44" s="21"/>
      <c r="I44" s="23">
        <v>0</v>
      </c>
      <c r="K44" s="17"/>
    </row>
    <row r="45" spans="1:11" s="2" customFormat="1" ht="21.75" customHeight="1" x14ac:dyDescent="0.45">
      <c r="A45" s="2" t="s">
        <v>66</v>
      </c>
      <c r="C45" s="23">
        <v>-667413</v>
      </c>
      <c r="D45" s="21"/>
      <c r="E45" s="23">
        <v>-9185505</v>
      </c>
      <c r="F45" s="21"/>
      <c r="G45" s="23">
        <v>-46228</v>
      </c>
      <c r="H45" s="21"/>
      <c r="I45" s="23">
        <v>-555645</v>
      </c>
      <c r="K45" s="17"/>
    </row>
    <row r="46" spans="1:11" s="2" customFormat="1" ht="21.75" customHeight="1" x14ac:dyDescent="0.45">
      <c r="A46" s="2" t="s">
        <v>213</v>
      </c>
      <c r="C46" s="23">
        <v>-8505</v>
      </c>
      <c r="D46" s="21"/>
      <c r="E46" s="23">
        <v>-20708</v>
      </c>
      <c r="F46" s="21"/>
      <c r="G46" s="23">
        <v>-197</v>
      </c>
      <c r="H46" s="21"/>
      <c r="I46" s="23">
        <v>-907</v>
      </c>
      <c r="K46" s="17"/>
    </row>
    <row r="47" spans="1:11" s="2" customFormat="1" ht="21.75" customHeight="1" x14ac:dyDescent="0.45">
      <c r="A47" s="2" t="s">
        <v>128</v>
      </c>
      <c r="C47" s="23">
        <v>-1434001</v>
      </c>
      <c r="D47" s="21"/>
      <c r="E47" s="23">
        <v>-1216291</v>
      </c>
      <c r="F47" s="21"/>
      <c r="G47" s="23">
        <v>0</v>
      </c>
      <c r="H47" s="21"/>
      <c r="I47" s="23">
        <v>0</v>
      </c>
      <c r="K47" s="17"/>
    </row>
    <row r="48" spans="1:11" s="2" customFormat="1" ht="21.75" customHeight="1" x14ac:dyDescent="0.45">
      <c r="A48" s="2" t="s">
        <v>72</v>
      </c>
      <c r="C48" s="23">
        <v>310084</v>
      </c>
      <c r="D48" s="21"/>
      <c r="E48" s="23">
        <v>-146025</v>
      </c>
      <c r="F48" s="21"/>
      <c r="G48" s="23">
        <v>244</v>
      </c>
      <c r="H48" s="21"/>
      <c r="I48" s="23">
        <v>14583</v>
      </c>
      <c r="K48" s="17"/>
    </row>
    <row r="49" spans="1:11" s="2" customFormat="1" ht="21.75" customHeight="1" x14ac:dyDescent="0.45">
      <c r="A49" s="2" t="s">
        <v>129</v>
      </c>
      <c r="C49" s="23">
        <v>-553996</v>
      </c>
      <c r="D49" s="21"/>
      <c r="E49" s="23">
        <v>311698</v>
      </c>
      <c r="F49" s="21"/>
      <c r="G49" s="23">
        <v>-553996</v>
      </c>
      <c r="H49" s="21"/>
      <c r="I49" s="23">
        <v>311698</v>
      </c>
      <c r="K49" s="17"/>
    </row>
    <row r="50" spans="1:11" s="2" customFormat="1" ht="21.75" customHeight="1" x14ac:dyDescent="0.45">
      <c r="A50" s="2" t="s">
        <v>45</v>
      </c>
      <c r="C50" s="23">
        <v>29699</v>
      </c>
      <c r="D50" s="21"/>
      <c r="E50" s="23">
        <v>-43884</v>
      </c>
      <c r="F50" s="21"/>
      <c r="G50" s="23">
        <v>139</v>
      </c>
      <c r="H50" s="21"/>
      <c r="I50" s="23">
        <v>-67894</v>
      </c>
      <c r="K50" s="17"/>
    </row>
    <row r="51" spans="1:11" s="2" customFormat="1" ht="21.75" customHeight="1" x14ac:dyDescent="0.45">
      <c r="A51" s="2" t="s">
        <v>279</v>
      </c>
      <c r="C51" s="2">
        <v>-120984</v>
      </c>
      <c r="D51" s="21"/>
      <c r="E51" s="23">
        <v>0</v>
      </c>
      <c r="F51" s="21"/>
      <c r="G51" s="23">
        <v>-122811</v>
      </c>
      <c r="H51" s="21"/>
      <c r="I51" s="23">
        <v>0</v>
      </c>
      <c r="K51" s="17"/>
    </row>
    <row r="52" spans="1:11" s="2" customFormat="1" ht="21.75" customHeight="1" x14ac:dyDescent="0.45">
      <c r="A52" s="2" t="s">
        <v>46</v>
      </c>
      <c r="C52" s="23">
        <v>-134180</v>
      </c>
      <c r="D52" s="21"/>
      <c r="E52" s="23">
        <v>2978</v>
      </c>
      <c r="F52" s="21"/>
      <c r="G52" s="23">
        <v>386</v>
      </c>
      <c r="H52" s="21"/>
      <c r="I52" s="23">
        <v>1563</v>
      </c>
      <c r="K52" s="17"/>
    </row>
    <row r="53" spans="1:11" s="2" customFormat="1" ht="21.75" customHeight="1" x14ac:dyDescent="0.45">
      <c r="A53" s="41"/>
      <c r="C53" s="24"/>
      <c r="D53" s="21"/>
      <c r="E53" s="24"/>
      <c r="F53" s="21"/>
      <c r="G53" s="24"/>
      <c r="H53" s="21"/>
      <c r="I53" s="24"/>
      <c r="K53" s="17"/>
    </row>
    <row r="54" spans="1:11" s="2" customFormat="1" ht="21.75" customHeight="1" x14ac:dyDescent="0.45">
      <c r="A54" s="1" t="s">
        <v>253</v>
      </c>
      <c r="C54" s="24"/>
      <c r="D54" s="21"/>
      <c r="E54" s="24"/>
      <c r="F54" s="21"/>
      <c r="G54" s="24"/>
      <c r="H54" s="21"/>
      <c r="I54" s="24"/>
      <c r="K54" s="17"/>
    </row>
    <row r="55" spans="1:11" ht="21.75" customHeight="1" x14ac:dyDescent="0.45">
      <c r="A55" s="12"/>
      <c r="B55" s="18"/>
      <c r="C55" s="18"/>
      <c r="D55" s="18"/>
      <c r="E55" s="18"/>
      <c r="F55" s="18"/>
      <c r="G55" s="16"/>
      <c r="H55" s="4"/>
      <c r="I55" s="36" t="s">
        <v>83</v>
      </c>
      <c r="J55" s="4"/>
    </row>
    <row r="56" spans="1:11" s="2" customFormat="1" ht="21.75" customHeight="1" x14ac:dyDescent="0.45">
      <c r="A56" s="14" t="s">
        <v>105</v>
      </c>
      <c r="B56" s="16"/>
      <c r="C56" s="16"/>
      <c r="D56" s="16"/>
      <c r="E56" s="16"/>
      <c r="F56" s="16"/>
      <c r="G56" s="16"/>
      <c r="H56" s="16"/>
      <c r="I56" s="16"/>
      <c r="K56" s="17"/>
    </row>
    <row r="57" spans="1:11" s="2" customFormat="1" ht="21.75" customHeight="1" x14ac:dyDescent="0.45">
      <c r="A57" s="27" t="s">
        <v>70</v>
      </c>
      <c r="B57" s="16"/>
      <c r="C57" s="16"/>
      <c r="D57" s="16"/>
      <c r="E57" s="16"/>
      <c r="F57" s="16"/>
      <c r="G57" s="16"/>
      <c r="H57" s="16"/>
      <c r="I57" s="16"/>
      <c r="K57" s="17"/>
    </row>
    <row r="58" spans="1:11" s="2" customFormat="1" ht="21.75" customHeight="1" x14ac:dyDescent="0.45">
      <c r="A58" s="11" t="s">
        <v>317</v>
      </c>
      <c r="B58" s="16"/>
      <c r="C58" s="16"/>
      <c r="D58" s="16"/>
      <c r="E58" s="16"/>
      <c r="F58" s="16"/>
      <c r="G58" s="16"/>
      <c r="H58" s="16"/>
      <c r="I58" s="16"/>
      <c r="K58" s="17"/>
    </row>
    <row r="59" spans="1:11" s="2" customFormat="1" ht="21.75" customHeight="1" x14ac:dyDescent="0.45">
      <c r="B59" s="97"/>
      <c r="C59" s="97"/>
      <c r="D59" s="97"/>
      <c r="E59" s="97"/>
      <c r="I59" s="36" t="s">
        <v>75</v>
      </c>
      <c r="K59" s="17"/>
    </row>
    <row r="60" spans="1:11" s="41" customFormat="1" ht="21.75" customHeight="1" x14ac:dyDescent="0.45">
      <c r="B60" s="98"/>
      <c r="C60" s="115"/>
      <c r="D60" s="115" t="s">
        <v>37</v>
      </c>
      <c r="E60" s="115"/>
      <c r="G60" s="102"/>
      <c r="H60" s="115" t="s">
        <v>38</v>
      </c>
      <c r="I60" s="102"/>
      <c r="K60" s="99"/>
    </row>
    <row r="61" spans="1:11" s="2" customFormat="1" ht="21.75" customHeight="1" x14ac:dyDescent="0.45">
      <c r="C61" s="49" t="s">
        <v>232</v>
      </c>
      <c r="D61" s="38"/>
      <c r="E61" s="49" t="s">
        <v>200</v>
      </c>
      <c r="F61" s="30"/>
      <c r="G61" s="49" t="s">
        <v>232</v>
      </c>
      <c r="H61" s="38"/>
      <c r="I61" s="49" t="s">
        <v>200</v>
      </c>
      <c r="K61" s="17"/>
    </row>
    <row r="62" spans="1:11" s="2" customFormat="1" ht="21.75" customHeight="1" x14ac:dyDescent="0.45">
      <c r="A62" s="41" t="s">
        <v>47</v>
      </c>
      <c r="K62" s="17"/>
    </row>
    <row r="63" spans="1:11" s="2" customFormat="1" ht="21.75" customHeight="1" x14ac:dyDescent="0.45">
      <c r="A63" s="2" t="s">
        <v>107</v>
      </c>
      <c r="C63" s="23">
        <v>-470907</v>
      </c>
      <c r="D63" s="21"/>
      <c r="E63" s="23">
        <v>407535</v>
      </c>
      <c r="F63" s="21"/>
      <c r="G63" s="23">
        <v>-372345</v>
      </c>
      <c r="H63" s="21"/>
      <c r="I63" s="23">
        <v>-307357</v>
      </c>
      <c r="K63" s="17"/>
    </row>
    <row r="64" spans="1:11" s="2" customFormat="1" ht="21.75" customHeight="1" x14ac:dyDescent="0.45">
      <c r="A64" s="2" t="s">
        <v>130</v>
      </c>
      <c r="C64" s="21">
        <v>-36645</v>
      </c>
      <c r="D64" s="21"/>
      <c r="E64" s="21">
        <v>-75198</v>
      </c>
      <c r="F64" s="21"/>
      <c r="G64" s="21">
        <v>-12351</v>
      </c>
      <c r="H64" s="21"/>
      <c r="I64" s="21">
        <v>-39544</v>
      </c>
      <c r="K64" s="17"/>
    </row>
    <row r="65" spans="1:11" s="2" customFormat="1" ht="21.75" customHeight="1" x14ac:dyDescent="0.45">
      <c r="A65" s="2" t="s">
        <v>333</v>
      </c>
      <c r="C65" s="21">
        <v>-2391</v>
      </c>
      <c r="D65" s="21"/>
      <c r="E65" s="21">
        <v>0</v>
      </c>
      <c r="F65" s="21"/>
      <c r="G65" s="21">
        <v>0</v>
      </c>
      <c r="H65" s="21"/>
      <c r="I65" s="21">
        <v>0</v>
      </c>
      <c r="K65" s="17"/>
    </row>
    <row r="66" spans="1:11" s="2" customFormat="1" ht="21.75" customHeight="1" x14ac:dyDescent="0.45">
      <c r="A66" s="2" t="s">
        <v>48</v>
      </c>
      <c r="C66" s="21">
        <v>112308</v>
      </c>
      <c r="D66" s="21"/>
      <c r="E66" s="21">
        <v>-201349</v>
      </c>
      <c r="F66" s="21"/>
      <c r="G66" s="21">
        <v>0</v>
      </c>
      <c r="H66" s="21"/>
      <c r="I66" s="21">
        <v>0</v>
      </c>
      <c r="K66" s="17"/>
    </row>
    <row r="67" spans="1:11" s="2" customFormat="1" ht="21.75" customHeight="1" x14ac:dyDescent="0.45">
      <c r="A67" s="2" t="s">
        <v>334</v>
      </c>
      <c r="C67" s="21">
        <v>7430</v>
      </c>
      <c r="D67" s="21"/>
      <c r="E67" s="21">
        <v>0</v>
      </c>
      <c r="F67" s="21"/>
      <c r="G67" s="21">
        <v>0</v>
      </c>
      <c r="H67" s="21"/>
      <c r="I67" s="21">
        <v>0</v>
      </c>
      <c r="K67" s="17"/>
    </row>
    <row r="68" spans="1:11" s="2" customFormat="1" ht="21.75" customHeight="1" x14ac:dyDescent="0.45">
      <c r="A68" s="2" t="s">
        <v>319</v>
      </c>
      <c r="C68" s="21">
        <v>0</v>
      </c>
      <c r="D68" s="21"/>
      <c r="E68" s="21">
        <v>200717</v>
      </c>
      <c r="F68" s="21"/>
      <c r="G68" s="21">
        <v>0</v>
      </c>
      <c r="H68" s="21"/>
      <c r="I68" s="21">
        <v>207904</v>
      </c>
      <c r="K68" s="17"/>
    </row>
    <row r="69" spans="1:11" s="2" customFormat="1" ht="21.75" customHeight="1" x14ac:dyDescent="0.45">
      <c r="A69" s="2" t="s">
        <v>67</v>
      </c>
      <c r="C69" s="21">
        <v>-120077</v>
      </c>
      <c r="D69" s="21"/>
      <c r="E69" s="21">
        <v>-259780</v>
      </c>
      <c r="F69" s="21"/>
      <c r="G69" s="21">
        <v>12277</v>
      </c>
      <c r="H69" s="21"/>
      <c r="I69" s="21">
        <v>-13391</v>
      </c>
      <c r="K69" s="17"/>
    </row>
    <row r="70" spans="1:11" s="2" customFormat="1" ht="21.75" customHeight="1" x14ac:dyDescent="0.45">
      <c r="A70" s="2" t="s">
        <v>229</v>
      </c>
      <c r="C70" s="21">
        <v>-156510</v>
      </c>
      <c r="D70" s="21"/>
      <c r="E70" s="21">
        <v>84897</v>
      </c>
      <c r="F70" s="21"/>
      <c r="G70" s="21">
        <v>-88197</v>
      </c>
      <c r="H70" s="21"/>
      <c r="I70" s="21">
        <v>19396</v>
      </c>
      <c r="K70" s="17"/>
    </row>
    <row r="71" spans="1:11" s="2" customFormat="1" ht="21.75" customHeight="1" x14ac:dyDescent="0.45">
      <c r="A71" s="2" t="s">
        <v>280</v>
      </c>
      <c r="C71" s="21">
        <v>11184</v>
      </c>
      <c r="D71" s="21"/>
      <c r="E71" s="21">
        <v>0</v>
      </c>
      <c r="F71" s="21"/>
      <c r="G71" s="21">
        <v>-134</v>
      </c>
      <c r="H71" s="21"/>
      <c r="I71" s="21">
        <v>0</v>
      </c>
      <c r="K71" s="17"/>
    </row>
    <row r="72" spans="1:11" s="2" customFormat="1" ht="21.75" customHeight="1" x14ac:dyDescent="0.45">
      <c r="A72" s="2" t="s">
        <v>335</v>
      </c>
      <c r="C72" s="21">
        <v>791</v>
      </c>
      <c r="D72" s="21"/>
      <c r="E72" s="21">
        <v>0</v>
      </c>
      <c r="F72" s="21"/>
      <c r="G72" s="21">
        <v>0</v>
      </c>
      <c r="H72" s="21"/>
      <c r="I72" s="21">
        <v>0</v>
      </c>
      <c r="K72" s="17"/>
    </row>
    <row r="73" spans="1:11" s="2" customFormat="1" ht="21.75" customHeight="1" x14ac:dyDescent="0.45">
      <c r="A73" s="2" t="s">
        <v>49</v>
      </c>
      <c r="C73" s="24">
        <v>-50325</v>
      </c>
      <c r="D73" s="24"/>
      <c r="E73" s="21">
        <v>13727</v>
      </c>
      <c r="F73" s="21"/>
      <c r="G73" s="21">
        <v>-22687</v>
      </c>
      <c r="H73" s="21"/>
      <c r="I73" s="21">
        <v>-5762</v>
      </c>
      <c r="K73" s="17"/>
    </row>
    <row r="74" spans="1:11" s="2" customFormat="1" ht="21.75" customHeight="1" x14ac:dyDescent="0.45">
      <c r="A74" s="2" t="s">
        <v>182</v>
      </c>
      <c r="C74" s="24">
        <v>-895</v>
      </c>
      <c r="D74" s="24"/>
      <c r="E74" s="21">
        <v>-5837</v>
      </c>
      <c r="F74" s="21"/>
      <c r="G74" s="21">
        <v>-517</v>
      </c>
      <c r="H74" s="21"/>
      <c r="I74" s="21">
        <v>-1668</v>
      </c>
      <c r="K74" s="17"/>
    </row>
    <row r="75" spans="1:11" s="2" customFormat="1" ht="21.75" customHeight="1" x14ac:dyDescent="0.45">
      <c r="A75" s="2" t="s">
        <v>196</v>
      </c>
      <c r="C75" s="32">
        <v>236</v>
      </c>
      <c r="D75" s="24"/>
      <c r="E75" s="32">
        <v>-959</v>
      </c>
      <c r="F75" s="24"/>
      <c r="G75" s="32">
        <v>0</v>
      </c>
      <c r="H75" s="24"/>
      <c r="I75" s="32">
        <v>0</v>
      </c>
      <c r="K75" s="17"/>
    </row>
    <row r="76" spans="1:11" s="2" customFormat="1" ht="21.75" customHeight="1" x14ac:dyDescent="0.45">
      <c r="A76" s="2" t="s">
        <v>270</v>
      </c>
      <c r="C76" s="24">
        <f>SUM(C39:C75)</f>
        <v>-760477</v>
      </c>
      <c r="D76" s="24"/>
      <c r="E76" s="24">
        <f>SUM(E39:E52,E63:E75)</f>
        <v>-6407673</v>
      </c>
      <c r="F76" s="24"/>
      <c r="G76" s="24">
        <f>SUM(G39:G52,G63:G75)</f>
        <v>-520378</v>
      </c>
      <c r="H76" s="24"/>
      <c r="I76" s="24">
        <f>SUM(I39:I52,I63:I75)</f>
        <v>338954</v>
      </c>
      <c r="K76" s="17"/>
    </row>
    <row r="77" spans="1:11" s="2" customFormat="1" ht="21.75" customHeight="1" x14ac:dyDescent="0.45">
      <c r="A77" s="2" t="s">
        <v>219</v>
      </c>
      <c r="C77" s="24">
        <v>1374</v>
      </c>
      <c r="D77" s="24"/>
      <c r="E77" s="24">
        <v>84428</v>
      </c>
      <c r="F77" s="24"/>
      <c r="G77" s="24">
        <v>0</v>
      </c>
      <c r="H77" s="24"/>
      <c r="I77" s="24">
        <v>0</v>
      </c>
      <c r="K77" s="17"/>
    </row>
    <row r="78" spans="1:11" s="2" customFormat="1" ht="21.75" customHeight="1" x14ac:dyDescent="0.45">
      <c r="A78" s="2" t="s">
        <v>50</v>
      </c>
      <c r="C78" s="32">
        <v>-213738</v>
      </c>
      <c r="D78" s="21"/>
      <c r="E78" s="32">
        <v>-215529</v>
      </c>
      <c r="F78" s="21"/>
      <c r="G78" s="32">
        <v>-42730</v>
      </c>
      <c r="H78" s="21"/>
      <c r="I78" s="32">
        <v>-68506</v>
      </c>
      <c r="K78" s="17"/>
    </row>
    <row r="79" spans="1:11" s="2" customFormat="1" ht="21.75" customHeight="1" x14ac:dyDescent="0.45">
      <c r="A79" s="41" t="s">
        <v>270</v>
      </c>
      <c r="C79" s="26">
        <f>SUM(C76:C78)</f>
        <v>-972841</v>
      </c>
      <c r="D79" s="21"/>
      <c r="E79" s="26">
        <f>SUM(E76:E78)</f>
        <v>-6538774</v>
      </c>
      <c r="F79" s="21"/>
      <c r="G79" s="26">
        <f>SUM(G76:G78)</f>
        <v>-563108</v>
      </c>
      <c r="H79" s="21"/>
      <c r="I79" s="26">
        <f>SUM(I76:I78)</f>
        <v>270448</v>
      </c>
      <c r="K79" s="17"/>
    </row>
    <row r="80" spans="1:11" s="2" customFormat="1" ht="21.75" customHeight="1" x14ac:dyDescent="0.45">
      <c r="A80" s="41" t="s">
        <v>51</v>
      </c>
      <c r="C80" s="21"/>
      <c r="D80" s="21"/>
      <c r="E80" s="21"/>
      <c r="F80" s="21"/>
      <c r="G80" s="21"/>
      <c r="H80" s="21"/>
      <c r="I80" s="21"/>
      <c r="K80" s="17"/>
    </row>
    <row r="81" spans="1:11" s="2" customFormat="1" ht="21.75" customHeight="1" x14ac:dyDescent="0.45">
      <c r="A81" s="2" t="s">
        <v>308</v>
      </c>
      <c r="C81" s="21">
        <v>40901</v>
      </c>
      <c r="D81" s="21"/>
      <c r="E81" s="21">
        <v>62154</v>
      </c>
      <c r="F81" s="21"/>
      <c r="G81" s="21">
        <v>0</v>
      </c>
      <c r="H81" s="21"/>
      <c r="I81" s="21">
        <v>68708</v>
      </c>
      <c r="K81" s="17"/>
    </row>
    <row r="82" spans="1:11" s="2" customFormat="1" ht="21.75" customHeight="1" x14ac:dyDescent="0.45">
      <c r="A82" s="2" t="s">
        <v>197</v>
      </c>
      <c r="C82" s="21">
        <v>2295875</v>
      </c>
      <c r="D82" s="21"/>
      <c r="E82" s="21">
        <v>2400160</v>
      </c>
      <c r="F82" s="21"/>
      <c r="G82" s="21">
        <v>2295875</v>
      </c>
      <c r="H82" s="21"/>
      <c r="I82" s="21">
        <v>2400160</v>
      </c>
      <c r="K82" s="17"/>
    </row>
    <row r="83" spans="1:11" s="2" customFormat="1" ht="21.75" customHeight="1" x14ac:dyDescent="0.45">
      <c r="A83" s="2" t="s">
        <v>282</v>
      </c>
      <c r="C83" s="21">
        <v>-60025</v>
      </c>
      <c r="D83" s="21"/>
      <c r="E83" s="21">
        <v>-5850110</v>
      </c>
      <c r="F83" s="21"/>
      <c r="G83" s="21">
        <v>-60025</v>
      </c>
      <c r="H83" s="21"/>
      <c r="I83" s="21">
        <v>-5850110</v>
      </c>
      <c r="K83" s="17"/>
    </row>
    <row r="84" spans="1:11" s="2" customFormat="1" ht="21.75" customHeight="1" x14ac:dyDescent="0.45">
      <c r="A84" s="2" t="s">
        <v>271</v>
      </c>
      <c r="C84" s="21">
        <v>172593</v>
      </c>
      <c r="D84" s="21"/>
      <c r="E84" s="21">
        <v>610382</v>
      </c>
      <c r="F84" s="21"/>
      <c r="G84" s="21">
        <v>-235727</v>
      </c>
      <c r="H84" s="21"/>
      <c r="I84" s="21">
        <v>-4552685</v>
      </c>
      <c r="K84" s="17"/>
    </row>
    <row r="85" spans="1:11" s="2" customFormat="1" ht="21.75" customHeight="1" x14ac:dyDescent="0.45">
      <c r="A85" s="2" t="s">
        <v>123</v>
      </c>
      <c r="C85" s="21">
        <v>-979833</v>
      </c>
      <c r="D85" s="21"/>
      <c r="E85" s="21">
        <v>-1896555</v>
      </c>
      <c r="F85" s="21"/>
      <c r="G85" s="21">
        <v>-979833</v>
      </c>
      <c r="H85" s="21"/>
      <c r="I85" s="21">
        <v>-1315055</v>
      </c>
      <c r="K85" s="17"/>
    </row>
    <row r="86" spans="1:11" s="2" customFormat="1" ht="21.75" customHeight="1" x14ac:dyDescent="0.45">
      <c r="A86" s="2" t="s">
        <v>165</v>
      </c>
      <c r="C86" s="21">
        <v>902813</v>
      </c>
      <c r="D86" s="21"/>
      <c r="E86" s="21">
        <v>1544423</v>
      </c>
      <c r="F86" s="21"/>
      <c r="G86" s="21">
        <v>843654</v>
      </c>
      <c r="H86" s="21"/>
      <c r="I86" s="21">
        <v>1434637</v>
      </c>
      <c r="K86" s="17"/>
    </row>
    <row r="87" spans="1:11" s="2" customFormat="1" ht="21.75" customHeight="1" x14ac:dyDescent="0.45">
      <c r="A87" s="2" t="s">
        <v>320</v>
      </c>
      <c r="C87" s="21">
        <v>0</v>
      </c>
      <c r="D87" s="21"/>
      <c r="E87" s="21">
        <v>12500</v>
      </c>
      <c r="F87" s="21"/>
      <c r="G87" s="21">
        <v>0</v>
      </c>
      <c r="H87" s="21"/>
      <c r="I87" s="21">
        <v>12500</v>
      </c>
      <c r="K87" s="17"/>
    </row>
    <row r="88" spans="1:11" s="2" customFormat="1" ht="21.75" customHeight="1" x14ac:dyDescent="0.45">
      <c r="A88" s="2" t="s">
        <v>221</v>
      </c>
      <c r="C88" s="21">
        <v>-15782</v>
      </c>
      <c r="D88" s="21"/>
      <c r="E88" s="21">
        <v>-516480</v>
      </c>
      <c r="F88" s="21"/>
      <c r="G88" s="21">
        <v>0</v>
      </c>
      <c r="H88" s="21"/>
      <c r="I88" s="21">
        <v>-510292</v>
      </c>
      <c r="K88" s="17"/>
    </row>
    <row r="89" spans="1:11" s="2" customFormat="1" ht="21.75" customHeight="1" x14ac:dyDescent="0.45">
      <c r="A89" s="2" t="s">
        <v>345</v>
      </c>
      <c r="C89" s="21">
        <v>361653</v>
      </c>
      <c r="D89" s="21"/>
      <c r="E89" s="21">
        <v>0</v>
      </c>
      <c r="F89" s="21"/>
      <c r="G89" s="21">
        <v>361653</v>
      </c>
      <c r="H89" s="21"/>
      <c r="I89" s="21">
        <v>196</v>
      </c>
      <c r="K89" s="17"/>
    </row>
    <row r="90" spans="1:11" s="2" customFormat="1" ht="21.75" customHeight="1" x14ac:dyDescent="0.45">
      <c r="A90" s="2" t="s">
        <v>344</v>
      </c>
      <c r="C90" s="21">
        <v>0</v>
      </c>
      <c r="D90" s="21"/>
      <c r="E90" s="21">
        <v>-2692</v>
      </c>
      <c r="F90" s="21"/>
      <c r="G90" s="21">
        <v>0</v>
      </c>
      <c r="H90" s="21"/>
      <c r="I90" s="21">
        <v>0</v>
      </c>
      <c r="K90" s="17"/>
    </row>
    <row r="91" spans="1:11" s="2" customFormat="1" ht="21.75" customHeight="1" x14ac:dyDescent="0.45">
      <c r="A91" s="2" t="s">
        <v>131</v>
      </c>
      <c r="C91" s="21">
        <v>0</v>
      </c>
      <c r="D91" s="21"/>
      <c r="E91" s="21">
        <v>0</v>
      </c>
      <c r="F91" s="21"/>
      <c r="G91" s="21">
        <v>-900811</v>
      </c>
      <c r="H91" s="21"/>
      <c r="I91" s="21">
        <v>-1040702</v>
      </c>
      <c r="K91" s="17"/>
    </row>
    <row r="92" spans="1:11" s="2" customFormat="1" ht="21.75" customHeight="1" x14ac:dyDescent="0.45">
      <c r="A92" s="2" t="s">
        <v>294</v>
      </c>
      <c r="C92" s="21">
        <v>811681</v>
      </c>
      <c r="D92" s="21"/>
      <c r="E92" s="21">
        <v>857296</v>
      </c>
      <c r="F92" s="21"/>
      <c r="G92" s="21">
        <v>0</v>
      </c>
      <c r="H92" s="21"/>
      <c r="I92" s="21">
        <v>0</v>
      </c>
      <c r="K92" s="17"/>
    </row>
    <row r="93" spans="1:11" s="2" customFormat="1" ht="21.75" customHeight="1" x14ac:dyDescent="0.45">
      <c r="A93" s="2" t="s">
        <v>321</v>
      </c>
      <c r="C93" s="21">
        <v>-347582</v>
      </c>
      <c r="D93" s="21"/>
      <c r="E93" s="21">
        <v>-323487</v>
      </c>
      <c r="F93" s="21"/>
      <c r="G93" s="21">
        <v>0</v>
      </c>
      <c r="H93" s="21"/>
      <c r="I93" s="21">
        <v>0</v>
      </c>
      <c r="K93" s="17"/>
    </row>
    <row r="94" spans="1:11" s="2" customFormat="1" ht="21.75" customHeight="1" x14ac:dyDescent="0.45">
      <c r="A94" s="2" t="s">
        <v>124</v>
      </c>
      <c r="C94" s="21">
        <v>-198849</v>
      </c>
      <c r="D94" s="21"/>
      <c r="E94" s="21">
        <v>-809492</v>
      </c>
      <c r="F94" s="21"/>
      <c r="G94" s="21">
        <v>-198849</v>
      </c>
      <c r="H94" s="21"/>
      <c r="I94" s="21">
        <v>-808911</v>
      </c>
      <c r="K94" s="17"/>
    </row>
    <row r="95" spans="1:11" s="2" customFormat="1" ht="21.75" customHeight="1" x14ac:dyDescent="0.45">
      <c r="A95" s="2" t="s">
        <v>153</v>
      </c>
      <c r="C95" s="21">
        <v>213707</v>
      </c>
      <c r="D95" s="21"/>
      <c r="E95" s="21">
        <v>144871</v>
      </c>
      <c r="F95" s="21"/>
      <c r="G95" s="21">
        <v>123848</v>
      </c>
      <c r="H95" s="21"/>
      <c r="I95" s="21">
        <v>167564</v>
      </c>
      <c r="K95" s="17"/>
    </row>
    <row r="96" spans="1:11" s="2" customFormat="1" ht="21.75" customHeight="1" x14ac:dyDescent="0.45">
      <c r="A96" s="2" t="s">
        <v>160</v>
      </c>
      <c r="C96" s="21">
        <v>885177</v>
      </c>
      <c r="D96" s="21"/>
      <c r="E96" s="21">
        <v>1340766</v>
      </c>
      <c r="F96" s="21"/>
      <c r="G96" s="21">
        <v>779590</v>
      </c>
      <c r="H96" s="21"/>
      <c r="I96" s="21">
        <v>1551964</v>
      </c>
      <c r="K96" s="17"/>
    </row>
    <row r="97" spans="1:11" s="2" customFormat="1" ht="21.75" customHeight="1" x14ac:dyDescent="0.45">
      <c r="A97" s="2" t="s">
        <v>217</v>
      </c>
      <c r="C97" s="21">
        <v>1154</v>
      </c>
      <c r="D97" s="21"/>
      <c r="E97" s="21">
        <v>1229</v>
      </c>
      <c r="F97" s="21"/>
      <c r="G97" s="21">
        <v>14</v>
      </c>
      <c r="H97" s="21"/>
      <c r="I97" s="21">
        <v>1211</v>
      </c>
      <c r="K97" s="17"/>
    </row>
    <row r="98" spans="1:11" s="2" customFormat="1" ht="21.75" customHeight="1" x14ac:dyDescent="0.45">
      <c r="A98" s="2" t="s">
        <v>331</v>
      </c>
      <c r="C98" s="21">
        <v>834338</v>
      </c>
      <c r="D98" s="21"/>
      <c r="E98" s="21">
        <v>0</v>
      </c>
      <c r="F98" s="21"/>
      <c r="G98" s="21">
        <v>371770</v>
      </c>
      <c r="H98" s="21"/>
      <c r="I98" s="21">
        <v>0</v>
      </c>
      <c r="K98" s="17"/>
    </row>
    <row r="99" spans="1:11" s="2" customFormat="1" ht="21.75" customHeight="1" x14ac:dyDescent="0.45">
      <c r="A99" s="2" t="s">
        <v>119</v>
      </c>
      <c r="C99" s="22">
        <v>-58219</v>
      </c>
      <c r="D99" s="24"/>
      <c r="E99" s="22">
        <v>-196748</v>
      </c>
      <c r="F99" s="24"/>
      <c r="G99" s="22">
        <v>-46448</v>
      </c>
      <c r="H99" s="24"/>
      <c r="I99" s="22">
        <v>-175013</v>
      </c>
      <c r="K99" s="17"/>
    </row>
    <row r="100" spans="1:11" s="2" customFormat="1" ht="21.75" customHeight="1" x14ac:dyDescent="0.45">
      <c r="A100" s="2" t="s">
        <v>167</v>
      </c>
      <c r="C100" s="29">
        <v>0</v>
      </c>
      <c r="D100" s="24"/>
      <c r="E100" s="29">
        <v>-27888</v>
      </c>
      <c r="F100" s="24"/>
      <c r="G100" s="29">
        <v>0</v>
      </c>
      <c r="H100" s="24"/>
      <c r="I100" s="29">
        <v>0</v>
      </c>
      <c r="K100" s="17"/>
    </row>
    <row r="101" spans="1:11" s="2" customFormat="1" ht="21.75" customHeight="1" x14ac:dyDescent="0.45">
      <c r="A101" s="41" t="s">
        <v>309</v>
      </c>
      <c r="C101" s="32">
        <f>SUM(C81:C100)</f>
        <v>4859602</v>
      </c>
      <c r="D101" s="21"/>
      <c r="E101" s="32">
        <f>SUM(E81:E100)</f>
        <v>-2649671</v>
      </c>
      <c r="F101" s="21"/>
      <c r="G101" s="32">
        <f>SUM(G81:G100)</f>
        <v>2354711</v>
      </c>
      <c r="H101" s="21"/>
      <c r="I101" s="32">
        <f>SUM(I81:I100)</f>
        <v>-8615828</v>
      </c>
      <c r="K101" s="17"/>
    </row>
    <row r="102" spans="1:11" s="2" customFormat="1" ht="21.75" customHeight="1" x14ac:dyDescent="0.45">
      <c r="A102" s="41"/>
      <c r="C102" s="24"/>
      <c r="D102" s="21"/>
      <c r="E102" s="24"/>
      <c r="F102" s="21"/>
      <c r="G102" s="24"/>
      <c r="H102" s="21"/>
      <c r="I102" s="24"/>
      <c r="K102" s="17"/>
    </row>
    <row r="103" spans="1:11" s="2" customFormat="1" ht="21.75" customHeight="1" x14ac:dyDescent="0.45">
      <c r="A103" s="1" t="s">
        <v>253</v>
      </c>
      <c r="C103" s="24"/>
      <c r="D103" s="21"/>
      <c r="E103" s="24"/>
      <c r="F103" s="21"/>
      <c r="G103" s="24"/>
      <c r="H103" s="21"/>
      <c r="I103" s="24"/>
      <c r="K103" s="17"/>
    </row>
    <row r="104" spans="1:11" ht="21.75" customHeight="1" x14ac:dyDescent="0.45">
      <c r="A104" s="12"/>
      <c r="B104" s="18"/>
      <c r="C104" s="18"/>
      <c r="D104" s="18"/>
      <c r="E104" s="18"/>
      <c r="F104" s="18"/>
      <c r="G104" s="16"/>
      <c r="H104" s="4"/>
      <c r="I104" s="36" t="s">
        <v>83</v>
      </c>
      <c r="J104" s="4"/>
    </row>
    <row r="105" spans="1:11" s="2" customFormat="1" ht="21.75" customHeight="1" x14ac:dyDescent="0.45">
      <c r="A105" s="14" t="s">
        <v>105</v>
      </c>
      <c r="B105" s="16"/>
      <c r="C105" s="16"/>
      <c r="D105" s="16"/>
      <c r="E105" s="16"/>
      <c r="F105" s="16"/>
      <c r="G105" s="16"/>
      <c r="H105" s="16"/>
      <c r="I105" s="16"/>
      <c r="K105" s="17"/>
    </row>
    <row r="106" spans="1:11" s="2" customFormat="1" ht="21.75" customHeight="1" x14ac:dyDescent="0.45">
      <c r="A106" s="27" t="s">
        <v>70</v>
      </c>
      <c r="B106" s="16"/>
      <c r="C106" s="16"/>
      <c r="D106" s="16"/>
      <c r="E106" s="16"/>
      <c r="F106" s="16"/>
      <c r="G106" s="16"/>
      <c r="H106" s="16"/>
      <c r="I106" s="16"/>
      <c r="K106" s="17"/>
    </row>
    <row r="107" spans="1:11" s="2" customFormat="1" ht="21.75" customHeight="1" x14ac:dyDescent="0.45">
      <c r="A107" s="11" t="s">
        <v>317</v>
      </c>
      <c r="B107" s="16"/>
      <c r="C107" s="16"/>
      <c r="D107" s="16"/>
      <c r="E107" s="16"/>
      <c r="F107" s="16"/>
      <c r="G107" s="16"/>
      <c r="H107" s="16"/>
      <c r="I107" s="16"/>
      <c r="K107" s="17"/>
    </row>
    <row r="108" spans="1:11" s="2" customFormat="1" ht="21.75" customHeight="1" x14ac:dyDescent="0.45">
      <c r="B108" s="97"/>
      <c r="C108" s="97"/>
      <c r="D108" s="97"/>
      <c r="E108" s="97"/>
      <c r="I108" s="36" t="s">
        <v>75</v>
      </c>
      <c r="K108" s="17"/>
    </row>
    <row r="109" spans="1:11" s="41" customFormat="1" ht="21.75" customHeight="1" x14ac:dyDescent="0.45">
      <c r="B109" s="98"/>
      <c r="C109" s="116"/>
      <c r="D109" s="116" t="s">
        <v>37</v>
      </c>
      <c r="E109" s="116"/>
      <c r="G109" s="102"/>
      <c r="H109" s="116" t="s">
        <v>38</v>
      </c>
      <c r="I109" s="102"/>
      <c r="K109" s="99"/>
    </row>
    <row r="110" spans="1:11" s="2" customFormat="1" ht="21.75" customHeight="1" x14ac:dyDescent="0.45">
      <c r="C110" s="49" t="s">
        <v>232</v>
      </c>
      <c r="D110" s="38"/>
      <c r="E110" s="49" t="s">
        <v>200</v>
      </c>
      <c r="F110" s="30"/>
      <c r="G110" s="49" t="s">
        <v>232</v>
      </c>
      <c r="H110" s="38"/>
      <c r="I110" s="49" t="s">
        <v>200</v>
      </c>
      <c r="K110" s="17"/>
    </row>
    <row r="111" spans="1:11" s="2" customFormat="1" ht="21.75" customHeight="1" x14ac:dyDescent="0.45">
      <c r="A111" s="41" t="s">
        <v>52</v>
      </c>
      <c r="C111" s="21"/>
      <c r="D111" s="21"/>
      <c r="E111" s="21"/>
      <c r="F111" s="21"/>
      <c r="G111" s="21"/>
      <c r="H111" s="21"/>
      <c r="I111" s="21"/>
      <c r="K111" s="17"/>
    </row>
    <row r="112" spans="1:11" s="2" customFormat="1" ht="21.75" customHeight="1" x14ac:dyDescent="0.45">
      <c r="A112" s="2" t="s">
        <v>168</v>
      </c>
      <c r="C112" s="21">
        <v>-152959</v>
      </c>
      <c r="D112" s="21"/>
      <c r="E112" s="21">
        <v>2006562</v>
      </c>
      <c r="F112" s="21"/>
      <c r="G112" s="21">
        <v>-320000</v>
      </c>
      <c r="H112" s="21"/>
      <c r="I112" s="21">
        <v>-900000</v>
      </c>
      <c r="K112" s="17"/>
    </row>
    <row r="113" spans="1:11" s="2" customFormat="1" ht="21.75" customHeight="1" x14ac:dyDescent="0.45">
      <c r="A113" s="2" t="s">
        <v>283</v>
      </c>
      <c r="C113" s="21">
        <v>0</v>
      </c>
      <c r="D113" s="21"/>
      <c r="E113" s="21">
        <v>0</v>
      </c>
      <c r="F113" s="21"/>
      <c r="G113" s="21">
        <v>1540157</v>
      </c>
      <c r="H113" s="21"/>
      <c r="I113" s="21">
        <v>-7000</v>
      </c>
      <c r="K113" s="17"/>
    </row>
    <row r="114" spans="1:11" s="2" customFormat="1" ht="21.75" customHeight="1" x14ac:dyDescent="0.45">
      <c r="A114" s="2" t="s">
        <v>272</v>
      </c>
      <c r="C114" s="21">
        <v>-60468</v>
      </c>
      <c r="D114" s="21"/>
      <c r="E114" s="21">
        <v>-2544</v>
      </c>
      <c r="F114" s="21"/>
      <c r="G114" s="21">
        <v>-48310</v>
      </c>
      <c r="H114" s="21"/>
      <c r="I114" s="21">
        <v>-2479</v>
      </c>
      <c r="K114" s="17"/>
    </row>
    <row r="115" spans="1:11" s="2" customFormat="1" ht="21.75" customHeight="1" x14ac:dyDescent="0.45">
      <c r="A115" s="2" t="s">
        <v>68</v>
      </c>
      <c r="C115" s="21">
        <v>1742140</v>
      </c>
      <c r="D115" s="21"/>
      <c r="E115" s="21">
        <v>783782</v>
      </c>
      <c r="F115" s="21"/>
      <c r="G115" s="21">
        <v>1615068</v>
      </c>
      <c r="H115" s="21"/>
      <c r="I115" s="21">
        <v>0</v>
      </c>
      <c r="K115" s="17"/>
    </row>
    <row r="116" spans="1:11" s="2" customFormat="1" ht="21.75" customHeight="1" x14ac:dyDescent="0.45">
      <c r="A116" s="2" t="s">
        <v>53</v>
      </c>
      <c r="C116" s="21">
        <v>-466353</v>
      </c>
      <c r="D116" s="21"/>
      <c r="E116" s="21">
        <v>-941875</v>
      </c>
      <c r="F116" s="21"/>
      <c r="G116" s="21">
        <v>-3268</v>
      </c>
      <c r="H116" s="21"/>
      <c r="I116" s="21">
        <v>-24339</v>
      </c>
      <c r="K116" s="17"/>
    </row>
    <row r="117" spans="1:11" s="2" customFormat="1" ht="21.75" customHeight="1" x14ac:dyDescent="0.45">
      <c r="A117" s="2" t="s">
        <v>295</v>
      </c>
      <c r="C117" s="21">
        <v>-4000000</v>
      </c>
      <c r="D117" s="21"/>
      <c r="E117" s="21">
        <v>0</v>
      </c>
      <c r="F117" s="21"/>
      <c r="G117" s="21">
        <v>-4000000</v>
      </c>
      <c r="H117" s="21"/>
      <c r="I117" s="21">
        <v>0</v>
      </c>
      <c r="K117" s="17"/>
    </row>
    <row r="118" spans="1:11" s="2" customFormat="1" ht="21.75" customHeight="1" x14ac:dyDescent="0.45">
      <c r="A118" s="2" t="s">
        <v>193</v>
      </c>
      <c r="C118" s="21">
        <v>1169900</v>
      </c>
      <c r="D118" s="21"/>
      <c r="E118" s="21">
        <v>7800000</v>
      </c>
      <c r="F118" s="21"/>
      <c r="G118" s="21">
        <v>1169900</v>
      </c>
      <c r="H118" s="21"/>
      <c r="I118" s="21">
        <v>7800000</v>
      </c>
      <c r="K118" s="17"/>
    </row>
    <row r="119" spans="1:11" s="2" customFormat="1" ht="21.75" customHeight="1" x14ac:dyDescent="0.45">
      <c r="A119" s="2" t="s">
        <v>114</v>
      </c>
      <c r="C119" s="21">
        <v>-40209</v>
      </c>
      <c r="D119" s="21"/>
      <c r="E119" s="21">
        <v>-51501</v>
      </c>
      <c r="F119" s="21"/>
      <c r="G119" s="21">
        <v>-25343</v>
      </c>
      <c r="H119" s="21"/>
      <c r="I119" s="21">
        <v>-42278</v>
      </c>
      <c r="J119" s="21"/>
      <c r="K119" s="17"/>
    </row>
    <row r="120" spans="1:11" s="2" customFormat="1" ht="21.75" customHeight="1" x14ac:dyDescent="0.45">
      <c r="A120" s="2" t="s">
        <v>163</v>
      </c>
      <c r="C120" s="21">
        <v>1000000</v>
      </c>
      <c r="D120" s="21"/>
      <c r="E120" s="21">
        <v>1000000</v>
      </c>
      <c r="F120" s="21"/>
      <c r="G120" s="21">
        <v>1000000</v>
      </c>
      <c r="H120" s="21"/>
      <c r="I120" s="21">
        <v>1000000</v>
      </c>
      <c r="K120" s="17"/>
    </row>
    <row r="121" spans="1:11" s="2" customFormat="1" ht="21.75" customHeight="1" x14ac:dyDescent="0.45">
      <c r="A121" s="2" t="s">
        <v>327</v>
      </c>
      <c r="C121" s="21">
        <v>-1000000</v>
      </c>
      <c r="D121" s="21"/>
      <c r="E121" s="21">
        <v>0</v>
      </c>
      <c r="F121" s="21"/>
      <c r="G121" s="21">
        <v>-1000000</v>
      </c>
      <c r="H121" s="21"/>
      <c r="I121" s="21">
        <v>0</v>
      </c>
      <c r="K121" s="17"/>
    </row>
    <row r="122" spans="1:11" s="2" customFormat="1" ht="21.75" customHeight="1" x14ac:dyDescent="0.45">
      <c r="A122" s="2" t="s">
        <v>164</v>
      </c>
      <c r="C122" s="21">
        <v>-11508</v>
      </c>
      <c r="D122" s="21"/>
      <c r="E122" s="21">
        <v>-12080</v>
      </c>
      <c r="F122" s="21"/>
      <c r="G122" s="21">
        <v>-11508</v>
      </c>
      <c r="H122" s="21"/>
      <c r="I122" s="21">
        <v>-12080</v>
      </c>
      <c r="J122" s="21"/>
      <c r="K122" s="17"/>
    </row>
    <row r="123" spans="1:11" s="2" customFormat="1" ht="21.75" customHeight="1" x14ac:dyDescent="0.45">
      <c r="A123" s="2" t="s">
        <v>73</v>
      </c>
      <c r="C123" s="21">
        <v>-662347</v>
      </c>
      <c r="D123" s="21"/>
      <c r="E123" s="21">
        <v>-629639</v>
      </c>
      <c r="F123" s="21"/>
      <c r="G123" s="21">
        <v>-600058</v>
      </c>
      <c r="H123" s="21"/>
      <c r="I123" s="21">
        <v>-631098</v>
      </c>
      <c r="K123" s="17"/>
    </row>
    <row r="124" spans="1:11" s="2" customFormat="1" ht="21.75" customHeight="1" x14ac:dyDescent="0.45">
      <c r="A124" s="2" t="s">
        <v>288</v>
      </c>
      <c r="C124" s="21">
        <v>-88324</v>
      </c>
      <c r="D124" s="21"/>
      <c r="E124" s="21">
        <v>-766590</v>
      </c>
      <c r="F124" s="21"/>
      <c r="G124" s="21">
        <v>-88324</v>
      </c>
      <c r="H124" s="21"/>
      <c r="I124" s="21">
        <v>-766590</v>
      </c>
      <c r="K124" s="17"/>
    </row>
    <row r="125" spans="1:11" s="2" customFormat="1" ht="21.75" customHeight="1" x14ac:dyDescent="0.45">
      <c r="A125" s="2" t="s">
        <v>273</v>
      </c>
      <c r="C125" s="21">
        <v>-383480</v>
      </c>
      <c r="D125" s="21"/>
      <c r="E125" s="21">
        <v>-361126</v>
      </c>
      <c r="F125" s="21"/>
      <c r="G125" s="21">
        <v>-383482</v>
      </c>
      <c r="H125" s="21"/>
      <c r="I125" s="21">
        <v>-361126</v>
      </c>
      <c r="K125" s="17"/>
    </row>
    <row r="126" spans="1:11" s="2" customFormat="1" ht="21.75" customHeight="1" x14ac:dyDescent="0.45">
      <c r="A126" s="2" t="s">
        <v>228</v>
      </c>
      <c r="C126" s="21">
        <v>-12282</v>
      </c>
      <c r="D126" s="21"/>
      <c r="E126" s="21">
        <v>-27934</v>
      </c>
      <c r="F126" s="21"/>
      <c r="G126" s="21">
        <v>0</v>
      </c>
      <c r="H126" s="21"/>
      <c r="I126" s="21">
        <v>0</v>
      </c>
      <c r="K126" s="17"/>
    </row>
    <row r="127" spans="1:11" s="2" customFormat="1" ht="21.75" customHeight="1" x14ac:dyDescent="0.45">
      <c r="A127" s="41" t="s">
        <v>274</v>
      </c>
      <c r="C127" s="26">
        <f>SUM(C112:C126)</f>
        <v>-2965890</v>
      </c>
      <c r="D127" s="21"/>
      <c r="E127" s="26">
        <f>SUM(E112:E126)</f>
        <v>8797055</v>
      </c>
      <c r="F127" s="21"/>
      <c r="G127" s="26">
        <f>SUM(G112:G126)</f>
        <v>-1155168</v>
      </c>
      <c r="H127" s="21"/>
      <c r="I127" s="26">
        <f>SUM(I112:I126)</f>
        <v>6053010</v>
      </c>
      <c r="K127" s="17"/>
    </row>
    <row r="128" spans="1:11" s="2" customFormat="1" ht="21.75" customHeight="1" x14ac:dyDescent="0.45">
      <c r="A128" s="41" t="s">
        <v>222</v>
      </c>
      <c r="C128" s="21">
        <f>SUM(C79,C101,C127)</f>
        <v>920871</v>
      </c>
      <c r="D128" s="21"/>
      <c r="E128" s="21">
        <f>SUM(E79,E101,E127)</f>
        <v>-391390</v>
      </c>
      <c r="F128" s="21"/>
      <c r="G128" s="21">
        <f>SUM(G79,G101,G127)</f>
        <v>636435</v>
      </c>
      <c r="H128" s="21"/>
      <c r="I128" s="21">
        <f>SUM(I79,I101,I127)</f>
        <v>-2292370</v>
      </c>
      <c r="K128" s="17"/>
    </row>
    <row r="129" spans="1:11" s="2" customFormat="1" ht="21.75" customHeight="1" x14ac:dyDescent="0.45">
      <c r="A129" s="2" t="s">
        <v>183</v>
      </c>
      <c r="C129" s="32">
        <v>4028299</v>
      </c>
      <c r="D129" s="21"/>
      <c r="E129" s="32">
        <v>4713914</v>
      </c>
      <c r="F129" s="21"/>
      <c r="G129" s="32">
        <v>2191754</v>
      </c>
      <c r="H129" s="21"/>
      <c r="I129" s="32">
        <v>3911862</v>
      </c>
      <c r="K129" s="17"/>
    </row>
    <row r="130" spans="1:11" s="2" customFormat="1" ht="21.75" customHeight="1" thickBot="1" x14ac:dyDescent="0.5">
      <c r="A130" s="41" t="s">
        <v>184</v>
      </c>
      <c r="C130" s="33">
        <f>SUM(C128:C129)</f>
        <v>4949170</v>
      </c>
      <c r="D130" s="21"/>
      <c r="E130" s="33">
        <f>SUM(E128:E129)</f>
        <v>4322524</v>
      </c>
      <c r="F130" s="21"/>
      <c r="G130" s="33">
        <f>SUM(G128:G129)</f>
        <v>2828189</v>
      </c>
      <c r="H130" s="21"/>
      <c r="I130" s="33">
        <f>SUM(I128:I129)</f>
        <v>1619492</v>
      </c>
      <c r="K130" s="17"/>
    </row>
    <row r="131" spans="1:11" s="2" customFormat="1" ht="21.75" customHeight="1" thickTop="1" x14ac:dyDescent="0.45">
      <c r="A131" s="41"/>
      <c r="C131" s="24">
        <f>SUM(C130-BS!D11)</f>
        <v>0</v>
      </c>
      <c r="D131" s="21"/>
      <c r="E131" s="24"/>
      <c r="F131" s="21"/>
      <c r="G131" s="24">
        <f>SUM(G130-BS!H11)</f>
        <v>0</v>
      </c>
      <c r="H131" s="21"/>
      <c r="I131" s="24"/>
      <c r="K131" s="17"/>
    </row>
    <row r="132" spans="1:11" s="2" customFormat="1" ht="21.75" customHeight="1" x14ac:dyDescent="0.45">
      <c r="A132" s="41" t="s">
        <v>54</v>
      </c>
      <c r="K132" s="17"/>
    </row>
    <row r="133" spans="1:11" s="2" customFormat="1" ht="21.75" customHeight="1" x14ac:dyDescent="0.45">
      <c r="A133" s="2" t="s">
        <v>55</v>
      </c>
      <c r="C133" s="23"/>
      <c r="D133" s="101"/>
      <c r="E133" s="23"/>
      <c r="F133" s="21"/>
      <c r="G133" s="23"/>
      <c r="H133" s="21"/>
      <c r="I133" s="23"/>
      <c r="J133" s="21"/>
      <c r="K133" s="17"/>
    </row>
    <row r="134" spans="1:11" s="2" customFormat="1" ht="21.75" customHeight="1" x14ac:dyDescent="0.45">
      <c r="A134" s="2" t="s">
        <v>166</v>
      </c>
      <c r="C134" s="21">
        <v>0</v>
      </c>
      <c r="D134" s="21"/>
      <c r="E134" s="21">
        <v>13407</v>
      </c>
      <c r="F134" s="21"/>
      <c r="G134" s="21">
        <v>0</v>
      </c>
      <c r="H134" s="21"/>
      <c r="I134" s="21">
        <v>13407</v>
      </c>
      <c r="J134" s="21"/>
      <c r="K134" s="17"/>
    </row>
    <row r="135" spans="1:11" s="2" customFormat="1" ht="21.75" customHeight="1" x14ac:dyDescent="0.45">
      <c r="A135" s="2" t="s">
        <v>284</v>
      </c>
      <c r="C135" s="21">
        <v>0</v>
      </c>
      <c r="D135" s="21"/>
      <c r="E135" s="21">
        <v>-3744</v>
      </c>
      <c r="F135" s="21"/>
      <c r="G135" s="21">
        <v>0</v>
      </c>
      <c r="H135" s="21"/>
      <c r="I135" s="21">
        <v>0</v>
      </c>
      <c r="J135" s="21"/>
      <c r="K135" s="17"/>
    </row>
    <row r="136" spans="1:11" s="2" customFormat="1" ht="21.75" customHeight="1" x14ac:dyDescent="0.45">
      <c r="A136" s="2" t="s">
        <v>292</v>
      </c>
      <c r="C136" s="21">
        <v>560897</v>
      </c>
      <c r="D136" s="21"/>
      <c r="E136" s="21">
        <v>0</v>
      </c>
      <c r="F136" s="21"/>
      <c r="G136" s="21">
        <v>510000</v>
      </c>
      <c r="H136" s="21"/>
      <c r="I136" s="21">
        <v>0</v>
      </c>
      <c r="J136" s="21"/>
      <c r="K136" s="17"/>
    </row>
    <row r="137" spans="1:11" s="2" customFormat="1" ht="21.75" customHeight="1" x14ac:dyDescent="0.45">
      <c r="A137" s="2" t="s">
        <v>234</v>
      </c>
      <c r="C137" s="21">
        <v>0</v>
      </c>
      <c r="D137" s="21"/>
      <c r="E137" s="21">
        <v>9464</v>
      </c>
      <c r="F137" s="21"/>
      <c r="G137" s="21">
        <v>0</v>
      </c>
      <c r="H137" s="21"/>
      <c r="I137" s="21">
        <v>-257601</v>
      </c>
      <c r="J137" s="21"/>
      <c r="K137" s="17"/>
    </row>
    <row r="138" spans="1:11" s="2" customFormat="1" ht="21.75" customHeight="1" x14ac:dyDescent="0.45">
      <c r="A138" s="2" t="s">
        <v>275</v>
      </c>
      <c r="C138" s="21"/>
      <c r="D138" s="21"/>
      <c r="E138" s="21"/>
      <c r="F138" s="21"/>
      <c r="G138" s="21"/>
      <c r="H138" s="21"/>
      <c r="I138" s="21"/>
      <c r="J138" s="21"/>
      <c r="K138" s="17"/>
    </row>
    <row r="139" spans="1:11" s="2" customFormat="1" ht="21.75" customHeight="1" x14ac:dyDescent="0.45">
      <c r="A139" s="2" t="s">
        <v>276</v>
      </c>
      <c r="C139" s="21">
        <v>112625</v>
      </c>
      <c r="D139" s="21"/>
      <c r="E139" s="21">
        <v>85000</v>
      </c>
      <c r="F139" s="21"/>
      <c r="G139" s="21">
        <v>112625</v>
      </c>
      <c r="H139" s="21"/>
      <c r="I139" s="21">
        <v>85000</v>
      </c>
      <c r="J139" s="21"/>
      <c r="K139" s="17"/>
    </row>
    <row r="140" spans="1:11" s="2" customFormat="1" ht="21.75" customHeight="1" x14ac:dyDescent="0.45">
      <c r="A140" s="2" t="s">
        <v>291</v>
      </c>
      <c r="C140" s="21">
        <v>0</v>
      </c>
      <c r="D140" s="21"/>
      <c r="E140" s="24">
        <v>0</v>
      </c>
      <c r="F140" s="21"/>
      <c r="G140" s="24">
        <v>-20053</v>
      </c>
      <c r="H140" s="21"/>
      <c r="I140" s="24">
        <v>0</v>
      </c>
      <c r="J140" s="21"/>
      <c r="K140" s="17"/>
    </row>
    <row r="141" spans="1:11" s="2" customFormat="1" ht="21.75" customHeight="1" x14ac:dyDescent="0.45">
      <c r="A141" s="2" t="s">
        <v>296</v>
      </c>
      <c r="C141" s="24">
        <v>71849</v>
      </c>
      <c r="D141" s="21"/>
      <c r="E141" s="24">
        <v>0</v>
      </c>
      <c r="G141" s="2">
        <v>214133</v>
      </c>
      <c r="I141" s="24">
        <v>0</v>
      </c>
      <c r="K141" s="17"/>
    </row>
    <row r="142" spans="1:11" s="2" customFormat="1" ht="21.75" customHeight="1" x14ac:dyDescent="0.45">
      <c r="A142" s="2" t="s">
        <v>322</v>
      </c>
      <c r="C142" s="24">
        <v>0</v>
      </c>
      <c r="D142" s="21"/>
      <c r="E142" s="24">
        <v>474063</v>
      </c>
      <c r="G142" s="24">
        <v>0</v>
      </c>
      <c r="I142" s="24">
        <v>0</v>
      </c>
      <c r="K142" s="17"/>
    </row>
    <row r="143" spans="1:11" s="2" customFormat="1" ht="21.75" customHeight="1" x14ac:dyDescent="0.45">
      <c r="A143" s="2" t="s">
        <v>310</v>
      </c>
      <c r="C143" s="21">
        <v>-4129</v>
      </c>
      <c r="D143" s="21"/>
      <c r="E143" s="21">
        <v>-1025</v>
      </c>
      <c r="F143" s="21"/>
      <c r="G143" s="21">
        <v>-4129</v>
      </c>
      <c r="H143" s="21"/>
      <c r="I143" s="21">
        <v>-3476</v>
      </c>
      <c r="J143" s="21"/>
      <c r="K143" s="17"/>
    </row>
    <row r="144" spans="1:11" s="2" customFormat="1" ht="21.75" customHeight="1" x14ac:dyDescent="0.45">
      <c r="A144" s="2" t="s">
        <v>285</v>
      </c>
      <c r="C144" s="21">
        <v>0</v>
      </c>
      <c r="D144" s="21"/>
      <c r="E144" s="21">
        <v>483360</v>
      </c>
      <c r="F144" s="21"/>
      <c r="G144" s="21">
        <v>0</v>
      </c>
      <c r="H144" s="21"/>
      <c r="I144" s="21">
        <v>0</v>
      </c>
      <c r="J144" s="21"/>
      <c r="K144" s="17"/>
    </row>
    <row r="145" spans="1:11" s="2" customFormat="1" ht="21.75" customHeight="1" x14ac:dyDescent="0.45">
      <c r="A145" s="2" t="s">
        <v>214</v>
      </c>
      <c r="C145" s="24">
        <v>638</v>
      </c>
      <c r="D145" s="21"/>
      <c r="E145" s="24">
        <v>428</v>
      </c>
      <c r="F145" s="21"/>
      <c r="G145" s="24">
        <v>0</v>
      </c>
      <c r="H145" s="21"/>
      <c r="I145" s="21">
        <v>428</v>
      </c>
      <c r="J145" s="21"/>
      <c r="K145" s="17"/>
    </row>
    <row r="146" spans="1:11" s="2" customFormat="1" ht="21.75" customHeight="1" x14ac:dyDescent="0.45">
      <c r="A146" s="2" t="s">
        <v>198</v>
      </c>
      <c r="C146" s="21">
        <v>0</v>
      </c>
      <c r="D146" s="21"/>
      <c r="E146" s="21">
        <v>68</v>
      </c>
      <c r="F146" s="21"/>
      <c r="G146" s="21">
        <v>0</v>
      </c>
      <c r="H146" s="21"/>
      <c r="I146" s="21">
        <v>0</v>
      </c>
      <c r="J146" s="21"/>
      <c r="K146" s="17"/>
    </row>
    <row r="147" spans="1:11" s="2" customFormat="1" ht="21.75" customHeight="1" x14ac:dyDescent="0.45">
      <c r="A147" s="2" t="s">
        <v>311</v>
      </c>
      <c r="C147" s="21">
        <v>-9</v>
      </c>
      <c r="D147" s="21"/>
      <c r="E147" s="21">
        <v>13</v>
      </c>
      <c r="F147" s="21"/>
      <c r="G147" s="21">
        <v>-150</v>
      </c>
      <c r="H147" s="21"/>
      <c r="I147" s="21">
        <v>13</v>
      </c>
      <c r="J147" s="21"/>
      <c r="K147" s="17"/>
    </row>
    <row r="148" spans="1:11" s="2" customFormat="1" ht="21.75" customHeight="1" x14ac:dyDescent="0.45">
      <c r="A148" s="2" t="s">
        <v>346</v>
      </c>
      <c r="C148" s="21">
        <v>0</v>
      </c>
      <c r="D148" s="21"/>
      <c r="E148" s="24">
        <v>0</v>
      </c>
      <c r="F148" s="21"/>
      <c r="G148" s="24">
        <v>711341</v>
      </c>
      <c r="H148" s="21"/>
      <c r="I148" s="24">
        <v>0</v>
      </c>
      <c r="J148" s="21"/>
      <c r="K148" s="17"/>
    </row>
    <row r="149" spans="1:11" s="2" customFormat="1" ht="21.75" customHeight="1" x14ac:dyDescent="0.45">
      <c r="A149" s="2" t="s">
        <v>293</v>
      </c>
      <c r="C149" s="24">
        <v>5375</v>
      </c>
      <c r="D149" s="21"/>
      <c r="E149" s="24">
        <v>0</v>
      </c>
      <c r="G149" s="2">
        <v>5375</v>
      </c>
      <c r="I149" s="24">
        <v>0</v>
      </c>
      <c r="K149" s="17"/>
    </row>
    <row r="150" spans="1:11" s="2" customFormat="1" ht="21.75" customHeight="1" x14ac:dyDescent="0.45">
      <c r="A150" s="2" t="s">
        <v>336</v>
      </c>
      <c r="C150" s="24">
        <v>-26749</v>
      </c>
      <c r="D150" s="21"/>
      <c r="E150" s="24">
        <v>0</v>
      </c>
      <c r="F150" s="21"/>
      <c r="G150" s="24">
        <v>0</v>
      </c>
      <c r="H150" s="21"/>
      <c r="I150" s="24">
        <v>0</v>
      </c>
      <c r="K150" s="17"/>
    </row>
    <row r="151" spans="1:11" s="2" customFormat="1" ht="21.75" customHeight="1" x14ac:dyDescent="0.45">
      <c r="A151" s="41"/>
      <c r="C151" s="24"/>
      <c r="D151" s="21"/>
      <c r="E151" s="24"/>
      <c r="F151" s="21"/>
      <c r="G151" s="24"/>
      <c r="H151" s="21"/>
      <c r="I151" s="24"/>
      <c r="K151" s="17"/>
    </row>
    <row r="152" spans="1:11" s="2" customFormat="1" ht="21.75" customHeight="1" x14ac:dyDescent="0.45">
      <c r="A152" s="1" t="s">
        <v>253</v>
      </c>
      <c r="K152" s="17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1" fitToHeight="0" orientation="portrait" r:id="rId1"/>
  <headerFooter alignWithMargins="0"/>
  <rowBreaks count="2" manualBreakCount="2">
    <brk id="54" max="16383" man="1"/>
    <brk id="103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74051</vt:lpwstr>
  </property>
  <property fmtid="{D5CDD505-2E9C-101B-9397-08002B2CF9AE}" pid="4" name="OptimizationTime">
    <vt:lpwstr>20201109_1733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2020-11-09T09:42:21Z</cp:lastPrinted>
  <dcterms:created xsi:type="dcterms:W3CDTF">1998-02-25T03:57:14Z</dcterms:created>
  <dcterms:modified xsi:type="dcterms:W3CDTF">2020-11-09T09:42:28Z</dcterms:modified>
</cp:coreProperties>
</file>