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0\Qtr3'20\"/>
    </mc:Choice>
  </mc:AlternateContent>
  <xr:revisionPtr revIDLastSave="0" documentId="13_ncr:1_{451699C4-904F-4E0D-AE36-3C17CE6BA489}" xr6:coauthVersionLast="36" xr6:coauthVersionMax="44" xr10:uidLastSave="{00000000-0000-0000-0000-000000000000}"/>
  <bookViews>
    <workbookView xWindow="-120" yWindow="-120" windowWidth="20730" windowHeight="11160" firstSheet="2" activeTab="5" xr2:uid="{00000000-000D-0000-FFFF-FFFF00000000}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1" r:id="rId6"/>
    <sheet name="000" sheetId="3" state="veryHidden" r:id="rId7"/>
  </sheets>
  <definedNames>
    <definedName name="_xlnm.Print_Area" localSheetId="1">BS!$A$1:$K$124</definedName>
    <definedName name="_xlnm.Print_Area" localSheetId="5">cashflow!$A$1:$K$151</definedName>
    <definedName name="_xlnm.Print_Area" localSheetId="2">PL!$A$1:$K$157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26" i="21" l="1"/>
  <c r="H126" i="21"/>
  <c r="F126" i="21"/>
  <c r="D126" i="21"/>
  <c r="J100" i="21"/>
  <c r="H100" i="21"/>
  <c r="F100" i="21"/>
  <c r="D100" i="21"/>
  <c r="D99" i="20" l="1"/>
  <c r="F99" i="20"/>
  <c r="H99" i="20"/>
  <c r="J99" i="20"/>
  <c r="T35" i="6" l="1"/>
  <c r="T34" i="6"/>
  <c r="R35" i="6"/>
  <c r="R34" i="6"/>
  <c r="W39" i="5"/>
  <c r="Y39" i="5" s="1"/>
  <c r="AC39" i="5" s="1"/>
  <c r="W38" i="5"/>
  <c r="Y38" i="5" s="1"/>
  <c r="AC38" i="5" s="1"/>
  <c r="W37" i="5"/>
  <c r="Y37" i="5" s="1"/>
  <c r="AC37" i="5" s="1"/>
  <c r="W24" i="5"/>
  <c r="Y24" i="5" s="1"/>
  <c r="AC24" i="5" s="1"/>
  <c r="W23" i="5"/>
  <c r="Y23" i="5" s="1"/>
  <c r="AC23" i="5" s="1"/>
  <c r="J109" i="20" l="1"/>
  <c r="H109" i="20"/>
  <c r="D109" i="20"/>
  <c r="F109" i="20"/>
  <c r="J29" i="20"/>
  <c r="H29" i="20"/>
  <c r="D29" i="20"/>
  <c r="F29" i="20"/>
  <c r="R38" i="6" l="1"/>
  <c r="T38" i="6" s="1"/>
  <c r="R22" i="6"/>
  <c r="T22" i="6" s="1"/>
  <c r="W42" i="5"/>
  <c r="Y42" i="5" s="1"/>
  <c r="AC42" i="5" s="1"/>
  <c r="W25" i="5"/>
  <c r="Y25" i="5" s="1"/>
  <c r="AC25" i="5" s="1"/>
  <c r="F19" i="20" l="1"/>
  <c r="H19" i="20"/>
  <c r="J19" i="20"/>
  <c r="F71" i="20" l="1"/>
  <c r="D71" i="20"/>
  <c r="F66" i="20"/>
  <c r="D66" i="20"/>
  <c r="J58" i="20"/>
  <c r="H58" i="20"/>
  <c r="F58" i="20"/>
  <c r="D58" i="20"/>
  <c r="J51" i="20"/>
  <c r="J59" i="20" s="1"/>
  <c r="H51" i="20"/>
  <c r="F51" i="20"/>
  <c r="D51" i="20"/>
  <c r="F30" i="20"/>
  <c r="F33" i="20" s="1"/>
  <c r="F35" i="20" s="1"/>
  <c r="J30" i="20"/>
  <c r="J33" i="20" s="1"/>
  <c r="J35" i="20" s="1"/>
  <c r="H30" i="20"/>
  <c r="H33" i="20" s="1"/>
  <c r="H35" i="20" s="1"/>
  <c r="D19" i="20"/>
  <c r="D30" i="20" s="1"/>
  <c r="D33" i="20" s="1"/>
  <c r="D35" i="20" s="1"/>
  <c r="H59" i="20" l="1"/>
  <c r="H61" i="20" s="1"/>
  <c r="H69" i="20" s="1"/>
  <c r="D59" i="20"/>
  <c r="D61" i="20" s="1"/>
  <c r="F59" i="20"/>
  <c r="F61" i="20" s="1"/>
  <c r="J64" i="20"/>
  <c r="J61" i="20"/>
  <c r="J69" i="20" s="1"/>
  <c r="H64" i="20"/>
  <c r="P33" i="6" l="1"/>
  <c r="P30" i="6"/>
  <c r="P39" i="6" s="1"/>
  <c r="R37" i="6"/>
  <c r="R32" i="6"/>
  <c r="R31" i="6"/>
  <c r="R29" i="6"/>
  <c r="R26" i="6"/>
  <c r="R21" i="6"/>
  <c r="R19" i="6"/>
  <c r="R17" i="6"/>
  <c r="R16" i="6"/>
  <c r="R15" i="6"/>
  <c r="P18" i="6"/>
  <c r="P23" i="6" s="1"/>
  <c r="W44" i="5"/>
  <c r="W43" i="5"/>
  <c r="W41" i="5"/>
  <c r="W36" i="5"/>
  <c r="W34" i="5"/>
  <c r="W33" i="5"/>
  <c r="W31" i="5"/>
  <c r="W28" i="5"/>
  <c r="W22" i="5"/>
  <c r="W20" i="5"/>
  <c r="W19" i="5"/>
  <c r="W17" i="5"/>
  <c r="W16" i="5"/>
  <c r="W15" i="5"/>
  <c r="U35" i="5"/>
  <c r="U32" i="5"/>
  <c r="U18" i="5"/>
  <c r="U26" i="5" s="1"/>
  <c r="U45" i="5" l="1"/>
  <c r="Y15" i="5"/>
  <c r="Y43" i="5"/>
  <c r="AC43" i="5" s="1"/>
  <c r="Y44" i="5" l="1"/>
  <c r="AC44" i="5" s="1"/>
  <c r="D24" i="9"/>
  <c r="F24" i="9"/>
  <c r="H24" i="9"/>
  <c r="J24" i="9"/>
  <c r="J138" i="20" l="1"/>
  <c r="H138" i="20"/>
  <c r="F138" i="20"/>
  <c r="D138" i="20"/>
  <c r="J131" i="20" l="1"/>
  <c r="J139" i="20" s="1"/>
  <c r="H131" i="20"/>
  <c r="H139" i="20" s="1"/>
  <c r="F131" i="20"/>
  <c r="F139" i="20" s="1"/>
  <c r="D131" i="20"/>
  <c r="D139" i="20" s="1"/>
  <c r="T26" i="6" l="1"/>
  <c r="T29" i="6"/>
  <c r="N30" i="6"/>
  <c r="L30" i="6"/>
  <c r="J30" i="6"/>
  <c r="H30" i="6"/>
  <c r="F30" i="6"/>
  <c r="D30" i="6"/>
  <c r="T30" i="6" l="1"/>
  <c r="R30" i="6"/>
  <c r="AA16" i="5"/>
  <c r="K16" i="5"/>
  <c r="F84" i="9" l="1"/>
  <c r="H84" i="9"/>
  <c r="J84" i="9"/>
  <c r="Q35" i="5" l="1"/>
  <c r="Q32" i="5"/>
  <c r="Q18" i="5"/>
  <c r="Q26" i="5" s="1"/>
  <c r="Q45" i="5" l="1"/>
  <c r="T19" i="6"/>
  <c r="Y20" i="5"/>
  <c r="AC20" i="5" s="1"/>
  <c r="AA33" i="5" l="1"/>
  <c r="K32" i="5" l="1"/>
  <c r="T32" i="6" l="1"/>
  <c r="D84" i="9"/>
  <c r="N33" i="6" l="1"/>
  <c r="N39" i="6" s="1"/>
  <c r="N18" i="6"/>
  <c r="N23" i="6" s="1"/>
  <c r="T21" i="6"/>
  <c r="T17" i="6"/>
  <c r="T15" i="6"/>
  <c r="S35" i="5"/>
  <c r="S32" i="5"/>
  <c r="S18" i="5"/>
  <c r="S26" i="5" s="1"/>
  <c r="AA32" i="5"/>
  <c r="O32" i="5"/>
  <c r="M32" i="5"/>
  <c r="I32" i="5"/>
  <c r="G32" i="5"/>
  <c r="E32" i="5"/>
  <c r="C32" i="5"/>
  <c r="Y31" i="5"/>
  <c r="AC31" i="5" s="1"/>
  <c r="S45" i="5" l="1"/>
  <c r="R18" i="6"/>
  <c r="R23" i="6" s="1"/>
  <c r="R33" i="6"/>
  <c r="R39" i="6" s="1"/>
  <c r="K33" i="5" l="1"/>
  <c r="K35" i="5" s="1"/>
  <c r="K45" i="5" s="1"/>
  <c r="Y41" i="5"/>
  <c r="AC41" i="5" s="1"/>
  <c r="K46" i="5" l="1"/>
  <c r="Y36" i="5"/>
  <c r="D108" i="9"/>
  <c r="D110" i="9" s="1"/>
  <c r="AC36" i="5" l="1"/>
  <c r="D70" i="9"/>
  <c r="D41" i="9"/>
  <c r="D85" i="9" l="1"/>
  <c r="D111" i="9" s="1"/>
  <c r="D42" i="9"/>
  <c r="F110" i="20" l="1"/>
  <c r="F113" i="20" s="1"/>
  <c r="D110" i="20" l="1"/>
  <c r="D113" i="20" s="1"/>
  <c r="J110" i="20"/>
  <c r="J113" i="20" s="1"/>
  <c r="H110" i="20"/>
  <c r="D115" i="20" l="1"/>
  <c r="D141" i="20" s="1"/>
  <c r="D9" i="21"/>
  <c r="H113" i="20"/>
  <c r="H9" i="21" s="1"/>
  <c r="H38" i="21" s="1"/>
  <c r="D146" i="20"/>
  <c r="D151" i="20"/>
  <c r="F115" i="20"/>
  <c r="F141" i="20" s="1"/>
  <c r="F151" i="20" s="1"/>
  <c r="F9" i="21"/>
  <c r="F38" i="21" s="1"/>
  <c r="J115" i="20"/>
  <c r="J141" i="20" s="1"/>
  <c r="J9" i="21"/>
  <c r="J38" i="21" s="1"/>
  <c r="AA35" i="5"/>
  <c r="AA45" i="5" s="1"/>
  <c r="AA18" i="5"/>
  <c r="AA26" i="5" s="1"/>
  <c r="H75" i="21" l="1"/>
  <c r="H78" i="21" s="1"/>
  <c r="H127" i="21" s="1"/>
  <c r="H129" i="21" s="1"/>
  <c r="H130" i="21" s="1"/>
  <c r="F75" i="21"/>
  <c r="F78" i="21" s="1"/>
  <c r="F127" i="21" s="1"/>
  <c r="F129" i="21" s="1"/>
  <c r="D38" i="21"/>
  <c r="D75" i="21" s="1"/>
  <c r="D78" i="21" s="1"/>
  <c r="D127" i="21" s="1"/>
  <c r="D129" i="21" s="1"/>
  <c r="D130" i="21" s="1"/>
  <c r="J75" i="21"/>
  <c r="J78" i="21" s="1"/>
  <c r="J127" i="21" s="1"/>
  <c r="J129" i="21" s="1"/>
  <c r="H141" i="20"/>
  <c r="H149" i="20" s="1"/>
  <c r="F146" i="20"/>
  <c r="J144" i="20"/>
  <c r="L16" i="6"/>
  <c r="T16" i="6" s="1"/>
  <c r="J149" i="20"/>
  <c r="J108" i="9"/>
  <c r="J110" i="9" s="1"/>
  <c r="H108" i="9"/>
  <c r="H110" i="9" s="1"/>
  <c r="F108" i="9"/>
  <c r="F110" i="9" s="1"/>
  <c r="D112" i="9"/>
  <c r="F41" i="9"/>
  <c r="H41" i="9"/>
  <c r="J41" i="9"/>
  <c r="H144" i="20" l="1"/>
  <c r="L31" i="6"/>
  <c r="J70" i="9"/>
  <c r="H70" i="9"/>
  <c r="F70" i="9"/>
  <c r="F85" i="9" l="1"/>
  <c r="F111" i="9" s="1"/>
  <c r="H85" i="9"/>
  <c r="H111" i="9" s="1"/>
  <c r="J85" i="9"/>
  <c r="J111" i="9" s="1"/>
  <c r="H42" i="9"/>
  <c r="J42" i="9"/>
  <c r="F42" i="9"/>
  <c r="K18" i="5" l="1"/>
  <c r="K26" i="5" s="1"/>
  <c r="Y33" i="5"/>
  <c r="F112" i="9"/>
  <c r="J112" i="9"/>
  <c r="H112" i="9"/>
  <c r="T37" i="6"/>
  <c r="J33" i="6"/>
  <c r="J39" i="6" s="1"/>
  <c r="H33" i="6"/>
  <c r="H39" i="6" s="1"/>
  <c r="F33" i="6"/>
  <c r="F39" i="6" s="1"/>
  <c r="D33" i="6"/>
  <c r="D39" i="6" s="1"/>
  <c r="J18" i="6"/>
  <c r="J23" i="6" s="1"/>
  <c r="H18" i="6"/>
  <c r="H23" i="6" s="1"/>
  <c r="F18" i="6"/>
  <c r="F23" i="6" s="1"/>
  <c r="D18" i="6"/>
  <c r="D23" i="6" s="1"/>
  <c r="AB35" i="5"/>
  <c r="O35" i="5"/>
  <c r="O45" i="5" s="1"/>
  <c r="M35" i="5"/>
  <c r="M45" i="5" s="1"/>
  <c r="I35" i="5"/>
  <c r="I45" i="5" s="1"/>
  <c r="G35" i="5"/>
  <c r="G45" i="5" s="1"/>
  <c r="E35" i="5"/>
  <c r="E45" i="5" s="1"/>
  <c r="C35" i="5"/>
  <c r="C45" i="5" s="1"/>
  <c r="Y34" i="5"/>
  <c r="AC34" i="5" s="1"/>
  <c r="Y22" i="5"/>
  <c r="AC22" i="5" s="1"/>
  <c r="Y19" i="5"/>
  <c r="AC19" i="5" s="1"/>
  <c r="O18" i="5"/>
  <c r="O26" i="5" s="1"/>
  <c r="M18" i="5"/>
  <c r="M26" i="5" s="1"/>
  <c r="I18" i="5"/>
  <c r="I26" i="5" s="1"/>
  <c r="G18" i="5"/>
  <c r="G26" i="5" s="1"/>
  <c r="E18" i="5"/>
  <c r="E26" i="5" s="1"/>
  <c r="C18" i="5"/>
  <c r="C26" i="5" s="1"/>
  <c r="Y17" i="5"/>
  <c r="AC17" i="5" s="1"/>
  <c r="J40" i="6" l="1"/>
  <c r="F40" i="6"/>
  <c r="H40" i="6"/>
  <c r="D40" i="6"/>
  <c r="C46" i="5"/>
  <c r="G46" i="5"/>
  <c r="I46" i="5"/>
  <c r="E46" i="5"/>
  <c r="Y28" i="5"/>
  <c r="Y32" i="5" s="1"/>
  <c r="W32" i="5"/>
  <c r="Y35" i="5"/>
  <c r="L18" i="6"/>
  <c r="L23" i="6" s="1"/>
  <c r="T18" i="6"/>
  <c r="T23" i="6" s="1"/>
  <c r="W18" i="5"/>
  <c r="W26" i="5" s="1"/>
  <c r="Y16" i="5"/>
  <c r="AC33" i="5"/>
  <c r="AC35" i="5" s="1"/>
  <c r="W35" i="5"/>
  <c r="W45" i="5" l="1"/>
  <c r="Y45" i="5"/>
  <c r="W46" i="5"/>
  <c r="AC15" i="5"/>
  <c r="Y18" i="5"/>
  <c r="Y26" i="5" s="1"/>
  <c r="AC16" i="5"/>
  <c r="AC18" i="5" s="1"/>
  <c r="AC26" i="5" l="1"/>
  <c r="AC28" i="5"/>
  <c r="AC32" i="5" l="1"/>
  <c r="AC45" i="5" s="1"/>
  <c r="L33" i="6"/>
  <c r="L39" i="6" s="1"/>
  <c r="T31" i="6"/>
  <c r="T33" i="6" s="1"/>
  <c r="T39" i="6" s="1"/>
  <c r="T40" i="6" l="1"/>
  <c r="AC46" i="5"/>
  <c r="L40" i="6"/>
</calcChain>
</file>

<file path=xl/sharedStrings.xml><?xml version="1.0" encoding="utf-8"?>
<sst xmlns="http://schemas.openxmlformats.org/spreadsheetml/2006/main" count="614" uniqueCount="357">
  <si>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</si>
  <si>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</si>
  <si>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</si>
  <si>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</si>
  <si>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</si>
  <si>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</si>
  <si>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</si>
  <si>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</si>
  <si>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</si>
  <si>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</si>
  <si>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</si>
  <si>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</si>
  <si>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</si>
  <si>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</si>
  <si>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</si>
  <si>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</si>
  <si>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</si>
  <si>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</si>
  <si>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</si>
  <si>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</si>
  <si>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</si>
  <si>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</si>
  <si>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</si>
  <si>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</si>
  <si>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</si>
  <si>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</si>
  <si>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</si>
  <si>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</si>
  <si>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</si>
  <si>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</si>
  <si>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</si>
  <si>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</si>
  <si>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 xml:space="preserve">Liabilities under finance lease agreements </t>
  </si>
  <si>
    <t xml:space="preserve">   - net of current portion</t>
  </si>
  <si>
    <t>Unbilled payables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</si>
  <si>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</si>
  <si>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</si>
  <si>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</si>
  <si>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</si>
  <si>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</si>
  <si>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</si>
  <si>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</si>
  <si>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</si>
  <si>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</si>
  <si>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</si>
  <si>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Operating assets (increase) decrease 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</si>
  <si>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</si>
  <si>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</si>
  <si>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</si>
  <si>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</si>
  <si>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</si>
  <si>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</si>
  <si>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</si>
  <si>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</si>
  <si>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 xml:space="preserve">   Inventories</t>
  </si>
  <si>
    <t xml:space="preserve">   Advance payments for constructions</t>
  </si>
  <si>
    <t>Cash paid for interest expenses</t>
  </si>
  <si>
    <t>Shareholders' equity</t>
  </si>
  <si>
    <t>(Unaudited</t>
  </si>
  <si>
    <t>but reviewed)</t>
  </si>
  <si>
    <t>(Unit: Thousand Baht)</t>
  </si>
  <si>
    <t xml:space="preserve">Total </t>
  </si>
  <si>
    <t>shareholders'</t>
  </si>
  <si>
    <t>equity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</si>
  <si>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</si>
  <si>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</si>
  <si>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</si>
  <si>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</si>
  <si>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</si>
  <si>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</si>
  <si>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</si>
  <si>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Cash received from long-term loans</t>
  </si>
  <si>
    <t>(Unit: Baht)</t>
  </si>
  <si>
    <t>Total other</t>
  </si>
  <si>
    <t>components of</t>
  </si>
  <si>
    <t>Other changes by the owners</t>
  </si>
  <si>
    <t>Unappropriated</t>
  </si>
  <si>
    <t>an acquisition</t>
  </si>
  <si>
    <t xml:space="preserve">Valuation surplus </t>
  </si>
  <si>
    <t xml:space="preserve">of the fair value </t>
  </si>
  <si>
    <t>of assets from</t>
  </si>
  <si>
    <t>Provision for long-term employee benefits</t>
  </si>
  <si>
    <t>Cash and cash equivalents at beginning of period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</si>
  <si>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</si>
  <si>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</si>
  <si>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</si>
  <si>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</si>
  <si>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</si>
  <si>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Trade and other payables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</si>
  <si>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</si>
  <si>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</si>
  <si>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</si>
  <si>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</si>
  <si>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</si>
  <si>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>Amortisation of valuation surplus</t>
  </si>
  <si>
    <t xml:space="preserve">   Trade and other receivables</t>
  </si>
  <si>
    <t xml:space="preserve">   Trade and other payables</t>
  </si>
  <si>
    <t xml:space="preserve">   Other non-current assets</t>
  </si>
  <si>
    <t>Cash and cash equivalents at end of period</t>
  </si>
  <si>
    <t>Investment properties</t>
  </si>
  <si>
    <t xml:space="preserve">      3,333,000,000 ordinary shares of Baht 0.10 each</t>
  </si>
  <si>
    <t xml:space="preserve">Statement of financial position </t>
  </si>
  <si>
    <t>Statement of financial position (continued)</t>
  </si>
  <si>
    <t>Deferred tax assets</t>
  </si>
  <si>
    <t>Deferred tax liabilities</t>
  </si>
  <si>
    <t>Statement of comprehensive income</t>
  </si>
  <si>
    <t>Share premium</t>
  </si>
  <si>
    <t>Statement of changes in shareholders' equity</t>
  </si>
  <si>
    <t xml:space="preserve">   Unbilled payables</t>
  </si>
  <si>
    <t>Cash paid for financial fees</t>
  </si>
  <si>
    <t>Statement of changes in shareholders' equity (continued)</t>
  </si>
  <si>
    <t>(Audited)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</si>
  <si>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</si>
  <si>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</si>
  <si>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</si>
  <si>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</si>
  <si>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</si>
  <si>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</si>
  <si>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</si>
  <si>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 xml:space="preserve">Retained earnings </t>
  </si>
  <si>
    <t>Investments in joint ventures</t>
  </si>
  <si>
    <t>Short-term provisions</t>
  </si>
  <si>
    <t>Other components of shareholders' equity</t>
  </si>
  <si>
    <t>Profit for the period</t>
  </si>
  <si>
    <t xml:space="preserve">   Issued and fully paid-up</t>
  </si>
  <si>
    <t>fully paid-up</t>
  </si>
  <si>
    <t xml:space="preserve">   Long-term employee benefits expenses</t>
  </si>
  <si>
    <t xml:space="preserve">   Construction in progress</t>
  </si>
  <si>
    <t xml:space="preserve">   Short-term provisions</t>
  </si>
  <si>
    <t>Cash paid for investments in subsidiaries</t>
  </si>
  <si>
    <t>Cash paid for investments in joint ventures</t>
  </si>
  <si>
    <t>Unbilled receivables</t>
  </si>
  <si>
    <t>Other non-current liabilities</t>
  </si>
  <si>
    <t>Subordinated</t>
  </si>
  <si>
    <t xml:space="preserve">Subordinated </t>
  </si>
  <si>
    <t>Profit before tax</t>
  </si>
  <si>
    <t xml:space="preserve">Adjustments to reconcile profit before tax to </t>
  </si>
  <si>
    <t>Current portion of long-term loans to and</t>
  </si>
  <si>
    <t xml:space="preserve">   interest receivable from related parties</t>
  </si>
  <si>
    <t xml:space="preserve">   related parties - net of current portion</t>
  </si>
  <si>
    <t>Current portion of long-term debentures</t>
  </si>
  <si>
    <t>Long-term debentures - net of current portion</t>
  </si>
  <si>
    <t>Short-term loans from financial institutions</t>
  </si>
  <si>
    <t>Construction service income</t>
  </si>
  <si>
    <t>Cost of construction services</t>
  </si>
  <si>
    <t xml:space="preserve">   Unbilled receivables</t>
  </si>
  <si>
    <t>Cash received from interest income</t>
  </si>
  <si>
    <t>Supplemental cash flow information</t>
  </si>
  <si>
    <t>Subordinated perpetual debentures</t>
  </si>
  <si>
    <t xml:space="preserve">   net cash provided by (paid from) operating activities:</t>
  </si>
  <si>
    <t xml:space="preserve">   Advance payments for purchase of project land and related costs</t>
  </si>
  <si>
    <t>Repayment of long-term loans</t>
  </si>
  <si>
    <t>Cost of commission income</t>
  </si>
  <si>
    <t>Advance payments for constructions</t>
  </si>
  <si>
    <t>Long-term provisions</t>
  </si>
  <si>
    <t xml:space="preserve">Cost of project management services </t>
  </si>
  <si>
    <t xml:space="preserve">   Cash paid for corporate income tax</t>
  </si>
  <si>
    <t>Dividend income</t>
  </si>
  <si>
    <t>Dividend paid for subordinated perpetual</t>
  </si>
  <si>
    <t>Cash received from long-term loans to related parties</t>
  </si>
  <si>
    <t>Revenues from sales of real estate</t>
  </si>
  <si>
    <t>Revenues from project management services</t>
  </si>
  <si>
    <t xml:space="preserve">   Dividend income</t>
  </si>
  <si>
    <t>Cash paid for leasehold rights</t>
  </si>
  <si>
    <t>Increase (decrease) in short-term loans from financial institutions</t>
  </si>
  <si>
    <t>Equity holders of the Company</t>
  </si>
  <si>
    <t>Total comprehensive income attributable to</t>
  </si>
  <si>
    <t>Total equity</t>
  </si>
  <si>
    <t>Equity attributable</t>
  </si>
  <si>
    <t>attributable to</t>
  </si>
  <si>
    <t>to non-controlling</t>
  </si>
  <si>
    <t>owners of</t>
  </si>
  <si>
    <t xml:space="preserve">interests of </t>
  </si>
  <si>
    <t>the Company</t>
  </si>
  <si>
    <t xml:space="preserve">   Provision for long-term employee benefits</t>
  </si>
  <si>
    <t>Rental income</t>
  </si>
  <si>
    <t>Service income</t>
  </si>
  <si>
    <t xml:space="preserve">Cost of rental </t>
  </si>
  <si>
    <t>Cost of services</t>
  </si>
  <si>
    <t>Statement of comprehensive income (continued)</t>
  </si>
  <si>
    <t>Cash received from long-term debentures</t>
  </si>
  <si>
    <t xml:space="preserve">   Revenue from land sourcing</t>
  </si>
  <si>
    <t>Equity attribute to owners of the Company</t>
  </si>
  <si>
    <t xml:space="preserve">   Others</t>
  </si>
  <si>
    <t>perpetual debentures</t>
  </si>
  <si>
    <t xml:space="preserve">   Other non-current liabilities</t>
  </si>
  <si>
    <t>Cash paid for long-term loans to related parties</t>
  </si>
  <si>
    <t>Non-controlling interests of the subsidiaries</t>
  </si>
  <si>
    <t>the subsidiaries</t>
  </si>
  <si>
    <t xml:space="preserve">   Advances received from customers</t>
  </si>
  <si>
    <t>Cash received from issuance of subordinated perpetual debentures</t>
  </si>
  <si>
    <t xml:space="preserve">   Transfer of property, buildings and equipment to investment properties</t>
  </si>
  <si>
    <t>Cash paid for fees related to issuance of subordinated perpetual debentures</t>
  </si>
  <si>
    <t>Advance received from customers</t>
  </si>
  <si>
    <t>2019</t>
  </si>
  <si>
    <t>Balance as at 1 January 2019</t>
  </si>
  <si>
    <t>Cost to obtain contracts with customers</t>
  </si>
  <si>
    <t>Cumulative effects of the change in accounting</t>
  </si>
  <si>
    <t xml:space="preserve">   policies due to the adoption of new</t>
  </si>
  <si>
    <t>income</t>
  </si>
  <si>
    <t>in value of</t>
  </si>
  <si>
    <t>available-for-sale</t>
  </si>
  <si>
    <t>Other comprehensive income to be reclassified to</t>
  </si>
  <si>
    <t>Inventories</t>
  </si>
  <si>
    <t xml:space="preserve">   financial reporting standard (Note 2)</t>
  </si>
  <si>
    <t>3, 25</t>
  </si>
  <si>
    <t xml:space="preserve">   debentures - net of income tax (Note 27)</t>
  </si>
  <si>
    <t>Current investments</t>
  </si>
  <si>
    <t xml:space="preserve">   Cost to obtain contracts with customers</t>
  </si>
  <si>
    <t>Tax income (expenses)</t>
  </si>
  <si>
    <t>Share of profit from investments in joint ventures</t>
  </si>
  <si>
    <t xml:space="preserve">   Cash received for tax refund</t>
  </si>
  <si>
    <t>Proceeds from sale of building, equipment and vehicles</t>
  </si>
  <si>
    <t xml:space="preserve">   Accrued fees related to issuance of subordinated perpetual debentures</t>
  </si>
  <si>
    <t>Net decrease in cash and cash equivalents</t>
  </si>
  <si>
    <t>Issuance subordinated prepetual debentures (Note 27)</t>
  </si>
  <si>
    <t>change in shareholding</t>
  </si>
  <si>
    <t>in subsidiary</t>
  </si>
  <si>
    <t xml:space="preserve">   profit or loss in subsequent periods:</t>
  </si>
  <si>
    <t>Subsidiary paid dividend to non-controlling interest</t>
  </si>
  <si>
    <t xml:space="preserve">   Retention payables</t>
  </si>
  <si>
    <t>Cash paid for acquisitions of buildings, equipment and intangible assets</t>
  </si>
  <si>
    <t xml:space="preserve">   Amortisation of valuation surplus of the fair value of assets from an acquisition</t>
  </si>
  <si>
    <t>31 December 2019</t>
  </si>
  <si>
    <t>2020</t>
  </si>
  <si>
    <t>Balance as at 1 January 2020 - as restated</t>
  </si>
  <si>
    <t>Less: Income tax effect</t>
  </si>
  <si>
    <t>3, 5, 8</t>
  </si>
  <si>
    <t>3, 8</t>
  </si>
  <si>
    <t>Other non-current financial assets</t>
  </si>
  <si>
    <t>3, 20</t>
  </si>
  <si>
    <t>Other current financial liabilities</t>
  </si>
  <si>
    <t xml:space="preserve">   investments in joint ventures</t>
  </si>
  <si>
    <t>Interest income</t>
  </si>
  <si>
    <t>Right-of-use assets</t>
  </si>
  <si>
    <t xml:space="preserve">   Gain from sale of subsidiaries</t>
  </si>
  <si>
    <t>Investment in associate</t>
  </si>
  <si>
    <t>Current portion of lease liabilities</t>
  </si>
  <si>
    <t>Advance payments for purchase of project land and related costs</t>
  </si>
  <si>
    <t>Current portion of liabilities under finance lease agreements</t>
  </si>
  <si>
    <t>Short-term loans from and interest payable to related parties</t>
  </si>
  <si>
    <t>Other comprehensive income not to be reclassified to</t>
  </si>
  <si>
    <t xml:space="preserve">   profit or loss in subsequent periods - net of income tax</t>
  </si>
  <si>
    <t>investments in equity</t>
  </si>
  <si>
    <t>designated as</t>
  </si>
  <si>
    <t xml:space="preserve">other comhensive </t>
  </si>
  <si>
    <t>Net cash flows used in operating activities</t>
  </si>
  <si>
    <t xml:space="preserve">   Investments in subsidiaries changed to investments in joint ventures</t>
  </si>
  <si>
    <t>Other long-term investments</t>
  </si>
  <si>
    <t>The accompanying notes to the interim consolidated financial statements are an integral part of the financial statements.</t>
  </si>
  <si>
    <t>Cost of real estate sold</t>
  </si>
  <si>
    <t>Loss on investments in equity designated at fair value</t>
  </si>
  <si>
    <t xml:space="preserve">   through other comprehensive income</t>
  </si>
  <si>
    <t>Issuance subordinated perpetual debentures (Note 27)</t>
  </si>
  <si>
    <t>investments</t>
  </si>
  <si>
    <t>Loss on</t>
  </si>
  <si>
    <t>Sale of subsidiaries</t>
  </si>
  <si>
    <t>Lease liabilities - net of current portion</t>
  </si>
  <si>
    <t>3, 12.1, 13.2</t>
  </si>
  <si>
    <t>Loss on change in value of available-for-sale investments</t>
  </si>
  <si>
    <t>on business</t>
  </si>
  <si>
    <t>Surplus (deficit)</t>
  </si>
  <si>
    <t>Deficit on change</t>
  </si>
  <si>
    <t>Other comprehensive income</t>
  </si>
  <si>
    <t>Loans to and interest receivable from related parties</t>
  </si>
  <si>
    <t xml:space="preserve">   Gain on changes in fair value of current investments</t>
  </si>
  <si>
    <t xml:space="preserve">   Gain on sale of current investments</t>
  </si>
  <si>
    <t xml:space="preserve">   Allowance for expected credit losses/Provision for doubtful accounts</t>
  </si>
  <si>
    <t xml:space="preserve">   Loss from changes in loan to agreement</t>
  </si>
  <si>
    <t xml:space="preserve">   Decrease in real estate development costs as a result of transfer to cost of sales</t>
  </si>
  <si>
    <t xml:space="preserve">   Decrease in construction in progress as a result of transfer to cost of construction services</t>
  </si>
  <si>
    <t>Cash received from sales of current investments</t>
  </si>
  <si>
    <t>Decrease (increase) in loans to related parties</t>
  </si>
  <si>
    <t>Cash paid for long-term investments</t>
  </si>
  <si>
    <t>Cash paid for liabilities under lease agreements/finance lease agreements</t>
  </si>
  <si>
    <t>Cash paid for dividend of subordinated perpetual debentures</t>
  </si>
  <si>
    <t>Net cash flow from (used in) financing activities</t>
  </si>
  <si>
    <t xml:space="preserve">      measured at fair value through other comprehensive income</t>
  </si>
  <si>
    <t xml:space="preserve">   Recognised realised loss from revaluation of equity instruments/available-for-sale securities </t>
  </si>
  <si>
    <t xml:space="preserve">   Long-term provisions</t>
  </si>
  <si>
    <t>Profit from operating activities before changes in operating assets and liabilities</t>
  </si>
  <si>
    <t xml:space="preserve">   Reduction (reversal) of real estate development costs to net realisable value</t>
  </si>
  <si>
    <t xml:space="preserve">   Gain on sale of investments in subsidiaries</t>
  </si>
  <si>
    <t xml:space="preserve">   Share of profit from investments in joint ventures</t>
  </si>
  <si>
    <t xml:space="preserve">   Other non-current financial assets</t>
  </si>
  <si>
    <t xml:space="preserve">   Other current financial liabilities</t>
  </si>
  <si>
    <t>Increase in cash from sale of investments in subsidiaries</t>
  </si>
  <si>
    <t xml:space="preserve">Provision for transaction under the equity method of </t>
  </si>
  <si>
    <t>fair value through</t>
  </si>
  <si>
    <t>Dividend paid (Note 31)</t>
  </si>
  <si>
    <t>Cash paid for current investments</t>
  </si>
  <si>
    <t>Cash paid for dividend</t>
  </si>
  <si>
    <t xml:space="preserve">   Transfer of other current assets to deferred financial fees</t>
  </si>
  <si>
    <t xml:space="preserve">   Transfer of short-term loans from financial institutions to long-term loans under loan agreements</t>
  </si>
  <si>
    <t>Increase (decrease) in short-term loans from related parties</t>
  </si>
  <si>
    <t>on shares</t>
  </si>
  <si>
    <t>Gain on investments in equity designated at fair value</t>
  </si>
  <si>
    <t xml:space="preserve">   Investments in joint ventures changed to investments in subsidiaries</t>
  </si>
  <si>
    <t xml:space="preserve">   Transfer of asset retirement obligation to right-of-use</t>
  </si>
  <si>
    <t>Net increase in cash from joint ventures to subsidiaries</t>
  </si>
  <si>
    <t>Repayment of long-term debentures</t>
  </si>
  <si>
    <t>Profit (loss) from operating activities</t>
  </si>
  <si>
    <t>Profit (loss) before income tax</t>
  </si>
  <si>
    <t>Restricted financial institution deposits</t>
  </si>
  <si>
    <t>Unearned construction revenue</t>
  </si>
  <si>
    <t>Profit (loss) for the period</t>
  </si>
  <si>
    <t>Profit (loss) attributable to</t>
  </si>
  <si>
    <t>Earnings (loss) per share</t>
  </si>
  <si>
    <t>Basic earnings (loss) per share</t>
  </si>
  <si>
    <t xml:space="preserve">   Profit (loss) attributable to equity holders of the Company</t>
  </si>
  <si>
    <t>Share deficit from</t>
  </si>
  <si>
    <t xml:space="preserve">   Recognition of cost to obtain contracts with customers as selling expenses</t>
  </si>
  <si>
    <t xml:space="preserve">   Write-off withholding tax</t>
  </si>
  <si>
    <t>Cash flows used in operating activities</t>
  </si>
  <si>
    <t>Decrease in restricted financial institution deposits</t>
  </si>
  <si>
    <t>Net cash flows from (used in) investing activities</t>
  </si>
  <si>
    <t xml:space="preserve">   Decrease in payable for assets acquisition</t>
  </si>
  <si>
    <t xml:space="preserve">   Decrease in other current liabilities from deferred tax assets</t>
  </si>
  <si>
    <t xml:space="preserve">   Net increase in right-of-use assets from lease agreements</t>
  </si>
  <si>
    <t>As at 30 September 2020</t>
  </si>
  <si>
    <t>30 September 2020</t>
  </si>
  <si>
    <t>For the three-month period ended 30 September 2020</t>
  </si>
  <si>
    <t>Balance as at 30 September 2019</t>
  </si>
  <si>
    <t>Balance as at 30 September 2020</t>
  </si>
  <si>
    <t>For the nine-month period ended 30 September 2020</t>
  </si>
  <si>
    <t>Other non-current financial liabilities</t>
  </si>
  <si>
    <t>Issuance of subordinated perpetual debentures (Note 27)</t>
  </si>
  <si>
    <t>Acquisition of non-controling interest of subsidiary</t>
  </si>
  <si>
    <t>Profit from operating activities</t>
  </si>
  <si>
    <t>Acquisition of non-controlling interest of subsidiary (Note 12.2)</t>
  </si>
  <si>
    <t xml:space="preserve">Subsidiary paid dividend to non-controlling interest (Note 12.2) </t>
  </si>
  <si>
    <t xml:space="preserve">   Advances received from project management service</t>
  </si>
  <si>
    <t>Cahs received from sales of long-term investment</t>
  </si>
  <si>
    <t>Acquisition of non-controlling interest of subsidiaries</t>
  </si>
  <si>
    <t xml:space="preserve">   Increase in share subscription payable</t>
  </si>
  <si>
    <t>Cash paid for repayment of subordinated perpetual debentures</t>
  </si>
  <si>
    <t>Share premium on shares</t>
  </si>
  <si>
    <t>Balance as at 1 January 2020</t>
  </si>
  <si>
    <t>Repurchase of subordinated perpetual debentures (Note 27)</t>
  </si>
  <si>
    <t>Proceeds from sale of investment properties - net of related expenses</t>
  </si>
  <si>
    <t xml:space="preserve">  Project management in progress</t>
  </si>
  <si>
    <t xml:space="preserve">   Gain on terminate lease agreements</t>
  </si>
  <si>
    <t xml:space="preserve">   Short-term provisions expenses (reversal)</t>
  </si>
  <si>
    <t xml:space="preserve">   Long-term provisions for decommissioning</t>
  </si>
  <si>
    <t xml:space="preserve">   Other non-current financial liabilities</t>
  </si>
  <si>
    <t xml:space="preserve">   Decrease in right-of-use assets from terminate lease agreement</t>
  </si>
  <si>
    <t xml:space="preserve">   Unreaned construction revenue</t>
  </si>
  <si>
    <t xml:space="preserve">   Gain on transfer of rights</t>
  </si>
  <si>
    <t xml:space="preserve">   Decrease in project management in progress as a result </t>
  </si>
  <si>
    <t xml:space="preserve">     of transfer to cost of project management services</t>
  </si>
  <si>
    <t xml:space="preserve">   Amortisation of financial fees</t>
  </si>
  <si>
    <t xml:space="preserve">      and intangible assets</t>
  </si>
  <si>
    <t xml:space="preserve">   Loss (gain) on sale/write-off of investment properties, buildings, equipment, vehicles </t>
  </si>
  <si>
    <t xml:space="preserve">   Loss on impairment of assets</t>
  </si>
  <si>
    <t xml:space="preserve">   Long-term provisions expenses</t>
  </si>
  <si>
    <t>Net decrease in cash from subsidiaries to joint ventures</t>
  </si>
  <si>
    <t xml:space="preserve">   Increase in lease liabilities / financial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</si>
</sst>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</numFmts>
  <fonts count="20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11"/>
      <name val="Arial"/>
      <family val="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7" fillId="0" borderId="0"/>
    <xf numFmtId="1" fontId="19" fillId="0" borderId="0"/>
  </cellStyleXfs>
  <cellXfs count="161">
    <xf numFmtId="0" fontId="0" fillId="0" borderId="0" xfId="0"/>
    <xf numFmtId="0" fontId="6" fillId="0" borderId="0" xfId="8" applyFont="1" applyAlignment="1">
      <alignment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Border="1" applyAlignment="1">
      <alignment horizontal="center" vertical="center"/>
    </xf>
    <xf numFmtId="0" fontId="6" fillId="0" borderId="4" xfId="8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1" fontId="6" fillId="0" borderId="0" xfId="8" applyNumberFormat="1" applyFont="1" applyBorder="1" applyAlignment="1">
      <alignment vertical="center"/>
    </xf>
    <xf numFmtId="0" fontId="6" fillId="0" borderId="0" xfId="8" applyFont="1" applyBorder="1" applyAlignment="1">
      <alignment vertical="center"/>
    </xf>
    <xf numFmtId="41" fontId="6" fillId="0" borderId="0" xfId="8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8" applyNumberFormat="1" applyFont="1" applyAlignment="1">
      <alignment horizontal="right" vertical="center"/>
    </xf>
    <xf numFmtId="41" fontId="10" fillId="0" borderId="3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37" fontId="6" fillId="0" borderId="0" xfId="8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9" applyNumberFormat="1" applyFont="1" applyBorder="1" applyAlignment="1">
      <alignment horizontal="center" vertical="center"/>
    </xf>
    <xf numFmtId="0" fontId="6" fillId="0" borderId="3" xfId="9" applyNumberFormat="1" applyFont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Alignment="1">
      <alignment horizontal="center" vertical="center"/>
    </xf>
    <xf numFmtId="0" fontId="6" fillId="0" borderId="4" xfId="9" applyNumberFormat="1" applyFont="1" applyBorder="1" applyAlignment="1">
      <alignment horizontal="center" vertical="center"/>
    </xf>
    <xf numFmtId="37" fontId="6" fillId="0" borderId="3" xfId="9" applyNumberFormat="1" applyFont="1" applyBorder="1" applyAlignment="1">
      <alignment horizontal="center" vertical="center"/>
    </xf>
    <xf numFmtId="37" fontId="6" fillId="0" borderId="0" xfId="9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Border="1" applyAlignment="1">
      <alignment vertical="center"/>
    </xf>
    <xf numFmtId="38" fontId="6" fillId="0" borderId="0" xfId="0" applyNumberFormat="1" applyFont="1" applyBorder="1" applyAlignment="1">
      <alignment vertical="center"/>
    </xf>
    <xf numFmtId="37" fontId="6" fillId="0" borderId="0" xfId="0" applyNumberFormat="1" applyFont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41" fontId="9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7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right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0" fillId="0" borderId="7" xfId="0" quotePrefix="1" applyNumberFormat="1" applyFont="1" applyFill="1" applyBorder="1" applyAlignment="1">
      <alignment horizontal="center"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9" fillId="0" borderId="0" xfId="0" quotePrefix="1" applyNumberFormat="1" applyFont="1" applyFill="1" applyAlignment="1">
      <alignment horizontal="left" vertical="center"/>
    </xf>
    <xf numFmtId="41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41" fontId="10" fillId="0" borderId="3" xfId="0" quotePrefix="1" applyNumberFormat="1" applyFont="1" applyFill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41" fontId="10" fillId="0" borderId="3" xfId="0" quotePrefix="1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37" fontId="14" fillId="0" borderId="0" xfId="9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5" xfId="8" applyNumberFormat="1" applyFont="1" applyFill="1" applyBorder="1" applyAlignment="1">
      <alignment vertical="center"/>
    </xf>
    <xf numFmtId="41" fontId="6" fillId="0" borderId="0" xfId="8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1" fontId="10" fillId="0" borderId="7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Border="1" applyAlignment="1">
      <alignment horizontal="left" vertical="center"/>
    </xf>
    <xf numFmtId="41" fontId="10" fillId="0" borderId="5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3" xfId="0" applyNumberFormat="1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7" fontId="7" fillId="0" borderId="0" xfId="8" applyNumberFormat="1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38" fontId="6" fillId="0" borderId="0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6" fillId="0" borderId="4" xfId="8" applyNumberFormat="1" applyFont="1" applyFill="1" applyBorder="1" applyAlignment="1">
      <alignment horizontal="right" vertical="center"/>
    </xf>
    <xf numFmtId="41" fontId="6" fillId="0" borderId="3" xfId="8" applyNumberFormat="1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18" fillId="0" borderId="0" xfId="0" applyNumberFormat="1" applyFont="1" applyFill="1" applyAlignment="1">
      <alignment vertical="center"/>
    </xf>
    <xf numFmtId="168" fontId="12" fillId="0" borderId="0" xfId="0" applyNumberFormat="1" applyFont="1" applyFill="1" applyAlignment="1">
      <alignment horizontal="center" vertical="center"/>
    </xf>
    <xf numFmtId="41" fontId="10" fillId="0" borderId="4" xfId="0" applyNumberFormat="1" applyFont="1" applyFill="1" applyBorder="1" applyAlignment="1">
      <alignment horizontal="left" vertical="center"/>
    </xf>
    <xf numFmtId="0" fontId="6" fillId="0" borderId="3" xfId="8" applyFont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168" fontId="12" fillId="0" borderId="0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horizontal="left" vertical="center"/>
    </xf>
    <xf numFmtId="0" fontId="6" fillId="0" borderId="0" xfId="8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41" fontId="6" fillId="0" borderId="3" xfId="8" applyNumberFormat="1" applyFont="1" applyFill="1" applyBorder="1" applyAlignment="1">
      <alignment horizontal="center" vertical="center"/>
    </xf>
    <xf numFmtId="38" fontId="7" fillId="0" borderId="0" xfId="0" applyNumberFormat="1" applyFont="1" applyBorder="1" applyAlignment="1">
      <alignment horizontal="centerContinuous" vertical="center"/>
    </xf>
    <xf numFmtId="37" fontId="7" fillId="0" borderId="0" xfId="0" applyNumberFormat="1" applyFont="1" applyBorder="1" applyAlignment="1">
      <alignment horizontal="centerContinuous" vertical="center"/>
    </xf>
    <xf numFmtId="0" fontId="6" fillId="0" borderId="3" xfId="8" applyFont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170" fontId="10" fillId="0" borderId="8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vertical="center"/>
    </xf>
    <xf numFmtId="170" fontId="12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0" fillId="0" borderId="3" xfId="0" applyNumberFormat="1" applyFont="1" applyBorder="1" applyAlignment="1">
      <alignment horizontal="center" vertical="center"/>
    </xf>
    <xf numFmtId="41" fontId="10" fillId="0" borderId="3" xfId="0" applyNumberFormat="1" applyFont="1" applyBorder="1" applyAlignment="1">
      <alignment vertical="center"/>
    </xf>
    <xf numFmtId="41" fontId="10" fillId="0" borderId="7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horizontal="right" vertical="center"/>
    </xf>
    <xf numFmtId="41" fontId="10" fillId="0" borderId="8" xfId="0" applyNumberFormat="1" applyFont="1" applyBorder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7" fillId="0" borderId="3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</cellXfs>
  <cellStyles count="14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4"/>
  <sheetViews>
    <sheetView showGridLines="0" view="pageBreakPreview" zoomScale="85" zoomScaleNormal="90" zoomScaleSheetLayoutView="85" workbookViewId="0">
      <selection activeCell="H106" sqref="H106"/>
    </sheetView>
  </sheetViews>
  <sheetFormatPr defaultColWidth="10.7109375" defaultRowHeight="20.100000000000001" customHeight="1"/>
  <cols>
    <col min="1" max="1" width="51.140625" style="17" customWidth="1"/>
    <col min="2" max="2" width="4.85546875" style="30" customWidth="1"/>
    <col min="3" max="3" width="1.7109375" style="17" customWidth="1"/>
    <col min="4" max="4" width="14.7109375" style="17" customWidth="1"/>
    <col min="5" max="5" width="1.7109375" style="17" customWidth="1"/>
    <col min="6" max="6" width="14.7109375" style="17" customWidth="1"/>
    <col min="7" max="7" width="1.7109375" style="17" customWidth="1"/>
    <col min="8" max="8" width="14.7109375" style="17" customWidth="1"/>
    <col min="9" max="9" width="1.7109375" style="17" customWidth="1"/>
    <col min="10" max="10" width="14.7109375" style="17" customWidth="1"/>
    <col min="11" max="11" width="1.7109375" style="17" customWidth="1"/>
    <col min="12" max="17" width="10.7109375" style="18"/>
    <col min="18" max="16384" width="10.7109375" style="17"/>
  </cols>
  <sheetData>
    <row r="1" spans="1:17" ht="20.100000000000001" customHeight="1">
      <c r="A1" s="70" t="s">
        <v>92</v>
      </c>
      <c r="C1" s="14"/>
      <c r="D1" s="14"/>
      <c r="E1" s="14"/>
      <c r="F1" s="14"/>
      <c r="G1" s="14"/>
      <c r="H1" s="14"/>
      <c r="I1" s="14"/>
      <c r="J1" s="14"/>
      <c r="K1" s="14"/>
    </row>
    <row r="2" spans="1:17" ht="20.100000000000001" customHeight="1">
      <c r="A2" s="70" t="s">
        <v>101</v>
      </c>
      <c r="C2" s="14"/>
      <c r="D2" s="14"/>
      <c r="E2" s="14"/>
      <c r="F2" s="14"/>
      <c r="G2" s="14"/>
      <c r="H2" s="14"/>
      <c r="I2" s="14"/>
      <c r="J2" s="14"/>
      <c r="K2" s="14"/>
    </row>
    <row r="3" spans="1:17" ht="20.100000000000001" customHeight="1">
      <c r="A3" s="70" t="s">
        <v>319</v>
      </c>
      <c r="C3" s="14"/>
      <c r="D3" s="14"/>
      <c r="E3" s="14"/>
      <c r="F3" s="14"/>
      <c r="G3" s="14"/>
      <c r="H3" s="14"/>
      <c r="I3" s="14"/>
      <c r="J3" s="14"/>
      <c r="K3" s="14"/>
    </row>
    <row r="4" spans="1:17" ht="20.100000000000001" customHeight="1">
      <c r="A4" s="14"/>
      <c r="C4" s="14"/>
      <c r="D4" s="14"/>
      <c r="E4" s="14"/>
      <c r="F4" s="14"/>
      <c r="G4" s="14"/>
      <c r="H4" s="15"/>
      <c r="I4" s="14"/>
      <c r="J4" s="16" t="s">
        <v>60</v>
      </c>
      <c r="K4" s="14"/>
    </row>
    <row r="5" spans="1:17" ht="20.100000000000001" customHeight="1">
      <c r="A5" s="19"/>
      <c r="B5" s="69"/>
      <c r="C5" s="19"/>
      <c r="D5" s="157" t="s">
        <v>39</v>
      </c>
      <c r="E5" s="157"/>
      <c r="F5" s="157"/>
      <c r="G5" s="19"/>
      <c r="H5" s="157" t="s">
        <v>40</v>
      </c>
      <c r="I5" s="157"/>
      <c r="J5" s="157"/>
      <c r="K5" s="21"/>
    </row>
    <row r="6" spans="1:17" s="20" customFormat="1" ht="20.100000000000001" customHeight="1">
      <c r="A6" s="14"/>
      <c r="B6" s="22" t="s">
        <v>0</v>
      </c>
      <c r="C6" s="23"/>
      <c r="D6" s="87" t="s">
        <v>320</v>
      </c>
      <c r="E6" s="23"/>
      <c r="F6" s="87" t="s">
        <v>223</v>
      </c>
      <c r="G6" s="23"/>
      <c r="H6" s="87" t="s">
        <v>320</v>
      </c>
      <c r="I6" s="23"/>
      <c r="J6" s="87" t="s">
        <v>223</v>
      </c>
      <c r="K6" s="23"/>
      <c r="L6" s="21"/>
      <c r="M6" s="21"/>
      <c r="N6" s="21"/>
      <c r="O6" s="21"/>
      <c r="P6" s="21"/>
      <c r="Q6" s="21"/>
    </row>
    <row r="7" spans="1:17" ht="20.100000000000001" customHeight="1">
      <c r="A7" s="14"/>
      <c r="B7" s="66"/>
      <c r="C7" s="23"/>
      <c r="D7" s="15" t="s">
        <v>58</v>
      </c>
      <c r="E7" s="23"/>
      <c r="F7" s="15" t="s">
        <v>111</v>
      </c>
      <c r="G7" s="23"/>
      <c r="H7" s="15" t="s">
        <v>58</v>
      </c>
      <c r="I7" s="23"/>
      <c r="J7" s="15" t="s">
        <v>111</v>
      </c>
      <c r="K7" s="23"/>
    </row>
    <row r="8" spans="1:17" ht="20.100000000000001" customHeight="1">
      <c r="A8" s="14"/>
      <c r="B8" s="66"/>
      <c r="C8" s="23"/>
      <c r="D8" s="15" t="s">
        <v>59</v>
      </c>
      <c r="E8" s="23"/>
      <c r="F8" s="26"/>
      <c r="G8" s="23"/>
      <c r="H8" s="15" t="s">
        <v>59</v>
      </c>
      <c r="I8" s="23"/>
      <c r="J8" s="26"/>
      <c r="K8" s="23"/>
    </row>
    <row r="9" spans="1:17" ht="20.100000000000001" customHeight="1">
      <c r="A9" s="70" t="s">
        <v>19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7" ht="20.100000000000001" customHeight="1">
      <c r="A10" s="70" t="s">
        <v>1</v>
      </c>
      <c r="B10" s="72"/>
      <c r="C10" s="72"/>
      <c r="D10" s="72"/>
      <c r="E10" s="72"/>
      <c r="F10" s="72"/>
      <c r="G10" s="72"/>
      <c r="H10" s="71"/>
      <c r="I10" s="72"/>
      <c r="J10" s="71"/>
      <c r="K10" s="72"/>
    </row>
    <row r="11" spans="1:17" ht="20.100000000000001" customHeight="1">
      <c r="A11" s="71" t="s">
        <v>24</v>
      </c>
      <c r="B11" s="88"/>
      <c r="C11" s="109"/>
      <c r="D11" s="13">
        <v>4949170</v>
      </c>
      <c r="E11" s="52"/>
      <c r="F11" s="13">
        <v>4028299</v>
      </c>
      <c r="G11" s="52"/>
      <c r="H11" s="17">
        <v>2828189</v>
      </c>
      <c r="I11" s="52"/>
      <c r="J11" s="17">
        <v>2191754</v>
      </c>
      <c r="K11" s="52"/>
    </row>
    <row r="12" spans="1:17" ht="20.100000000000001" customHeight="1">
      <c r="A12" s="71" t="s">
        <v>207</v>
      </c>
      <c r="B12" s="88">
        <v>4</v>
      </c>
      <c r="C12" s="88"/>
      <c r="D12" s="17">
        <v>60285</v>
      </c>
      <c r="E12" s="30"/>
      <c r="F12" s="17">
        <v>2287594</v>
      </c>
      <c r="G12" s="30"/>
      <c r="H12" s="17">
        <v>60285</v>
      </c>
      <c r="I12" s="30"/>
      <c r="J12" s="17">
        <v>2287594</v>
      </c>
      <c r="K12" s="52"/>
    </row>
    <row r="13" spans="1:17" ht="20.100000000000001" customHeight="1">
      <c r="A13" s="71" t="s">
        <v>83</v>
      </c>
      <c r="B13" s="88" t="s">
        <v>227</v>
      </c>
      <c r="C13" s="88"/>
      <c r="D13" s="17">
        <v>495464</v>
      </c>
      <c r="E13" s="30"/>
      <c r="F13" s="17">
        <v>914916</v>
      </c>
      <c r="G13" s="30"/>
      <c r="H13" s="17">
        <v>115842</v>
      </c>
      <c r="I13" s="30"/>
      <c r="J13" s="17">
        <v>381566</v>
      </c>
      <c r="K13" s="52"/>
    </row>
    <row r="14" spans="1:17" ht="20.100000000000001" customHeight="1">
      <c r="A14" s="71" t="s">
        <v>131</v>
      </c>
      <c r="B14" s="88" t="s">
        <v>228</v>
      </c>
      <c r="C14" s="88"/>
      <c r="D14" s="17">
        <v>230927</v>
      </c>
      <c r="E14" s="30"/>
      <c r="F14" s="17">
        <v>343626</v>
      </c>
      <c r="G14" s="30"/>
      <c r="H14" s="17">
        <v>81880</v>
      </c>
      <c r="I14" s="30"/>
      <c r="J14" s="17">
        <v>113503</v>
      </c>
      <c r="K14" s="52"/>
    </row>
    <row r="15" spans="1:17" ht="20.100000000000001" customHeight="1">
      <c r="A15" s="71" t="s">
        <v>137</v>
      </c>
      <c r="B15" s="88"/>
      <c r="C15" s="88"/>
      <c r="E15" s="30"/>
      <c r="G15" s="30"/>
      <c r="I15" s="30"/>
      <c r="K15" s="52"/>
    </row>
    <row r="16" spans="1:17" ht="20.100000000000001" customHeight="1">
      <c r="A16" s="71" t="s">
        <v>138</v>
      </c>
      <c r="B16" s="88">
        <v>3</v>
      </c>
      <c r="C16" s="109"/>
      <c r="D16" s="13">
        <v>2851074</v>
      </c>
      <c r="E16" s="52"/>
      <c r="F16" s="13">
        <v>2443868</v>
      </c>
      <c r="G16" s="52"/>
      <c r="H16" s="16">
        <v>813873</v>
      </c>
      <c r="I16" s="52"/>
      <c r="J16" s="16">
        <v>1388643</v>
      </c>
      <c r="K16" s="52"/>
    </row>
    <row r="17" spans="1:11" ht="20.100000000000001" customHeight="1">
      <c r="A17" s="71" t="s">
        <v>264</v>
      </c>
      <c r="B17" s="88">
        <v>3</v>
      </c>
      <c r="C17" s="109"/>
      <c r="D17" s="13">
        <v>0</v>
      </c>
      <c r="E17" s="52"/>
      <c r="F17" s="13">
        <v>148002</v>
      </c>
      <c r="G17" s="52"/>
      <c r="H17" s="17">
        <v>188932</v>
      </c>
      <c r="I17" s="52"/>
      <c r="J17" s="17">
        <v>2468529</v>
      </c>
      <c r="K17" s="52"/>
    </row>
    <row r="18" spans="1:11" ht="20.100000000000001" customHeight="1">
      <c r="A18" s="71" t="s">
        <v>203</v>
      </c>
      <c r="B18" s="88"/>
      <c r="C18" s="109"/>
      <c r="D18" s="13">
        <v>2948</v>
      </c>
      <c r="E18" s="52"/>
      <c r="F18" s="13">
        <v>46209</v>
      </c>
      <c r="G18" s="52"/>
      <c r="H18" s="17">
        <v>0</v>
      </c>
      <c r="I18" s="52"/>
      <c r="J18" s="17">
        <v>0</v>
      </c>
      <c r="K18" s="52"/>
    </row>
    <row r="19" spans="1:11" ht="20.100000000000001" customHeight="1">
      <c r="A19" s="71" t="s">
        <v>84</v>
      </c>
      <c r="B19" s="88">
        <v>6</v>
      </c>
      <c r="C19" s="109"/>
      <c r="D19" s="13">
        <v>19953454</v>
      </c>
      <c r="E19" s="52"/>
      <c r="F19" s="13">
        <v>20411004</v>
      </c>
      <c r="G19" s="52"/>
      <c r="H19" s="17">
        <v>4290685</v>
      </c>
      <c r="I19" s="52"/>
      <c r="J19" s="17">
        <v>4693030</v>
      </c>
      <c r="K19" s="52"/>
    </row>
    <row r="20" spans="1:11" ht="20.100000000000001" customHeight="1">
      <c r="A20" s="71" t="s">
        <v>196</v>
      </c>
      <c r="B20" s="88">
        <v>7</v>
      </c>
      <c r="C20" s="109"/>
      <c r="D20" s="13">
        <v>14861</v>
      </c>
      <c r="E20" s="52"/>
      <c r="F20" s="13">
        <v>32177</v>
      </c>
      <c r="G20" s="52"/>
      <c r="H20" s="17">
        <v>65</v>
      </c>
      <c r="I20" s="52"/>
      <c r="J20" s="17">
        <v>299</v>
      </c>
    </row>
    <row r="21" spans="1:11" ht="20.100000000000001" customHeight="1">
      <c r="A21" s="71" t="s">
        <v>153</v>
      </c>
      <c r="B21" s="88"/>
      <c r="D21" s="17">
        <v>111856</v>
      </c>
      <c r="F21" s="17">
        <v>421940</v>
      </c>
      <c r="H21" s="17">
        <v>1760</v>
      </c>
      <c r="J21" s="17">
        <v>2004</v>
      </c>
      <c r="K21" s="52"/>
    </row>
    <row r="22" spans="1:11" ht="20.100000000000001" customHeight="1">
      <c r="A22" s="71" t="s">
        <v>238</v>
      </c>
      <c r="B22" s="88">
        <v>3</v>
      </c>
      <c r="C22" s="109"/>
      <c r="D22" s="13">
        <v>573996</v>
      </c>
      <c r="F22" s="17">
        <v>20000</v>
      </c>
      <c r="H22" s="17">
        <v>573996</v>
      </c>
      <c r="J22" s="17">
        <v>20000</v>
      </c>
      <c r="K22" s="52"/>
    </row>
    <row r="23" spans="1:11" ht="20.100000000000001" customHeight="1">
      <c r="A23" s="71" t="s">
        <v>13</v>
      </c>
      <c r="B23" s="88">
        <v>9</v>
      </c>
      <c r="C23" s="109"/>
      <c r="D23" s="13">
        <v>361351</v>
      </c>
      <c r="E23" s="52"/>
      <c r="F23" s="17">
        <v>304984</v>
      </c>
      <c r="H23" s="17">
        <v>332018</v>
      </c>
      <c r="J23" s="17">
        <v>289428</v>
      </c>
    </row>
    <row r="24" spans="1:11" ht="20.100000000000001" customHeight="1">
      <c r="A24" s="70" t="s">
        <v>2</v>
      </c>
      <c r="B24" s="88"/>
      <c r="C24" s="109"/>
      <c r="D24" s="104">
        <f>SUM(D11:D23)</f>
        <v>29605386</v>
      </c>
      <c r="F24" s="104">
        <f>SUM(F11:F23)</f>
        <v>31402619</v>
      </c>
      <c r="H24" s="104">
        <f>SUM(H11:H23)</f>
        <v>9287525</v>
      </c>
      <c r="J24" s="104">
        <f>SUM(J11:J23)</f>
        <v>13836350</v>
      </c>
    </row>
    <row r="25" spans="1:11" ht="20.100000000000001" customHeight="1">
      <c r="A25" s="70" t="s">
        <v>3</v>
      </c>
      <c r="E25" s="52"/>
      <c r="F25" s="105"/>
      <c r="G25" s="52"/>
      <c r="H25" s="18"/>
      <c r="I25" s="52"/>
      <c r="J25" s="18"/>
      <c r="K25" s="52"/>
    </row>
    <row r="26" spans="1:11" ht="20.100000000000001" customHeight="1">
      <c r="A26" s="71" t="s">
        <v>303</v>
      </c>
      <c r="B26" s="88">
        <v>10</v>
      </c>
      <c r="C26" s="109"/>
      <c r="D26" s="13">
        <v>157387</v>
      </c>
      <c r="E26" s="52"/>
      <c r="F26" s="13">
        <v>198288</v>
      </c>
      <c r="G26" s="52"/>
      <c r="H26" s="17">
        <v>114318</v>
      </c>
      <c r="I26" s="52"/>
      <c r="J26" s="17">
        <v>114318</v>
      </c>
      <c r="K26" s="52"/>
    </row>
    <row r="27" spans="1:11" ht="20.100000000000001" customHeight="1">
      <c r="A27" s="71" t="s">
        <v>229</v>
      </c>
      <c r="B27" s="88">
        <v>3</v>
      </c>
      <c r="C27" s="109"/>
      <c r="D27" s="13">
        <v>167601</v>
      </c>
      <c r="E27" s="52"/>
      <c r="F27" s="13">
        <v>0</v>
      </c>
      <c r="G27" s="52"/>
      <c r="H27" s="17">
        <v>164426</v>
      </c>
      <c r="I27" s="52"/>
      <c r="J27" s="17">
        <v>0</v>
      </c>
      <c r="K27" s="52"/>
    </row>
    <row r="28" spans="1:11" ht="20.100000000000001" customHeight="1">
      <c r="A28" s="71" t="s">
        <v>236</v>
      </c>
      <c r="B28" s="88">
        <v>11</v>
      </c>
      <c r="C28" s="109"/>
      <c r="D28" s="13">
        <v>0</v>
      </c>
      <c r="E28" s="52"/>
      <c r="F28" s="13">
        <v>0</v>
      </c>
      <c r="G28" s="52"/>
      <c r="H28" s="17">
        <v>0</v>
      </c>
      <c r="I28" s="52"/>
      <c r="J28" s="17">
        <v>0</v>
      </c>
      <c r="K28" s="52"/>
    </row>
    <row r="29" spans="1:11" ht="20.100000000000001" customHeight="1">
      <c r="A29" s="71" t="s">
        <v>85</v>
      </c>
      <c r="B29" s="88">
        <v>12</v>
      </c>
      <c r="C29" s="109"/>
      <c r="D29" s="13">
        <v>0</v>
      </c>
      <c r="E29" s="52"/>
      <c r="F29" s="13">
        <v>0</v>
      </c>
      <c r="G29" s="52"/>
      <c r="H29" s="17">
        <v>9991626</v>
      </c>
      <c r="I29" s="52"/>
      <c r="J29" s="17">
        <v>8682545</v>
      </c>
      <c r="K29" s="52"/>
    </row>
    <row r="30" spans="1:11" ht="20.100000000000001" customHeight="1">
      <c r="A30" s="71" t="s">
        <v>120</v>
      </c>
      <c r="B30" s="88">
        <v>13</v>
      </c>
      <c r="C30" s="109"/>
      <c r="D30" s="13">
        <v>9583341</v>
      </c>
      <c r="E30" s="52"/>
      <c r="F30" s="13">
        <v>10161002</v>
      </c>
      <c r="G30" s="52"/>
      <c r="H30" s="17">
        <v>7857243</v>
      </c>
      <c r="I30" s="52"/>
      <c r="J30" s="17">
        <v>8168394</v>
      </c>
      <c r="K30" s="52"/>
    </row>
    <row r="31" spans="1:11" ht="20.100000000000001" customHeight="1">
      <c r="A31" s="71" t="s">
        <v>248</v>
      </c>
      <c r="B31" s="88">
        <v>14</v>
      </c>
      <c r="C31" s="109"/>
      <c r="D31" s="13">
        <v>341836</v>
      </c>
      <c r="E31" s="52"/>
      <c r="F31" s="13">
        <v>435382</v>
      </c>
      <c r="G31" s="52"/>
      <c r="H31" s="17">
        <v>299917</v>
      </c>
      <c r="I31" s="52"/>
      <c r="J31" s="17">
        <v>412542</v>
      </c>
      <c r="K31" s="52"/>
    </row>
    <row r="32" spans="1:11" ht="20.100000000000001" customHeight="1">
      <c r="A32" s="71" t="s">
        <v>115</v>
      </c>
      <c r="B32" s="88"/>
      <c r="C32" s="109"/>
      <c r="D32" s="13"/>
      <c r="E32" s="52"/>
      <c r="F32" s="13"/>
      <c r="G32" s="52"/>
      <c r="I32" s="52"/>
      <c r="K32" s="52"/>
    </row>
    <row r="33" spans="1:12" ht="20.100000000000001" customHeight="1">
      <c r="A33" s="71" t="s">
        <v>139</v>
      </c>
      <c r="B33" s="88">
        <v>3</v>
      </c>
      <c r="C33" s="109"/>
      <c r="D33" s="17">
        <v>3702063</v>
      </c>
      <c r="E33" s="52"/>
      <c r="F33" s="17">
        <v>3970174</v>
      </c>
      <c r="G33" s="52"/>
      <c r="H33" s="17">
        <v>3702063</v>
      </c>
      <c r="I33" s="52"/>
      <c r="J33" s="17">
        <v>2883944</v>
      </c>
      <c r="K33" s="52"/>
    </row>
    <row r="34" spans="1:12" ht="20.100000000000001" customHeight="1">
      <c r="A34" s="71" t="s">
        <v>264</v>
      </c>
      <c r="B34" s="88">
        <v>3</v>
      </c>
      <c r="C34" s="109"/>
      <c r="D34" s="17">
        <v>0</v>
      </c>
      <c r="E34" s="52"/>
      <c r="F34" s="17">
        <v>0</v>
      </c>
      <c r="G34" s="52"/>
      <c r="H34" s="17">
        <v>8582926</v>
      </c>
      <c r="I34" s="52"/>
      <c r="J34" s="17">
        <v>6023490</v>
      </c>
      <c r="K34" s="52"/>
    </row>
    <row r="35" spans="1:12" ht="20.100000000000001" customHeight="1">
      <c r="A35" s="71" t="s">
        <v>99</v>
      </c>
      <c r="B35" s="88">
        <v>15</v>
      </c>
      <c r="C35" s="109"/>
      <c r="D35" s="13">
        <v>230108</v>
      </c>
      <c r="E35" s="52"/>
      <c r="F35" s="13">
        <v>575846</v>
      </c>
      <c r="G35" s="52"/>
      <c r="H35" s="17">
        <v>14460</v>
      </c>
      <c r="I35" s="52"/>
      <c r="J35" s="17">
        <v>186490</v>
      </c>
      <c r="K35" s="52"/>
    </row>
    <row r="36" spans="1:12" ht="20.100000000000001" customHeight="1">
      <c r="A36" s="71" t="s">
        <v>86</v>
      </c>
      <c r="B36" s="88">
        <v>16</v>
      </c>
      <c r="C36" s="109"/>
      <c r="D36" s="13">
        <v>833064</v>
      </c>
      <c r="E36" s="52"/>
      <c r="F36" s="13">
        <v>979120</v>
      </c>
      <c r="G36" s="52"/>
      <c r="H36" s="17">
        <v>296596</v>
      </c>
      <c r="I36" s="52"/>
      <c r="J36" s="17">
        <v>353530</v>
      </c>
      <c r="K36" s="52"/>
    </row>
    <row r="37" spans="1:12" ht="20.100000000000001" customHeight="1">
      <c r="A37" s="71" t="s">
        <v>234</v>
      </c>
      <c r="B37" s="88">
        <v>17</v>
      </c>
      <c r="C37" s="109"/>
      <c r="D37" s="13">
        <v>457127</v>
      </c>
      <c r="E37" s="52"/>
      <c r="F37" s="13">
        <v>0</v>
      </c>
      <c r="G37" s="52"/>
      <c r="H37" s="17">
        <v>454214</v>
      </c>
      <c r="I37" s="52"/>
      <c r="J37" s="17">
        <v>0</v>
      </c>
      <c r="K37" s="52"/>
    </row>
    <row r="38" spans="1:12" ht="20.100000000000001" customHeight="1">
      <c r="A38" s="71" t="s">
        <v>87</v>
      </c>
      <c r="B38" s="88">
        <v>18</v>
      </c>
      <c r="C38" s="109"/>
      <c r="D38" s="13">
        <v>448619</v>
      </c>
      <c r="E38" s="52"/>
      <c r="F38" s="13">
        <v>447166</v>
      </c>
      <c r="G38" s="52"/>
      <c r="H38" s="17">
        <v>367004</v>
      </c>
      <c r="I38" s="52"/>
      <c r="J38" s="17">
        <v>366885</v>
      </c>
      <c r="K38" s="52"/>
    </row>
    <row r="39" spans="1:12" ht="20.100000000000001" customHeight="1">
      <c r="A39" s="71" t="s">
        <v>103</v>
      </c>
      <c r="B39" s="88"/>
      <c r="C39" s="109"/>
      <c r="D39" s="13">
        <v>384892</v>
      </c>
      <c r="E39" s="52"/>
      <c r="F39" s="13">
        <v>315531</v>
      </c>
      <c r="G39" s="52"/>
      <c r="H39" s="17">
        <v>371185</v>
      </c>
      <c r="I39" s="52"/>
      <c r="J39" s="17">
        <v>236837</v>
      </c>
      <c r="K39" s="52"/>
    </row>
    <row r="40" spans="1:12" ht="20.100000000000001" customHeight="1">
      <c r="A40" s="71" t="s">
        <v>14</v>
      </c>
      <c r="B40" s="88">
        <v>3</v>
      </c>
      <c r="C40" s="109"/>
      <c r="D40" s="12">
        <v>393902</v>
      </c>
      <c r="F40" s="12">
        <v>309650</v>
      </c>
      <c r="H40" s="56">
        <v>142509</v>
      </c>
      <c r="J40" s="56">
        <v>184511</v>
      </c>
    </row>
    <row r="41" spans="1:12" ht="20.100000000000001" customHeight="1">
      <c r="A41" s="70" t="s">
        <v>4</v>
      </c>
      <c r="B41" s="88"/>
      <c r="C41" s="109"/>
      <c r="D41" s="13">
        <f>SUM(D26:D40)</f>
        <v>16699940</v>
      </c>
      <c r="F41" s="13">
        <f>SUM(F26:F40)</f>
        <v>17392159</v>
      </c>
      <c r="H41" s="13">
        <f>SUM(H26:H40)</f>
        <v>32358487</v>
      </c>
      <c r="J41" s="13">
        <f>SUM(J26:J40)</f>
        <v>27613486</v>
      </c>
    </row>
    <row r="42" spans="1:12" ht="20.100000000000001" customHeight="1" thickBot="1">
      <c r="A42" s="70" t="s">
        <v>20</v>
      </c>
      <c r="B42" s="88"/>
      <c r="C42" s="109"/>
      <c r="D42" s="106">
        <f>SUM(D41,D24)</f>
        <v>46305326</v>
      </c>
      <c r="F42" s="106">
        <f>SUM(F41,F24)</f>
        <v>48794778</v>
      </c>
      <c r="H42" s="106">
        <f>SUM(H41,H24)</f>
        <v>41646012</v>
      </c>
      <c r="J42" s="106">
        <f>SUM(J41,J24)</f>
        <v>41449836</v>
      </c>
    </row>
    <row r="43" spans="1:12" ht="20.100000000000001" customHeight="1" thickTop="1">
      <c r="A43" s="70"/>
      <c r="B43" s="73"/>
      <c r="C43" s="65"/>
      <c r="D43" s="13"/>
      <c r="F43" s="13"/>
      <c r="H43" s="13"/>
      <c r="J43" s="13"/>
    </row>
    <row r="44" spans="1:12" ht="20.100000000000001" customHeight="1">
      <c r="A44" s="71" t="s">
        <v>249</v>
      </c>
      <c r="C44" s="27"/>
      <c r="D44" s="27"/>
      <c r="E44" s="27"/>
      <c r="F44" s="27"/>
      <c r="G44" s="27"/>
      <c r="I44" s="27"/>
      <c r="K44" s="27"/>
    </row>
    <row r="45" spans="1:12" ht="20.100000000000001" customHeight="1">
      <c r="A45" s="70" t="s">
        <v>92</v>
      </c>
      <c r="C45" s="14"/>
      <c r="D45" s="14"/>
      <c r="E45" s="14"/>
      <c r="F45" s="14"/>
      <c r="G45" s="14"/>
      <c r="H45" s="14"/>
      <c r="I45" s="14"/>
      <c r="J45" s="14"/>
      <c r="K45" s="14"/>
    </row>
    <row r="46" spans="1:12" ht="20.100000000000001" customHeight="1">
      <c r="A46" s="70" t="s">
        <v>102</v>
      </c>
      <c r="C46" s="14"/>
      <c r="D46" s="14"/>
      <c r="E46" s="14"/>
      <c r="F46" s="14"/>
      <c r="G46" s="14"/>
      <c r="H46" s="14"/>
      <c r="I46" s="14"/>
      <c r="J46" s="14"/>
      <c r="K46" s="14"/>
      <c r="L46" s="62"/>
    </row>
    <row r="47" spans="1:12" ht="20.100000000000001" customHeight="1">
      <c r="A47" s="70" t="s">
        <v>319</v>
      </c>
      <c r="C47" s="14"/>
      <c r="D47" s="14"/>
      <c r="E47" s="14"/>
      <c r="F47" s="14"/>
      <c r="G47" s="14"/>
      <c r="H47" s="14"/>
      <c r="I47" s="14"/>
      <c r="J47" s="14"/>
      <c r="K47" s="14"/>
    </row>
    <row r="48" spans="1:12" ht="20.100000000000001" customHeight="1">
      <c r="A48" s="14"/>
      <c r="C48" s="14"/>
      <c r="D48" s="14"/>
      <c r="E48" s="14"/>
      <c r="F48" s="14"/>
      <c r="G48" s="14"/>
      <c r="H48" s="15"/>
      <c r="I48" s="14"/>
      <c r="J48" s="16" t="s">
        <v>60</v>
      </c>
      <c r="K48" s="14"/>
    </row>
    <row r="49" spans="1:17" ht="20.100000000000001" customHeight="1">
      <c r="A49" s="19"/>
      <c r="B49" s="69"/>
      <c r="C49" s="19"/>
      <c r="D49" s="157" t="s">
        <v>39</v>
      </c>
      <c r="E49" s="157"/>
      <c r="F49" s="157"/>
      <c r="G49" s="19"/>
      <c r="H49" s="157" t="s">
        <v>40</v>
      </c>
      <c r="I49" s="157"/>
      <c r="J49" s="157"/>
      <c r="K49" s="21"/>
    </row>
    <row r="50" spans="1:17" ht="20.100000000000001" customHeight="1">
      <c r="A50" s="14"/>
      <c r="B50" s="22" t="s">
        <v>0</v>
      </c>
      <c r="C50" s="23"/>
      <c r="D50" s="87" t="s">
        <v>320</v>
      </c>
      <c r="E50" s="23"/>
      <c r="F50" s="87" t="s">
        <v>223</v>
      </c>
      <c r="G50" s="23"/>
      <c r="H50" s="87" t="s">
        <v>320</v>
      </c>
      <c r="I50" s="23"/>
      <c r="J50" s="87" t="s">
        <v>223</v>
      </c>
      <c r="K50" s="23"/>
      <c r="L50" s="17"/>
      <c r="N50" s="17"/>
      <c r="P50" s="17"/>
      <c r="Q50" s="17"/>
    </row>
    <row r="51" spans="1:17" ht="20.100000000000001" customHeight="1">
      <c r="A51" s="14"/>
      <c r="B51" s="66"/>
      <c r="C51" s="23"/>
      <c r="D51" s="15" t="s">
        <v>58</v>
      </c>
      <c r="E51" s="23"/>
      <c r="F51" s="15" t="s">
        <v>111</v>
      </c>
      <c r="G51" s="23"/>
      <c r="H51" s="15" t="s">
        <v>58</v>
      </c>
      <c r="I51" s="23"/>
      <c r="J51" s="15" t="s">
        <v>111</v>
      </c>
      <c r="K51" s="23"/>
      <c r="L51" s="17"/>
      <c r="N51" s="17"/>
      <c r="P51" s="17"/>
      <c r="Q51" s="17"/>
    </row>
    <row r="52" spans="1:17" ht="20.100000000000001" customHeight="1">
      <c r="A52" s="14"/>
      <c r="B52" s="66"/>
      <c r="C52" s="23"/>
      <c r="D52" s="15" t="s">
        <v>59</v>
      </c>
      <c r="E52" s="23"/>
      <c r="F52" s="26"/>
      <c r="G52" s="23"/>
      <c r="H52" s="15" t="s">
        <v>59</v>
      </c>
      <c r="I52" s="23"/>
      <c r="J52" s="26"/>
      <c r="K52" s="23"/>
      <c r="L52" s="17"/>
      <c r="N52" s="17"/>
      <c r="P52" s="17"/>
      <c r="Q52" s="17"/>
    </row>
    <row r="53" spans="1:17" ht="20.100000000000001" customHeight="1">
      <c r="A53" s="70" t="s">
        <v>21</v>
      </c>
      <c r="B53" s="71"/>
      <c r="C53" s="71"/>
      <c r="D53" s="71"/>
      <c r="E53" s="71"/>
      <c r="F53" s="71"/>
      <c r="G53" s="71"/>
      <c r="H53" s="72"/>
      <c r="I53" s="71"/>
      <c r="J53" s="72"/>
      <c r="K53" s="71"/>
      <c r="L53" s="17"/>
      <c r="N53" s="17"/>
      <c r="P53" s="17"/>
      <c r="Q53" s="17"/>
    </row>
    <row r="54" spans="1:17" ht="20.100000000000001" customHeight="1">
      <c r="A54" s="70" t="s">
        <v>5</v>
      </c>
      <c r="B54" s="72"/>
      <c r="C54" s="72"/>
      <c r="E54" s="74"/>
      <c r="F54" s="74"/>
      <c r="G54" s="74"/>
      <c r="H54" s="75"/>
      <c r="I54" s="74"/>
      <c r="J54" s="75"/>
      <c r="K54" s="74"/>
      <c r="L54" s="17"/>
      <c r="N54" s="17"/>
      <c r="P54" s="17"/>
      <c r="Q54" s="17"/>
    </row>
    <row r="55" spans="1:17" ht="20.100000000000001" customHeight="1">
      <c r="A55" s="71" t="s">
        <v>142</v>
      </c>
      <c r="B55" s="109">
        <v>19</v>
      </c>
      <c r="C55" s="120"/>
      <c r="D55" s="17">
        <v>6109896</v>
      </c>
      <c r="E55" s="120"/>
      <c r="F55" s="17">
        <v>6262827</v>
      </c>
      <c r="G55" s="120"/>
      <c r="H55" s="13">
        <v>0</v>
      </c>
      <c r="I55" s="120"/>
      <c r="J55" s="13">
        <v>320000</v>
      </c>
      <c r="K55" s="74"/>
      <c r="L55" s="17"/>
      <c r="N55" s="17"/>
      <c r="P55" s="17"/>
      <c r="Q55" s="17"/>
    </row>
    <row r="56" spans="1:17" ht="20.100000000000001" customHeight="1">
      <c r="A56" s="71" t="s">
        <v>88</v>
      </c>
      <c r="B56" s="109" t="s">
        <v>230</v>
      </c>
      <c r="C56" s="120"/>
      <c r="D56" s="17">
        <v>1094498</v>
      </c>
      <c r="E56" s="25"/>
      <c r="F56" s="17">
        <v>1520737</v>
      </c>
      <c r="G56" s="25"/>
      <c r="H56" s="13">
        <v>575066</v>
      </c>
      <c r="I56" s="25"/>
      <c r="J56" s="13">
        <v>969919</v>
      </c>
      <c r="K56" s="25"/>
    </row>
    <row r="57" spans="1:17" ht="20.100000000000001" customHeight="1">
      <c r="A57" s="71" t="s">
        <v>140</v>
      </c>
      <c r="B57" s="109">
        <v>21</v>
      </c>
      <c r="C57" s="120"/>
      <c r="D57" s="13">
        <v>3405500</v>
      </c>
      <c r="E57" s="25"/>
      <c r="F57" s="13">
        <v>5997053</v>
      </c>
      <c r="G57" s="25"/>
      <c r="H57" s="17">
        <v>3405500</v>
      </c>
      <c r="I57" s="25"/>
      <c r="J57" s="17">
        <v>5997053</v>
      </c>
      <c r="K57" s="25"/>
    </row>
    <row r="58" spans="1:17" ht="20.100000000000001" customHeight="1">
      <c r="A58" s="76" t="s">
        <v>15</v>
      </c>
      <c r="B58" s="109">
        <v>22</v>
      </c>
      <c r="C58" s="120"/>
      <c r="D58" s="13">
        <v>2202569</v>
      </c>
      <c r="E58" s="25"/>
      <c r="F58" s="13">
        <v>754306</v>
      </c>
      <c r="G58" s="25"/>
      <c r="H58" s="17">
        <v>1314960</v>
      </c>
      <c r="I58" s="25"/>
      <c r="J58" s="17">
        <v>0</v>
      </c>
      <c r="K58" s="25"/>
    </row>
    <row r="59" spans="1:17" ht="20.100000000000001" customHeight="1">
      <c r="A59" s="76" t="s">
        <v>237</v>
      </c>
      <c r="B59" s="109">
        <v>23</v>
      </c>
      <c r="C59" s="120"/>
      <c r="D59" s="13">
        <v>80336</v>
      </c>
      <c r="E59" s="25"/>
      <c r="F59" s="13">
        <v>0</v>
      </c>
      <c r="G59" s="25"/>
      <c r="H59" s="17">
        <v>71224</v>
      </c>
      <c r="I59" s="25"/>
      <c r="J59" s="17">
        <v>0</v>
      </c>
      <c r="K59" s="25"/>
    </row>
    <row r="60" spans="1:17" ht="20.100000000000001" customHeight="1">
      <c r="A60" s="76" t="s">
        <v>239</v>
      </c>
      <c r="B60" s="109"/>
      <c r="C60" s="120"/>
      <c r="D60" s="13">
        <v>0</v>
      </c>
      <c r="E60" s="25"/>
      <c r="F60" s="13">
        <v>2539</v>
      </c>
      <c r="G60" s="25"/>
      <c r="H60" s="17">
        <v>0</v>
      </c>
      <c r="I60" s="25"/>
      <c r="J60" s="17">
        <v>1178</v>
      </c>
      <c r="K60" s="25"/>
    </row>
    <row r="61" spans="1:17" ht="20.100000000000001" customHeight="1">
      <c r="A61" s="76" t="s">
        <v>240</v>
      </c>
      <c r="B61" s="109">
        <v>3</v>
      </c>
      <c r="C61" s="120"/>
      <c r="D61" s="13">
        <v>0</v>
      </c>
      <c r="E61" s="25"/>
      <c r="F61" s="13">
        <v>0</v>
      </c>
      <c r="G61" s="25"/>
      <c r="H61" s="17">
        <v>5663781</v>
      </c>
      <c r="I61" s="25"/>
      <c r="J61" s="17">
        <v>4053880</v>
      </c>
      <c r="K61" s="25"/>
    </row>
    <row r="62" spans="1:17" ht="20.100000000000001" customHeight="1">
      <c r="A62" s="76" t="s">
        <v>89</v>
      </c>
      <c r="B62" s="109"/>
      <c r="C62" s="120"/>
      <c r="D62" s="13">
        <v>75698</v>
      </c>
      <c r="E62" s="25"/>
      <c r="F62" s="13">
        <v>48559</v>
      </c>
      <c r="G62" s="25"/>
      <c r="H62" s="17">
        <v>0</v>
      </c>
      <c r="I62" s="25"/>
      <c r="J62" s="17">
        <v>0</v>
      </c>
      <c r="K62" s="25"/>
    </row>
    <row r="63" spans="1:17" ht="20.100000000000001" customHeight="1">
      <c r="A63" s="76" t="s">
        <v>121</v>
      </c>
      <c r="B63" s="109">
        <v>24</v>
      </c>
      <c r="C63" s="120"/>
      <c r="D63" s="13">
        <v>195699</v>
      </c>
      <c r="E63" s="25"/>
      <c r="F63" s="13">
        <v>225388</v>
      </c>
      <c r="G63" s="25"/>
      <c r="H63" s="17">
        <v>120060</v>
      </c>
      <c r="I63" s="25"/>
      <c r="J63" s="17">
        <v>147862</v>
      </c>
      <c r="K63" s="25"/>
    </row>
    <row r="64" spans="1:17" ht="20.100000000000001" customHeight="1">
      <c r="A64" s="76" t="s">
        <v>34</v>
      </c>
      <c r="B64" s="120"/>
      <c r="C64" s="120"/>
      <c r="D64" s="13">
        <v>121978</v>
      </c>
      <c r="E64" s="25"/>
      <c r="F64" s="13">
        <v>9670</v>
      </c>
      <c r="G64" s="25"/>
      <c r="H64" s="17">
        <v>0</v>
      </c>
      <c r="I64" s="25"/>
      <c r="J64" s="17">
        <v>0</v>
      </c>
      <c r="K64" s="25"/>
    </row>
    <row r="65" spans="1:11" ht="20.100000000000001" customHeight="1">
      <c r="A65" s="76" t="s">
        <v>304</v>
      </c>
      <c r="B65" s="109" t="s">
        <v>228</v>
      </c>
      <c r="C65" s="120"/>
      <c r="D65" s="13">
        <v>7430</v>
      </c>
      <c r="E65" s="25"/>
      <c r="F65" s="13">
        <v>0</v>
      </c>
      <c r="G65" s="25"/>
      <c r="H65" s="17">
        <v>0</v>
      </c>
      <c r="I65" s="25"/>
      <c r="J65" s="17">
        <v>0</v>
      </c>
      <c r="K65" s="25"/>
    </row>
    <row r="66" spans="1:11" ht="20.100000000000001" customHeight="1">
      <c r="A66" s="76" t="s">
        <v>193</v>
      </c>
      <c r="B66" s="109" t="s">
        <v>228</v>
      </c>
      <c r="C66" s="120"/>
      <c r="D66" s="13">
        <v>1878408</v>
      </c>
      <c r="E66" s="25"/>
      <c r="F66" s="13">
        <v>1991095</v>
      </c>
      <c r="G66" s="25"/>
      <c r="H66" s="17">
        <v>1969637</v>
      </c>
      <c r="I66" s="25"/>
      <c r="J66" s="17">
        <v>1957360</v>
      </c>
      <c r="K66" s="25"/>
    </row>
    <row r="67" spans="1:11" ht="20.100000000000001" customHeight="1">
      <c r="A67" s="76" t="s">
        <v>90</v>
      </c>
      <c r="B67" s="109">
        <v>3</v>
      </c>
      <c r="C67" s="120"/>
      <c r="D67" s="13">
        <v>242327</v>
      </c>
      <c r="E67" s="25"/>
      <c r="F67" s="13">
        <v>288936</v>
      </c>
      <c r="G67" s="25"/>
      <c r="H67" s="17">
        <v>57061</v>
      </c>
      <c r="I67" s="25"/>
      <c r="J67" s="17">
        <v>145258</v>
      </c>
      <c r="K67" s="25"/>
    </row>
    <row r="68" spans="1:11" ht="20.100000000000001" customHeight="1">
      <c r="A68" s="76" t="s">
        <v>231</v>
      </c>
      <c r="B68" s="109">
        <v>3</v>
      </c>
      <c r="C68" s="120"/>
      <c r="D68" s="13">
        <v>24558</v>
      </c>
      <c r="E68" s="25"/>
      <c r="F68" s="13">
        <v>0</v>
      </c>
      <c r="G68" s="25"/>
      <c r="H68" s="17">
        <v>19843</v>
      </c>
      <c r="I68" s="25"/>
      <c r="J68" s="17">
        <v>0</v>
      </c>
      <c r="K68" s="25"/>
    </row>
    <row r="69" spans="1:11" ht="20.100000000000001" customHeight="1">
      <c r="A69" s="76" t="s">
        <v>16</v>
      </c>
      <c r="B69" s="109" t="s">
        <v>205</v>
      </c>
      <c r="C69" s="120"/>
      <c r="D69" s="13">
        <v>45700</v>
      </c>
      <c r="E69" s="16"/>
      <c r="F69" s="13">
        <v>108998</v>
      </c>
      <c r="G69" s="16"/>
      <c r="H69" s="17">
        <v>35228</v>
      </c>
      <c r="I69" s="16"/>
      <c r="J69" s="17">
        <v>67930</v>
      </c>
      <c r="K69" s="25"/>
    </row>
    <row r="70" spans="1:11" ht="20.100000000000001" customHeight="1">
      <c r="A70" s="77" t="s">
        <v>6</v>
      </c>
      <c r="B70" s="88"/>
      <c r="C70" s="109"/>
      <c r="D70" s="104">
        <f>SUM(D55:D69)</f>
        <v>15484597</v>
      </c>
      <c r="E70" s="18"/>
      <c r="F70" s="104">
        <f>SUM(F54:F69)</f>
        <v>17210108</v>
      </c>
      <c r="G70" s="18"/>
      <c r="H70" s="104">
        <f>SUM(H54:H69)</f>
        <v>13232360</v>
      </c>
      <c r="I70" s="18"/>
      <c r="J70" s="104">
        <f>SUM(J54:J69)</f>
        <v>13660440</v>
      </c>
      <c r="K70" s="16"/>
    </row>
    <row r="71" spans="1:11" ht="20.100000000000001" customHeight="1">
      <c r="A71" s="70" t="s">
        <v>25</v>
      </c>
      <c r="B71" s="88"/>
      <c r="C71" s="109"/>
      <c r="D71" s="13"/>
      <c r="E71" s="18"/>
      <c r="F71" s="13"/>
      <c r="G71" s="18"/>
      <c r="H71" s="18"/>
      <c r="I71" s="18"/>
      <c r="J71" s="18"/>
      <c r="K71" s="18"/>
    </row>
    <row r="72" spans="1:11" ht="20.100000000000001" customHeight="1">
      <c r="A72" s="71" t="s">
        <v>141</v>
      </c>
      <c r="B72" s="109">
        <v>21</v>
      </c>
      <c r="C72" s="109"/>
      <c r="D72" s="17">
        <v>11532749</v>
      </c>
      <c r="E72" s="18"/>
      <c r="F72" s="17">
        <v>11761237</v>
      </c>
      <c r="G72" s="18"/>
      <c r="H72" s="17">
        <v>11532749</v>
      </c>
      <c r="I72" s="18"/>
      <c r="J72" s="17">
        <v>11761237</v>
      </c>
      <c r="K72" s="18"/>
    </row>
    <row r="73" spans="1:11" ht="20.100000000000001" customHeight="1">
      <c r="A73" s="71" t="s">
        <v>29</v>
      </c>
      <c r="B73" s="109">
        <v>22</v>
      </c>
      <c r="C73" s="109"/>
      <c r="D73" s="13">
        <v>945387</v>
      </c>
      <c r="E73" s="18"/>
      <c r="F73" s="13">
        <v>1133001</v>
      </c>
      <c r="G73" s="18"/>
      <c r="H73" s="17">
        <v>779485</v>
      </c>
      <c r="I73" s="18"/>
      <c r="J73" s="17">
        <v>498784</v>
      </c>
      <c r="K73" s="18"/>
    </row>
    <row r="74" spans="1:11" ht="20.100000000000001" customHeight="1">
      <c r="A74" s="76" t="s">
        <v>257</v>
      </c>
      <c r="B74" s="109">
        <v>23</v>
      </c>
      <c r="C74" s="109"/>
      <c r="D74" s="13">
        <v>567053</v>
      </c>
      <c r="E74" s="18"/>
      <c r="F74" s="13">
        <v>0</v>
      </c>
      <c r="G74" s="18"/>
      <c r="H74" s="17">
        <v>529321</v>
      </c>
      <c r="I74" s="18"/>
      <c r="J74" s="13">
        <v>0</v>
      </c>
      <c r="K74" s="18"/>
    </row>
    <row r="75" spans="1:11" ht="20.100000000000001" customHeight="1">
      <c r="A75" s="71" t="s">
        <v>32</v>
      </c>
      <c r="B75" s="88"/>
      <c r="C75" s="109"/>
      <c r="D75" s="13"/>
      <c r="E75" s="18"/>
      <c r="F75" s="13"/>
      <c r="G75" s="18"/>
      <c r="H75" s="18"/>
      <c r="I75" s="18"/>
      <c r="J75" s="18"/>
      <c r="K75" s="18"/>
    </row>
    <row r="76" spans="1:11" ht="20.100000000000001" customHeight="1">
      <c r="A76" s="71" t="s">
        <v>33</v>
      </c>
      <c r="B76" s="109"/>
      <c r="C76" s="109"/>
      <c r="D76" s="13">
        <v>0</v>
      </c>
      <c r="E76" s="18"/>
      <c r="F76" s="13">
        <v>4557</v>
      </c>
      <c r="G76" s="18"/>
      <c r="H76" s="17">
        <v>0</v>
      </c>
      <c r="I76" s="18"/>
      <c r="J76" s="17">
        <v>1866</v>
      </c>
      <c r="K76" s="18"/>
    </row>
    <row r="77" spans="1:11" ht="20.100000000000001" customHeight="1">
      <c r="A77" s="71" t="s">
        <v>104</v>
      </c>
      <c r="B77" s="109"/>
      <c r="C77" s="109"/>
      <c r="D77" s="13">
        <v>2207</v>
      </c>
      <c r="E77" s="18"/>
      <c r="F77" s="13">
        <v>12178</v>
      </c>
      <c r="G77" s="18"/>
      <c r="H77" s="17">
        <v>0</v>
      </c>
      <c r="I77" s="18"/>
      <c r="J77" s="17">
        <v>0</v>
      </c>
      <c r="K77" s="18"/>
    </row>
    <row r="78" spans="1:11" ht="20.100000000000001" customHeight="1">
      <c r="A78" s="71" t="s">
        <v>287</v>
      </c>
      <c r="B78" s="109"/>
      <c r="C78" s="109"/>
      <c r="D78" s="13"/>
      <c r="E78" s="18"/>
      <c r="F78" s="13"/>
      <c r="G78" s="18"/>
      <c r="I78" s="18"/>
      <c r="K78" s="18"/>
    </row>
    <row r="79" spans="1:11" ht="20.100000000000001" customHeight="1">
      <c r="A79" s="71" t="s">
        <v>232</v>
      </c>
      <c r="B79" s="109">
        <v>13</v>
      </c>
      <c r="C79" s="109"/>
      <c r="D79" s="13">
        <v>0</v>
      </c>
      <c r="E79" s="18"/>
      <c r="F79" s="13">
        <v>5337</v>
      </c>
      <c r="G79" s="18"/>
      <c r="H79" s="17">
        <v>0</v>
      </c>
      <c r="I79" s="18"/>
      <c r="J79" s="17">
        <v>0</v>
      </c>
      <c r="K79" s="18"/>
    </row>
    <row r="80" spans="1:11" ht="20.100000000000001" customHeight="1">
      <c r="A80" s="71" t="s">
        <v>81</v>
      </c>
      <c r="B80" s="109">
        <v>26</v>
      </c>
      <c r="C80" s="109"/>
      <c r="D80" s="13">
        <v>176153</v>
      </c>
      <c r="E80" s="18"/>
      <c r="F80" s="13">
        <v>156032</v>
      </c>
      <c r="G80" s="18"/>
      <c r="H80" s="17">
        <v>132016</v>
      </c>
      <c r="I80" s="18"/>
      <c r="J80" s="17">
        <v>117187</v>
      </c>
      <c r="K80" s="18"/>
    </row>
    <row r="81" spans="1:11" ht="20.100000000000001" customHeight="1">
      <c r="A81" s="71" t="s">
        <v>154</v>
      </c>
      <c r="B81" s="109">
        <v>24</v>
      </c>
      <c r="C81" s="109"/>
      <c r="D81" s="13">
        <v>42769</v>
      </c>
      <c r="E81" s="18"/>
      <c r="F81" s="13">
        <v>38032</v>
      </c>
      <c r="G81" s="18"/>
      <c r="H81" s="17">
        <v>41212</v>
      </c>
      <c r="I81" s="18"/>
      <c r="J81" s="17">
        <v>34232</v>
      </c>
      <c r="K81" s="18"/>
    </row>
    <row r="82" spans="1:11" ht="20.100000000000001" customHeight="1">
      <c r="A82" s="71" t="s">
        <v>325</v>
      </c>
      <c r="B82" s="109"/>
      <c r="C82" s="109"/>
      <c r="D82" s="13">
        <v>69986</v>
      </c>
      <c r="E82" s="18"/>
      <c r="F82" s="13">
        <v>0</v>
      </c>
      <c r="G82" s="18"/>
      <c r="H82" s="17">
        <v>69195</v>
      </c>
      <c r="I82" s="18"/>
      <c r="J82" s="17">
        <v>0</v>
      </c>
      <c r="K82" s="18"/>
    </row>
    <row r="83" spans="1:11" ht="20.100000000000001" customHeight="1">
      <c r="A83" s="71" t="s">
        <v>132</v>
      </c>
      <c r="B83" s="109"/>
      <c r="C83" s="109"/>
      <c r="D83" s="13">
        <v>558</v>
      </c>
      <c r="E83" s="18"/>
      <c r="F83" s="13">
        <v>322</v>
      </c>
      <c r="G83" s="18"/>
      <c r="H83" s="17">
        <v>0</v>
      </c>
      <c r="I83" s="18"/>
      <c r="J83" s="17">
        <v>0</v>
      </c>
      <c r="K83" s="18"/>
    </row>
    <row r="84" spans="1:11" ht="20.100000000000001" customHeight="1">
      <c r="A84" s="77" t="s">
        <v>26</v>
      </c>
      <c r="B84" s="88"/>
      <c r="C84" s="109"/>
      <c r="D84" s="104">
        <f>SUM(D72:D83)</f>
        <v>13336862</v>
      </c>
      <c r="E84" s="18"/>
      <c r="F84" s="104">
        <f>SUM(F72:F83)</f>
        <v>13110696</v>
      </c>
      <c r="G84" s="18"/>
      <c r="H84" s="104">
        <f>SUM(H72:H83)</f>
        <v>13083978</v>
      </c>
      <c r="I84" s="18"/>
      <c r="J84" s="104">
        <f>SUM(J72:J83)</f>
        <v>12413306</v>
      </c>
      <c r="K84" s="18"/>
    </row>
    <row r="85" spans="1:11" ht="20.100000000000001" customHeight="1">
      <c r="A85" s="77" t="s">
        <v>7</v>
      </c>
      <c r="B85" s="88"/>
      <c r="C85" s="109"/>
      <c r="D85" s="12">
        <f>SUM(D70,D84)</f>
        <v>28821459</v>
      </c>
      <c r="E85" s="18"/>
      <c r="F85" s="12">
        <f>SUM(F70,F84)</f>
        <v>30320804</v>
      </c>
      <c r="G85" s="18"/>
      <c r="H85" s="12">
        <f>SUM(H70,H84)</f>
        <v>26316338</v>
      </c>
      <c r="I85" s="18"/>
      <c r="J85" s="12">
        <f>SUM(J70,J84)</f>
        <v>26073746</v>
      </c>
      <c r="K85" s="18"/>
    </row>
    <row r="86" spans="1:11" ht="20.100000000000001" customHeight="1">
      <c r="A86" s="71"/>
      <c r="E86" s="71"/>
      <c r="F86" s="71"/>
      <c r="G86" s="71"/>
      <c r="H86" s="71"/>
      <c r="I86" s="71"/>
      <c r="J86" s="71"/>
      <c r="K86" s="71"/>
    </row>
    <row r="87" spans="1:11" ht="20.100000000000001" customHeight="1">
      <c r="A87" s="71" t="s">
        <v>249</v>
      </c>
    </row>
    <row r="88" spans="1:11" ht="20.100000000000001" customHeight="1">
      <c r="A88" s="70" t="s">
        <v>92</v>
      </c>
      <c r="C88" s="14"/>
    </row>
    <row r="89" spans="1:11" ht="20.100000000000001" customHeight="1">
      <c r="A89" s="70" t="s">
        <v>102</v>
      </c>
      <c r="C89" s="14"/>
      <c r="D89" s="14"/>
      <c r="E89" s="14"/>
      <c r="F89" s="14"/>
      <c r="G89" s="14"/>
      <c r="H89" s="14"/>
      <c r="I89" s="14"/>
      <c r="J89" s="14"/>
      <c r="K89" s="14"/>
    </row>
    <row r="90" spans="1:11" ht="20.100000000000001" customHeight="1">
      <c r="A90" s="70" t="s">
        <v>319</v>
      </c>
      <c r="C90" s="14"/>
      <c r="D90" s="14"/>
      <c r="E90" s="14"/>
      <c r="F90" s="14"/>
      <c r="G90" s="14"/>
      <c r="H90" s="14"/>
      <c r="I90" s="14"/>
      <c r="J90" s="14"/>
      <c r="K90" s="14"/>
    </row>
    <row r="91" spans="1:11" ht="20.100000000000001" customHeight="1">
      <c r="A91" s="14"/>
      <c r="C91" s="14"/>
      <c r="D91" s="14"/>
      <c r="E91" s="14"/>
      <c r="F91" s="14"/>
      <c r="G91" s="14"/>
      <c r="H91" s="15"/>
      <c r="I91" s="14"/>
      <c r="J91" s="16" t="s">
        <v>60</v>
      </c>
      <c r="K91" s="14"/>
    </row>
    <row r="92" spans="1:11" ht="20.100000000000001" customHeight="1">
      <c r="A92" s="19"/>
      <c r="B92" s="69"/>
      <c r="C92" s="19"/>
      <c r="D92" s="157" t="s">
        <v>39</v>
      </c>
      <c r="E92" s="157"/>
      <c r="F92" s="157"/>
      <c r="G92" s="19"/>
      <c r="H92" s="157" t="s">
        <v>40</v>
      </c>
      <c r="I92" s="157"/>
      <c r="J92" s="157"/>
      <c r="K92" s="21"/>
    </row>
    <row r="93" spans="1:11" ht="20.100000000000001" customHeight="1">
      <c r="A93" s="14"/>
      <c r="B93" s="22" t="s">
        <v>0</v>
      </c>
      <c r="C93" s="23"/>
      <c r="D93" s="87" t="s">
        <v>320</v>
      </c>
      <c r="E93" s="23"/>
      <c r="F93" s="87" t="s">
        <v>223</v>
      </c>
      <c r="G93" s="23"/>
      <c r="H93" s="87" t="s">
        <v>320</v>
      </c>
      <c r="I93" s="23"/>
      <c r="J93" s="87" t="s">
        <v>223</v>
      </c>
      <c r="K93" s="23"/>
    </row>
    <row r="94" spans="1:11" ht="20.100000000000001" customHeight="1">
      <c r="A94" s="14"/>
      <c r="B94" s="66"/>
      <c r="C94" s="23"/>
      <c r="D94" s="15" t="s">
        <v>58</v>
      </c>
      <c r="E94" s="23"/>
      <c r="F94" s="15" t="s">
        <v>111</v>
      </c>
      <c r="G94" s="23"/>
      <c r="H94" s="15" t="s">
        <v>58</v>
      </c>
      <c r="I94" s="23"/>
      <c r="J94" s="15" t="s">
        <v>111</v>
      </c>
      <c r="K94" s="23"/>
    </row>
    <row r="95" spans="1:11" ht="20.100000000000001" customHeight="1">
      <c r="A95" s="14"/>
      <c r="B95" s="66"/>
      <c r="C95" s="23"/>
      <c r="D95" s="15" t="s">
        <v>59</v>
      </c>
      <c r="E95" s="23"/>
      <c r="F95" s="26"/>
      <c r="G95" s="23"/>
      <c r="H95" s="15" t="s">
        <v>59</v>
      </c>
      <c r="I95" s="23"/>
      <c r="J95" s="26"/>
      <c r="K95" s="23"/>
    </row>
    <row r="96" spans="1:11" ht="20.100000000000001" customHeight="1">
      <c r="A96" s="70" t="s">
        <v>57</v>
      </c>
      <c r="B96" s="78"/>
      <c r="C96" s="71"/>
      <c r="D96" s="79"/>
      <c r="E96" s="80"/>
      <c r="F96" s="79"/>
      <c r="G96" s="71"/>
      <c r="H96" s="79"/>
      <c r="I96" s="80"/>
      <c r="J96" s="79"/>
      <c r="K96" s="80"/>
    </row>
    <row r="97" spans="1:11" ht="20.100000000000001" customHeight="1">
      <c r="A97" s="71" t="s">
        <v>17</v>
      </c>
      <c r="B97" s="81"/>
      <c r="C97" s="72"/>
      <c r="D97" s="72"/>
      <c r="E97" s="72"/>
      <c r="F97" s="72"/>
      <c r="G97" s="72"/>
      <c r="H97" s="73"/>
      <c r="I97" s="73"/>
      <c r="J97" s="73"/>
      <c r="K97" s="73"/>
    </row>
    <row r="98" spans="1:11" ht="20.100000000000001" customHeight="1">
      <c r="A98" s="71" t="s">
        <v>91</v>
      </c>
      <c r="B98" s="81"/>
      <c r="C98" s="72"/>
      <c r="D98" s="72"/>
      <c r="E98" s="72"/>
      <c r="F98" s="72"/>
      <c r="G98" s="72"/>
      <c r="H98" s="73"/>
      <c r="I98" s="73"/>
      <c r="J98" s="73"/>
      <c r="K98" s="73"/>
    </row>
    <row r="99" spans="1:11" ht="20.100000000000001" customHeight="1" thickBot="1">
      <c r="A99" s="71" t="s">
        <v>100</v>
      </c>
      <c r="B99" s="88"/>
      <c r="C99" s="109"/>
      <c r="D99" s="64">
        <v>333300</v>
      </c>
      <c r="E99" s="52"/>
      <c r="F99" s="64">
        <v>333300</v>
      </c>
      <c r="G99" s="52"/>
      <c r="H99" s="64">
        <v>333300</v>
      </c>
      <c r="I99" s="52"/>
      <c r="J99" s="64">
        <v>333300</v>
      </c>
      <c r="K99" s="52"/>
    </row>
    <row r="100" spans="1:11" ht="20.100000000000001" customHeight="1" thickTop="1">
      <c r="A100" s="71" t="s">
        <v>124</v>
      </c>
      <c r="B100" s="88"/>
      <c r="C100" s="109"/>
      <c r="D100" s="18"/>
      <c r="E100" s="18"/>
      <c r="F100" s="18"/>
      <c r="G100" s="18"/>
      <c r="H100" s="18"/>
      <c r="I100" s="18"/>
      <c r="J100" s="18"/>
      <c r="K100" s="18"/>
    </row>
    <row r="101" spans="1:11" ht="20.100000000000001" customHeight="1">
      <c r="A101" s="71" t="s">
        <v>100</v>
      </c>
      <c r="B101" s="129"/>
      <c r="C101" s="109"/>
      <c r="D101" s="13">
        <v>333300</v>
      </c>
      <c r="E101" s="18"/>
      <c r="F101" s="13">
        <v>333300</v>
      </c>
      <c r="G101" s="18"/>
      <c r="H101" s="13">
        <v>333300</v>
      </c>
      <c r="I101" s="18"/>
      <c r="J101" s="13">
        <v>333300</v>
      </c>
      <c r="K101" s="18"/>
    </row>
    <row r="102" spans="1:11" ht="20.100000000000001" customHeight="1">
      <c r="A102" s="82" t="s">
        <v>336</v>
      </c>
      <c r="B102" s="129"/>
      <c r="C102" s="109"/>
      <c r="D102" s="13">
        <v>5110366</v>
      </c>
      <c r="E102" s="18"/>
      <c r="F102" s="13">
        <v>5120083</v>
      </c>
      <c r="G102" s="18"/>
      <c r="H102" s="13">
        <v>5110366</v>
      </c>
      <c r="I102" s="18"/>
      <c r="J102" s="13">
        <v>5120083</v>
      </c>
      <c r="K102" s="18"/>
    </row>
    <row r="103" spans="1:11" ht="20.100000000000001" customHeight="1">
      <c r="A103" s="82" t="s">
        <v>148</v>
      </c>
      <c r="B103" s="88">
        <v>27</v>
      </c>
      <c r="C103" s="109"/>
      <c r="D103" s="13">
        <v>6000000</v>
      </c>
      <c r="E103" s="18"/>
      <c r="F103" s="13">
        <v>6000000</v>
      </c>
      <c r="G103" s="18"/>
      <c r="H103" s="13">
        <v>6000000</v>
      </c>
      <c r="I103" s="18"/>
      <c r="J103" s="13">
        <v>6000000</v>
      </c>
      <c r="K103" s="18"/>
    </row>
    <row r="104" spans="1:11" ht="20.100000000000001" customHeight="1">
      <c r="A104" s="82" t="s">
        <v>119</v>
      </c>
      <c r="B104" s="129"/>
      <c r="C104" s="109"/>
      <c r="D104" s="53"/>
      <c r="E104" s="18"/>
      <c r="F104" s="53"/>
      <c r="G104" s="18"/>
      <c r="H104" s="53"/>
      <c r="I104" s="18"/>
      <c r="J104" s="53"/>
      <c r="K104" s="18"/>
    </row>
    <row r="105" spans="1:11" ht="20.100000000000001" customHeight="1">
      <c r="A105" s="82" t="s">
        <v>36</v>
      </c>
      <c r="B105" s="88"/>
      <c r="C105" s="109"/>
      <c r="D105" s="17">
        <v>33330</v>
      </c>
      <c r="E105" s="18"/>
      <c r="F105" s="17">
        <v>33330</v>
      </c>
      <c r="G105" s="18"/>
      <c r="H105" s="17">
        <v>33330</v>
      </c>
      <c r="I105" s="18"/>
      <c r="J105" s="17">
        <v>33330</v>
      </c>
      <c r="K105" s="18"/>
    </row>
    <row r="106" spans="1:11" ht="20.100000000000001" customHeight="1">
      <c r="A106" s="82" t="s">
        <v>117</v>
      </c>
      <c r="B106" s="133"/>
      <c r="C106" s="109"/>
      <c r="D106" s="13">
        <v>4631413</v>
      </c>
      <c r="E106" s="18"/>
      <c r="F106" s="13">
        <v>5229505</v>
      </c>
      <c r="G106" s="18"/>
      <c r="H106" s="17">
        <v>4020978</v>
      </c>
      <c r="I106" s="18"/>
      <c r="J106" s="17">
        <v>3967577</v>
      </c>
      <c r="K106" s="18"/>
    </row>
    <row r="107" spans="1:11" ht="20.100000000000001" customHeight="1">
      <c r="A107" s="82" t="s">
        <v>122</v>
      </c>
      <c r="B107" s="129"/>
      <c r="C107" s="109"/>
      <c r="D107" s="12">
        <v>-181141</v>
      </c>
      <c r="E107" s="18"/>
      <c r="F107" s="12">
        <v>-82449</v>
      </c>
      <c r="G107" s="18"/>
      <c r="H107" s="56">
        <v>-168300</v>
      </c>
      <c r="I107" s="18"/>
      <c r="J107" s="56">
        <v>-78200</v>
      </c>
      <c r="K107" s="18"/>
    </row>
    <row r="108" spans="1:11" ht="20.100000000000001" customHeight="1">
      <c r="A108" s="82" t="s">
        <v>182</v>
      </c>
      <c r="B108" s="129"/>
      <c r="C108" s="109"/>
      <c r="D108" s="13">
        <f>SUM(D101:D107)</f>
        <v>15927268</v>
      </c>
      <c r="E108" s="18"/>
      <c r="F108" s="13">
        <f>SUM(F101:F107)</f>
        <v>16633769</v>
      </c>
      <c r="G108" s="18"/>
      <c r="H108" s="13">
        <f>SUM(H101:H107)</f>
        <v>15329674</v>
      </c>
      <c r="I108" s="18"/>
      <c r="J108" s="13">
        <f>SUM(J101:J107)</f>
        <v>15376090</v>
      </c>
      <c r="K108" s="18"/>
    </row>
    <row r="109" spans="1:11" ht="20.100000000000001" customHeight="1">
      <c r="A109" s="82" t="s">
        <v>187</v>
      </c>
      <c r="B109" s="129"/>
      <c r="C109" s="109"/>
      <c r="D109" s="12">
        <v>1556599</v>
      </c>
      <c r="E109" s="18"/>
      <c r="F109" s="12">
        <v>1840205</v>
      </c>
      <c r="G109" s="18"/>
      <c r="H109" s="56">
        <v>0</v>
      </c>
      <c r="I109" s="18"/>
      <c r="J109" s="56">
        <v>0</v>
      </c>
      <c r="K109" s="18"/>
    </row>
    <row r="110" spans="1:11" ht="20.100000000000001" customHeight="1">
      <c r="A110" s="70" t="s">
        <v>118</v>
      </c>
      <c r="B110" s="88"/>
      <c r="C110" s="109"/>
      <c r="D110" s="56">
        <f>SUM(D108:D109)</f>
        <v>17483867</v>
      </c>
      <c r="E110" s="18"/>
      <c r="F110" s="56">
        <f>SUM(F108:F109)</f>
        <v>18473974</v>
      </c>
      <c r="G110" s="18"/>
      <c r="H110" s="56">
        <f>SUM(H108:H109)</f>
        <v>15329674</v>
      </c>
      <c r="I110" s="18"/>
      <c r="J110" s="56">
        <f>SUM(J108:J109)</f>
        <v>15376090</v>
      </c>
      <c r="K110" s="18"/>
    </row>
    <row r="111" spans="1:11" ht="20.100000000000001" customHeight="1" thickBot="1">
      <c r="A111" s="70" t="s">
        <v>22</v>
      </c>
      <c r="B111" s="88"/>
      <c r="C111" s="109"/>
      <c r="D111" s="57">
        <f>SUM(D110,D85)</f>
        <v>46305326</v>
      </c>
      <c r="E111" s="18"/>
      <c r="F111" s="57">
        <f>SUM(F110,F85)</f>
        <v>48794778</v>
      </c>
      <c r="G111" s="18"/>
      <c r="H111" s="57">
        <f>SUM(H110,H85)</f>
        <v>41646012</v>
      </c>
      <c r="I111" s="18"/>
      <c r="J111" s="57">
        <f>SUM(J110,J85)</f>
        <v>41449836</v>
      </c>
      <c r="K111" s="18"/>
    </row>
    <row r="112" spans="1:11" ht="20.100000000000001" customHeight="1" thickTop="1">
      <c r="A112" s="71"/>
      <c r="B112" s="88"/>
      <c r="C112" s="109"/>
      <c r="D112" s="16">
        <f>D111-D42</f>
        <v>0</v>
      </c>
      <c r="E112" s="16"/>
      <c r="F112" s="16">
        <f>F111-F42</f>
        <v>0</v>
      </c>
      <c r="G112" s="16"/>
      <c r="H112" s="16">
        <f>H111-H42</f>
        <v>0</v>
      </c>
      <c r="I112" s="16"/>
      <c r="J112" s="16">
        <f>J111-J42</f>
        <v>0</v>
      </c>
      <c r="K112" s="16"/>
    </row>
    <row r="113" spans="1:11" ht="20.100000000000001" customHeight="1">
      <c r="A113" s="71" t="s">
        <v>249</v>
      </c>
      <c r="B113" s="65"/>
      <c r="C113" s="27"/>
      <c r="D113" s="27"/>
      <c r="E113" s="27"/>
      <c r="F113" s="27"/>
      <c r="G113" s="27"/>
      <c r="H113" s="30"/>
      <c r="I113" s="30"/>
      <c r="J113" s="30"/>
      <c r="K113" s="30"/>
    </row>
    <row r="114" spans="1:11" ht="20.100000000000001" customHeight="1">
      <c r="A114" s="71"/>
      <c r="B114" s="65"/>
      <c r="C114" s="27"/>
      <c r="D114" s="27"/>
      <c r="E114" s="27"/>
      <c r="F114" s="27"/>
      <c r="G114" s="27"/>
      <c r="H114" s="30"/>
      <c r="I114" s="30"/>
      <c r="J114" s="30"/>
      <c r="K114" s="30"/>
    </row>
    <row r="115" spans="1:11" ht="20.100000000000001" customHeight="1">
      <c r="A115" s="71"/>
      <c r="B115" s="65"/>
      <c r="C115" s="27"/>
      <c r="D115" s="27"/>
      <c r="E115" s="27"/>
      <c r="F115" s="27"/>
      <c r="G115" s="27"/>
      <c r="H115" s="30"/>
      <c r="I115" s="30"/>
      <c r="J115" s="30"/>
      <c r="K115" s="30"/>
    </row>
    <row r="116" spans="1:11" ht="20.100000000000001" customHeight="1">
      <c r="A116" s="71"/>
      <c r="B116" s="65"/>
      <c r="C116" s="27"/>
      <c r="D116" s="27"/>
      <c r="E116" s="27"/>
      <c r="F116" s="27"/>
      <c r="G116" s="27"/>
      <c r="H116" s="30"/>
      <c r="I116" s="30"/>
      <c r="J116" s="30"/>
      <c r="K116" s="30"/>
    </row>
    <row r="117" spans="1:11" ht="20.100000000000001" customHeight="1">
      <c r="A117" s="71"/>
      <c r="B117" s="65"/>
      <c r="C117" s="27"/>
      <c r="D117" s="27"/>
      <c r="E117" s="27"/>
      <c r="F117" s="27"/>
      <c r="G117" s="27"/>
      <c r="H117" s="30"/>
      <c r="I117" s="30"/>
      <c r="J117" s="30"/>
      <c r="K117" s="30"/>
    </row>
    <row r="118" spans="1:11" ht="20.100000000000001" customHeight="1">
      <c r="A118" s="58" t="s">
        <v>12</v>
      </c>
      <c r="B118" s="65"/>
      <c r="C118" s="52"/>
      <c r="D118" s="52"/>
      <c r="E118" s="52"/>
      <c r="F118" s="52"/>
      <c r="G118" s="52"/>
      <c r="I118" s="18"/>
      <c r="K118" s="18"/>
    </row>
    <row r="119" spans="1:11" ht="20.100000000000001" customHeight="1">
      <c r="A119" s="18"/>
      <c r="B119" s="65"/>
      <c r="C119" s="52"/>
      <c r="D119" s="52"/>
      <c r="E119" s="52"/>
      <c r="F119" s="52"/>
      <c r="G119" s="52"/>
      <c r="I119" s="18"/>
      <c r="K119" s="18"/>
    </row>
    <row r="120" spans="1:11" ht="20.100000000000001" customHeight="1">
      <c r="A120" s="18"/>
      <c r="B120" s="17"/>
      <c r="C120" s="52"/>
      <c r="D120" s="52"/>
      <c r="E120" s="52"/>
      <c r="F120" s="52"/>
      <c r="G120" s="52"/>
      <c r="I120" s="18"/>
      <c r="K120" s="18"/>
    </row>
    <row r="121" spans="1:11" ht="20.100000000000001" customHeight="1">
      <c r="A121" s="27"/>
      <c r="B121" s="107" t="s">
        <v>23</v>
      </c>
      <c r="C121" s="52"/>
      <c r="D121" s="52"/>
      <c r="E121" s="52"/>
      <c r="F121" s="52"/>
      <c r="G121" s="52"/>
      <c r="I121" s="18"/>
      <c r="K121" s="18"/>
    </row>
    <row r="122" spans="1:11" ht="20.100000000000001" customHeight="1">
      <c r="A122" s="27"/>
      <c r="B122" s="17"/>
      <c r="C122" s="18"/>
      <c r="D122" s="18"/>
      <c r="E122" s="18"/>
      <c r="F122" s="18"/>
      <c r="G122" s="18"/>
      <c r="I122" s="18"/>
      <c r="K122" s="18"/>
    </row>
    <row r="123" spans="1:11" ht="20.100000000000001" customHeight="1">
      <c r="A123" s="28" t="s">
        <v>12</v>
      </c>
      <c r="C123" s="52"/>
      <c r="D123" s="52"/>
      <c r="E123" s="52"/>
      <c r="F123" s="52"/>
      <c r="G123" s="52"/>
      <c r="H123" s="14"/>
      <c r="I123" s="15"/>
      <c r="J123" s="14"/>
      <c r="K123" s="15"/>
    </row>
    <row r="124" spans="1:11" ht="20.100000000000001" customHeight="1">
      <c r="A124" s="27"/>
      <c r="C124" s="52"/>
      <c r="D124" s="52"/>
      <c r="E124" s="52"/>
      <c r="F124" s="52"/>
      <c r="G124" s="52"/>
      <c r="I124" s="18"/>
      <c r="K124" s="18"/>
    </row>
  </sheetData>
  <mergeCells count="6">
    <mergeCell ref="D5:F5"/>
    <mergeCell ref="H5:J5"/>
    <mergeCell ref="D49:F49"/>
    <mergeCell ref="H49:J49"/>
    <mergeCell ref="D92:F92"/>
    <mergeCell ref="H92:J92"/>
  </mergeCells>
  <printOptions gridLinesSet="0"/>
  <pageMargins left="0.78740157480314965" right="0.39370078740157483" top="0.78740157480314965" bottom="0.39370078740157483" header="0.19685039370078741" footer="0.19685039370078741"/>
  <pageSetup paperSize="9" scale="75" fitToHeight="0" orientation="portrait" r:id="rId1"/>
  <headerFooter alignWithMargins="0"/>
  <rowBreaks count="2" manualBreakCount="2">
    <brk id="44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7"/>
  <sheetViews>
    <sheetView showGridLines="0" view="pageBreakPreview" topLeftCell="A163" zoomScaleNormal="100" zoomScaleSheetLayoutView="100" workbookViewId="0">
      <selection activeCell="D168" sqref="D168"/>
    </sheetView>
  </sheetViews>
  <sheetFormatPr defaultColWidth="10.7109375" defaultRowHeight="20.100000000000001" customHeight="1"/>
  <cols>
    <col min="1" max="1" width="45.42578125" style="17" customWidth="1"/>
    <col min="2" max="2" width="10.85546875" style="30" customWidth="1"/>
    <col min="3" max="3" width="1.7109375" style="17" customWidth="1"/>
    <col min="4" max="4" width="13.7109375" style="17" customWidth="1"/>
    <col min="5" max="5" width="1.7109375" style="17" customWidth="1"/>
    <col min="6" max="6" width="13.7109375" style="17" customWidth="1"/>
    <col min="7" max="7" width="1.7109375" style="17" customWidth="1"/>
    <col min="8" max="8" width="13.7109375" style="17" customWidth="1"/>
    <col min="9" max="9" width="1.7109375" style="17" customWidth="1"/>
    <col min="10" max="10" width="13.7109375" style="17" customWidth="1"/>
    <col min="11" max="11" width="1.7109375" style="17" customWidth="1"/>
    <col min="12" max="17" width="10.7109375" style="18"/>
    <col min="18" max="16384" width="10.7109375" style="17"/>
  </cols>
  <sheetData>
    <row r="1" spans="1:17" ht="20.100000000000001" customHeight="1">
      <c r="A1" s="51"/>
      <c r="C1" s="14"/>
      <c r="D1" s="14"/>
      <c r="E1" s="14"/>
      <c r="F1" s="14"/>
      <c r="G1" s="14"/>
      <c r="J1" s="53" t="s">
        <v>65</v>
      </c>
    </row>
    <row r="2" spans="1:17" ht="20.100000000000001" customHeight="1">
      <c r="A2" s="70" t="s">
        <v>92</v>
      </c>
      <c r="C2" s="14"/>
      <c r="D2" s="14"/>
      <c r="E2" s="14"/>
      <c r="F2" s="14"/>
      <c r="G2" s="14"/>
      <c r="H2" s="14"/>
      <c r="I2" s="14"/>
      <c r="J2" s="14"/>
    </row>
    <row r="3" spans="1:17" ht="20.100000000000001" customHeight="1">
      <c r="A3" s="70" t="s">
        <v>105</v>
      </c>
      <c r="C3" s="14"/>
      <c r="D3" s="14"/>
      <c r="E3" s="14"/>
      <c r="F3" s="14"/>
      <c r="G3" s="14"/>
      <c r="H3" s="14"/>
      <c r="I3" s="14"/>
      <c r="J3" s="14"/>
    </row>
    <row r="4" spans="1:17" ht="20.100000000000001" customHeight="1">
      <c r="A4" s="70" t="s">
        <v>321</v>
      </c>
      <c r="C4" s="14"/>
      <c r="D4" s="14"/>
      <c r="E4" s="14"/>
      <c r="F4" s="14"/>
      <c r="G4" s="14"/>
      <c r="H4" s="14"/>
      <c r="I4" s="14"/>
      <c r="J4" s="14"/>
    </row>
    <row r="5" spans="1:17" ht="20.100000000000001" customHeight="1">
      <c r="A5" s="70"/>
      <c r="C5" s="14"/>
      <c r="D5" s="14"/>
      <c r="E5" s="14"/>
      <c r="F5" s="14"/>
      <c r="G5" s="14"/>
      <c r="H5" s="14"/>
      <c r="I5" s="14"/>
      <c r="J5" s="16" t="s">
        <v>60</v>
      </c>
    </row>
    <row r="6" spans="1:17" s="20" customFormat="1" ht="20.100000000000001" customHeight="1">
      <c r="B6" s="68"/>
      <c r="C6" s="59"/>
      <c r="D6" s="146"/>
      <c r="E6" s="146" t="s">
        <v>39</v>
      </c>
      <c r="F6" s="146"/>
      <c r="G6" s="24"/>
      <c r="H6" s="60"/>
      <c r="I6" s="146" t="s">
        <v>40</v>
      </c>
      <c r="J6" s="60"/>
      <c r="L6" s="21"/>
      <c r="M6" s="21"/>
      <c r="N6" s="21"/>
      <c r="O6" s="21"/>
      <c r="P6" s="21"/>
      <c r="Q6" s="21"/>
    </row>
    <row r="7" spans="1:17" ht="20.100000000000001" customHeight="1">
      <c r="B7" s="84" t="s">
        <v>0</v>
      </c>
      <c r="D7" s="61" t="s">
        <v>224</v>
      </c>
      <c r="F7" s="61" t="s">
        <v>194</v>
      </c>
      <c r="G7" s="18"/>
      <c r="H7" s="61" t="s">
        <v>224</v>
      </c>
      <c r="J7" s="61" t="s">
        <v>194</v>
      </c>
    </row>
    <row r="8" spans="1:17" ht="20.100000000000001" customHeight="1">
      <c r="A8" s="70" t="s">
        <v>93</v>
      </c>
      <c r="B8" s="23"/>
      <c r="D8" s="62"/>
      <c r="F8" s="62"/>
      <c r="G8" s="18"/>
      <c r="H8" s="62"/>
      <c r="J8" s="62"/>
    </row>
    <row r="9" spans="1:17" ht="20.100000000000001" customHeight="1">
      <c r="A9" s="70" t="s">
        <v>8</v>
      </c>
      <c r="C9" s="27"/>
      <c r="D9" s="27"/>
      <c r="E9" s="27"/>
      <c r="F9" s="27"/>
      <c r="G9" s="27"/>
      <c r="H9" s="23"/>
      <c r="J9" s="27"/>
    </row>
    <row r="10" spans="1:17" ht="20.100000000000001" customHeight="1">
      <c r="A10" s="71" t="s">
        <v>160</v>
      </c>
      <c r="B10" s="88"/>
      <c r="C10" s="108"/>
      <c r="D10" s="18">
        <v>474297</v>
      </c>
      <c r="E10" s="18"/>
      <c r="F10" s="18">
        <v>1530663</v>
      </c>
      <c r="G10" s="18"/>
      <c r="H10" s="18">
        <v>200887</v>
      </c>
      <c r="I10" s="18"/>
      <c r="J10" s="17">
        <v>384197</v>
      </c>
    </row>
    <row r="11" spans="1:17" ht="20.100000000000001" customHeight="1">
      <c r="A11" s="71" t="s">
        <v>161</v>
      </c>
      <c r="B11" s="88">
        <v>3</v>
      </c>
      <c r="C11" s="108"/>
      <c r="D11" s="18">
        <v>224198</v>
      </c>
      <c r="E11" s="18"/>
      <c r="F11" s="18">
        <v>389243</v>
      </c>
      <c r="G11" s="18"/>
      <c r="H11" s="18">
        <v>231391</v>
      </c>
      <c r="I11" s="18"/>
      <c r="J11" s="17">
        <v>408270</v>
      </c>
    </row>
    <row r="12" spans="1:17" ht="20.100000000000001" customHeight="1">
      <c r="A12" s="71" t="s">
        <v>143</v>
      </c>
      <c r="B12" s="88">
        <v>3</v>
      </c>
      <c r="C12" s="108"/>
      <c r="D12" s="18">
        <v>132743</v>
      </c>
      <c r="E12" s="18"/>
      <c r="F12" s="18">
        <v>517715</v>
      </c>
      <c r="G12" s="18"/>
      <c r="H12" s="18">
        <v>0</v>
      </c>
      <c r="I12" s="18"/>
      <c r="J12" s="17">
        <v>0</v>
      </c>
    </row>
    <row r="13" spans="1:17" ht="20.100000000000001" customHeight="1">
      <c r="A13" s="71" t="s">
        <v>35</v>
      </c>
      <c r="B13" s="88">
        <v>3</v>
      </c>
      <c r="C13" s="108"/>
      <c r="D13" s="18">
        <v>71331</v>
      </c>
      <c r="E13" s="18"/>
      <c r="F13" s="18">
        <v>80723</v>
      </c>
      <c r="G13" s="18"/>
      <c r="H13" s="18">
        <v>61194</v>
      </c>
      <c r="I13" s="18"/>
      <c r="J13" s="17">
        <v>70338</v>
      </c>
    </row>
    <row r="14" spans="1:17" ht="20.100000000000001" customHeight="1">
      <c r="A14" s="71" t="s">
        <v>175</v>
      </c>
      <c r="B14" s="88"/>
      <c r="C14" s="109"/>
      <c r="D14" s="18">
        <v>8293</v>
      </c>
      <c r="E14" s="52"/>
      <c r="F14" s="18">
        <v>7576</v>
      </c>
      <c r="G14" s="52"/>
      <c r="H14" s="18">
        <v>4130</v>
      </c>
      <c r="I14" s="52"/>
      <c r="J14" s="17">
        <v>4144</v>
      </c>
    </row>
    <row r="15" spans="1:17" ht="20.100000000000001" customHeight="1">
      <c r="A15" s="71" t="s">
        <v>176</v>
      </c>
      <c r="B15" s="88">
        <v>3</v>
      </c>
      <c r="C15" s="109"/>
      <c r="D15" s="18">
        <v>34422</v>
      </c>
      <c r="E15" s="52"/>
      <c r="F15" s="18">
        <v>43297</v>
      </c>
      <c r="G15" s="52"/>
      <c r="H15" s="18">
        <v>0</v>
      </c>
      <c r="I15" s="52"/>
      <c r="J15" s="17">
        <v>0</v>
      </c>
    </row>
    <row r="16" spans="1:17" ht="20.100000000000001" customHeight="1">
      <c r="A16" s="71" t="s">
        <v>233</v>
      </c>
      <c r="B16" s="88">
        <v>3</v>
      </c>
      <c r="C16" s="108"/>
      <c r="D16" s="18">
        <v>95863</v>
      </c>
      <c r="E16" s="18"/>
      <c r="F16" s="18">
        <v>83032</v>
      </c>
      <c r="G16" s="18"/>
      <c r="H16" s="18">
        <v>146573</v>
      </c>
      <c r="I16" s="18"/>
      <c r="J16" s="17">
        <v>140001</v>
      </c>
    </row>
    <row r="17" spans="1:10" ht="20.100000000000001" customHeight="1">
      <c r="A17" s="71" t="s">
        <v>157</v>
      </c>
      <c r="B17" s="88" t="s">
        <v>258</v>
      </c>
      <c r="C17" s="108"/>
      <c r="D17" s="18">
        <v>0</v>
      </c>
      <c r="E17" s="18"/>
      <c r="F17" s="18">
        <v>0</v>
      </c>
      <c r="G17" s="18"/>
      <c r="H17" s="18">
        <v>109952</v>
      </c>
      <c r="I17" s="18"/>
      <c r="J17" s="17">
        <v>374100</v>
      </c>
    </row>
    <row r="18" spans="1:10" ht="20.100000000000001" customHeight="1">
      <c r="A18" s="71" t="s">
        <v>18</v>
      </c>
      <c r="B18" s="88">
        <v>15</v>
      </c>
      <c r="C18" s="108"/>
      <c r="D18" s="18">
        <v>328568</v>
      </c>
      <c r="F18" s="18">
        <v>24730</v>
      </c>
      <c r="H18" s="18">
        <v>126004</v>
      </c>
      <c r="I18" s="18"/>
      <c r="J18" s="17">
        <v>18053</v>
      </c>
    </row>
    <row r="19" spans="1:10" ht="20.100000000000001" customHeight="1">
      <c r="A19" s="70" t="s">
        <v>9</v>
      </c>
      <c r="C19" s="18"/>
      <c r="D19" s="54">
        <f>SUM(D10:D18)</f>
        <v>1369715</v>
      </c>
      <c r="F19" s="54">
        <f>SUM(F10:F18)</f>
        <v>2676979</v>
      </c>
      <c r="G19" s="18"/>
      <c r="H19" s="54">
        <f>SUM(H10:H18)</f>
        <v>880131</v>
      </c>
      <c r="J19" s="54">
        <f>SUM(J10:J18)</f>
        <v>1399103</v>
      </c>
    </row>
    <row r="20" spans="1:10" ht="20.100000000000001" customHeight="1">
      <c r="A20" s="70" t="s">
        <v>10</v>
      </c>
      <c r="B20" s="76"/>
      <c r="C20" s="108"/>
      <c r="D20" s="18"/>
      <c r="F20" s="18"/>
      <c r="G20" s="18"/>
      <c r="H20" s="18"/>
      <c r="J20" s="18"/>
    </row>
    <row r="21" spans="1:10" ht="20.100000000000001" customHeight="1">
      <c r="A21" s="71" t="s">
        <v>250</v>
      </c>
      <c r="B21" s="76"/>
      <c r="C21" s="108"/>
      <c r="D21" s="18">
        <v>379052</v>
      </c>
      <c r="F21" s="18">
        <v>1078062</v>
      </c>
      <c r="G21" s="18"/>
      <c r="H21" s="18">
        <v>173600</v>
      </c>
      <c r="J21" s="18">
        <v>291892</v>
      </c>
    </row>
    <row r="22" spans="1:10" ht="20.100000000000001" customHeight="1">
      <c r="A22" s="71" t="s">
        <v>155</v>
      </c>
      <c r="B22" s="88"/>
      <c r="C22" s="108"/>
      <c r="D22" s="18">
        <v>93384</v>
      </c>
      <c r="F22" s="18">
        <v>137205</v>
      </c>
      <c r="H22" s="18">
        <v>94697</v>
      </c>
      <c r="I22" s="18"/>
      <c r="J22" s="17">
        <v>157863</v>
      </c>
    </row>
    <row r="23" spans="1:10" ht="20.100000000000001" customHeight="1">
      <c r="A23" s="71" t="s">
        <v>144</v>
      </c>
      <c r="B23" s="88"/>
      <c r="C23" s="108"/>
      <c r="D23" s="18">
        <v>151354</v>
      </c>
      <c r="F23" s="18">
        <v>560604</v>
      </c>
      <c r="H23" s="18">
        <v>0</v>
      </c>
      <c r="I23" s="18"/>
      <c r="J23" s="17">
        <v>0</v>
      </c>
    </row>
    <row r="24" spans="1:10" ht="20.100000000000001" customHeight="1">
      <c r="A24" s="71" t="s">
        <v>152</v>
      </c>
      <c r="B24" s="88">
        <v>3</v>
      </c>
      <c r="C24" s="108"/>
      <c r="D24" s="18">
        <v>40220</v>
      </c>
      <c r="F24" s="18">
        <v>56741</v>
      </c>
      <c r="H24" s="18">
        <v>47351</v>
      </c>
      <c r="I24" s="18"/>
      <c r="J24" s="17">
        <v>57031</v>
      </c>
    </row>
    <row r="25" spans="1:10" ht="20.100000000000001" customHeight="1">
      <c r="A25" s="71" t="s">
        <v>177</v>
      </c>
      <c r="B25" s="88">
        <v>3</v>
      </c>
      <c r="C25" s="108"/>
      <c r="D25" s="18">
        <v>7182</v>
      </c>
      <c r="F25" s="18">
        <v>7433</v>
      </c>
      <c r="H25" s="18">
        <v>3656</v>
      </c>
      <c r="I25" s="18"/>
      <c r="J25" s="17">
        <v>3133</v>
      </c>
    </row>
    <row r="26" spans="1:10" ht="20.100000000000001" customHeight="1">
      <c r="A26" s="71" t="s">
        <v>178</v>
      </c>
      <c r="B26" s="88">
        <v>3</v>
      </c>
      <c r="C26" s="108"/>
      <c r="D26" s="18">
        <v>21313</v>
      </c>
      <c r="F26" s="18">
        <v>37893</v>
      </c>
      <c r="H26" s="18">
        <v>0</v>
      </c>
      <c r="I26" s="18"/>
      <c r="J26" s="17">
        <v>0</v>
      </c>
    </row>
    <row r="27" spans="1:10" ht="20.100000000000001" customHeight="1">
      <c r="A27" s="71" t="s">
        <v>66</v>
      </c>
      <c r="B27" s="76"/>
      <c r="C27" s="108"/>
      <c r="D27" s="18">
        <v>73626</v>
      </c>
      <c r="E27" s="18"/>
      <c r="F27" s="18">
        <v>249910</v>
      </c>
      <c r="G27" s="18"/>
      <c r="H27" s="18">
        <v>45905</v>
      </c>
      <c r="I27" s="18"/>
      <c r="J27" s="17">
        <v>115528</v>
      </c>
    </row>
    <row r="28" spans="1:10" ht="20.100000000000001" customHeight="1">
      <c r="A28" s="71" t="s">
        <v>27</v>
      </c>
      <c r="B28" s="76"/>
      <c r="C28" s="108"/>
      <c r="D28" s="18">
        <v>351692</v>
      </c>
      <c r="E28" s="18"/>
      <c r="F28" s="18">
        <v>504375</v>
      </c>
      <c r="G28" s="18"/>
      <c r="H28" s="18">
        <v>443347</v>
      </c>
      <c r="I28" s="18"/>
      <c r="J28" s="17">
        <v>365393</v>
      </c>
    </row>
    <row r="29" spans="1:10" ht="20.100000000000001" customHeight="1">
      <c r="A29" s="70" t="s">
        <v>11</v>
      </c>
      <c r="B29" s="88"/>
      <c r="C29" s="109"/>
      <c r="D29" s="54">
        <f>SUM(D21:D28)</f>
        <v>1117823</v>
      </c>
      <c r="F29" s="54">
        <f>SUM(F21:F28)</f>
        <v>2632223</v>
      </c>
      <c r="G29" s="52"/>
      <c r="H29" s="54">
        <f>SUM(H21:H28)</f>
        <v>808556</v>
      </c>
      <c r="J29" s="54">
        <f>SUM(J21:J28)</f>
        <v>990840</v>
      </c>
    </row>
    <row r="30" spans="1:10" ht="20.100000000000001" customHeight="1">
      <c r="A30" s="70" t="s">
        <v>328</v>
      </c>
      <c r="B30" s="88"/>
      <c r="C30" s="109"/>
      <c r="D30" s="18">
        <f>SUM(D19-D29)</f>
        <v>251892</v>
      </c>
      <c r="E30" s="108"/>
      <c r="F30" s="18">
        <f>SUM(F19-F29)</f>
        <v>44756</v>
      </c>
      <c r="G30" s="108"/>
      <c r="H30" s="18">
        <f>SUM(H19-H29)</f>
        <v>71575</v>
      </c>
      <c r="J30" s="18">
        <f>SUM(J19-J29)</f>
        <v>408263</v>
      </c>
    </row>
    <row r="31" spans="1:10" ht="20.100000000000001" customHeight="1">
      <c r="A31" s="71" t="s">
        <v>210</v>
      </c>
      <c r="B31" s="129">
        <v>13.2</v>
      </c>
      <c r="C31" s="109"/>
      <c r="D31" s="18">
        <v>287098</v>
      </c>
      <c r="E31" s="18"/>
      <c r="F31" s="18">
        <v>360504</v>
      </c>
      <c r="G31" s="18"/>
      <c r="H31" s="18">
        <v>0</v>
      </c>
      <c r="I31" s="52"/>
      <c r="J31" s="18">
        <v>0</v>
      </c>
    </row>
    <row r="32" spans="1:10" ht="20.100000000000001" customHeight="1">
      <c r="A32" s="71" t="s">
        <v>28</v>
      </c>
      <c r="B32" s="88">
        <v>3</v>
      </c>
      <c r="C32" s="108"/>
      <c r="D32" s="55">
        <v>-146108</v>
      </c>
      <c r="E32" s="18"/>
      <c r="F32" s="55">
        <v>-172871</v>
      </c>
      <c r="G32" s="18"/>
      <c r="H32" s="55">
        <v>-215878</v>
      </c>
      <c r="I32" s="18"/>
      <c r="J32" s="55">
        <v>-186533</v>
      </c>
    </row>
    <row r="33" spans="1:17" ht="20.100000000000001" customHeight="1">
      <c r="A33" s="70" t="s">
        <v>302</v>
      </c>
      <c r="B33" s="88"/>
      <c r="C33" s="108"/>
      <c r="D33" s="62">
        <f>SUM(D30:D32)</f>
        <v>392882</v>
      </c>
      <c r="E33" s="18"/>
      <c r="F33" s="62">
        <f>SUM(F30:F32)</f>
        <v>232389</v>
      </c>
      <c r="G33" s="18"/>
      <c r="H33" s="62">
        <f>SUM(H30:H32)</f>
        <v>-144303</v>
      </c>
      <c r="I33" s="18"/>
      <c r="J33" s="62">
        <f>SUM(J30:J32)</f>
        <v>221730</v>
      </c>
      <c r="L33" s="62"/>
    </row>
    <row r="34" spans="1:17" ht="20.100000000000001" customHeight="1">
      <c r="A34" s="71" t="s">
        <v>209</v>
      </c>
      <c r="B34" s="88">
        <v>28</v>
      </c>
      <c r="C34" s="109"/>
      <c r="D34" s="18">
        <v>-78791</v>
      </c>
      <c r="F34" s="18">
        <v>23559</v>
      </c>
      <c r="H34" s="18">
        <v>6904</v>
      </c>
      <c r="I34" s="52"/>
      <c r="J34" s="16">
        <v>32860</v>
      </c>
    </row>
    <row r="35" spans="1:17" ht="20.100000000000001" customHeight="1">
      <c r="A35" s="70" t="s">
        <v>305</v>
      </c>
      <c r="B35" s="76"/>
      <c r="C35" s="109"/>
      <c r="D35" s="54">
        <f>SUM(D33:D34)</f>
        <v>314091</v>
      </c>
      <c r="F35" s="54">
        <f>SUM(F33:F34)</f>
        <v>255948</v>
      </c>
      <c r="G35" s="52"/>
      <c r="H35" s="54">
        <f>SUM(H33:H34)</f>
        <v>-137399</v>
      </c>
      <c r="J35" s="54">
        <f>SUM(J33:J34)</f>
        <v>254590</v>
      </c>
    </row>
    <row r="36" spans="1:17" ht="20.100000000000001" customHeight="1">
      <c r="A36" s="70"/>
      <c r="B36" s="65"/>
      <c r="C36" s="18"/>
      <c r="D36" s="18"/>
      <c r="F36" s="18"/>
      <c r="G36" s="52"/>
      <c r="H36" s="18"/>
      <c r="J36" s="18"/>
    </row>
    <row r="37" spans="1:17" ht="20.100000000000001" customHeight="1">
      <c r="A37" s="71" t="s">
        <v>249</v>
      </c>
      <c r="C37" s="27"/>
      <c r="D37" s="27"/>
      <c r="E37" s="27"/>
      <c r="F37" s="27"/>
      <c r="G37" s="27"/>
      <c r="H37" s="30"/>
      <c r="I37" s="30"/>
      <c r="J37" s="30"/>
    </row>
    <row r="38" spans="1:17" ht="20.100000000000001" customHeight="1">
      <c r="A38" s="51"/>
      <c r="C38" s="14"/>
      <c r="D38" s="14"/>
      <c r="E38" s="14"/>
      <c r="F38" s="14"/>
      <c r="G38" s="14"/>
      <c r="J38" s="53" t="s">
        <v>65</v>
      </c>
    </row>
    <row r="39" spans="1:17" ht="20.100000000000001" customHeight="1">
      <c r="A39" s="70" t="s">
        <v>92</v>
      </c>
      <c r="C39" s="14"/>
      <c r="D39" s="14"/>
      <c r="E39" s="14"/>
      <c r="F39" s="14"/>
      <c r="G39" s="14"/>
      <c r="H39" s="14"/>
      <c r="I39" s="14"/>
      <c r="J39" s="14"/>
    </row>
    <row r="40" spans="1:17" ht="20.100000000000001" customHeight="1">
      <c r="A40" s="70" t="s">
        <v>179</v>
      </c>
      <c r="C40" s="14"/>
      <c r="D40" s="14"/>
      <c r="E40" s="14"/>
      <c r="F40" s="14"/>
      <c r="G40" s="14"/>
      <c r="H40" s="14"/>
      <c r="I40" s="14"/>
      <c r="J40" s="14"/>
    </row>
    <row r="41" spans="1:17" ht="20.100000000000001" customHeight="1">
      <c r="A41" s="70" t="s">
        <v>321</v>
      </c>
      <c r="C41" s="14"/>
      <c r="D41" s="14"/>
      <c r="E41" s="14"/>
      <c r="F41" s="14"/>
      <c r="G41" s="14"/>
      <c r="H41" s="14"/>
      <c r="I41" s="14"/>
      <c r="J41" s="14"/>
    </row>
    <row r="42" spans="1:17" ht="20.100000000000001" customHeight="1">
      <c r="A42" s="70"/>
      <c r="C42" s="14"/>
      <c r="D42" s="14"/>
      <c r="E42" s="14"/>
      <c r="F42" s="14"/>
      <c r="G42" s="14"/>
      <c r="H42" s="14"/>
      <c r="I42" s="14"/>
      <c r="J42" s="16" t="s">
        <v>60</v>
      </c>
    </row>
    <row r="43" spans="1:17" s="20" customFormat="1" ht="20.100000000000001" customHeight="1">
      <c r="B43" s="68"/>
      <c r="C43" s="59"/>
      <c r="D43" s="146"/>
      <c r="E43" s="146" t="s">
        <v>39</v>
      </c>
      <c r="F43" s="146"/>
      <c r="G43" s="24"/>
      <c r="H43" s="60"/>
      <c r="I43" s="146" t="s">
        <v>40</v>
      </c>
      <c r="J43" s="60"/>
      <c r="L43" s="21"/>
      <c r="M43" s="21"/>
      <c r="N43" s="21"/>
      <c r="O43" s="21"/>
      <c r="P43" s="21"/>
      <c r="Q43" s="21"/>
    </row>
    <row r="44" spans="1:17" ht="20.100000000000001" customHeight="1">
      <c r="B44" s="84" t="s">
        <v>0</v>
      </c>
      <c r="D44" s="61" t="s">
        <v>224</v>
      </c>
      <c r="F44" s="61" t="s">
        <v>194</v>
      </c>
      <c r="G44" s="18"/>
      <c r="H44" s="61" t="s">
        <v>224</v>
      </c>
      <c r="J44" s="61" t="s">
        <v>194</v>
      </c>
    </row>
    <row r="45" spans="1:17" ht="20.100000000000001" customHeight="1">
      <c r="A45" s="70" t="s">
        <v>69</v>
      </c>
      <c r="B45" s="67"/>
      <c r="C45" s="25"/>
      <c r="D45" s="25"/>
      <c r="E45" s="29"/>
      <c r="F45" s="25"/>
      <c r="G45" s="25"/>
      <c r="H45" s="25"/>
      <c r="I45" s="29"/>
      <c r="J45" s="25"/>
      <c r="K45" s="18"/>
      <c r="L45" s="17"/>
      <c r="N45" s="17"/>
      <c r="P45" s="17"/>
      <c r="Q45" s="17"/>
    </row>
    <row r="46" spans="1:17" ht="20.100000000000001" customHeight="1">
      <c r="A46" s="138" t="s">
        <v>202</v>
      </c>
      <c r="B46" s="67"/>
      <c r="C46" s="25"/>
      <c r="D46" s="25"/>
      <c r="E46" s="29"/>
      <c r="F46" s="25"/>
      <c r="G46" s="25"/>
      <c r="H46" s="25"/>
      <c r="I46" s="29"/>
      <c r="J46" s="25"/>
      <c r="K46" s="18"/>
      <c r="L46" s="17"/>
      <c r="N46" s="17"/>
      <c r="P46" s="17"/>
      <c r="Q46" s="17"/>
    </row>
    <row r="47" spans="1:17" ht="20.100000000000001" customHeight="1">
      <c r="A47" s="138" t="s">
        <v>218</v>
      </c>
      <c r="B47" s="67"/>
      <c r="C47" s="25"/>
      <c r="D47" s="25"/>
      <c r="E47" s="29"/>
      <c r="F47" s="25"/>
      <c r="G47" s="25"/>
      <c r="H47" s="25"/>
      <c r="I47" s="29"/>
      <c r="J47" s="25"/>
      <c r="K47" s="18"/>
      <c r="L47" s="17"/>
      <c r="N47" s="17"/>
      <c r="P47" s="17"/>
      <c r="Q47" s="17"/>
    </row>
    <row r="48" spans="1:17" ht="20.100000000000001" customHeight="1">
      <c r="A48" s="71" t="s">
        <v>259</v>
      </c>
      <c r="B48" s="67"/>
      <c r="C48" s="25"/>
      <c r="D48" s="26">
        <v>0</v>
      </c>
      <c r="E48" s="18"/>
      <c r="F48" s="26">
        <v>2125</v>
      </c>
      <c r="G48" s="26"/>
      <c r="H48" s="26">
        <v>0</v>
      </c>
      <c r="I48" s="18"/>
      <c r="J48" s="26">
        <v>2125</v>
      </c>
      <c r="K48" s="18"/>
      <c r="L48" s="17"/>
      <c r="N48" s="17"/>
      <c r="P48" s="17"/>
      <c r="Q48" s="17"/>
    </row>
    <row r="49" spans="1:17" ht="20.100000000000001" customHeight="1">
      <c r="A49" s="71" t="s">
        <v>226</v>
      </c>
      <c r="B49" s="88">
        <v>28</v>
      </c>
      <c r="C49" s="25"/>
      <c r="D49" s="22">
        <v>0</v>
      </c>
      <c r="E49" s="18"/>
      <c r="F49" s="22">
        <v>-425</v>
      </c>
      <c r="G49" s="26"/>
      <c r="H49" s="22">
        <v>0</v>
      </c>
      <c r="I49" s="18"/>
      <c r="J49" s="22">
        <v>-425</v>
      </c>
      <c r="K49" s="18"/>
      <c r="L49" s="17"/>
      <c r="N49" s="17"/>
      <c r="P49" s="17"/>
      <c r="Q49" s="17"/>
    </row>
    <row r="50" spans="1:17" ht="20.100000000000001" customHeight="1">
      <c r="A50" s="71" t="s">
        <v>202</v>
      </c>
      <c r="B50" s="67"/>
      <c r="C50" s="25"/>
      <c r="D50" s="25"/>
      <c r="E50" s="29"/>
      <c r="F50" s="25"/>
      <c r="G50" s="25"/>
      <c r="H50" s="25"/>
      <c r="I50" s="29"/>
      <c r="J50" s="25"/>
      <c r="K50" s="18"/>
      <c r="L50" s="17"/>
      <c r="N50" s="17"/>
      <c r="P50" s="17"/>
      <c r="Q50" s="17"/>
    </row>
    <row r="51" spans="1:17" ht="20.100000000000001" customHeight="1">
      <c r="A51" s="71" t="s">
        <v>242</v>
      </c>
      <c r="B51" s="67"/>
      <c r="C51" s="25"/>
      <c r="D51" s="22">
        <f>SUM(D48:D49)</f>
        <v>0</v>
      </c>
      <c r="E51" s="29"/>
      <c r="F51" s="22">
        <f>SUM(F48:F49)</f>
        <v>1700</v>
      </c>
      <c r="G51" s="25"/>
      <c r="H51" s="22">
        <f>SUM(H48:H49)</f>
        <v>0</v>
      </c>
      <c r="I51" s="29"/>
      <c r="J51" s="22">
        <f>SUM(J48:J49)</f>
        <v>1700</v>
      </c>
      <c r="K51" s="18"/>
      <c r="L51" s="17"/>
      <c r="N51" s="17"/>
      <c r="P51" s="17"/>
      <c r="Q51" s="17"/>
    </row>
    <row r="52" spans="1:17" ht="20.100000000000001" customHeight="1">
      <c r="A52" s="138" t="s">
        <v>241</v>
      </c>
      <c r="B52" s="67"/>
      <c r="C52" s="25"/>
      <c r="D52" s="25"/>
      <c r="E52" s="29"/>
      <c r="F52" s="25"/>
      <c r="G52" s="25"/>
      <c r="H52" s="25"/>
      <c r="I52" s="29"/>
      <c r="J52" s="25"/>
      <c r="K52" s="18"/>
      <c r="L52" s="17"/>
      <c r="N52" s="17"/>
      <c r="P52" s="17"/>
      <c r="Q52" s="17"/>
    </row>
    <row r="53" spans="1:17" ht="20.100000000000001" customHeight="1">
      <c r="A53" s="138" t="s">
        <v>218</v>
      </c>
      <c r="B53" s="67"/>
      <c r="C53" s="25"/>
      <c r="D53" s="25"/>
      <c r="E53" s="29"/>
      <c r="F53" s="25"/>
      <c r="G53" s="25"/>
      <c r="H53" s="25"/>
      <c r="I53" s="29"/>
      <c r="J53" s="25"/>
      <c r="K53" s="18"/>
      <c r="L53" s="17"/>
      <c r="N53" s="17"/>
      <c r="P53" s="17"/>
      <c r="Q53" s="17"/>
    </row>
    <row r="54" spans="1:17" ht="20.100000000000001" customHeight="1">
      <c r="A54" s="71" t="s">
        <v>296</v>
      </c>
      <c r="B54" s="67"/>
      <c r="C54" s="25"/>
      <c r="D54" s="25"/>
      <c r="E54" s="29"/>
      <c r="F54" s="25"/>
      <c r="G54" s="25"/>
      <c r="H54" s="25"/>
      <c r="I54" s="29"/>
      <c r="J54" s="25"/>
      <c r="K54" s="18"/>
      <c r="L54" s="17"/>
      <c r="N54" s="17"/>
      <c r="P54" s="17"/>
      <c r="Q54" s="17"/>
    </row>
    <row r="55" spans="1:17" ht="20.100000000000001" customHeight="1">
      <c r="A55" s="71" t="s">
        <v>252</v>
      </c>
      <c r="B55" s="67"/>
      <c r="C55" s="25"/>
      <c r="D55" s="26">
        <v>-14875</v>
      </c>
      <c r="E55" s="18"/>
      <c r="F55" s="26">
        <v>0</v>
      </c>
      <c r="G55" s="26"/>
      <c r="H55" s="26">
        <v>-14875</v>
      </c>
      <c r="I55" s="18"/>
      <c r="J55" s="26">
        <v>0</v>
      </c>
      <c r="K55" s="18"/>
      <c r="L55" s="17"/>
      <c r="N55" s="17"/>
      <c r="P55" s="17"/>
      <c r="Q55" s="17"/>
    </row>
    <row r="56" spans="1:17" ht="20.100000000000001" customHeight="1">
      <c r="A56" s="71" t="s">
        <v>226</v>
      </c>
      <c r="B56" s="88">
        <v>28</v>
      </c>
      <c r="C56" s="25"/>
      <c r="D56" s="22">
        <v>2975</v>
      </c>
      <c r="E56" s="18"/>
      <c r="F56" s="22">
        <v>0</v>
      </c>
      <c r="G56" s="26"/>
      <c r="H56" s="22">
        <v>2975</v>
      </c>
      <c r="I56" s="18"/>
      <c r="J56" s="22">
        <v>0</v>
      </c>
      <c r="K56" s="18"/>
      <c r="L56" s="17"/>
      <c r="N56" s="17"/>
      <c r="P56" s="17"/>
      <c r="Q56" s="17"/>
    </row>
    <row r="57" spans="1:17" ht="20.100000000000001" customHeight="1">
      <c r="A57" s="71" t="s">
        <v>241</v>
      </c>
      <c r="B57" s="67"/>
      <c r="C57" s="25"/>
      <c r="D57" s="26"/>
      <c r="E57" s="18"/>
      <c r="F57" s="26"/>
      <c r="G57" s="26"/>
      <c r="H57" s="26"/>
      <c r="I57" s="18"/>
      <c r="J57" s="26"/>
      <c r="K57" s="18"/>
      <c r="L57" s="17"/>
      <c r="N57" s="17"/>
      <c r="P57" s="17"/>
      <c r="Q57" s="17"/>
    </row>
    <row r="58" spans="1:17" ht="20.100000000000001" customHeight="1">
      <c r="A58" s="71" t="s">
        <v>242</v>
      </c>
      <c r="B58" s="67"/>
      <c r="C58" s="25"/>
      <c r="D58" s="22">
        <f>SUM(D55:D56)</f>
        <v>-11900</v>
      </c>
      <c r="E58" s="18"/>
      <c r="F58" s="22">
        <f>SUM(F55:F56)</f>
        <v>0</v>
      </c>
      <c r="G58" s="26"/>
      <c r="H58" s="22">
        <f>SUM(H55:H56)</f>
        <v>-11900</v>
      </c>
      <c r="I58" s="18"/>
      <c r="J58" s="22">
        <f>SUM(J55:J56)</f>
        <v>0</v>
      </c>
      <c r="K58" s="18"/>
      <c r="L58" s="17"/>
      <c r="N58" s="17"/>
      <c r="P58" s="17"/>
      <c r="Q58" s="17"/>
    </row>
    <row r="59" spans="1:17" ht="20.100000000000001" customHeight="1">
      <c r="A59" s="70" t="s">
        <v>70</v>
      </c>
      <c r="B59" s="67"/>
      <c r="C59" s="25"/>
      <c r="D59" s="12">
        <f>SUM(D51+D58)</f>
        <v>-11900</v>
      </c>
      <c r="E59" s="13"/>
      <c r="F59" s="12">
        <f>SUM(F51+F58)</f>
        <v>1700</v>
      </c>
      <c r="G59" s="13"/>
      <c r="H59" s="12">
        <f>SUM(H51+H58)</f>
        <v>-11900</v>
      </c>
      <c r="I59" s="13"/>
      <c r="J59" s="12">
        <f>SUM(J51+J58)</f>
        <v>1700</v>
      </c>
      <c r="L59" s="17"/>
      <c r="N59" s="17"/>
      <c r="P59" s="17"/>
      <c r="Q59" s="17"/>
    </row>
    <row r="60" spans="1:17" ht="20.100000000000001" customHeight="1">
      <c r="A60" s="70"/>
      <c r="B60" s="67"/>
      <c r="C60" s="25"/>
      <c r="D60" s="130"/>
      <c r="E60" s="13"/>
      <c r="F60" s="130"/>
      <c r="G60" s="13"/>
      <c r="H60" s="130"/>
      <c r="I60" s="13"/>
      <c r="J60" s="130"/>
      <c r="L60" s="17"/>
      <c r="N60" s="17"/>
      <c r="P60" s="17"/>
      <c r="Q60" s="17"/>
    </row>
    <row r="61" spans="1:17" ht="20.100000000000001" customHeight="1" thickBot="1">
      <c r="A61" s="70" t="s">
        <v>64</v>
      </c>
      <c r="B61" s="67"/>
      <c r="C61" s="25"/>
      <c r="D61" s="64">
        <f>SUM(D35,D59)</f>
        <v>302191</v>
      </c>
      <c r="E61" s="13"/>
      <c r="F61" s="64">
        <f>SUM(F35,F59)</f>
        <v>257648</v>
      </c>
      <c r="G61" s="13"/>
      <c r="H61" s="64">
        <f>SUM(H35,H59)</f>
        <v>-149299</v>
      </c>
      <c r="I61" s="13"/>
      <c r="J61" s="64">
        <f>SUM(J35,J59)</f>
        <v>256290</v>
      </c>
      <c r="L61" s="17"/>
      <c r="N61" s="17"/>
      <c r="P61" s="17"/>
      <c r="Q61" s="17"/>
    </row>
    <row r="62" spans="1:17" ht="20.100000000000001" customHeight="1" thickTop="1">
      <c r="A62" s="70"/>
      <c r="B62" s="67"/>
      <c r="C62" s="25"/>
      <c r="D62" s="25"/>
      <c r="E62" s="29"/>
      <c r="F62" s="25"/>
      <c r="G62" s="25"/>
      <c r="H62" s="25"/>
      <c r="I62" s="29"/>
      <c r="J62" s="25"/>
      <c r="L62" s="17"/>
      <c r="N62" s="17"/>
      <c r="P62" s="17"/>
      <c r="Q62" s="17"/>
    </row>
    <row r="63" spans="1:17" ht="20.100000000000001" customHeight="1">
      <c r="A63" s="70" t="s">
        <v>306</v>
      </c>
      <c r="B63" s="67"/>
      <c r="C63" s="25"/>
      <c r="D63" s="13"/>
      <c r="E63" s="13"/>
      <c r="F63" s="13"/>
      <c r="G63" s="13"/>
      <c r="H63" s="13"/>
      <c r="I63" s="134"/>
      <c r="J63" s="13"/>
      <c r="L63" s="17"/>
      <c r="N63" s="17"/>
      <c r="P63" s="17"/>
      <c r="Q63" s="17"/>
    </row>
    <row r="64" spans="1:17" ht="20.100000000000001" customHeight="1" thickBot="1">
      <c r="A64" s="71" t="s">
        <v>165</v>
      </c>
      <c r="B64" s="67"/>
      <c r="C64" s="25"/>
      <c r="D64" s="13">
        <v>292328</v>
      </c>
      <c r="E64" s="13"/>
      <c r="F64" s="13">
        <v>234002</v>
      </c>
      <c r="G64" s="13"/>
      <c r="H64" s="64">
        <f>SUM(H35)</f>
        <v>-137399</v>
      </c>
      <c r="I64" s="134"/>
      <c r="J64" s="64">
        <f>SUM(J35)</f>
        <v>254590</v>
      </c>
      <c r="L64" s="17"/>
      <c r="N64" s="17"/>
      <c r="P64" s="17"/>
      <c r="Q64" s="17"/>
    </row>
    <row r="65" spans="1:17" ht="20.100000000000001" customHeight="1" thickTop="1">
      <c r="A65" s="71" t="s">
        <v>187</v>
      </c>
      <c r="B65" s="67"/>
      <c r="C65" s="25"/>
      <c r="D65" s="12">
        <v>21763</v>
      </c>
      <c r="E65" s="13"/>
      <c r="F65" s="12">
        <v>21946</v>
      </c>
      <c r="G65" s="13"/>
      <c r="H65" s="13"/>
      <c r="I65" s="134"/>
      <c r="J65" s="13"/>
      <c r="L65" s="17"/>
      <c r="N65" s="17"/>
      <c r="P65" s="17"/>
      <c r="Q65" s="17"/>
    </row>
    <row r="66" spans="1:17" ht="20.100000000000001" customHeight="1" thickBot="1">
      <c r="A66" s="70"/>
      <c r="B66" s="67"/>
      <c r="C66" s="25"/>
      <c r="D66" s="64">
        <f>SUM(D64:D65)</f>
        <v>314091</v>
      </c>
      <c r="E66" s="13"/>
      <c r="F66" s="64">
        <f>SUM(F64:F65)</f>
        <v>255948</v>
      </c>
      <c r="G66" s="13"/>
      <c r="H66" s="13"/>
      <c r="I66" s="134"/>
      <c r="J66" s="13"/>
      <c r="L66" s="17"/>
      <c r="N66" s="17"/>
      <c r="P66" s="17"/>
      <c r="Q66" s="17"/>
    </row>
    <row r="67" spans="1:17" ht="20.100000000000001" customHeight="1" thickTop="1">
      <c r="A67" s="70"/>
      <c r="B67" s="67"/>
      <c r="C67" s="25"/>
      <c r="D67" s="13"/>
      <c r="E67" s="13"/>
      <c r="F67" s="13"/>
      <c r="G67" s="13"/>
      <c r="H67" s="13"/>
      <c r="I67" s="134"/>
      <c r="J67" s="13"/>
      <c r="L67" s="17"/>
      <c r="N67" s="17"/>
      <c r="P67" s="17"/>
      <c r="Q67" s="17"/>
    </row>
    <row r="68" spans="1:17" ht="20.100000000000001" customHeight="1">
      <c r="A68" s="70" t="s">
        <v>166</v>
      </c>
      <c r="B68" s="67"/>
      <c r="C68" s="25"/>
      <c r="D68" s="13"/>
      <c r="E68" s="13"/>
      <c r="F68" s="13"/>
      <c r="G68" s="13"/>
      <c r="H68" s="13"/>
      <c r="I68" s="134"/>
      <c r="J68" s="13"/>
      <c r="L68" s="17"/>
      <c r="N68" s="17"/>
      <c r="P68" s="17"/>
      <c r="Q68" s="17"/>
    </row>
    <row r="69" spans="1:17" ht="20.100000000000001" customHeight="1" thickBot="1">
      <c r="A69" s="71" t="s">
        <v>165</v>
      </c>
      <c r="B69" s="67"/>
      <c r="C69" s="25"/>
      <c r="D69" s="13">
        <v>280428</v>
      </c>
      <c r="E69" s="13"/>
      <c r="F69" s="13">
        <v>235702</v>
      </c>
      <c r="G69" s="13"/>
      <c r="H69" s="64">
        <f>SUM(H61)</f>
        <v>-149299</v>
      </c>
      <c r="I69" s="134"/>
      <c r="J69" s="64">
        <f>SUM(J61)</f>
        <v>256290</v>
      </c>
      <c r="L69" s="17"/>
      <c r="N69" s="17"/>
      <c r="P69" s="17"/>
      <c r="Q69" s="17"/>
    </row>
    <row r="70" spans="1:17" ht="20.100000000000001" customHeight="1" thickTop="1">
      <c r="A70" s="71" t="s">
        <v>187</v>
      </c>
      <c r="B70" s="67"/>
      <c r="C70" s="25"/>
      <c r="D70" s="12">
        <v>21763</v>
      </c>
      <c r="E70" s="13"/>
      <c r="F70" s="12">
        <v>21946</v>
      </c>
      <c r="G70" s="13"/>
      <c r="H70" s="13"/>
      <c r="I70" s="134"/>
      <c r="J70" s="13"/>
      <c r="L70" s="17"/>
      <c r="N70" s="17"/>
      <c r="P70" s="17"/>
      <c r="Q70" s="17"/>
    </row>
    <row r="71" spans="1:17" ht="20.100000000000001" customHeight="1" thickBot="1">
      <c r="A71" s="70"/>
      <c r="B71" s="67"/>
      <c r="C71" s="25"/>
      <c r="D71" s="64">
        <f>SUM(D69:D70)</f>
        <v>302191</v>
      </c>
      <c r="E71" s="13"/>
      <c r="F71" s="64">
        <f>SUM(F69:F70)</f>
        <v>257648</v>
      </c>
      <c r="G71" s="13"/>
      <c r="H71" s="13"/>
      <c r="I71" s="134"/>
      <c r="J71" s="13"/>
      <c r="L71" s="17"/>
      <c r="N71" s="17"/>
      <c r="P71" s="17"/>
      <c r="Q71" s="17"/>
    </row>
    <row r="72" spans="1:17" ht="20.100000000000001" customHeight="1" thickTop="1">
      <c r="A72" s="70"/>
      <c r="B72" s="67"/>
      <c r="C72" s="25"/>
      <c r="D72" s="13"/>
      <c r="E72" s="13"/>
      <c r="F72" s="13"/>
      <c r="G72" s="13"/>
      <c r="H72" s="13"/>
      <c r="I72" s="134"/>
      <c r="J72" s="16" t="s">
        <v>72</v>
      </c>
      <c r="L72" s="17"/>
      <c r="N72" s="17"/>
      <c r="P72" s="17"/>
      <c r="Q72" s="17"/>
    </row>
    <row r="73" spans="1:17" ht="20.100000000000001" customHeight="1">
      <c r="A73" s="70" t="s">
        <v>307</v>
      </c>
      <c r="B73" s="65">
        <v>29</v>
      </c>
      <c r="C73" s="18"/>
      <c r="D73" s="18"/>
      <c r="E73" s="18"/>
      <c r="F73" s="18"/>
      <c r="G73" s="18"/>
      <c r="H73" s="18"/>
      <c r="I73" s="18"/>
    </row>
    <row r="74" spans="1:17" ht="20.100000000000001" customHeight="1">
      <c r="A74" s="71" t="s">
        <v>308</v>
      </c>
      <c r="C74" s="18"/>
      <c r="D74" s="18"/>
      <c r="E74" s="18"/>
      <c r="F74" s="18"/>
      <c r="G74" s="18"/>
      <c r="H74" s="18"/>
      <c r="I74" s="18"/>
      <c r="J74" s="18"/>
    </row>
    <row r="75" spans="1:17" ht="20.100000000000001" customHeight="1" thickBot="1">
      <c r="A75" s="71" t="s">
        <v>309</v>
      </c>
      <c r="C75" s="18"/>
      <c r="D75" s="147">
        <v>0.06</v>
      </c>
      <c r="E75" s="126"/>
      <c r="F75" s="147">
        <v>3.9E-2</v>
      </c>
      <c r="G75" s="126"/>
      <c r="H75" s="147">
        <v>-7.0000000000000007E-2</v>
      </c>
      <c r="I75" s="127"/>
      <c r="J75" s="147">
        <v>4.5999999999999999E-2</v>
      </c>
    </row>
    <row r="76" spans="1:17" ht="20.100000000000001" customHeight="1" thickTop="1">
      <c r="C76" s="18"/>
      <c r="D76" s="125"/>
      <c r="E76" s="126"/>
      <c r="F76" s="125"/>
      <c r="G76" s="127"/>
      <c r="H76" s="125"/>
      <c r="I76" s="128"/>
      <c r="J76" s="125"/>
    </row>
    <row r="77" spans="1:17" ht="20.100000000000001" customHeight="1">
      <c r="A77" s="71" t="s">
        <v>249</v>
      </c>
      <c r="C77" s="27"/>
      <c r="D77" s="27"/>
      <c r="E77" s="27"/>
      <c r="F77" s="27"/>
      <c r="G77" s="27"/>
      <c r="H77" s="30"/>
      <c r="I77" s="30"/>
      <c r="J77" s="30"/>
    </row>
    <row r="78" spans="1:17" ht="20.100000000000001" customHeight="1">
      <c r="A78" s="51"/>
      <c r="C78" s="14"/>
      <c r="D78" s="14"/>
      <c r="E78" s="14"/>
      <c r="F78" s="14"/>
      <c r="G78" s="14"/>
      <c r="J78" s="53" t="s">
        <v>65</v>
      </c>
    </row>
    <row r="79" spans="1:17" ht="20.100000000000001" customHeight="1">
      <c r="A79" s="70" t="s">
        <v>92</v>
      </c>
      <c r="C79" s="14"/>
      <c r="D79" s="14"/>
      <c r="E79" s="14"/>
      <c r="F79" s="14"/>
      <c r="G79" s="14"/>
      <c r="H79" s="14"/>
      <c r="I79" s="14"/>
      <c r="J79" s="14"/>
    </row>
    <row r="80" spans="1:17" ht="20.100000000000001" customHeight="1">
      <c r="A80" s="70" t="s">
        <v>105</v>
      </c>
      <c r="C80" s="14"/>
      <c r="D80" s="14"/>
      <c r="E80" s="14"/>
      <c r="F80" s="14"/>
      <c r="G80" s="14"/>
      <c r="H80" s="14"/>
      <c r="I80" s="14"/>
      <c r="J80" s="14"/>
    </row>
    <row r="81" spans="1:17" ht="20.100000000000001" customHeight="1">
      <c r="A81" s="70" t="s">
        <v>324</v>
      </c>
      <c r="C81" s="14"/>
      <c r="D81" s="14"/>
      <c r="E81" s="14"/>
      <c r="F81" s="14"/>
      <c r="G81" s="14"/>
      <c r="H81" s="14"/>
      <c r="I81" s="14"/>
      <c r="J81" s="14"/>
    </row>
    <row r="82" spans="1:17" ht="20.100000000000001" customHeight="1">
      <c r="A82" s="70"/>
      <c r="C82" s="14"/>
      <c r="D82" s="14"/>
      <c r="E82" s="14"/>
      <c r="F82" s="14"/>
      <c r="G82" s="14"/>
      <c r="H82" s="14"/>
      <c r="I82" s="14"/>
      <c r="J82" s="16" t="s">
        <v>60</v>
      </c>
    </row>
    <row r="83" spans="1:17" s="20" customFormat="1" ht="20.100000000000001" customHeight="1">
      <c r="B83" s="68"/>
      <c r="C83" s="59"/>
      <c r="D83" s="143"/>
      <c r="E83" s="143" t="s">
        <v>39</v>
      </c>
      <c r="F83" s="143"/>
      <c r="G83" s="24"/>
      <c r="H83" s="60"/>
      <c r="I83" s="143" t="s">
        <v>40</v>
      </c>
      <c r="J83" s="60"/>
      <c r="L83" s="21"/>
      <c r="M83" s="21"/>
      <c r="N83" s="21"/>
      <c r="O83" s="21"/>
      <c r="P83" s="21"/>
      <c r="Q83" s="21"/>
    </row>
    <row r="84" spans="1:17" ht="20.100000000000001" customHeight="1">
      <c r="B84" s="84" t="s">
        <v>0</v>
      </c>
      <c r="D84" s="61" t="s">
        <v>224</v>
      </c>
      <c r="F84" s="61" t="s">
        <v>194</v>
      </c>
      <c r="G84" s="18"/>
      <c r="H84" s="61" t="s">
        <v>224</v>
      </c>
      <c r="J84" s="61" t="s">
        <v>194</v>
      </c>
    </row>
    <row r="85" spans="1:17" ht="20.100000000000001" customHeight="1">
      <c r="A85" s="70" t="s">
        <v>93</v>
      </c>
      <c r="B85" s="23"/>
      <c r="D85" s="62"/>
      <c r="F85" s="62"/>
      <c r="G85" s="18"/>
      <c r="H85" s="62"/>
      <c r="J85" s="62"/>
    </row>
    <row r="86" spans="1:17" ht="20.100000000000001" customHeight="1">
      <c r="A86" s="70" t="s">
        <v>8</v>
      </c>
      <c r="C86" s="27"/>
      <c r="D86" s="27"/>
      <c r="E86" s="27"/>
      <c r="F86" s="27"/>
      <c r="G86" s="27"/>
      <c r="H86" s="23"/>
      <c r="J86" s="27"/>
    </row>
    <row r="87" spans="1:17" ht="20.100000000000001" customHeight="1">
      <c r="A87" s="71" t="s">
        <v>160</v>
      </c>
      <c r="B87" s="88"/>
      <c r="C87" s="108"/>
      <c r="D87" s="18">
        <v>1665322</v>
      </c>
      <c r="E87" s="18"/>
      <c r="F87" s="18">
        <v>3176455</v>
      </c>
      <c r="G87" s="18"/>
      <c r="H87" s="18">
        <v>587322</v>
      </c>
      <c r="I87" s="18"/>
      <c r="J87" s="17">
        <v>958081</v>
      </c>
    </row>
    <row r="88" spans="1:17" ht="20.100000000000001" customHeight="1">
      <c r="A88" s="71" t="s">
        <v>161</v>
      </c>
      <c r="B88" s="88">
        <v>3</v>
      </c>
      <c r="C88" s="108"/>
      <c r="D88" s="18">
        <v>809030</v>
      </c>
      <c r="E88" s="18"/>
      <c r="F88" s="18">
        <v>1119043</v>
      </c>
      <c r="G88" s="18"/>
      <c r="H88" s="18">
        <v>830952</v>
      </c>
      <c r="I88" s="18"/>
      <c r="J88" s="17">
        <v>1170173</v>
      </c>
    </row>
    <row r="89" spans="1:17" ht="20.100000000000001" customHeight="1">
      <c r="A89" s="71" t="s">
        <v>143</v>
      </c>
      <c r="B89" s="88">
        <v>3</v>
      </c>
      <c r="C89" s="108"/>
      <c r="D89" s="18">
        <v>695040</v>
      </c>
      <c r="E89" s="18"/>
      <c r="F89" s="18">
        <v>1371677</v>
      </c>
      <c r="G89" s="18"/>
      <c r="H89" s="18">
        <v>0</v>
      </c>
      <c r="I89" s="18"/>
      <c r="J89" s="17">
        <v>0</v>
      </c>
    </row>
    <row r="90" spans="1:17" ht="20.100000000000001" customHeight="1">
      <c r="A90" s="71" t="s">
        <v>35</v>
      </c>
      <c r="B90" s="88">
        <v>3</v>
      </c>
      <c r="C90" s="108"/>
      <c r="D90" s="18">
        <v>238640</v>
      </c>
      <c r="E90" s="18"/>
      <c r="F90" s="18">
        <v>255133</v>
      </c>
      <c r="G90" s="18"/>
      <c r="H90" s="18">
        <v>207541</v>
      </c>
      <c r="I90" s="18"/>
      <c r="J90" s="17">
        <v>201655</v>
      </c>
    </row>
    <row r="91" spans="1:17" ht="20.100000000000001" customHeight="1">
      <c r="A91" s="71" t="s">
        <v>175</v>
      </c>
      <c r="B91" s="88">
        <v>3</v>
      </c>
      <c r="C91" s="109"/>
      <c r="D91" s="18">
        <v>23258</v>
      </c>
      <c r="E91" s="52"/>
      <c r="F91" s="18">
        <v>23007</v>
      </c>
      <c r="G91" s="52"/>
      <c r="H91" s="18">
        <v>11908</v>
      </c>
      <c r="I91" s="52"/>
      <c r="J91" s="17">
        <v>12439</v>
      </c>
    </row>
    <row r="92" spans="1:17" ht="20.100000000000001" customHeight="1">
      <c r="A92" s="71" t="s">
        <v>176</v>
      </c>
      <c r="B92" s="88">
        <v>3</v>
      </c>
      <c r="C92" s="109"/>
      <c r="D92" s="18">
        <v>100427</v>
      </c>
      <c r="E92" s="52"/>
      <c r="F92" s="18">
        <v>184827</v>
      </c>
      <c r="G92" s="52"/>
      <c r="H92" s="18">
        <v>0</v>
      </c>
      <c r="I92" s="52"/>
      <c r="J92" s="17">
        <v>0</v>
      </c>
    </row>
    <row r="93" spans="1:17" ht="20.100000000000001" customHeight="1">
      <c r="A93" s="71" t="s">
        <v>233</v>
      </c>
      <c r="B93" s="88">
        <v>3</v>
      </c>
      <c r="C93" s="108"/>
      <c r="D93" s="18">
        <v>288476</v>
      </c>
      <c r="E93" s="18"/>
      <c r="F93" s="18">
        <v>244998</v>
      </c>
      <c r="G93" s="18"/>
      <c r="H93" s="18">
        <v>447408</v>
      </c>
      <c r="I93" s="18"/>
      <c r="J93" s="17">
        <v>384418</v>
      </c>
    </row>
    <row r="94" spans="1:17" ht="20.100000000000001" customHeight="1">
      <c r="A94" s="71" t="s">
        <v>157</v>
      </c>
      <c r="B94" s="88" t="s">
        <v>258</v>
      </c>
      <c r="C94" s="108"/>
      <c r="D94" s="18">
        <v>8303</v>
      </c>
      <c r="E94" s="18"/>
      <c r="F94" s="18">
        <v>7845</v>
      </c>
      <c r="G94" s="18"/>
      <c r="H94" s="18">
        <v>779590</v>
      </c>
      <c r="I94" s="18"/>
      <c r="J94" s="17">
        <v>1551964</v>
      </c>
    </row>
    <row r="95" spans="1:17" ht="20.100000000000001" customHeight="1">
      <c r="A95" s="71" t="s">
        <v>18</v>
      </c>
      <c r="B95" s="88"/>
      <c r="C95" s="109"/>
      <c r="D95" s="18"/>
      <c r="E95" s="52"/>
      <c r="F95" s="18"/>
      <c r="G95" s="52"/>
      <c r="H95" s="18"/>
      <c r="I95" s="52"/>
    </row>
    <row r="96" spans="1:17" ht="20.100000000000001" customHeight="1">
      <c r="A96" s="71" t="s">
        <v>235</v>
      </c>
      <c r="B96" s="129">
        <v>12.2</v>
      </c>
      <c r="C96" s="109"/>
      <c r="D96" s="18">
        <v>356549</v>
      </c>
      <c r="E96" s="52"/>
      <c r="F96" s="18">
        <v>25522</v>
      </c>
      <c r="G96" s="52"/>
      <c r="H96" s="18">
        <v>342931</v>
      </c>
      <c r="I96" s="52"/>
      <c r="J96" s="17">
        <v>0</v>
      </c>
    </row>
    <row r="97" spans="1:10" ht="20.100000000000001" customHeight="1">
      <c r="A97" s="71" t="s">
        <v>181</v>
      </c>
      <c r="B97" s="88">
        <v>3</v>
      </c>
      <c r="C97" s="108"/>
      <c r="D97" s="18">
        <v>0</v>
      </c>
      <c r="E97" s="18"/>
      <c r="F97" s="18">
        <v>78141</v>
      </c>
      <c r="G97" s="18"/>
      <c r="H97" s="18">
        <v>0</v>
      </c>
      <c r="I97" s="18"/>
      <c r="J97" s="18">
        <v>78141</v>
      </c>
    </row>
    <row r="98" spans="1:10" ht="20.100000000000001" customHeight="1">
      <c r="A98" s="71" t="s">
        <v>183</v>
      </c>
      <c r="B98" s="88">
        <v>15</v>
      </c>
      <c r="C98" s="108"/>
      <c r="D98" s="18">
        <v>363631</v>
      </c>
      <c r="F98" s="18">
        <v>49505</v>
      </c>
      <c r="H98" s="18">
        <v>137049</v>
      </c>
      <c r="I98" s="18"/>
      <c r="J98" s="17">
        <v>35141</v>
      </c>
    </row>
    <row r="99" spans="1:10" ht="20.100000000000001" customHeight="1">
      <c r="A99" s="70" t="s">
        <v>9</v>
      </c>
      <c r="C99" s="18"/>
      <c r="D99" s="54">
        <f>SUM(D87:D98)</f>
        <v>4548676</v>
      </c>
      <c r="F99" s="54">
        <f>SUM(F87:F98)</f>
        <v>6536153</v>
      </c>
      <c r="G99" s="18"/>
      <c r="H99" s="54">
        <f>SUM(H87:H98)</f>
        <v>3344701</v>
      </c>
      <c r="J99" s="54">
        <f>SUM(J87:J98)</f>
        <v>4392012</v>
      </c>
    </row>
    <row r="100" spans="1:10" ht="20.100000000000001" customHeight="1">
      <c r="A100" s="70" t="s">
        <v>10</v>
      </c>
      <c r="B100" s="76"/>
      <c r="C100" s="108"/>
      <c r="D100" s="18"/>
      <c r="F100" s="18"/>
      <c r="G100" s="18"/>
      <c r="H100" s="18"/>
      <c r="J100" s="18"/>
    </row>
    <row r="101" spans="1:10" ht="20.100000000000001" customHeight="1">
      <c r="A101" s="71" t="s">
        <v>250</v>
      </c>
      <c r="B101" s="76"/>
      <c r="C101" s="108"/>
      <c r="D101" s="18">
        <v>1309267</v>
      </c>
      <c r="F101" s="18">
        <v>2348809</v>
      </c>
      <c r="G101" s="18"/>
      <c r="H101" s="18">
        <v>487323</v>
      </c>
      <c r="J101" s="18">
        <v>751088</v>
      </c>
    </row>
    <row r="102" spans="1:10" ht="20.100000000000001" customHeight="1">
      <c r="A102" s="71" t="s">
        <v>155</v>
      </c>
      <c r="B102" s="88"/>
      <c r="C102" s="108"/>
      <c r="D102" s="18">
        <v>300245</v>
      </c>
      <c r="F102" s="18">
        <v>403936</v>
      </c>
      <c r="H102" s="18">
        <v>336227</v>
      </c>
      <c r="I102" s="18"/>
      <c r="J102" s="17">
        <v>451442</v>
      </c>
    </row>
    <row r="103" spans="1:10" ht="20.100000000000001" customHeight="1">
      <c r="A103" s="71" t="s">
        <v>144</v>
      </c>
      <c r="B103" s="88"/>
      <c r="C103" s="108"/>
      <c r="D103" s="18">
        <v>1434001</v>
      </c>
      <c r="F103" s="18">
        <v>1349977</v>
      </c>
      <c r="H103" s="18">
        <v>0</v>
      </c>
      <c r="I103" s="18"/>
      <c r="J103" s="17">
        <v>0</v>
      </c>
    </row>
    <row r="104" spans="1:10" ht="20.100000000000001" customHeight="1">
      <c r="A104" s="71" t="s">
        <v>152</v>
      </c>
      <c r="B104" s="88">
        <v>3</v>
      </c>
      <c r="C104" s="108"/>
      <c r="D104" s="18">
        <v>114155</v>
      </c>
      <c r="F104" s="18">
        <v>179104</v>
      </c>
      <c r="H104" s="18">
        <v>147352</v>
      </c>
      <c r="I104" s="18"/>
      <c r="J104" s="17">
        <v>161922</v>
      </c>
    </row>
    <row r="105" spans="1:10" ht="20.100000000000001" customHeight="1">
      <c r="A105" s="71" t="s">
        <v>177</v>
      </c>
      <c r="B105" s="88">
        <v>3</v>
      </c>
      <c r="C105" s="108"/>
      <c r="D105" s="18">
        <v>21432</v>
      </c>
      <c r="F105" s="18">
        <v>22396</v>
      </c>
      <c r="H105" s="18">
        <v>9587</v>
      </c>
      <c r="I105" s="18"/>
      <c r="J105" s="17">
        <v>9789</v>
      </c>
    </row>
    <row r="106" spans="1:10" ht="20.100000000000001" customHeight="1">
      <c r="A106" s="71" t="s">
        <v>178</v>
      </c>
      <c r="B106" s="88">
        <v>3</v>
      </c>
      <c r="C106" s="108"/>
      <c r="D106" s="18">
        <v>59172</v>
      </c>
      <c r="F106" s="18">
        <v>160992</v>
      </c>
      <c r="H106" s="18">
        <v>0</v>
      </c>
      <c r="I106" s="18"/>
      <c r="J106" s="17">
        <v>0</v>
      </c>
    </row>
    <row r="107" spans="1:10" ht="20.100000000000001" customHeight="1">
      <c r="A107" s="71" t="s">
        <v>66</v>
      </c>
      <c r="B107" s="76"/>
      <c r="C107" s="108"/>
      <c r="D107" s="18">
        <v>295896</v>
      </c>
      <c r="E107" s="18"/>
      <c r="F107" s="18">
        <v>547297</v>
      </c>
      <c r="G107" s="18"/>
      <c r="H107" s="18">
        <v>168775</v>
      </c>
      <c r="I107" s="18"/>
      <c r="J107" s="17">
        <v>286593</v>
      </c>
    </row>
    <row r="108" spans="1:10" ht="20.100000000000001" customHeight="1">
      <c r="A108" s="71" t="s">
        <v>27</v>
      </c>
      <c r="B108" s="76"/>
      <c r="C108" s="108"/>
      <c r="D108" s="18">
        <v>1135955</v>
      </c>
      <c r="E108" s="18"/>
      <c r="F108" s="18">
        <v>1454198</v>
      </c>
      <c r="G108" s="18"/>
      <c r="H108" s="18">
        <v>1077240</v>
      </c>
      <c r="I108" s="18"/>
      <c r="J108" s="17">
        <v>1047318</v>
      </c>
    </row>
    <row r="109" spans="1:10" ht="20.100000000000001" customHeight="1">
      <c r="A109" s="70" t="s">
        <v>11</v>
      </c>
      <c r="B109" s="88"/>
      <c r="C109" s="109"/>
      <c r="D109" s="54">
        <f>SUM(D101:D108)</f>
        <v>4670123</v>
      </c>
      <c r="F109" s="54">
        <f>SUM(F101:F108)</f>
        <v>6466709</v>
      </c>
      <c r="G109" s="52"/>
      <c r="H109" s="54">
        <f>SUM(H101:H108)</f>
        <v>2226504</v>
      </c>
      <c r="J109" s="54">
        <f>SUM(J101:J108)</f>
        <v>2708152</v>
      </c>
    </row>
    <row r="110" spans="1:10" ht="20.100000000000001" customHeight="1">
      <c r="A110" s="70" t="s">
        <v>301</v>
      </c>
      <c r="B110" s="88"/>
      <c r="C110" s="109"/>
      <c r="D110" s="18">
        <f>SUM(D99-D109)</f>
        <v>-121447</v>
      </c>
      <c r="E110" s="108"/>
      <c r="F110" s="18">
        <f>SUM(F99-F109)</f>
        <v>69444</v>
      </c>
      <c r="G110" s="108"/>
      <c r="H110" s="18">
        <f>SUM(H99-H109)</f>
        <v>1118197</v>
      </c>
      <c r="J110" s="18">
        <f>SUM(J99-J109)</f>
        <v>1683860</v>
      </c>
    </row>
    <row r="111" spans="1:10" ht="20.100000000000001" customHeight="1">
      <c r="A111" s="71" t="s">
        <v>210</v>
      </c>
      <c r="B111" s="129">
        <v>13.2</v>
      </c>
      <c r="C111" s="109"/>
      <c r="D111" s="18">
        <v>674275</v>
      </c>
      <c r="E111" s="18"/>
      <c r="F111" s="18">
        <v>984773</v>
      </c>
      <c r="G111" s="18"/>
      <c r="H111" s="18">
        <v>0</v>
      </c>
      <c r="I111" s="52"/>
      <c r="J111" s="18">
        <v>0</v>
      </c>
    </row>
    <row r="112" spans="1:10" ht="20.100000000000001" customHeight="1">
      <c r="A112" s="71" t="s">
        <v>28</v>
      </c>
      <c r="B112" s="88">
        <v>3</v>
      </c>
      <c r="C112" s="108"/>
      <c r="D112" s="55">
        <v>-470189</v>
      </c>
      <c r="E112" s="18"/>
      <c r="F112" s="55">
        <v>-419339</v>
      </c>
      <c r="G112" s="18"/>
      <c r="H112" s="55">
        <v>-646055</v>
      </c>
      <c r="I112" s="18"/>
      <c r="J112" s="55">
        <v>-476484</v>
      </c>
    </row>
    <row r="113" spans="1:17" ht="20.100000000000001" customHeight="1">
      <c r="A113" s="70" t="s">
        <v>302</v>
      </c>
      <c r="B113" s="88"/>
      <c r="C113" s="108"/>
      <c r="D113" s="62">
        <f>SUM(D110:D112)</f>
        <v>82639</v>
      </c>
      <c r="E113" s="18"/>
      <c r="F113" s="62">
        <f>SUM(F110:F112)</f>
        <v>634878</v>
      </c>
      <c r="G113" s="18"/>
      <c r="H113" s="62">
        <f>SUM(H110:H112)</f>
        <v>472142</v>
      </c>
      <c r="I113" s="18"/>
      <c r="J113" s="62">
        <f>SUM(J110:J112)</f>
        <v>1207376</v>
      </c>
      <c r="L113" s="62"/>
    </row>
    <row r="114" spans="1:17" ht="20.100000000000001" customHeight="1">
      <c r="A114" s="71" t="s">
        <v>209</v>
      </c>
      <c r="B114" s="88">
        <v>28</v>
      </c>
      <c r="C114" s="109"/>
      <c r="D114" s="18">
        <v>-143591</v>
      </c>
      <c r="F114" s="18">
        <v>59043</v>
      </c>
      <c r="H114" s="18">
        <v>21438</v>
      </c>
      <c r="I114" s="52"/>
      <c r="J114" s="16">
        <v>70977</v>
      </c>
    </row>
    <row r="115" spans="1:17" ht="20.100000000000001" customHeight="1">
      <c r="A115" s="70" t="s">
        <v>305</v>
      </c>
      <c r="B115" s="76"/>
      <c r="C115" s="109"/>
      <c r="D115" s="54">
        <f>SUM(D113:D114)</f>
        <v>-60952</v>
      </c>
      <c r="F115" s="54">
        <f>SUM(F113:F114)</f>
        <v>693921</v>
      </c>
      <c r="G115" s="52"/>
      <c r="H115" s="54">
        <v>493580</v>
      </c>
      <c r="J115" s="54">
        <f>SUM(J113:J114)</f>
        <v>1278353</v>
      </c>
    </row>
    <row r="116" spans="1:17" ht="20.100000000000001" customHeight="1">
      <c r="A116" s="70"/>
      <c r="B116" s="65"/>
      <c r="C116" s="18"/>
      <c r="D116" s="18"/>
      <c r="F116" s="18"/>
      <c r="G116" s="52"/>
      <c r="H116" s="18"/>
      <c r="J116" s="18"/>
    </row>
    <row r="117" spans="1:17" ht="20.100000000000001" customHeight="1">
      <c r="A117" s="71" t="s">
        <v>249</v>
      </c>
      <c r="C117" s="27"/>
      <c r="D117" s="27"/>
      <c r="E117" s="27"/>
      <c r="F117" s="27"/>
      <c r="G117" s="27"/>
      <c r="H117" s="30"/>
      <c r="I117" s="30"/>
      <c r="J117" s="30"/>
    </row>
    <row r="118" spans="1:17" ht="20.100000000000001" customHeight="1">
      <c r="A118" s="51"/>
      <c r="C118" s="14"/>
      <c r="D118" s="14"/>
      <c r="E118" s="14"/>
      <c r="F118" s="14"/>
      <c r="G118" s="14"/>
      <c r="J118" s="53" t="s">
        <v>65</v>
      </c>
    </row>
    <row r="119" spans="1:17" ht="20.100000000000001" customHeight="1">
      <c r="A119" s="70" t="s">
        <v>92</v>
      </c>
      <c r="C119" s="14"/>
      <c r="D119" s="14"/>
      <c r="E119" s="14"/>
      <c r="F119" s="14"/>
      <c r="G119" s="14"/>
      <c r="H119" s="14"/>
      <c r="I119" s="14"/>
      <c r="J119" s="14"/>
    </row>
    <row r="120" spans="1:17" ht="20.100000000000001" customHeight="1">
      <c r="A120" s="70" t="s">
        <v>179</v>
      </c>
      <c r="C120" s="14"/>
      <c r="D120" s="14"/>
      <c r="E120" s="14"/>
      <c r="F120" s="14"/>
      <c r="G120" s="14"/>
      <c r="H120" s="14"/>
      <c r="I120" s="14"/>
      <c r="J120" s="14"/>
    </row>
    <row r="121" spans="1:17" ht="20.100000000000001" customHeight="1">
      <c r="A121" s="70" t="s">
        <v>324</v>
      </c>
      <c r="C121" s="14"/>
      <c r="D121" s="14"/>
      <c r="E121" s="14"/>
      <c r="F121" s="14"/>
      <c r="G121" s="14"/>
      <c r="H121" s="14"/>
      <c r="I121" s="14"/>
      <c r="J121" s="14"/>
    </row>
    <row r="122" spans="1:17" ht="20.100000000000001" customHeight="1">
      <c r="A122" s="70"/>
      <c r="C122" s="14"/>
      <c r="D122" s="14"/>
      <c r="E122" s="14"/>
      <c r="F122" s="14"/>
      <c r="G122" s="14"/>
      <c r="H122" s="14"/>
      <c r="I122" s="14"/>
      <c r="J122" s="16" t="s">
        <v>60</v>
      </c>
    </row>
    <row r="123" spans="1:17" s="20" customFormat="1" ht="20.100000000000001" customHeight="1">
      <c r="B123" s="68"/>
      <c r="C123" s="59"/>
      <c r="D123" s="143"/>
      <c r="E123" s="143" t="s">
        <v>39</v>
      </c>
      <c r="F123" s="143"/>
      <c r="G123" s="24"/>
      <c r="H123" s="60"/>
      <c r="I123" s="143" t="s">
        <v>40</v>
      </c>
      <c r="J123" s="60"/>
      <c r="L123" s="21"/>
      <c r="M123" s="21"/>
      <c r="N123" s="21"/>
      <c r="O123" s="21"/>
      <c r="P123" s="21"/>
      <c r="Q123" s="21"/>
    </row>
    <row r="124" spans="1:17" ht="20.100000000000001" customHeight="1">
      <c r="B124" s="84" t="s">
        <v>0</v>
      </c>
      <c r="D124" s="61" t="s">
        <v>224</v>
      </c>
      <c r="F124" s="61" t="s">
        <v>194</v>
      </c>
      <c r="G124" s="18"/>
      <c r="H124" s="61" t="s">
        <v>224</v>
      </c>
      <c r="J124" s="61" t="s">
        <v>194</v>
      </c>
    </row>
    <row r="125" spans="1:17" ht="20.100000000000001" customHeight="1">
      <c r="A125" s="70" t="s">
        <v>69</v>
      </c>
      <c r="B125" s="67"/>
      <c r="C125" s="25"/>
      <c r="D125" s="25"/>
      <c r="E125" s="29"/>
      <c r="F125" s="25"/>
      <c r="G125" s="25"/>
      <c r="H125" s="25"/>
      <c r="I125" s="29"/>
      <c r="J125" s="25"/>
      <c r="K125" s="18"/>
      <c r="L125" s="17"/>
      <c r="N125" s="17"/>
      <c r="P125" s="17"/>
      <c r="Q125" s="17"/>
    </row>
    <row r="126" spans="1:17" ht="20.100000000000001" customHeight="1">
      <c r="A126" s="138" t="s">
        <v>202</v>
      </c>
      <c r="B126" s="67"/>
      <c r="C126" s="25"/>
      <c r="D126" s="25"/>
      <c r="E126" s="29"/>
      <c r="F126" s="25"/>
      <c r="G126" s="25"/>
      <c r="H126" s="25"/>
      <c r="I126" s="29"/>
      <c r="J126" s="25"/>
      <c r="K126" s="18"/>
      <c r="L126" s="17"/>
      <c r="N126" s="17"/>
      <c r="P126" s="17"/>
      <c r="Q126" s="17"/>
    </row>
    <row r="127" spans="1:17" ht="20.100000000000001" customHeight="1">
      <c r="A127" s="138" t="s">
        <v>218</v>
      </c>
      <c r="B127" s="67"/>
      <c r="C127" s="25"/>
      <c r="D127" s="25"/>
      <c r="E127" s="29"/>
      <c r="F127" s="25"/>
      <c r="G127" s="25"/>
      <c r="H127" s="25"/>
      <c r="I127" s="29"/>
      <c r="J127" s="25"/>
      <c r="K127" s="18"/>
      <c r="L127" s="17"/>
      <c r="N127" s="17"/>
      <c r="P127" s="17"/>
      <c r="Q127" s="17"/>
    </row>
    <row r="128" spans="1:17" ht="20.100000000000001" customHeight="1">
      <c r="A128" s="71" t="s">
        <v>259</v>
      </c>
      <c r="B128" s="67"/>
      <c r="C128" s="25"/>
      <c r="D128" s="26">
        <v>0</v>
      </c>
      <c r="E128" s="18"/>
      <c r="F128" s="26">
        <v>-85000</v>
      </c>
      <c r="G128" s="26"/>
      <c r="H128" s="26">
        <v>0</v>
      </c>
      <c r="I128" s="18"/>
      <c r="J128" s="26">
        <v>-85000</v>
      </c>
      <c r="K128" s="18"/>
      <c r="L128" s="17"/>
      <c r="N128" s="17"/>
      <c r="P128" s="17"/>
      <c r="Q128" s="17"/>
    </row>
    <row r="129" spans="1:17" ht="20.100000000000001" customHeight="1">
      <c r="A129" s="71" t="s">
        <v>226</v>
      </c>
      <c r="B129" s="88">
        <v>28</v>
      </c>
      <c r="C129" s="25"/>
      <c r="D129" s="22">
        <v>0</v>
      </c>
      <c r="E129" s="18"/>
      <c r="F129" s="22">
        <v>17000</v>
      </c>
      <c r="G129" s="26"/>
      <c r="H129" s="22">
        <v>0</v>
      </c>
      <c r="I129" s="18"/>
      <c r="J129" s="22">
        <v>17000</v>
      </c>
      <c r="K129" s="18"/>
      <c r="L129" s="17"/>
      <c r="N129" s="17"/>
      <c r="P129" s="17"/>
      <c r="Q129" s="17"/>
    </row>
    <row r="130" spans="1:17" ht="20.100000000000001" customHeight="1">
      <c r="A130" s="71" t="s">
        <v>202</v>
      </c>
      <c r="B130" s="67"/>
      <c r="C130" s="25"/>
      <c r="D130" s="25"/>
      <c r="E130" s="29"/>
      <c r="F130" s="25"/>
      <c r="G130" s="25"/>
      <c r="H130" s="25"/>
      <c r="I130" s="29"/>
      <c r="J130" s="25"/>
      <c r="K130" s="18"/>
      <c r="L130" s="17"/>
      <c r="N130" s="17"/>
      <c r="P130" s="17"/>
      <c r="Q130" s="17"/>
    </row>
    <row r="131" spans="1:17" ht="20.100000000000001" customHeight="1">
      <c r="A131" s="71" t="s">
        <v>242</v>
      </c>
      <c r="B131" s="67"/>
      <c r="C131" s="25"/>
      <c r="D131" s="22">
        <f>SUM(D128:D129)</f>
        <v>0</v>
      </c>
      <c r="E131" s="29"/>
      <c r="F131" s="22">
        <f>SUM(F128:F129)</f>
        <v>-68000</v>
      </c>
      <c r="G131" s="25"/>
      <c r="H131" s="22">
        <f>SUM(H128:H129)</f>
        <v>0</v>
      </c>
      <c r="I131" s="29"/>
      <c r="J131" s="22">
        <f>SUM(J128:J129)</f>
        <v>-68000</v>
      </c>
      <c r="K131" s="18"/>
      <c r="L131" s="17"/>
      <c r="N131" s="17"/>
      <c r="P131" s="17"/>
      <c r="Q131" s="17"/>
    </row>
    <row r="132" spans="1:17" ht="20.100000000000001" customHeight="1">
      <c r="A132" s="138" t="s">
        <v>241</v>
      </c>
      <c r="B132" s="67"/>
      <c r="C132" s="25"/>
      <c r="D132" s="25"/>
      <c r="E132" s="29"/>
      <c r="F132" s="25"/>
      <c r="G132" s="25"/>
      <c r="H132" s="25"/>
      <c r="I132" s="29"/>
      <c r="J132" s="25"/>
      <c r="K132" s="18"/>
      <c r="L132" s="17"/>
      <c r="N132" s="17"/>
      <c r="P132" s="17"/>
      <c r="Q132" s="17"/>
    </row>
    <row r="133" spans="1:17" ht="20.100000000000001" customHeight="1">
      <c r="A133" s="138" t="s">
        <v>218</v>
      </c>
      <c r="B133" s="67"/>
      <c r="C133" s="25"/>
      <c r="D133" s="25"/>
      <c r="E133" s="29"/>
      <c r="F133" s="25"/>
      <c r="G133" s="25"/>
      <c r="H133" s="25"/>
      <c r="I133" s="29"/>
      <c r="J133" s="25"/>
      <c r="K133" s="18"/>
      <c r="L133" s="17"/>
      <c r="N133" s="17"/>
      <c r="P133" s="17"/>
      <c r="Q133" s="17"/>
    </row>
    <row r="134" spans="1:17" ht="20.100000000000001" customHeight="1">
      <c r="A134" s="71" t="s">
        <v>251</v>
      </c>
      <c r="B134" s="67"/>
      <c r="C134" s="25"/>
      <c r="D134" s="25"/>
      <c r="E134" s="29"/>
      <c r="F134" s="25"/>
      <c r="G134" s="25"/>
      <c r="H134" s="25"/>
      <c r="I134" s="29"/>
      <c r="J134" s="25"/>
      <c r="K134" s="18"/>
      <c r="L134" s="17"/>
      <c r="N134" s="17"/>
      <c r="P134" s="17"/>
      <c r="Q134" s="17"/>
    </row>
    <row r="135" spans="1:17" ht="20.100000000000001" customHeight="1">
      <c r="A135" s="71" t="s">
        <v>252</v>
      </c>
      <c r="B135" s="67"/>
      <c r="C135" s="25"/>
      <c r="D135" s="26">
        <v>-112625</v>
      </c>
      <c r="E135" s="18"/>
      <c r="F135" s="26">
        <v>0</v>
      </c>
      <c r="G135" s="26"/>
      <c r="H135" s="26">
        <v>-112625</v>
      </c>
      <c r="I135" s="18"/>
      <c r="J135" s="26">
        <v>0</v>
      </c>
      <c r="K135" s="18"/>
      <c r="L135" s="17"/>
      <c r="N135" s="17"/>
      <c r="P135" s="17"/>
      <c r="Q135" s="17"/>
    </row>
    <row r="136" spans="1:17" ht="20.100000000000001" customHeight="1">
      <c r="A136" s="71" t="s">
        <v>226</v>
      </c>
      <c r="B136" s="88">
        <v>28</v>
      </c>
      <c r="C136" s="25"/>
      <c r="D136" s="22">
        <v>22525</v>
      </c>
      <c r="E136" s="18"/>
      <c r="F136" s="22">
        <v>0</v>
      </c>
      <c r="G136" s="26"/>
      <c r="H136" s="22">
        <v>22525</v>
      </c>
      <c r="I136" s="18"/>
      <c r="J136" s="22">
        <v>0</v>
      </c>
      <c r="K136" s="18"/>
      <c r="L136" s="17"/>
      <c r="N136" s="17"/>
      <c r="P136" s="17"/>
      <c r="Q136" s="17"/>
    </row>
    <row r="137" spans="1:17" ht="20.100000000000001" customHeight="1">
      <c r="A137" s="71" t="s">
        <v>241</v>
      </c>
      <c r="B137" s="67"/>
      <c r="C137" s="25"/>
      <c r="D137" s="26"/>
      <c r="E137" s="18"/>
      <c r="F137" s="26"/>
      <c r="G137" s="26"/>
      <c r="H137" s="26"/>
      <c r="I137" s="18"/>
      <c r="J137" s="26"/>
      <c r="K137" s="18"/>
      <c r="L137" s="17"/>
      <c r="N137" s="17"/>
      <c r="P137" s="17"/>
      <c r="Q137" s="17"/>
    </row>
    <row r="138" spans="1:17" ht="20.100000000000001" customHeight="1">
      <c r="A138" s="71" t="s">
        <v>242</v>
      </c>
      <c r="B138" s="67"/>
      <c r="C138" s="25"/>
      <c r="D138" s="22">
        <f>SUM(D135:D136)</f>
        <v>-90100</v>
      </c>
      <c r="E138" s="18"/>
      <c r="F138" s="22">
        <f>SUM(F135:F136)</f>
        <v>0</v>
      </c>
      <c r="G138" s="26"/>
      <c r="H138" s="22">
        <f>SUM(H135:H136)</f>
        <v>-90100</v>
      </c>
      <c r="I138" s="18"/>
      <c r="J138" s="22">
        <f>SUM(J135:J136)</f>
        <v>0</v>
      </c>
      <c r="K138" s="18"/>
      <c r="L138" s="17"/>
      <c r="N138" s="17"/>
      <c r="P138" s="17"/>
      <c r="Q138" s="17"/>
    </row>
    <row r="139" spans="1:17" ht="20.100000000000001" customHeight="1">
      <c r="A139" s="70" t="s">
        <v>70</v>
      </c>
      <c r="B139" s="67"/>
      <c r="C139" s="25"/>
      <c r="D139" s="12">
        <f>SUM(D131+D138)</f>
        <v>-90100</v>
      </c>
      <c r="E139" s="13"/>
      <c r="F139" s="12">
        <f>SUM(F131+F138)</f>
        <v>-68000</v>
      </c>
      <c r="G139" s="13"/>
      <c r="H139" s="12">
        <f>SUM(H131+H138)</f>
        <v>-90100</v>
      </c>
      <c r="I139" s="13"/>
      <c r="J139" s="12">
        <f>SUM(J131+J138)</f>
        <v>-68000</v>
      </c>
      <c r="L139" s="17"/>
      <c r="N139" s="17"/>
      <c r="P139" s="17"/>
      <c r="Q139" s="17"/>
    </row>
    <row r="140" spans="1:17" ht="20.100000000000001" customHeight="1">
      <c r="A140" s="70"/>
      <c r="B140" s="67"/>
      <c r="C140" s="25"/>
      <c r="D140" s="130"/>
      <c r="E140" s="13"/>
      <c r="F140" s="130"/>
      <c r="G140" s="13"/>
      <c r="H140" s="130"/>
      <c r="I140" s="13"/>
      <c r="J140" s="130"/>
      <c r="L140" s="17"/>
      <c r="N140" s="17"/>
      <c r="P140" s="17"/>
      <c r="Q140" s="17"/>
    </row>
    <row r="141" spans="1:17" ht="20.100000000000001" customHeight="1" thickBot="1">
      <c r="A141" s="70" t="s">
        <v>64</v>
      </c>
      <c r="B141" s="67"/>
      <c r="C141" s="25"/>
      <c r="D141" s="64">
        <f>SUM(D115,D139)</f>
        <v>-151052</v>
      </c>
      <c r="E141" s="13"/>
      <c r="F141" s="64">
        <f>SUM(F115,F139)</f>
        <v>625921</v>
      </c>
      <c r="G141" s="13"/>
      <c r="H141" s="64">
        <f>SUM(H115,H139)</f>
        <v>403480</v>
      </c>
      <c r="I141" s="13"/>
      <c r="J141" s="64">
        <f>SUM(J115,J139)</f>
        <v>1210353</v>
      </c>
      <c r="L141" s="17"/>
      <c r="N141" s="17"/>
      <c r="P141" s="17"/>
      <c r="Q141" s="17"/>
    </row>
    <row r="142" spans="1:17" ht="20.100000000000001" customHeight="1" thickTop="1">
      <c r="A142" s="70"/>
      <c r="B142" s="67"/>
      <c r="C142" s="25"/>
      <c r="D142" s="25"/>
      <c r="E142" s="29"/>
      <c r="F142" s="25"/>
      <c r="G142" s="25"/>
      <c r="H142" s="25"/>
      <c r="I142" s="29"/>
      <c r="J142" s="25"/>
      <c r="L142" s="17"/>
      <c r="N142" s="17"/>
      <c r="P142" s="17"/>
      <c r="Q142" s="17"/>
    </row>
    <row r="143" spans="1:17" ht="20.100000000000001" customHeight="1">
      <c r="A143" s="70" t="s">
        <v>306</v>
      </c>
      <c r="B143" s="67"/>
      <c r="C143" s="25"/>
      <c r="D143" s="13"/>
      <c r="E143" s="13"/>
      <c r="F143" s="13"/>
      <c r="G143" s="13"/>
      <c r="H143" s="13"/>
      <c r="I143" s="134"/>
      <c r="J143" s="13"/>
      <c r="L143" s="17"/>
      <c r="N143" s="17"/>
      <c r="P143" s="17"/>
      <c r="Q143" s="17"/>
    </row>
    <row r="144" spans="1:17" ht="20.100000000000001" customHeight="1" thickBot="1">
      <c r="A144" s="71" t="s">
        <v>165</v>
      </c>
      <c r="B144" s="67"/>
      <c r="C144" s="25"/>
      <c r="D144" s="13">
        <v>-132180</v>
      </c>
      <c r="E144" s="13"/>
      <c r="F144" s="13">
        <v>586119</v>
      </c>
      <c r="G144" s="13"/>
      <c r="H144" s="64">
        <f>SUM(H115)</f>
        <v>493580</v>
      </c>
      <c r="I144" s="134"/>
      <c r="J144" s="64">
        <f>SUM(J115)</f>
        <v>1278353</v>
      </c>
      <c r="L144" s="17"/>
      <c r="N144" s="17"/>
      <c r="P144" s="17"/>
      <c r="Q144" s="17"/>
    </row>
    <row r="145" spans="1:17" ht="20.100000000000001" customHeight="1" thickTop="1">
      <c r="A145" s="71" t="s">
        <v>187</v>
      </c>
      <c r="B145" s="67"/>
      <c r="C145" s="25"/>
      <c r="D145" s="12">
        <v>71228</v>
      </c>
      <c r="E145" s="13"/>
      <c r="F145" s="12">
        <v>107802</v>
      </c>
      <c r="G145" s="13"/>
      <c r="H145" s="13"/>
      <c r="I145" s="134"/>
      <c r="J145" s="13"/>
      <c r="L145" s="17"/>
      <c r="N145" s="17"/>
      <c r="P145" s="17"/>
      <c r="Q145" s="17"/>
    </row>
    <row r="146" spans="1:17" ht="20.100000000000001" customHeight="1" thickBot="1">
      <c r="A146" s="70"/>
      <c r="B146" s="67"/>
      <c r="C146" s="25"/>
      <c r="D146" s="64">
        <f>SUM(D144:D145)</f>
        <v>-60952</v>
      </c>
      <c r="E146" s="13"/>
      <c r="F146" s="64">
        <f>SUM(F144:F145)</f>
        <v>693921</v>
      </c>
      <c r="G146" s="13"/>
      <c r="H146" s="13"/>
      <c r="I146" s="134"/>
      <c r="J146" s="13"/>
      <c r="L146" s="17"/>
      <c r="N146" s="17"/>
      <c r="P146" s="17"/>
      <c r="Q146" s="17"/>
    </row>
    <row r="147" spans="1:17" ht="20.100000000000001" customHeight="1" thickTop="1">
      <c r="A147" s="70"/>
      <c r="B147" s="67"/>
      <c r="C147" s="25"/>
      <c r="D147" s="13"/>
      <c r="E147" s="13"/>
      <c r="F147" s="13"/>
      <c r="G147" s="13"/>
      <c r="H147" s="13"/>
      <c r="I147" s="134"/>
      <c r="J147" s="13"/>
      <c r="L147" s="17"/>
      <c r="N147" s="17"/>
      <c r="P147" s="17"/>
      <c r="Q147" s="17"/>
    </row>
    <row r="148" spans="1:17" ht="20.100000000000001" customHeight="1">
      <c r="A148" s="70" t="s">
        <v>166</v>
      </c>
      <c r="B148" s="67"/>
      <c r="C148" s="25"/>
      <c r="D148" s="13"/>
      <c r="E148" s="13"/>
      <c r="F148" s="13"/>
      <c r="G148" s="13"/>
      <c r="H148" s="13"/>
      <c r="I148" s="134"/>
      <c r="J148" s="13"/>
      <c r="L148" s="17"/>
      <c r="N148" s="17"/>
      <c r="P148" s="17"/>
      <c r="Q148" s="17"/>
    </row>
    <row r="149" spans="1:17" ht="20.100000000000001" customHeight="1" thickBot="1">
      <c r="A149" s="71" t="s">
        <v>165</v>
      </c>
      <c r="B149" s="67"/>
      <c r="C149" s="25"/>
      <c r="D149" s="13">
        <v>-222280</v>
      </c>
      <c r="E149" s="13"/>
      <c r="F149" s="13">
        <v>518119</v>
      </c>
      <c r="G149" s="13"/>
      <c r="H149" s="64">
        <f>SUM(H141)</f>
        <v>403480</v>
      </c>
      <c r="I149" s="134"/>
      <c r="J149" s="64">
        <f>SUM(J141)</f>
        <v>1210353</v>
      </c>
      <c r="L149" s="17"/>
      <c r="N149" s="17"/>
      <c r="P149" s="17"/>
      <c r="Q149" s="17"/>
    </row>
    <row r="150" spans="1:17" ht="20.100000000000001" customHeight="1" thickTop="1">
      <c r="A150" s="71" t="s">
        <v>187</v>
      </c>
      <c r="B150" s="67"/>
      <c r="C150" s="25"/>
      <c r="D150" s="12">
        <v>71228</v>
      </c>
      <c r="E150" s="13"/>
      <c r="F150" s="12">
        <v>107802</v>
      </c>
      <c r="G150" s="13"/>
      <c r="H150" s="13"/>
      <c r="I150" s="134"/>
      <c r="J150" s="13"/>
      <c r="L150" s="17"/>
      <c r="N150" s="17"/>
      <c r="P150" s="17"/>
      <c r="Q150" s="17"/>
    </row>
    <row r="151" spans="1:17" ht="20.100000000000001" customHeight="1" thickBot="1">
      <c r="A151" s="70"/>
      <c r="B151" s="67"/>
      <c r="C151" s="25"/>
      <c r="D151" s="64">
        <f>SUM(D149:D150)</f>
        <v>-151052</v>
      </c>
      <c r="E151" s="13"/>
      <c r="F151" s="64">
        <f>SUM(F149:F150)</f>
        <v>625921</v>
      </c>
      <c r="G151" s="13"/>
      <c r="H151" s="13"/>
      <c r="I151" s="134"/>
      <c r="J151" s="13"/>
      <c r="L151" s="17"/>
      <c r="N151" s="17"/>
      <c r="P151" s="17"/>
      <c r="Q151" s="17"/>
    </row>
    <row r="152" spans="1:17" ht="20.100000000000001" customHeight="1" thickTop="1">
      <c r="A152" s="70"/>
      <c r="B152" s="67"/>
      <c r="C152" s="25"/>
      <c r="D152" s="13"/>
      <c r="E152" s="13"/>
      <c r="F152" s="13"/>
      <c r="G152" s="13"/>
      <c r="H152" s="13"/>
      <c r="I152" s="134"/>
      <c r="J152" s="16" t="s">
        <v>72</v>
      </c>
      <c r="L152" s="17"/>
      <c r="N152" s="17"/>
      <c r="P152" s="17"/>
      <c r="Q152" s="17"/>
    </row>
    <row r="153" spans="1:17" ht="20.100000000000001" customHeight="1">
      <c r="A153" s="70" t="s">
        <v>307</v>
      </c>
      <c r="B153" s="65">
        <v>29</v>
      </c>
      <c r="C153" s="18"/>
      <c r="D153" s="18"/>
      <c r="E153" s="18"/>
      <c r="F153" s="18"/>
      <c r="G153" s="18"/>
      <c r="H153" s="18"/>
      <c r="I153" s="18"/>
    </row>
    <row r="154" spans="1:17" ht="20.100000000000001" customHeight="1">
      <c r="A154" s="71" t="s">
        <v>308</v>
      </c>
      <c r="C154" s="18"/>
      <c r="D154" s="18"/>
      <c r="E154" s="18"/>
      <c r="F154" s="18"/>
      <c r="G154" s="18"/>
      <c r="H154" s="18"/>
      <c r="I154" s="18"/>
      <c r="J154" s="18"/>
    </row>
    <row r="155" spans="1:17" ht="20.100000000000001" customHeight="1" thickBot="1">
      <c r="A155" s="71" t="s">
        <v>309</v>
      </c>
      <c r="C155" s="18"/>
      <c r="D155" s="147">
        <v>-0.13</v>
      </c>
      <c r="E155" s="148"/>
      <c r="F155" s="147">
        <v>8.8999999999999996E-2</v>
      </c>
      <c r="G155" s="148"/>
      <c r="H155" s="147">
        <v>0.06</v>
      </c>
      <c r="I155" s="149"/>
      <c r="J155" s="147">
        <v>0.29699999999999999</v>
      </c>
    </row>
    <row r="156" spans="1:17" ht="20.100000000000001" customHeight="1" thickTop="1">
      <c r="C156" s="18"/>
      <c r="D156" s="125"/>
      <c r="E156" s="126"/>
      <c r="F156" s="125"/>
      <c r="G156" s="127"/>
      <c r="H156" s="125"/>
      <c r="I156" s="128"/>
      <c r="J156" s="125"/>
    </row>
    <row r="157" spans="1:17" ht="20.100000000000001" customHeight="1">
      <c r="A157" s="71" t="s">
        <v>249</v>
      </c>
      <c r="C157" s="27"/>
      <c r="D157" s="27"/>
      <c r="E157" s="27"/>
      <c r="F157" s="27"/>
      <c r="G157" s="27"/>
      <c r="H157" s="30"/>
      <c r="I157" s="30"/>
      <c r="J157" s="3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7" fitToHeight="0" orientation="portrait" r:id="rId1"/>
  <headerFooter alignWithMargins="0"/>
  <rowBreaks count="3" manualBreakCount="3">
    <brk id="37" max="16383" man="1"/>
    <brk id="77" max="16383" man="1"/>
    <brk id="1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7"/>
  <sheetViews>
    <sheetView showGridLines="0" view="pageBreakPreview" topLeftCell="A19" zoomScale="70" zoomScaleNormal="40" zoomScaleSheetLayoutView="70" workbookViewId="0">
      <selection activeCell="A21" sqref="A21"/>
    </sheetView>
  </sheetViews>
  <sheetFormatPr defaultRowHeight="21.95" customHeight="1"/>
  <cols>
    <col min="1" max="1" width="59.28515625" style="1" customWidth="1"/>
    <col min="2" max="2" width="1.42578125" style="1" customWidth="1"/>
    <col min="3" max="3" width="18" style="1" customWidth="1"/>
    <col min="4" max="4" width="1.42578125" style="1" customWidth="1"/>
    <col min="5" max="5" width="18" style="1" customWidth="1"/>
    <col min="6" max="6" width="1.42578125" style="1" customWidth="1"/>
    <col min="7" max="7" width="21.5703125" style="1" customWidth="1"/>
    <col min="8" max="8" width="1.42578125" style="1" customWidth="1"/>
    <col min="9" max="9" width="18" style="1" customWidth="1"/>
    <col min="10" max="10" width="1.42578125" style="1" customWidth="1"/>
    <col min="11" max="11" width="18" style="1" customWidth="1"/>
    <col min="12" max="12" width="1.42578125" style="1" customWidth="1"/>
    <col min="13" max="13" width="18" style="1" customWidth="1"/>
    <col min="14" max="14" width="1.42578125" style="1" customWidth="1"/>
    <col min="15" max="15" width="18" style="1" customWidth="1"/>
    <col min="16" max="16" width="1.5703125" style="1" customWidth="1"/>
    <col min="17" max="17" width="20.85546875" style="1" customWidth="1"/>
    <col min="18" max="18" width="1.85546875" style="1" customWidth="1"/>
    <col min="19" max="19" width="18" style="1" customWidth="1"/>
    <col min="20" max="20" width="1.5703125" style="1" customWidth="1"/>
    <col min="21" max="21" width="18" style="1" customWidth="1"/>
    <col min="22" max="22" width="1.42578125" style="1" customWidth="1"/>
    <col min="23" max="23" width="18" style="1" customWidth="1"/>
    <col min="24" max="24" width="1.42578125" style="1" customWidth="1"/>
    <col min="25" max="25" width="18" style="1" customWidth="1"/>
    <col min="26" max="26" width="1.42578125" style="1" customWidth="1"/>
    <col min="27" max="27" width="18" style="1" customWidth="1"/>
    <col min="28" max="28" width="1.42578125" style="1" customWidth="1"/>
    <col min="29" max="29" width="18" style="1" customWidth="1"/>
    <col min="30" max="30" width="1.42578125" style="1" customWidth="1"/>
    <col min="31" max="16384" width="9.140625" style="1"/>
  </cols>
  <sheetData>
    <row r="1" spans="1:29" ht="21.95" customHeight="1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 t="s">
        <v>65</v>
      </c>
    </row>
    <row r="2" spans="1:29" ht="21.95" customHeight="1">
      <c r="A2" s="114" t="s">
        <v>92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</row>
    <row r="3" spans="1:29" ht="21.95" customHeight="1">
      <c r="A3" s="115" t="s">
        <v>107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</row>
    <row r="4" spans="1:29" ht="21.95" customHeight="1">
      <c r="A4" s="115" t="s">
        <v>324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</row>
    <row r="5" spans="1:29" ht="21.95" customHeight="1">
      <c r="AC5" s="2" t="s">
        <v>60</v>
      </c>
    </row>
    <row r="6" spans="1:29" ht="21.95" customHeight="1">
      <c r="C6" s="159" t="s">
        <v>39</v>
      </c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</row>
    <row r="7" spans="1:29" ht="21.95" customHeight="1">
      <c r="C7" s="4"/>
      <c r="D7" s="4"/>
      <c r="E7" s="4"/>
      <c r="F7" s="4"/>
      <c r="G7" s="4"/>
      <c r="H7" s="4"/>
      <c r="I7" s="4"/>
      <c r="J7" s="4"/>
      <c r="K7" s="4"/>
      <c r="L7" s="4"/>
      <c r="M7" s="160" t="s">
        <v>122</v>
      </c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4"/>
      <c r="Y7" s="4"/>
      <c r="Z7" s="4"/>
      <c r="AA7" s="4"/>
      <c r="AB7" s="4"/>
      <c r="AC7" s="4"/>
    </row>
    <row r="8" spans="1:29" ht="21.95" customHeight="1">
      <c r="C8" s="4"/>
      <c r="D8" s="4"/>
      <c r="E8" s="4"/>
      <c r="F8" s="4"/>
      <c r="G8" s="4"/>
      <c r="H8" s="4"/>
      <c r="L8" s="4"/>
      <c r="M8" s="158" t="s">
        <v>75</v>
      </c>
      <c r="N8" s="158"/>
      <c r="O8" s="158"/>
      <c r="P8" s="158"/>
      <c r="Q8" s="158"/>
      <c r="R8" s="4"/>
      <c r="S8" s="160" t="s">
        <v>263</v>
      </c>
      <c r="T8" s="160"/>
      <c r="U8" s="160"/>
      <c r="V8" s="8"/>
      <c r="W8" s="8"/>
      <c r="X8" s="8"/>
      <c r="Y8" s="8"/>
      <c r="Z8" s="8"/>
      <c r="AA8" s="8"/>
      <c r="AB8" s="4"/>
      <c r="AC8" s="4"/>
    </row>
    <row r="9" spans="1:29" ht="21.95" customHeight="1">
      <c r="C9" s="4"/>
      <c r="D9" s="4"/>
      <c r="E9" s="4"/>
      <c r="F9" s="4"/>
      <c r="G9" s="4"/>
      <c r="H9" s="4"/>
      <c r="L9" s="4"/>
      <c r="M9" s="4"/>
      <c r="N9" s="4"/>
      <c r="O9" s="4"/>
      <c r="P9" s="4"/>
      <c r="Q9" s="4"/>
      <c r="R9" s="4"/>
      <c r="S9" s="4" t="s">
        <v>255</v>
      </c>
      <c r="T9" s="4"/>
      <c r="U9" s="4"/>
      <c r="V9" s="8"/>
      <c r="W9" s="8"/>
      <c r="X9" s="8"/>
      <c r="Y9" s="8"/>
      <c r="Z9" s="8"/>
      <c r="AA9" s="8"/>
      <c r="AB9" s="4"/>
      <c r="AC9" s="4"/>
    </row>
    <row r="10" spans="1:29" ht="21.95" customHeight="1">
      <c r="C10" s="4"/>
      <c r="D10" s="4"/>
      <c r="E10" s="4"/>
      <c r="F10" s="4"/>
      <c r="G10" s="4"/>
      <c r="H10" s="4"/>
      <c r="L10" s="4"/>
      <c r="M10" s="4"/>
      <c r="N10" s="4"/>
      <c r="O10" s="4"/>
      <c r="P10" s="4"/>
      <c r="Q10" s="4"/>
      <c r="R10" s="4"/>
      <c r="S10" s="3" t="s">
        <v>243</v>
      </c>
      <c r="T10" s="4"/>
      <c r="U10" s="4"/>
      <c r="V10" s="8"/>
      <c r="W10" s="8"/>
      <c r="X10" s="8"/>
      <c r="Y10" s="8"/>
      <c r="Z10" s="8"/>
      <c r="AA10" s="8"/>
      <c r="AB10" s="4"/>
      <c r="AC10" s="4"/>
    </row>
    <row r="11" spans="1:29" ht="21.95" customHeight="1">
      <c r="C11" s="4"/>
      <c r="D11" s="4"/>
      <c r="E11" s="4"/>
      <c r="F11" s="4"/>
      <c r="G11" s="4"/>
      <c r="H11" s="4"/>
      <c r="L11" s="4"/>
      <c r="M11" s="4" t="s">
        <v>261</v>
      </c>
      <c r="N11" s="4"/>
      <c r="O11" s="4" t="s">
        <v>78</v>
      </c>
      <c r="P11" s="4"/>
      <c r="Q11" s="4"/>
      <c r="R11" s="4"/>
      <c r="S11" s="4" t="s">
        <v>244</v>
      </c>
      <c r="T11" s="3"/>
      <c r="U11" s="3" t="s">
        <v>262</v>
      </c>
      <c r="V11" s="8"/>
      <c r="W11" s="8"/>
      <c r="X11" s="8"/>
      <c r="Y11" s="135" t="s">
        <v>167</v>
      </c>
      <c r="Z11" s="135"/>
      <c r="AA11" s="135" t="s">
        <v>168</v>
      </c>
      <c r="AB11" s="4"/>
      <c r="AC11" s="4"/>
    </row>
    <row r="12" spans="1:29" ht="21.95" customHeight="1">
      <c r="A12" s="3"/>
      <c r="B12" s="3"/>
      <c r="C12" s="4" t="s">
        <v>30</v>
      </c>
      <c r="D12" s="3"/>
      <c r="E12" s="4"/>
      <c r="F12" s="3"/>
      <c r="G12" s="4"/>
      <c r="H12" s="3"/>
      <c r="I12" s="158" t="s">
        <v>116</v>
      </c>
      <c r="J12" s="158"/>
      <c r="K12" s="158"/>
      <c r="L12" s="4"/>
      <c r="M12" s="4" t="s">
        <v>260</v>
      </c>
      <c r="N12" s="4"/>
      <c r="O12" s="4" t="s">
        <v>79</v>
      </c>
      <c r="P12" s="4"/>
      <c r="Q12" s="4" t="s">
        <v>310</v>
      </c>
      <c r="R12" s="4"/>
      <c r="S12" s="4" t="s">
        <v>288</v>
      </c>
      <c r="T12" s="4"/>
      <c r="U12" s="4" t="s">
        <v>200</v>
      </c>
      <c r="V12" s="4"/>
      <c r="W12" s="4" t="s">
        <v>73</v>
      </c>
      <c r="X12" s="4"/>
      <c r="Y12" s="135" t="s">
        <v>169</v>
      </c>
      <c r="Z12" s="135"/>
      <c r="AA12" s="135" t="s">
        <v>170</v>
      </c>
      <c r="AB12" s="4"/>
      <c r="AC12" s="3" t="s">
        <v>61</v>
      </c>
    </row>
    <row r="13" spans="1:29" ht="21.95" customHeight="1">
      <c r="A13" s="3"/>
      <c r="B13" s="3"/>
      <c r="C13" s="3" t="s">
        <v>125</v>
      </c>
      <c r="D13" s="3"/>
      <c r="E13" s="3" t="s">
        <v>106</v>
      </c>
      <c r="F13" s="3"/>
      <c r="G13" s="3" t="s">
        <v>133</v>
      </c>
      <c r="H13" s="3"/>
      <c r="I13" s="5" t="s">
        <v>38</v>
      </c>
      <c r="J13" s="5"/>
      <c r="K13" s="5"/>
      <c r="L13" s="4"/>
      <c r="M13" s="4" t="s">
        <v>52</v>
      </c>
      <c r="N13" s="4"/>
      <c r="O13" s="4" t="s">
        <v>80</v>
      </c>
      <c r="P13" s="4"/>
      <c r="Q13" s="4" t="s">
        <v>216</v>
      </c>
      <c r="R13" s="4"/>
      <c r="S13" s="4" t="s">
        <v>245</v>
      </c>
      <c r="T13" s="4"/>
      <c r="U13" s="4" t="s">
        <v>201</v>
      </c>
      <c r="V13" s="4"/>
      <c r="W13" s="4" t="s">
        <v>74</v>
      </c>
      <c r="X13" s="4"/>
      <c r="Y13" s="135" t="s">
        <v>171</v>
      </c>
      <c r="Z13" s="135"/>
      <c r="AA13" s="135" t="s">
        <v>172</v>
      </c>
      <c r="AB13" s="4"/>
      <c r="AC13" s="3" t="s">
        <v>62</v>
      </c>
    </row>
    <row r="14" spans="1:29" ht="21.95" customHeight="1">
      <c r="A14" s="3"/>
      <c r="B14" s="3"/>
      <c r="C14" s="131" t="s">
        <v>31</v>
      </c>
      <c r="D14" s="4"/>
      <c r="E14" s="131" t="s">
        <v>295</v>
      </c>
      <c r="F14" s="4"/>
      <c r="G14" s="131" t="s">
        <v>184</v>
      </c>
      <c r="H14" s="4"/>
      <c r="I14" s="131" t="s">
        <v>37</v>
      </c>
      <c r="J14" s="4"/>
      <c r="K14" s="131" t="s">
        <v>76</v>
      </c>
      <c r="M14" s="131" t="s">
        <v>53</v>
      </c>
      <c r="O14" s="131" t="s">
        <v>77</v>
      </c>
      <c r="P14" s="4"/>
      <c r="Q14" s="142" t="s">
        <v>217</v>
      </c>
      <c r="R14" s="4"/>
      <c r="S14" s="144" t="s">
        <v>199</v>
      </c>
      <c r="T14" s="4"/>
      <c r="U14" s="144" t="s">
        <v>254</v>
      </c>
      <c r="W14" s="131" t="s">
        <v>68</v>
      </c>
      <c r="X14" s="4"/>
      <c r="Y14" s="136" t="s">
        <v>173</v>
      </c>
      <c r="Z14" s="135"/>
      <c r="AA14" s="136" t="s">
        <v>188</v>
      </c>
      <c r="AC14" s="131" t="s">
        <v>63</v>
      </c>
    </row>
    <row r="15" spans="1:29" ht="21.95" customHeight="1">
      <c r="A15" s="6" t="s">
        <v>195</v>
      </c>
      <c r="C15" s="118">
        <v>333300</v>
      </c>
      <c r="D15" s="102"/>
      <c r="E15" s="118">
        <v>5130089</v>
      </c>
      <c r="F15" s="102"/>
      <c r="G15" s="102">
        <v>5000000</v>
      </c>
      <c r="H15" s="102"/>
      <c r="I15" s="118">
        <v>33330</v>
      </c>
      <c r="J15" s="102"/>
      <c r="K15" s="118">
        <v>5693680</v>
      </c>
      <c r="L15" s="101"/>
      <c r="M15" s="118">
        <v>2240</v>
      </c>
      <c r="N15" s="102"/>
      <c r="O15" s="118">
        <v>1051</v>
      </c>
      <c r="P15" s="102"/>
      <c r="Q15" s="118">
        <v>0</v>
      </c>
      <c r="R15" s="102"/>
      <c r="S15" s="102">
        <v>0</v>
      </c>
      <c r="T15" s="102"/>
      <c r="U15" s="102">
        <v>0</v>
      </c>
      <c r="V15" s="101"/>
      <c r="W15" s="118">
        <f>SUM(M15:U15)</f>
        <v>3291</v>
      </c>
      <c r="X15" s="102"/>
      <c r="Y15" s="102">
        <f>SUM(C15:K15,W15)</f>
        <v>16193690</v>
      </c>
      <c r="Z15" s="102"/>
      <c r="AA15" s="102">
        <v>2036031</v>
      </c>
      <c r="AB15" s="102"/>
      <c r="AC15" s="101">
        <f>SUM(Y15:AA15)</f>
        <v>18229721</v>
      </c>
    </row>
    <row r="16" spans="1:29" ht="21.95" customHeight="1">
      <c r="A16" s="95" t="s">
        <v>123</v>
      </c>
      <c r="C16" s="102">
        <v>0</v>
      </c>
      <c r="D16" s="102"/>
      <c r="E16" s="102">
        <v>0</v>
      </c>
      <c r="F16" s="102"/>
      <c r="G16" s="102">
        <v>0</v>
      </c>
      <c r="H16" s="102"/>
      <c r="I16" s="102">
        <v>0</v>
      </c>
      <c r="J16" s="102"/>
      <c r="K16" s="102">
        <f>SUM(PL!F144)</f>
        <v>586119</v>
      </c>
      <c r="L16" s="102"/>
      <c r="M16" s="102">
        <v>0</v>
      </c>
      <c r="N16" s="102"/>
      <c r="O16" s="102">
        <v>0</v>
      </c>
      <c r="P16" s="102"/>
      <c r="Q16" s="102">
        <v>0</v>
      </c>
      <c r="R16" s="102"/>
      <c r="S16" s="102">
        <v>0</v>
      </c>
      <c r="T16" s="102"/>
      <c r="U16" s="102">
        <v>0</v>
      </c>
      <c r="V16" s="102"/>
      <c r="W16" s="102">
        <f t="shared" ref="W16:W17" si="0">SUM(M16:U16)</f>
        <v>0</v>
      </c>
      <c r="X16" s="102"/>
      <c r="Y16" s="102">
        <f>SUM(C16:K16,W16)</f>
        <v>586119</v>
      </c>
      <c r="Z16" s="102"/>
      <c r="AA16" s="102">
        <f>SUM(PL!F145)</f>
        <v>107802</v>
      </c>
      <c r="AB16" s="102"/>
      <c r="AC16" s="101">
        <f t="shared" ref="AC16:AC17" si="1">SUM(Y16:AA16)</f>
        <v>693921</v>
      </c>
    </row>
    <row r="17" spans="1:29" ht="21.95" customHeight="1">
      <c r="A17" s="95" t="s">
        <v>70</v>
      </c>
      <c r="C17" s="119">
        <v>0</v>
      </c>
      <c r="D17" s="102"/>
      <c r="E17" s="119">
        <v>0</v>
      </c>
      <c r="F17" s="102"/>
      <c r="G17" s="119">
        <v>0</v>
      </c>
      <c r="H17" s="102"/>
      <c r="I17" s="119">
        <v>0</v>
      </c>
      <c r="J17" s="102"/>
      <c r="K17" s="119">
        <v>0</v>
      </c>
      <c r="L17" s="101"/>
      <c r="M17" s="119">
        <v>0</v>
      </c>
      <c r="N17" s="102"/>
      <c r="O17" s="119">
        <v>0</v>
      </c>
      <c r="P17" s="102"/>
      <c r="Q17" s="119">
        <v>0</v>
      </c>
      <c r="R17" s="102"/>
      <c r="S17" s="119">
        <v>0</v>
      </c>
      <c r="T17" s="102"/>
      <c r="U17" s="119">
        <v>-68000</v>
      </c>
      <c r="V17" s="101"/>
      <c r="W17" s="119">
        <f t="shared" si="0"/>
        <v>-68000</v>
      </c>
      <c r="X17" s="102"/>
      <c r="Y17" s="119">
        <f>SUM(C17:K17,W17)</f>
        <v>-68000</v>
      </c>
      <c r="Z17" s="102"/>
      <c r="AA17" s="119">
        <v>0</v>
      </c>
      <c r="AB17" s="102"/>
      <c r="AC17" s="119">
        <f t="shared" si="1"/>
        <v>-68000</v>
      </c>
    </row>
    <row r="18" spans="1:29" s="94" customFormat="1" ht="21.95" customHeight="1">
      <c r="A18" s="95" t="s">
        <v>64</v>
      </c>
      <c r="C18" s="96">
        <f>SUM(C16:C17)</f>
        <v>0</v>
      </c>
      <c r="D18" s="96"/>
      <c r="E18" s="96">
        <f>SUM(E16:E17)</f>
        <v>0</v>
      </c>
      <c r="F18" s="96"/>
      <c r="G18" s="96">
        <f>SUM(G16:G17)</f>
        <v>0</v>
      </c>
      <c r="H18" s="96"/>
      <c r="I18" s="96">
        <f>SUM(I16:I17)</f>
        <v>0</v>
      </c>
      <c r="J18" s="97"/>
      <c r="K18" s="96">
        <f>SUM(K16:K17)</f>
        <v>586119</v>
      </c>
      <c r="L18" s="9"/>
      <c r="M18" s="96">
        <f>SUM(M16:M17)</f>
        <v>0</v>
      </c>
      <c r="N18" s="9"/>
      <c r="O18" s="96">
        <f>SUM(O16:O17)</f>
        <v>0</v>
      </c>
      <c r="P18" s="96"/>
      <c r="Q18" s="96">
        <f>SUM(Q16:Q17)</f>
        <v>0</v>
      </c>
      <c r="R18" s="96"/>
      <c r="S18" s="96">
        <f>SUM(S16:S17)</f>
        <v>0</v>
      </c>
      <c r="T18" s="96"/>
      <c r="U18" s="96">
        <f>SUM(U16:U17)</f>
        <v>-68000</v>
      </c>
      <c r="V18" s="9"/>
      <c r="W18" s="96">
        <f>SUM(W16:W17)</f>
        <v>-68000</v>
      </c>
      <c r="X18" s="96"/>
      <c r="Y18" s="96">
        <f>SUM(Y16:Y17)</f>
        <v>518119</v>
      </c>
      <c r="Z18" s="96"/>
      <c r="AA18" s="96">
        <f>SUM(AA16:AA17)</f>
        <v>107802</v>
      </c>
      <c r="AB18" s="96"/>
      <c r="AC18" s="96">
        <f>SUM(AC16:AC17)</f>
        <v>625921</v>
      </c>
    </row>
    <row r="19" spans="1:29" ht="21.95" customHeight="1">
      <c r="A19" s="10" t="s">
        <v>94</v>
      </c>
      <c r="C19" s="96">
        <v>0</v>
      </c>
      <c r="D19" s="102"/>
      <c r="E19" s="96">
        <v>0</v>
      </c>
      <c r="F19" s="102"/>
      <c r="G19" s="101">
        <v>0</v>
      </c>
      <c r="H19" s="102"/>
      <c r="I19" s="96">
        <v>0</v>
      </c>
      <c r="J19" s="102"/>
      <c r="K19" s="101">
        <v>0</v>
      </c>
      <c r="L19" s="101"/>
      <c r="M19" s="96">
        <v>0</v>
      </c>
      <c r="N19" s="101"/>
      <c r="O19" s="101">
        <v>-68</v>
      </c>
      <c r="P19" s="101"/>
      <c r="Q19" s="101">
        <v>0</v>
      </c>
      <c r="R19" s="101"/>
      <c r="S19" s="101">
        <v>0</v>
      </c>
      <c r="T19" s="101"/>
      <c r="U19" s="101">
        <v>0</v>
      </c>
      <c r="V19" s="101"/>
      <c r="W19" s="102">
        <f t="shared" ref="W19:W20" si="2">SUM(M19:U19)</f>
        <v>-68</v>
      </c>
      <c r="X19" s="101"/>
      <c r="Y19" s="102">
        <f>SUM(C19:K19,W19)</f>
        <v>-68</v>
      </c>
      <c r="Z19" s="102"/>
      <c r="AA19" s="102">
        <v>0</v>
      </c>
      <c r="AB19" s="101"/>
      <c r="AC19" s="101">
        <f>SUM(Y19:AA19)</f>
        <v>-68</v>
      </c>
    </row>
    <row r="20" spans="1:29" ht="21.95" customHeight="1">
      <c r="A20" s="10" t="s">
        <v>253</v>
      </c>
      <c r="C20" s="96">
        <v>0</v>
      </c>
      <c r="D20" s="102"/>
      <c r="E20" s="96">
        <v>-10006</v>
      </c>
      <c r="F20" s="102"/>
      <c r="G20" s="101">
        <v>1000000</v>
      </c>
      <c r="H20" s="102"/>
      <c r="I20" s="96">
        <v>0</v>
      </c>
      <c r="J20" s="102"/>
      <c r="K20" s="101">
        <v>0</v>
      </c>
      <c r="L20" s="101"/>
      <c r="M20" s="96">
        <v>0</v>
      </c>
      <c r="N20" s="101"/>
      <c r="O20" s="101">
        <v>0</v>
      </c>
      <c r="P20" s="101"/>
      <c r="Q20" s="101">
        <v>0</v>
      </c>
      <c r="R20" s="101"/>
      <c r="S20" s="101">
        <v>0</v>
      </c>
      <c r="T20" s="101"/>
      <c r="U20" s="101">
        <v>0</v>
      </c>
      <c r="V20" s="101"/>
      <c r="W20" s="102">
        <f t="shared" si="2"/>
        <v>0</v>
      </c>
      <c r="X20" s="101"/>
      <c r="Y20" s="102">
        <f>SUM(C20:K20,W20)</f>
        <v>989994</v>
      </c>
      <c r="Z20" s="102"/>
      <c r="AA20" s="102">
        <v>0</v>
      </c>
      <c r="AB20" s="101"/>
      <c r="AC20" s="101">
        <f>SUM(Y20:AA20)</f>
        <v>989994</v>
      </c>
    </row>
    <row r="21" spans="1:29" ht="21.95" customHeight="1">
      <c r="A21" s="10" t="s">
        <v>158</v>
      </c>
      <c r="C21" s="96"/>
      <c r="D21" s="102"/>
      <c r="E21" s="96"/>
      <c r="F21" s="102"/>
      <c r="G21" s="101"/>
      <c r="H21" s="102"/>
      <c r="I21" s="96"/>
      <c r="J21" s="102"/>
      <c r="K21" s="101"/>
      <c r="L21" s="101"/>
      <c r="M21" s="96"/>
      <c r="N21" s="101"/>
      <c r="O21" s="101"/>
      <c r="P21" s="101"/>
      <c r="Q21" s="101"/>
      <c r="R21" s="101"/>
      <c r="S21" s="101"/>
      <c r="T21" s="101"/>
      <c r="U21" s="101"/>
      <c r="V21" s="101"/>
      <c r="W21" s="102"/>
      <c r="X21" s="101"/>
      <c r="Y21" s="101"/>
      <c r="Z21" s="101"/>
      <c r="AA21" s="101"/>
      <c r="AB21" s="101"/>
      <c r="AC21" s="101"/>
    </row>
    <row r="22" spans="1:29" ht="21.95" customHeight="1">
      <c r="A22" s="10" t="s">
        <v>206</v>
      </c>
      <c r="C22" s="96">
        <v>0</v>
      </c>
      <c r="D22" s="102"/>
      <c r="E22" s="96">
        <v>0</v>
      </c>
      <c r="F22" s="102"/>
      <c r="G22" s="96">
        <v>0</v>
      </c>
      <c r="H22" s="102"/>
      <c r="I22" s="96">
        <v>0</v>
      </c>
      <c r="J22" s="102"/>
      <c r="K22" s="96">
        <v>-288902</v>
      </c>
      <c r="L22" s="101"/>
      <c r="M22" s="96">
        <v>0</v>
      </c>
      <c r="N22" s="101"/>
      <c r="O22" s="101">
        <v>0</v>
      </c>
      <c r="P22" s="101"/>
      <c r="Q22" s="101">
        <v>0</v>
      </c>
      <c r="R22" s="101"/>
      <c r="S22" s="101">
        <v>0</v>
      </c>
      <c r="T22" s="101"/>
      <c r="U22" s="101">
        <v>0</v>
      </c>
      <c r="V22" s="101"/>
      <c r="W22" s="102">
        <f>SUM(M22:U22)</f>
        <v>0</v>
      </c>
      <c r="X22" s="101"/>
      <c r="Y22" s="102">
        <f>SUM(C22:K22,W22)</f>
        <v>-288902</v>
      </c>
      <c r="Z22" s="102"/>
      <c r="AA22" s="102">
        <v>0</v>
      </c>
      <c r="AB22" s="101"/>
      <c r="AC22" s="101">
        <f>SUM(Y22:AA22)</f>
        <v>-288902</v>
      </c>
    </row>
    <row r="23" spans="1:29" ht="21.95" customHeight="1">
      <c r="A23" s="10" t="s">
        <v>219</v>
      </c>
      <c r="C23" s="96">
        <v>0</v>
      </c>
      <c r="D23" s="102"/>
      <c r="E23" s="96">
        <v>0</v>
      </c>
      <c r="F23" s="102"/>
      <c r="G23" s="96">
        <v>0</v>
      </c>
      <c r="H23" s="102"/>
      <c r="I23" s="96">
        <v>0</v>
      </c>
      <c r="J23" s="102"/>
      <c r="K23" s="96">
        <v>0</v>
      </c>
      <c r="L23" s="101"/>
      <c r="M23" s="96">
        <v>0</v>
      </c>
      <c r="N23" s="101"/>
      <c r="O23" s="101">
        <v>0</v>
      </c>
      <c r="P23" s="101"/>
      <c r="Q23" s="101">
        <v>0</v>
      </c>
      <c r="R23" s="101"/>
      <c r="S23" s="101">
        <v>0</v>
      </c>
      <c r="T23" s="101"/>
      <c r="U23" s="101">
        <v>0</v>
      </c>
      <c r="V23" s="101"/>
      <c r="W23" s="102">
        <f>SUM(M23:U23)</f>
        <v>0</v>
      </c>
      <c r="X23" s="101"/>
      <c r="Y23" s="102">
        <f>SUM(C23:K23,W23)</f>
        <v>0</v>
      </c>
      <c r="Z23" s="102"/>
      <c r="AA23" s="102">
        <v>-27934</v>
      </c>
      <c r="AB23" s="101"/>
      <c r="AC23" s="101">
        <f>SUM(Y23:AA23)</f>
        <v>-27934</v>
      </c>
    </row>
    <row r="24" spans="1:29" ht="21.95" customHeight="1">
      <c r="A24" s="10" t="s">
        <v>327</v>
      </c>
      <c r="C24" s="96">
        <v>0</v>
      </c>
      <c r="D24" s="102"/>
      <c r="E24" s="96">
        <v>0</v>
      </c>
      <c r="F24" s="102"/>
      <c r="G24" s="96">
        <v>0</v>
      </c>
      <c r="H24" s="102"/>
      <c r="I24" s="96">
        <v>0</v>
      </c>
      <c r="J24" s="102"/>
      <c r="K24" s="96">
        <v>0</v>
      </c>
      <c r="L24" s="101"/>
      <c r="M24" s="96">
        <v>0</v>
      </c>
      <c r="N24" s="101"/>
      <c r="O24" s="101">
        <v>0</v>
      </c>
      <c r="P24" s="101"/>
      <c r="Q24" s="101">
        <v>-7447</v>
      </c>
      <c r="R24" s="101"/>
      <c r="S24" s="101">
        <v>0</v>
      </c>
      <c r="T24" s="101"/>
      <c r="U24" s="101">
        <v>0</v>
      </c>
      <c r="V24" s="101"/>
      <c r="W24" s="102">
        <f>SUM(M24:U24)</f>
        <v>-7447</v>
      </c>
      <c r="X24" s="101"/>
      <c r="Y24" s="102">
        <f>SUM(C24:K24,W24)</f>
        <v>-7447</v>
      </c>
      <c r="Z24" s="102"/>
      <c r="AA24" s="102">
        <v>-316040</v>
      </c>
      <c r="AB24" s="101"/>
      <c r="AC24" s="101">
        <f>SUM(Y24:AA24)</f>
        <v>-323487</v>
      </c>
    </row>
    <row r="25" spans="1:29" ht="21.95" customHeight="1">
      <c r="A25" s="10" t="s">
        <v>289</v>
      </c>
      <c r="C25" s="96">
        <v>0</v>
      </c>
      <c r="D25" s="102"/>
      <c r="E25" s="96">
        <v>0</v>
      </c>
      <c r="F25" s="102"/>
      <c r="G25" s="96">
        <v>0</v>
      </c>
      <c r="H25" s="102"/>
      <c r="I25" s="96">
        <v>0</v>
      </c>
      <c r="J25" s="102"/>
      <c r="K25" s="96">
        <v>-766590</v>
      </c>
      <c r="L25" s="101"/>
      <c r="M25" s="96">
        <v>0</v>
      </c>
      <c r="N25" s="101"/>
      <c r="O25" s="101">
        <v>0</v>
      </c>
      <c r="P25" s="101"/>
      <c r="Q25" s="101">
        <v>0</v>
      </c>
      <c r="R25" s="101"/>
      <c r="S25" s="101">
        <v>0</v>
      </c>
      <c r="T25" s="101"/>
      <c r="U25" s="101">
        <v>0</v>
      </c>
      <c r="V25" s="101"/>
      <c r="W25" s="102">
        <f>SUM(M25:U25)</f>
        <v>0</v>
      </c>
      <c r="X25" s="101"/>
      <c r="Y25" s="102">
        <f>SUM(C25:K25,W25)</f>
        <v>-766590</v>
      </c>
      <c r="Z25" s="102"/>
      <c r="AA25" s="102">
        <v>0</v>
      </c>
      <c r="AB25" s="101"/>
      <c r="AC25" s="101">
        <f>SUM(Y25:AA25)</f>
        <v>-766590</v>
      </c>
    </row>
    <row r="26" spans="1:29" s="99" customFormat="1" ht="21.95" customHeight="1" thickBot="1">
      <c r="A26" s="98" t="s">
        <v>322</v>
      </c>
      <c r="C26" s="100">
        <f>SUM(C15,C18:C25)</f>
        <v>333300</v>
      </c>
      <c r="D26" s="9"/>
      <c r="E26" s="100">
        <f>SUM(E15,E18:E25)</f>
        <v>5120083</v>
      </c>
      <c r="F26" s="9"/>
      <c r="G26" s="100">
        <f>SUM(G15,G18:G25)</f>
        <v>6000000</v>
      </c>
      <c r="H26" s="9"/>
      <c r="I26" s="100">
        <f>SUM(I15,I18:I25)</f>
        <v>33330</v>
      </c>
      <c r="J26" s="9"/>
      <c r="K26" s="100">
        <f>SUM(K15,K18:K25)</f>
        <v>5224307</v>
      </c>
      <c r="L26" s="9"/>
      <c r="M26" s="100">
        <f>SUM(M15,M18:M25)</f>
        <v>2240</v>
      </c>
      <c r="N26" s="9"/>
      <c r="O26" s="100">
        <f>SUM(O15,O18:O25)</f>
        <v>983</v>
      </c>
      <c r="P26" s="9"/>
      <c r="Q26" s="100">
        <f>SUM(Q15,Q18:Q25)</f>
        <v>-7447</v>
      </c>
      <c r="R26" s="9"/>
      <c r="S26" s="100">
        <f>SUM(S15,S18:S25)</f>
        <v>0</v>
      </c>
      <c r="T26" s="9"/>
      <c r="U26" s="100">
        <f>SUM(U15,U18:U25)</f>
        <v>-68000</v>
      </c>
      <c r="V26" s="9"/>
      <c r="W26" s="100">
        <f>SUM(W15,W18:W25)</f>
        <v>-72224</v>
      </c>
      <c r="X26" s="9"/>
      <c r="Y26" s="100">
        <f>SUM(Y15,Y18:Y25)</f>
        <v>16638796</v>
      </c>
      <c r="Z26" s="9"/>
      <c r="AA26" s="100">
        <f>SUM(AA15,AA18:AA25)</f>
        <v>1799859</v>
      </c>
      <c r="AB26" s="9"/>
      <c r="AC26" s="100">
        <f>SUM(AC15,AC18:AC25)</f>
        <v>18438655</v>
      </c>
    </row>
    <row r="27" spans="1:29" s="99" customFormat="1" ht="21.95" customHeight="1" thickTop="1">
      <c r="A27" s="98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s="94" customFormat="1" ht="21.95" customHeight="1">
      <c r="A28" s="6" t="s">
        <v>337</v>
      </c>
      <c r="C28" s="101">
        <v>333300</v>
      </c>
      <c r="D28" s="102"/>
      <c r="E28" s="96">
        <v>5120083</v>
      </c>
      <c r="F28" s="102"/>
      <c r="G28" s="101">
        <v>6000000</v>
      </c>
      <c r="H28" s="102"/>
      <c r="I28" s="101">
        <v>33330</v>
      </c>
      <c r="J28" s="102"/>
      <c r="K28" s="101">
        <v>5229505</v>
      </c>
      <c r="L28" s="101"/>
      <c r="M28" s="101">
        <v>2240</v>
      </c>
      <c r="N28" s="102"/>
      <c r="O28" s="101">
        <v>958</v>
      </c>
      <c r="P28" s="101"/>
      <c r="Q28" s="101">
        <v>-7447</v>
      </c>
      <c r="R28" s="101"/>
      <c r="S28" s="101">
        <v>0</v>
      </c>
      <c r="T28" s="101"/>
      <c r="U28" s="101">
        <v>-78200</v>
      </c>
      <c r="V28" s="101"/>
      <c r="W28" s="102">
        <f>SUM(M28:U28)</f>
        <v>-82449</v>
      </c>
      <c r="X28" s="101"/>
      <c r="Y28" s="102">
        <f>SUM(C28:K28,W28)</f>
        <v>16633769</v>
      </c>
      <c r="Z28" s="102"/>
      <c r="AA28" s="102">
        <v>1840205</v>
      </c>
      <c r="AB28" s="101"/>
      <c r="AC28" s="101">
        <f>SUM(Y28:AA28)</f>
        <v>18473974</v>
      </c>
    </row>
    <row r="29" spans="1:29" s="94" customFormat="1" ht="21.95" customHeight="1">
      <c r="A29" s="10" t="s">
        <v>197</v>
      </c>
      <c r="C29" s="101"/>
      <c r="D29" s="102"/>
      <c r="E29" s="96"/>
      <c r="F29" s="102"/>
      <c r="G29" s="101"/>
      <c r="H29" s="102"/>
      <c r="I29" s="101"/>
      <c r="J29" s="102"/>
      <c r="K29" s="101"/>
      <c r="L29" s="101"/>
      <c r="M29" s="101"/>
      <c r="N29" s="102"/>
      <c r="O29" s="101"/>
      <c r="P29" s="101"/>
      <c r="Q29" s="101"/>
      <c r="R29" s="101"/>
      <c r="S29" s="101"/>
      <c r="T29" s="101"/>
      <c r="U29" s="101"/>
      <c r="V29" s="101"/>
      <c r="W29" s="102"/>
      <c r="X29" s="101"/>
      <c r="Y29" s="102"/>
      <c r="Z29" s="102"/>
      <c r="AA29" s="102"/>
      <c r="AB29" s="101"/>
      <c r="AC29" s="101"/>
    </row>
    <row r="30" spans="1:29" s="94" customFormat="1" ht="21.95" customHeight="1">
      <c r="A30" s="10" t="s">
        <v>198</v>
      </c>
      <c r="C30" s="101"/>
      <c r="D30" s="102"/>
      <c r="E30" s="96"/>
      <c r="F30" s="102"/>
      <c r="G30" s="101"/>
      <c r="H30" s="102"/>
      <c r="I30" s="101"/>
      <c r="J30" s="102"/>
      <c r="K30" s="101"/>
      <c r="L30" s="101"/>
      <c r="M30" s="101"/>
      <c r="N30" s="102"/>
      <c r="O30" s="101"/>
      <c r="P30" s="101"/>
      <c r="Q30" s="101"/>
      <c r="R30" s="101"/>
      <c r="S30" s="101"/>
      <c r="T30" s="101"/>
      <c r="U30" s="101"/>
      <c r="V30" s="101"/>
      <c r="W30" s="102"/>
      <c r="X30" s="101"/>
      <c r="Y30" s="102"/>
      <c r="Z30" s="102"/>
      <c r="AA30" s="102"/>
      <c r="AB30" s="101"/>
      <c r="AC30" s="101"/>
    </row>
    <row r="31" spans="1:29" s="94" customFormat="1" ht="21.95" customHeight="1">
      <c r="A31" s="10" t="s">
        <v>204</v>
      </c>
      <c r="C31" s="119">
        <v>0</v>
      </c>
      <c r="D31" s="102"/>
      <c r="E31" s="139">
        <v>0</v>
      </c>
      <c r="F31" s="102"/>
      <c r="G31" s="119">
        <v>0</v>
      </c>
      <c r="H31" s="102"/>
      <c r="I31" s="119">
        <v>0</v>
      </c>
      <c r="J31" s="102"/>
      <c r="K31" s="119">
        <v>-73212</v>
      </c>
      <c r="L31" s="101"/>
      <c r="M31" s="119">
        <v>0</v>
      </c>
      <c r="N31" s="102"/>
      <c r="O31" s="119">
        <v>0</v>
      </c>
      <c r="P31" s="102"/>
      <c r="Q31" s="119">
        <v>0</v>
      </c>
      <c r="R31" s="102"/>
      <c r="S31" s="119">
        <v>-78200</v>
      </c>
      <c r="T31" s="102"/>
      <c r="U31" s="119">
        <v>78200</v>
      </c>
      <c r="V31" s="101"/>
      <c r="W31" s="119">
        <f>SUM(M31:U31)</f>
        <v>0</v>
      </c>
      <c r="X31" s="101"/>
      <c r="Y31" s="119">
        <f>SUM(C31:K31,W31)</f>
        <v>-73212</v>
      </c>
      <c r="Z31" s="102"/>
      <c r="AA31" s="119">
        <v>0</v>
      </c>
      <c r="AB31" s="101"/>
      <c r="AC31" s="119">
        <f t="shared" ref="AC31" si="3">SUM(Y31:AA31)</f>
        <v>-73212</v>
      </c>
    </row>
    <row r="32" spans="1:29" s="94" customFormat="1" ht="21.95" customHeight="1">
      <c r="A32" s="6" t="s">
        <v>225</v>
      </c>
      <c r="C32" s="101">
        <f>SUM(C28:C31)</f>
        <v>333300</v>
      </c>
      <c r="D32" s="102"/>
      <c r="E32" s="101">
        <f>SUM(E28:E31)</f>
        <v>5120083</v>
      </c>
      <c r="F32" s="102"/>
      <c r="G32" s="101">
        <f>SUM(G28:G31)</f>
        <v>6000000</v>
      </c>
      <c r="H32" s="102"/>
      <c r="I32" s="101">
        <f>SUM(I28:I31)</f>
        <v>33330</v>
      </c>
      <c r="J32" s="102"/>
      <c r="K32" s="101">
        <f>SUM(K28:K31)</f>
        <v>5156293</v>
      </c>
      <c r="L32" s="101"/>
      <c r="M32" s="101">
        <f>SUM(M28:M31)</f>
        <v>2240</v>
      </c>
      <c r="N32" s="102"/>
      <c r="O32" s="101">
        <f>SUM(O28:O31)</f>
        <v>958</v>
      </c>
      <c r="P32" s="101"/>
      <c r="Q32" s="101">
        <f>SUM(Q28:Q31)</f>
        <v>-7447</v>
      </c>
      <c r="R32" s="101"/>
      <c r="S32" s="101">
        <f>SUM(S28:S31)</f>
        <v>-78200</v>
      </c>
      <c r="T32" s="101"/>
      <c r="U32" s="101">
        <f>SUM(U28:U31)</f>
        <v>0</v>
      </c>
      <c r="V32" s="101"/>
      <c r="W32" s="102">
        <f>SUM(W28:W31)</f>
        <v>-82449</v>
      </c>
      <c r="X32" s="101"/>
      <c r="Y32" s="101">
        <f>SUM(Y28:Y31)</f>
        <v>16560557</v>
      </c>
      <c r="Z32" s="102"/>
      <c r="AA32" s="101">
        <f>SUM(AA28:AA31)</f>
        <v>1840205</v>
      </c>
      <c r="AB32" s="101"/>
      <c r="AC32" s="101">
        <f>SUM(AC28:AC31)</f>
        <v>18400762</v>
      </c>
    </row>
    <row r="33" spans="1:29" ht="21.95" customHeight="1">
      <c r="A33" s="95" t="s">
        <v>305</v>
      </c>
      <c r="C33" s="102">
        <v>0</v>
      </c>
      <c r="D33" s="102"/>
      <c r="E33" s="102">
        <v>0</v>
      </c>
      <c r="F33" s="102"/>
      <c r="G33" s="102">
        <v>0</v>
      </c>
      <c r="H33" s="102"/>
      <c r="I33" s="102">
        <v>0</v>
      </c>
      <c r="J33" s="102"/>
      <c r="K33" s="102">
        <f>SUM(PL!D144)</f>
        <v>-132180</v>
      </c>
      <c r="L33" s="102"/>
      <c r="M33" s="102">
        <v>0</v>
      </c>
      <c r="N33" s="102"/>
      <c r="O33" s="102">
        <v>0</v>
      </c>
      <c r="P33" s="102"/>
      <c r="Q33" s="102">
        <v>0</v>
      </c>
      <c r="R33" s="102"/>
      <c r="S33" s="102">
        <v>0</v>
      </c>
      <c r="T33" s="102"/>
      <c r="U33" s="102">
        <v>0</v>
      </c>
      <c r="V33" s="102"/>
      <c r="W33" s="102">
        <f t="shared" ref="W33:W34" si="4">SUM(M33:U33)</f>
        <v>0</v>
      </c>
      <c r="X33" s="102"/>
      <c r="Y33" s="102">
        <f>SUM(C33:K33,W33)</f>
        <v>-132180</v>
      </c>
      <c r="Z33" s="102"/>
      <c r="AA33" s="102">
        <f>SUM(PL!D145)</f>
        <v>71228</v>
      </c>
      <c r="AB33" s="102"/>
      <c r="AC33" s="101">
        <f t="shared" ref="AC33:AC43" si="5">SUM(Y33:AA33)</f>
        <v>-60952</v>
      </c>
    </row>
    <row r="34" spans="1:29" ht="21.95" customHeight="1">
      <c r="A34" s="95" t="s">
        <v>70</v>
      </c>
      <c r="C34" s="119">
        <v>0</v>
      </c>
      <c r="D34" s="102"/>
      <c r="E34" s="119">
        <v>0</v>
      </c>
      <c r="F34" s="102"/>
      <c r="G34" s="119">
        <v>0</v>
      </c>
      <c r="H34" s="102"/>
      <c r="I34" s="119">
        <v>0</v>
      </c>
      <c r="J34" s="102"/>
      <c r="K34" s="119">
        <v>0</v>
      </c>
      <c r="L34" s="101"/>
      <c r="M34" s="119">
        <v>0</v>
      </c>
      <c r="N34" s="102"/>
      <c r="O34" s="119">
        <v>0</v>
      </c>
      <c r="P34" s="102"/>
      <c r="Q34" s="119">
        <v>0</v>
      </c>
      <c r="R34" s="102"/>
      <c r="S34" s="119">
        <v>-90100</v>
      </c>
      <c r="T34" s="102"/>
      <c r="U34" s="119">
        <v>0</v>
      </c>
      <c r="V34" s="101"/>
      <c r="W34" s="119">
        <f t="shared" si="4"/>
        <v>-90100</v>
      </c>
      <c r="X34" s="102"/>
      <c r="Y34" s="119">
        <f>SUM(C34:K34,W34)</f>
        <v>-90100</v>
      </c>
      <c r="Z34" s="102"/>
      <c r="AA34" s="119">
        <v>0</v>
      </c>
      <c r="AB34" s="102"/>
      <c r="AC34" s="119">
        <f t="shared" si="5"/>
        <v>-90100</v>
      </c>
    </row>
    <row r="35" spans="1:29" s="94" customFormat="1" ht="21.95" customHeight="1">
      <c r="A35" s="95" t="s">
        <v>64</v>
      </c>
      <c r="C35" s="96">
        <f>SUM(C33:C34)</f>
        <v>0</v>
      </c>
      <c r="D35" s="96"/>
      <c r="E35" s="96">
        <f>SUM(E33:E34)</f>
        <v>0</v>
      </c>
      <c r="F35" s="96"/>
      <c r="G35" s="96">
        <f>SUM(G33:G34)</f>
        <v>0</v>
      </c>
      <c r="H35" s="96"/>
      <c r="I35" s="96">
        <f>SUM(I33:I34)</f>
        <v>0</v>
      </c>
      <c r="J35" s="97"/>
      <c r="K35" s="96">
        <f>SUM(K33:K34)</f>
        <v>-132180</v>
      </c>
      <c r="L35" s="9"/>
      <c r="M35" s="96">
        <f>SUM(M33:M34)</f>
        <v>0</v>
      </c>
      <c r="N35" s="9"/>
      <c r="O35" s="96">
        <f>SUM(O33:O34)</f>
        <v>0</v>
      </c>
      <c r="P35" s="96"/>
      <c r="Q35" s="96">
        <f>SUM(Q33:Q34)</f>
        <v>0</v>
      </c>
      <c r="R35" s="96"/>
      <c r="S35" s="96">
        <f>SUM(S33:S34)</f>
        <v>-90100</v>
      </c>
      <c r="T35" s="96"/>
      <c r="U35" s="96">
        <f>SUM(U33:U34)</f>
        <v>0</v>
      </c>
      <c r="V35" s="9"/>
      <c r="W35" s="96">
        <f>SUM(W33:W34)</f>
        <v>-90100</v>
      </c>
      <c r="X35" s="96"/>
      <c r="Y35" s="96">
        <f>SUM(Y33:Y34)</f>
        <v>-222280</v>
      </c>
      <c r="Z35" s="96"/>
      <c r="AA35" s="96">
        <f>SUM(AA33:AA34)</f>
        <v>71228</v>
      </c>
      <c r="AB35" s="96">
        <f>SUM(AB33:AB34)</f>
        <v>0</v>
      </c>
      <c r="AC35" s="96">
        <f>SUM(AC33:AC34)</f>
        <v>-151052</v>
      </c>
    </row>
    <row r="36" spans="1:29" s="94" customFormat="1" ht="21.95" customHeight="1">
      <c r="A36" s="103" t="s">
        <v>94</v>
      </c>
      <c r="C36" s="96">
        <v>0</v>
      </c>
      <c r="D36" s="96"/>
      <c r="E36" s="96">
        <v>0</v>
      </c>
      <c r="F36" s="96"/>
      <c r="G36" s="101">
        <v>0</v>
      </c>
      <c r="H36" s="96"/>
      <c r="I36" s="96">
        <v>0</v>
      </c>
      <c r="J36" s="9"/>
      <c r="K36" s="96">
        <v>0</v>
      </c>
      <c r="L36" s="9"/>
      <c r="M36" s="96">
        <v>-196</v>
      </c>
      <c r="N36" s="9"/>
      <c r="O36" s="96">
        <v>-958</v>
      </c>
      <c r="P36" s="96"/>
      <c r="Q36" s="96">
        <v>0</v>
      </c>
      <c r="R36" s="96"/>
      <c r="S36" s="96">
        <v>0</v>
      </c>
      <c r="T36" s="96"/>
      <c r="U36" s="96">
        <v>0</v>
      </c>
      <c r="V36" s="9"/>
      <c r="W36" s="102">
        <f>SUM(M36:U36)</f>
        <v>-1154</v>
      </c>
      <c r="X36" s="101"/>
      <c r="Y36" s="102">
        <f>SUM(C36:K36,W36)</f>
        <v>-1154</v>
      </c>
      <c r="Z36" s="102"/>
      <c r="AA36" s="102">
        <v>0</v>
      </c>
      <c r="AB36" s="101"/>
      <c r="AC36" s="101">
        <f t="shared" si="5"/>
        <v>-1154</v>
      </c>
    </row>
    <row r="37" spans="1:29" s="94" customFormat="1" ht="21.95" customHeight="1">
      <c r="A37" s="103" t="s">
        <v>326</v>
      </c>
      <c r="C37" s="96">
        <v>0</v>
      </c>
      <c r="D37" s="96"/>
      <c r="E37" s="96">
        <v>-9717</v>
      </c>
      <c r="F37" s="96"/>
      <c r="G37" s="101">
        <v>1000000</v>
      </c>
      <c r="H37" s="96"/>
      <c r="I37" s="96">
        <v>0</v>
      </c>
      <c r="J37" s="9"/>
      <c r="K37" s="96">
        <v>0</v>
      </c>
      <c r="L37" s="9"/>
      <c r="M37" s="96">
        <v>0</v>
      </c>
      <c r="N37" s="9"/>
      <c r="O37" s="96">
        <v>0</v>
      </c>
      <c r="P37" s="96"/>
      <c r="Q37" s="96">
        <v>0</v>
      </c>
      <c r="R37" s="96"/>
      <c r="S37" s="96">
        <v>0</v>
      </c>
      <c r="T37" s="96"/>
      <c r="U37" s="96">
        <v>0</v>
      </c>
      <c r="V37" s="9"/>
      <c r="W37" s="102">
        <f t="shared" ref="W37:W39" si="6">SUM(M37:U37)</f>
        <v>0</v>
      </c>
      <c r="X37" s="101"/>
      <c r="Y37" s="102">
        <f t="shared" ref="Y37:Y39" si="7">SUM(C37:K37,W37)</f>
        <v>990283</v>
      </c>
      <c r="Z37" s="102"/>
      <c r="AA37" s="102">
        <v>0</v>
      </c>
      <c r="AB37" s="101"/>
      <c r="AC37" s="101">
        <f t="shared" si="5"/>
        <v>990283</v>
      </c>
    </row>
    <row r="38" spans="1:29" s="94" customFormat="1" ht="21.95" customHeight="1">
      <c r="A38" s="103" t="s">
        <v>338</v>
      </c>
      <c r="C38" s="96">
        <v>0</v>
      </c>
      <c r="D38" s="96"/>
      <c r="E38" s="96">
        <v>0</v>
      </c>
      <c r="F38" s="96"/>
      <c r="G38" s="101">
        <v>-1000000</v>
      </c>
      <c r="H38" s="96"/>
      <c r="I38" s="96">
        <v>0</v>
      </c>
      <c r="J38" s="9"/>
      <c r="K38" s="96">
        <v>0</v>
      </c>
      <c r="L38" s="9"/>
      <c r="M38" s="96">
        <v>0</v>
      </c>
      <c r="N38" s="9"/>
      <c r="O38" s="96">
        <v>0</v>
      </c>
      <c r="P38" s="96"/>
      <c r="Q38" s="96">
        <v>0</v>
      </c>
      <c r="R38" s="96"/>
      <c r="S38" s="96">
        <v>0</v>
      </c>
      <c r="T38" s="96"/>
      <c r="U38" s="96">
        <v>0</v>
      </c>
      <c r="V38" s="9"/>
      <c r="W38" s="102">
        <f t="shared" si="6"/>
        <v>0</v>
      </c>
      <c r="X38" s="101"/>
      <c r="Y38" s="102">
        <f t="shared" si="7"/>
        <v>-1000000</v>
      </c>
      <c r="Z38" s="102"/>
      <c r="AA38" s="102">
        <v>0</v>
      </c>
      <c r="AB38" s="101"/>
      <c r="AC38" s="101">
        <f t="shared" si="5"/>
        <v>-1000000</v>
      </c>
    </row>
    <row r="39" spans="1:29" s="94" customFormat="1" ht="21.95" customHeight="1">
      <c r="A39" s="10" t="s">
        <v>330</v>
      </c>
      <c r="C39" s="96">
        <v>0</v>
      </c>
      <c r="D39" s="96"/>
      <c r="E39" s="96">
        <v>0</v>
      </c>
      <c r="F39" s="96"/>
      <c r="G39" s="101">
        <v>0</v>
      </c>
      <c r="H39" s="96"/>
      <c r="I39" s="96">
        <v>0</v>
      </c>
      <c r="J39" s="9"/>
      <c r="K39" s="96">
        <v>0</v>
      </c>
      <c r="L39" s="9"/>
      <c r="M39" s="96">
        <v>0</v>
      </c>
      <c r="N39" s="9"/>
      <c r="O39" s="96">
        <v>0</v>
      </c>
      <c r="P39" s="96"/>
      <c r="Q39" s="96">
        <v>0</v>
      </c>
      <c r="R39" s="96"/>
      <c r="S39" s="96">
        <v>0</v>
      </c>
      <c r="T39" s="96"/>
      <c r="U39" s="96">
        <v>0</v>
      </c>
      <c r="V39" s="9"/>
      <c r="W39" s="102">
        <f t="shared" si="6"/>
        <v>0</v>
      </c>
      <c r="X39" s="101"/>
      <c r="Y39" s="102">
        <f t="shared" si="7"/>
        <v>0</v>
      </c>
      <c r="Z39" s="102"/>
      <c r="AA39" s="102">
        <v>-12282</v>
      </c>
      <c r="AB39" s="101"/>
      <c r="AC39" s="101">
        <f t="shared" si="5"/>
        <v>-12282</v>
      </c>
    </row>
    <row r="40" spans="1:29" ht="21.95" customHeight="1">
      <c r="A40" s="10" t="s">
        <v>158</v>
      </c>
      <c r="C40" s="96"/>
      <c r="D40" s="96"/>
      <c r="E40" s="96"/>
      <c r="F40" s="96"/>
      <c r="G40" s="101"/>
      <c r="H40" s="96"/>
      <c r="I40" s="96"/>
      <c r="J40" s="9"/>
      <c r="K40" s="96"/>
      <c r="L40" s="9"/>
      <c r="M40" s="96"/>
      <c r="N40" s="9"/>
      <c r="O40" s="96"/>
      <c r="P40" s="96"/>
      <c r="Q40" s="96"/>
      <c r="R40" s="96"/>
      <c r="S40" s="96"/>
      <c r="T40" s="96"/>
      <c r="U40" s="96"/>
      <c r="V40" s="9"/>
      <c r="W40" s="102"/>
      <c r="X40" s="101"/>
      <c r="Y40" s="102"/>
      <c r="Z40" s="102"/>
      <c r="AA40" s="102"/>
      <c r="AB40" s="101"/>
      <c r="AC40" s="101"/>
    </row>
    <row r="41" spans="1:29" ht="21.95" customHeight="1">
      <c r="A41" s="10" t="s">
        <v>206</v>
      </c>
      <c r="C41" s="96">
        <v>0</v>
      </c>
      <c r="D41" s="96"/>
      <c r="E41" s="96">
        <v>0</v>
      </c>
      <c r="F41" s="96"/>
      <c r="G41" s="101">
        <v>0</v>
      </c>
      <c r="H41" s="96"/>
      <c r="I41" s="96">
        <v>0</v>
      </c>
      <c r="J41" s="9"/>
      <c r="K41" s="96">
        <v>-306784</v>
      </c>
      <c r="L41" s="9"/>
      <c r="M41" s="96">
        <v>0</v>
      </c>
      <c r="N41" s="9"/>
      <c r="O41" s="96">
        <v>0</v>
      </c>
      <c r="P41" s="96"/>
      <c r="Q41" s="96">
        <v>0</v>
      </c>
      <c r="R41" s="96"/>
      <c r="S41" s="96">
        <v>0</v>
      </c>
      <c r="T41" s="96"/>
      <c r="U41" s="96">
        <v>0</v>
      </c>
      <c r="V41" s="9"/>
      <c r="W41" s="102">
        <f>SUM(M41:U41)</f>
        <v>0</v>
      </c>
      <c r="X41" s="101"/>
      <c r="Y41" s="102">
        <f>SUM(C41:K41,W41)</f>
        <v>-306784</v>
      </c>
      <c r="Z41" s="102"/>
      <c r="AA41" s="102">
        <v>0</v>
      </c>
      <c r="AB41" s="101"/>
      <c r="AC41" s="101">
        <f t="shared" si="5"/>
        <v>-306784</v>
      </c>
    </row>
    <row r="42" spans="1:29" ht="21.95" customHeight="1">
      <c r="A42" s="10" t="s">
        <v>289</v>
      </c>
      <c r="C42" s="96">
        <v>0</v>
      </c>
      <c r="D42" s="102"/>
      <c r="E42" s="96">
        <v>0</v>
      </c>
      <c r="F42" s="102"/>
      <c r="G42" s="96">
        <v>0</v>
      </c>
      <c r="H42" s="102"/>
      <c r="I42" s="96">
        <v>0</v>
      </c>
      <c r="J42" s="102"/>
      <c r="K42" s="96">
        <v>-88324</v>
      </c>
      <c r="L42" s="101"/>
      <c r="M42" s="96">
        <v>0</v>
      </c>
      <c r="N42" s="101"/>
      <c r="O42" s="101">
        <v>0</v>
      </c>
      <c r="P42" s="101"/>
      <c r="Q42" s="101">
        <v>0</v>
      </c>
      <c r="R42" s="101"/>
      <c r="S42" s="101">
        <v>0</v>
      </c>
      <c r="T42" s="101"/>
      <c r="U42" s="101">
        <v>0</v>
      </c>
      <c r="V42" s="101"/>
      <c r="W42" s="102">
        <f>SUM(M42:U42)</f>
        <v>0</v>
      </c>
      <c r="X42" s="101"/>
      <c r="Y42" s="102">
        <f>SUM(C42:K42,W42)</f>
        <v>-88324</v>
      </c>
      <c r="Z42" s="102"/>
      <c r="AA42" s="102">
        <v>0</v>
      </c>
      <c r="AB42" s="101"/>
      <c r="AC42" s="101">
        <f>SUM(Y42:AA42)</f>
        <v>-88324</v>
      </c>
    </row>
    <row r="43" spans="1:29" ht="21.95" customHeight="1">
      <c r="A43" s="10" t="s">
        <v>329</v>
      </c>
      <c r="C43" s="96">
        <v>0</v>
      </c>
      <c r="D43" s="96"/>
      <c r="E43" s="96">
        <v>0</v>
      </c>
      <c r="F43" s="96"/>
      <c r="G43" s="101">
        <v>0</v>
      </c>
      <c r="H43" s="96"/>
      <c r="I43" s="96">
        <v>0</v>
      </c>
      <c r="J43" s="9"/>
      <c r="K43" s="96">
        <v>0</v>
      </c>
      <c r="L43" s="9"/>
      <c r="M43" s="96">
        <v>0</v>
      </c>
      <c r="N43" s="9"/>
      <c r="O43" s="96">
        <v>0</v>
      </c>
      <c r="P43" s="96"/>
      <c r="Q43" s="96">
        <v>-5030</v>
      </c>
      <c r="R43" s="96"/>
      <c r="S43" s="96">
        <v>0</v>
      </c>
      <c r="T43" s="96"/>
      <c r="U43" s="96">
        <v>0</v>
      </c>
      <c r="V43" s="9"/>
      <c r="W43" s="102">
        <f t="shared" ref="W43:W44" si="8">SUM(M43:U43)</f>
        <v>-5030</v>
      </c>
      <c r="X43" s="101"/>
      <c r="Y43" s="102">
        <f>SUM(C43:K43,W43)</f>
        <v>-5030</v>
      </c>
      <c r="Z43" s="102"/>
      <c r="AA43" s="102">
        <v>-342552</v>
      </c>
      <c r="AB43" s="101"/>
      <c r="AC43" s="101">
        <f t="shared" si="5"/>
        <v>-347582</v>
      </c>
    </row>
    <row r="44" spans="1:29" ht="21.95" customHeight="1">
      <c r="A44" s="10" t="s">
        <v>256</v>
      </c>
      <c r="C44" s="96">
        <v>0</v>
      </c>
      <c r="D44" s="102"/>
      <c r="E44" s="96">
        <v>0</v>
      </c>
      <c r="F44" s="102"/>
      <c r="G44" s="101">
        <v>0</v>
      </c>
      <c r="H44" s="102"/>
      <c r="I44" s="96">
        <v>0</v>
      </c>
      <c r="J44" s="102"/>
      <c r="K44" s="101">
        <v>2408</v>
      </c>
      <c r="L44" s="101"/>
      <c r="M44" s="96">
        <v>-2408</v>
      </c>
      <c r="N44" s="101"/>
      <c r="O44" s="101">
        <v>0</v>
      </c>
      <c r="P44" s="101"/>
      <c r="Q44" s="101">
        <v>0</v>
      </c>
      <c r="R44" s="101"/>
      <c r="S44" s="101">
        <v>0</v>
      </c>
      <c r="T44" s="101"/>
      <c r="U44" s="101">
        <v>0</v>
      </c>
      <c r="V44" s="101"/>
      <c r="W44" s="102">
        <f t="shared" si="8"/>
        <v>-2408</v>
      </c>
      <c r="X44" s="101"/>
      <c r="Y44" s="102">
        <f>SUM(C44:K44,W44)</f>
        <v>0</v>
      </c>
      <c r="Z44" s="102"/>
      <c r="AA44" s="102">
        <v>0</v>
      </c>
      <c r="AB44" s="101"/>
      <c r="AC44" s="101">
        <f>SUM(Y44:AA44)</f>
        <v>0</v>
      </c>
    </row>
    <row r="45" spans="1:29" s="99" customFormat="1" ht="21.95" customHeight="1" thickBot="1">
      <c r="A45" s="98" t="s">
        <v>323</v>
      </c>
      <c r="C45" s="100">
        <f>SUM(C32,C35:C44)</f>
        <v>333300</v>
      </c>
      <c r="D45" s="9"/>
      <c r="E45" s="100">
        <f>SUM(E32,E35:E44)</f>
        <v>5110366</v>
      </c>
      <c r="F45" s="9"/>
      <c r="G45" s="100">
        <f>SUM(G32,G35:G44)</f>
        <v>6000000</v>
      </c>
      <c r="H45" s="9"/>
      <c r="I45" s="100">
        <f>SUM(I32,I35:I44)</f>
        <v>33330</v>
      </c>
      <c r="J45" s="9"/>
      <c r="K45" s="100">
        <f>SUM(K32,K35:K44)</f>
        <v>4631413</v>
      </c>
      <c r="L45" s="9"/>
      <c r="M45" s="100">
        <f>SUM(M32,M35:M44)</f>
        <v>-364</v>
      </c>
      <c r="N45" s="9"/>
      <c r="O45" s="100">
        <f>SUM(O32,O35:O44)</f>
        <v>0</v>
      </c>
      <c r="P45" s="9"/>
      <c r="Q45" s="100">
        <f>SUM(Q32,Q35:Q44)</f>
        <v>-12477</v>
      </c>
      <c r="R45" s="9"/>
      <c r="S45" s="100">
        <f>SUM(S32,S35:S44)</f>
        <v>-168300</v>
      </c>
      <c r="T45" s="9"/>
      <c r="U45" s="100">
        <f>SUM(U32,U35:U44)</f>
        <v>0</v>
      </c>
      <c r="V45" s="9"/>
      <c r="W45" s="100">
        <f>SUM(W32,W35:W44)</f>
        <v>-181141</v>
      </c>
      <c r="X45" s="9"/>
      <c r="Y45" s="100">
        <f>SUM(Y32,Y35:Y44)</f>
        <v>15927268</v>
      </c>
      <c r="Z45" s="9"/>
      <c r="AA45" s="100">
        <f>SUM(AA32,AA35:AA44)</f>
        <v>1556599</v>
      </c>
      <c r="AB45" s="9"/>
      <c r="AC45" s="100">
        <f>SUM(AC32,AC35:AC44)</f>
        <v>17483867</v>
      </c>
    </row>
    <row r="46" spans="1:29" ht="21.95" customHeight="1" thickTop="1">
      <c r="C46" s="7">
        <f>C45-BS!D101</f>
        <v>0</v>
      </c>
      <c r="D46" s="7"/>
      <c r="E46" s="7">
        <f>E45-BS!D102</f>
        <v>0</v>
      </c>
      <c r="F46" s="7"/>
      <c r="G46" s="7">
        <f>G45-BS!D103</f>
        <v>0</v>
      </c>
      <c r="H46" s="7"/>
      <c r="I46" s="7">
        <f>I45-BS!D105</f>
        <v>0</v>
      </c>
      <c r="J46" s="7"/>
      <c r="K46" s="7">
        <f>K45-BS!D106</f>
        <v>0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>
        <f>W45-BS!D107</f>
        <v>0</v>
      </c>
      <c r="X46" s="7"/>
      <c r="AB46" s="7"/>
      <c r="AC46" s="7">
        <f>AC45-BS!D110</f>
        <v>0</v>
      </c>
    </row>
    <row r="47" spans="1:29" ht="21.95" customHeight="1">
      <c r="A47" s="10" t="s">
        <v>249</v>
      </c>
    </row>
  </sheetData>
  <mergeCells count="5">
    <mergeCell ref="I12:K12"/>
    <mergeCell ref="C6:AC6"/>
    <mergeCell ref="M7:W7"/>
    <mergeCell ref="M8:Q8"/>
    <mergeCell ref="S8:U8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46"/>
  <sheetViews>
    <sheetView showGridLines="0" view="pageBreakPreview" topLeftCell="A22" zoomScale="60" zoomScaleNormal="60" workbookViewId="0">
      <selection activeCell="A33" sqref="A33"/>
    </sheetView>
  </sheetViews>
  <sheetFormatPr defaultColWidth="15.140625" defaultRowHeight="21.95" customHeight="1"/>
  <cols>
    <col min="1" max="1" width="70.140625" style="34" customWidth="1"/>
    <col min="2" max="2" width="2.85546875" style="34" customWidth="1"/>
    <col min="3" max="3" width="2" style="34" customWidth="1"/>
    <col min="4" max="4" width="22" style="34" customWidth="1"/>
    <col min="5" max="5" width="1.5703125" style="44" customWidth="1"/>
    <col min="6" max="6" width="22" style="34" customWidth="1"/>
    <col min="7" max="7" width="1.5703125" style="44" customWidth="1"/>
    <col min="8" max="8" width="22" style="34" customWidth="1"/>
    <col min="9" max="9" width="1.5703125" style="44" customWidth="1"/>
    <col min="10" max="10" width="22" style="44" customWidth="1"/>
    <col min="11" max="11" width="1.5703125" style="44" customWidth="1"/>
    <col min="12" max="12" width="22" style="50" customWidth="1"/>
    <col min="13" max="13" width="1.85546875" style="50" customWidth="1"/>
    <col min="14" max="14" width="22" style="50" customWidth="1"/>
    <col min="15" max="15" width="1.7109375" style="50" customWidth="1"/>
    <col min="16" max="16" width="22" style="50" customWidth="1"/>
    <col min="17" max="17" width="1.85546875" style="50" customWidth="1"/>
    <col min="18" max="18" width="22" style="50" customWidth="1"/>
    <col min="19" max="19" width="1.5703125" style="45" customWidth="1"/>
    <col min="20" max="20" width="22" style="50" customWidth="1"/>
    <col min="21" max="21" width="1.28515625" style="34" customWidth="1"/>
    <col min="22" max="16384" width="15.140625" style="34"/>
  </cols>
  <sheetData>
    <row r="1" spans="1:22" s="1" customFormat="1" ht="21.95" customHeight="1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11" t="s">
        <v>65</v>
      </c>
      <c r="U1" s="31"/>
    </row>
    <row r="2" spans="1:22" s="1" customFormat="1" ht="21.95" customHeight="1">
      <c r="A2" s="114" t="s">
        <v>92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</row>
    <row r="3" spans="1:22" s="1" customFormat="1" ht="21.95" customHeight="1">
      <c r="A3" s="115" t="s">
        <v>110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</row>
    <row r="4" spans="1:22" s="1" customFormat="1" ht="21.95" customHeight="1">
      <c r="A4" s="115" t="s">
        <v>324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</row>
    <row r="5" spans="1:22" s="33" customFormat="1" ht="21.95" customHeight="1">
      <c r="A5" s="38"/>
      <c r="B5" s="38"/>
      <c r="C5" s="38"/>
      <c r="D5" s="38"/>
      <c r="E5" s="116"/>
      <c r="F5" s="38"/>
      <c r="G5" s="116"/>
      <c r="H5" s="38"/>
      <c r="I5" s="116"/>
      <c r="J5" s="116"/>
      <c r="K5" s="116"/>
      <c r="L5" s="117"/>
      <c r="M5" s="117"/>
      <c r="N5" s="117"/>
      <c r="O5" s="117"/>
      <c r="P5" s="117"/>
      <c r="Q5" s="117"/>
      <c r="R5" s="117"/>
      <c r="S5" s="116"/>
      <c r="T5" s="32" t="s">
        <v>60</v>
      </c>
    </row>
    <row r="6" spans="1:22" s="113" customFormat="1" ht="21.95" customHeight="1">
      <c r="A6" s="110"/>
      <c r="B6" s="110"/>
      <c r="C6" s="110"/>
      <c r="D6" s="111" t="s">
        <v>40</v>
      </c>
      <c r="E6" s="111"/>
      <c r="F6" s="111"/>
      <c r="G6" s="111"/>
      <c r="H6" s="111"/>
      <c r="I6" s="111"/>
      <c r="J6" s="111"/>
      <c r="K6" s="111"/>
      <c r="L6" s="112"/>
      <c r="M6" s="112"/>
      <c r="N6" s="112"/>
      <c r="O6" s="112"/>
      <c r="P6" s="112"/>
      <c r="Q6" s="112"/>
      <c r="R6" s="112"/>
      <c r="S6" s="111"/>
      <c r="T6" s="112"/>
    </row>
    <row r="7" spans="1:22" s="113" customFormat="1" ht="21.95" customHeight="1">
      <c r="A7" s="110"/>
      <c r="B7" s="110"/>
      <c r="C7" s="110"/>
      <c r="D7" s="140"/>
      <c r="E7" s="140"/>
      <c r="F7" s="140"/>
      <c r="G7" s="140"/>
      <c r="H7" s="140"/>
      <c r="I7" s="140"/>
      <c r="J7" s="140"/>
      <c r="K7" s="140"/>
      <c r="L7" s="141"/>
      <c r="M7" s="141"/>
      <c r="N7" s="158" t="s">
        <v>122</v>
      </c>
      <c r="O7" s="158"/>
      <c r="P7" s="158"/>
      <c r="Q7" s="158"/>
      <c r="R7" s="158"/>
      <c r="S7" s="8"/>
      <c r="T7" s="8"/>
      <c r="U7" s="8"/>
      <c r="V7" s="8"/>
    </row>
    <row r="8" spans="1:22" s="113" customFormat="1" ht="21.95" customHeight="1">
      <c r="A8" s="110"/>
      <c r="B8" s="110"/>
      <c r="C8" s="110"/>
      <c r="D8" s="140"/>
      <c r="E8" s="140"/>
      <c r="F8" s="140"/>
      <c r="G8" s="140"/>
      <c r="H8" s="140"/>
      <c r="I8" s="140"/>
      <c r="J8" s="140"/>
      <c r="K8" s="140"/>
      <c r="L8" s="141"/>
      <c r="M8" s="141"/>
      <c r="N8" s="160" t="s">
        <v>263</v>
      </c>
      <c r="O8" s="160"/>
      <c r="P8" s="160"/>
      <c r="Q8" s="8"/>
      <c r="R8" s="8"/>
      <c r="S8" s="140"/>
      <c r="T8" s="141"/>
    </row>
    <row r="9" spans="1:22" s="113" customFormat="1" ht="21.95" customHeight="1">
      <c r="A9" s="110"/>
      <c r="B9" s="110"/>
      <c r="C9" s="110"/>
      <c r="D9" s="140"/>
      <c r="E9" s="140"/>
      <c r="F9" s="140"/>
      <c r="G9" s="140"/>
      <c r="H9" s="140"/>
      <c r="I9" s="140"/>
      <c r="J9" s="140"/>
      <c r="K9" s="140"/>
      <c r="L9" s="141"/>
      <c r="M9" s="141"/>
      <c r="N9" s="4" t="s">
        <v>255</v>
      </c>
      <c r="O9" s="4"/>
      <c r="P9" s="4"/>
      <c r="Q9" s="8"/>
      <c r="R9" s="8"/>
      <c r="S9" s="140"/>
      <c r="T9" s="141"/>
    </row>
    <row r="10" spans="1:22" s="113" customFormat="1" ht="21.95" customHeight="1">
      <c r="A10" s="110"/>
      <c r="B10" s="110"/>
      <c r="C10" s="110"/>
      <c r="D10" s="140"/>
      <c r="E10" s="140"/>
      <c r="F10" s="140"/>
      <c r="G10" s="140"/>
      <c r="H10" s="140"/>
      <c r="I10" s="140"/>
      <c r="J10" s="140"/>
      <c r="K10" s="140"/>
      <c r="L10" s="141"/>
      <c r="M10" s="141"/>
      <c r="N10" s="3" t="s">
        <v>243</v>
      </c>
      <c r="O10" s="4"/>
      <c r="P10" s="4"/>
      <c r="Q10" s="8"/>
      <c r="R10" s="8"/>
      <c r="S10" s="140"/>
      <c r="T10" s="141"/>
    </row>
    <row r="11" spans="1:22" s="113" customFormat="1" ht="21.95" customHeight="1">
      <c r="A11" s="110"/>
      <c r="B11" s="110"/>
      <c r="C11" s="110"/>
      <c r="D11" s="140"/>
      <c r="E11" s="140"/>
      <c r="F11" s="140"/>
      <c r="G11" s="140"/>
      <c r="H11" s="140"/>
      <c r="I11" s="140"/>
      <c r="J11" s="140"/>
      <c r="K11" s="140"/>
      <c r="L11" s="141"/>
      <c r="M11" s="141"/>
      <c r="N11" s="4" t="s">
        <v>244</v>
      </c>
      <c r="O11" s="3"/>
      <c r="P11" s="3" t="s">
        <v>262</v>
      </c>
      <c r="Q11" s="8"/>
      <c r="R11" s="8"/>
      <c r="S11" s="140"/>
      <c r="T11" s="141"/>
    </row>
    <row r="12" spans="1:22" ht="21.95" customHeight="1">
      <c r="D12" s="35" t="s">
        <v>30</v>
      </c>
      <c r="E12" s="35"/>
      <c r="F12" s="35"/>
      <c r="G12" s="35"/>
      <c r="H12" s="35"/>
      <c r="I12" s="35"/>
      <c r="J12" s="36"/>
      <c r="K12" s="36" t="s">
        <v>119</v>
      </c>
      <c r="L12" s="36"/>
      <c r="M12" s="35"/>
      <c r="N12" s="4" t="s">
        <v>288</v>
      </c>
      <c r="O12" s="4"/>
      <c r="P12" s="4" t="s">
        <v>200</v>
      </c>
      <c r="Q12" s="4"/>
      <c r="R12" s="4" t="s">
        <v>73</v>
      </c>
      <c r="S12" s="35"/>
      <c r="T12" s="37"/>
    </row>
    <row r="13" spans="1:22" ht="21.95" customHeight="1">
      <c r="D13" s="38" t="s">
        <v>125</v>
      </c>
      <c r="E13" s="35"/>
      <c r="F13" s="38" t="s">
        <v>106</v>
      </c>
      <c r="G13" s="35"/>
      <c r="H13" s="38" t="s">
        <v>134</v>
      </c>
      <c r="I13" s="35"/>
      <c r="J13" s="39" t="s">
        <v>38</v>
      </c>
      <c r="K13" s="39"/>
      <c r="L13" s="39"/>
      <c r="M13" s="35"/>
      <c r="N13" s="4" t="s">
        <v>245</v>
      </c>
      <c r="O13" s="4"/>
      <c r="P13" s="4" t="s">
        <v>201</v>
      </c>
      <c r="Q13" s="4"/>
      <c r="R13" s="4" t="s">
        <v>74</v>
      </c>
      <c r="S13" s="35"/>
      <c r="T13" s="85" t="s">
        <v>67</v>
      </c>
    </row>
    <row r="14" spans="1:22" ht="21.95" customHeight="1">
      <c r="D14" s="36" t="s">
        <v>31</v>
      </c>
      <c r="E14" s="35"/>
      <c r="F14" s="36" t="s">
        <v>295</v>
      </c>
      <c r="G14" s="35"/>
      <c r="H14" s="36" t="s">
        <v>184</v>
      </c>
      <c r="I14" s="35"/>
      <c r="J14" s="36" t="s">
        <v>37</v>
      </c>
      <c r="K14" s="35"/>
      <c r="L14" s="40" t="s">
        <v>76</v>
      </c>
      <c r="M14" s="41"/>
      <c r="N14" s="144" t="s">
        <v>199</v>
      </c>
      <c r="O14" s="4"/>
      <c r="P14" s="144" t="s">
        <v>254</v>
      </c>
      <c r="Q14" s="1"/>
      <c r="R14" s="137" t="s">
        <v>68</v>
      </c>
      <c r="S14" s="41"/>
      <c r="T14" s="86" t="s">
        <v>68</v>
      </c>
    </row>
    <row r="15" spans="1:22" s="46" customFormat="1" ht="21.95" customHeight="1">
      <c r="A15" s="6" t="s">
        <v>195</v>
      </c>
      <c r="B15" s="34"/>
      <c r="C15" s="89"/>
      <c r="D15" s="93">
        <v>333300</v>
      </c>
      <c r="E15" s="91"/>
      <c r="F15" s="93">
        <v>5130089</v>
      </c>
      <c r="G15" s="91"/>
      <c r="H15" s="121">
        <v>5000000</v>
      </c>
      <c r="I15" s="91"/>
      <c r="J15" s="93">
        <v>33330</v>
      </c>
      <c r="K15" s="91"/>
      <c r="L15" s="93">
        <v>3673968</v>
      </c>
      <c r="M15" s="93"/>
      <c r="N15" s="93">
        <v>0</v>
      </c>
      <c r="O15" s="93"/>
      <c r="P15" s="93">
        <v>0</v>
      </c>
      <c r="Q15" s="93"/>
      <c r="R15" s="93">
        <f>SUM(N15:P15)</f>
        <v>0</v>
      </c>
      <c r="S15" s="93"/>
      <c r="T15" s="121">
        <f>SUM(D15:L15)+R15</f>
        <v>14170687</v>
      </c>
      <c r="U15" s="47"/>
    </row>
    <row r="16" spans="1:22" s="46" customFormat="1" ht="21.95" customHeight="1">
      <c r="A16" s="95" t="s">
        <v>123</v>
      </c>
      <c r="B16" s="34"/>
      <c r="C16" s="89"/>
      <c r="D16" s="91">
        <v>0</v>
      </c>
      <c r="E16" s="91"/>
      <c r="F16" s="91">
        <v>0</v>
      </c>
      <c r="G16" s="91"/>
      <c r="H16" s="91">
        <v>0</v>
      </c>
      <c r="I16" s="91"/>
      <c r="J16" s="91">
        <v>0</v>
      </c>
      <c r="K16" s="91"/>
      <c r="L16" s="91">
        <f>SUM(PL!J115)</f>
        <v>1278353</v>
      </c>
      <c r="M16" s="91"/>
      <c r="N16" s="91">
        <v>0</v>
      </c>
      <c r="O16" s="91"/>
      <c r="P16" s="91">
        <v>0</v>
      </c>
      <c r="Q16" s="91"/>
      <c r="R16" s="93">
        <f t="shared" ref="R16:R17" si="0">SUM(N16:P16)</f>
        <v>0</v>
      </c>
      <c r="S16" s="91"/>
      <c r="T16" s="91">
        <f t="shared" ref="T16:T17" si="1">SUM(D16:L16)+R16</f>
        <v>1278353</v>
      </c>
      <c r="U16" s="47"/>
    </row>
    <row r="17" spans="1:21" s="46" customFormat="1" ht="21.95" customHeight="1">
      <c r="A17" s="95" t="s">
        <v>70</v>
      </c>
      <c r="B17" s="34"/>
      <c r="C17" s="89"/>
      <c r="D17" s="122">
        <v>0</v>
      </c>
      <c r="E17" s="91"/>
      <c r="F17" s="122">
        <v>0</v>
      </c>
      <c r="G17" s="91"/>
      <c r="H17" s="122">
        <v>0</v>
      </c>
      <c r="I17" s="91"/>
      <c r="J17" s="122">
        <v>0</v>
      </c>
      <c r="K17" s="91"/>
      <c r="L17" s="132">
        <v>0</v>
      </c>
      <c r="M17" s="123"/>
      <c r="N17" s="132">
        <v>0</v>
      </c>
      <c r="O17" s="123"/>
      <c r="P17" s="132">
        <v>-68000</v>
      </c>
      <c r="Q17" s="123"/>
      <c r="R17" s="122">
        <f t="shared" si="0"/>
        <v>-68000</v>
      </c>
      <c r="S17" s="93"/>
      <c r="T17" s="122">
        <f t="shared" si="1"/>
        <v>-68000</v>
      </c>
      <c r="U17" s="47"/>
    </row>
    <row r="18" spans="1:21" s="46" customFormat="1" ht="21.95" customHeight="1">
      <c r="A18" s="95" t="s">
        <v>64</v>
      </c>
      <c r="B18" s="34"/>
      <c r="C18" s="92"/>
      <c r="D18" s="123">
        <f>SUM(D16:D17)</f>
        <v>0</v>
      </c>
      <c r="E18" s="91"/>
      <c r="F18" s="123">
        <f>SUM(F16:F17)</f>
        <v>0</v>
      </c>
      <c r="G18" s="91"/>
      <c r="H18" s="91">
        <f>SUM(H16)</f>
        <v>0</v>
      </c>
      <c r="I18" s="91"/>
      <c r="J18" s="123">
        <f>SUM(J16:J17)</f>
        <v>0</v>
      </c>
      <c r="K18" s="91"/>
      <c r="L18" s="123">
        <f>SUM(L16:L17)</f>
        <v>1278353</v>
      </c>
      <c r="M18" s="123"/>
      <c r="N18" s="123">
        <f>SUM(N16:N17)</f>
        <v>0</v>
      </c>
      <c r="O18" s="123"/>
      <c r="P18" s="123">
        <f>SUM(P16:P17)</f>
        <v>-68000</v>
      </c>
      <c r="Q18" s="123"/>
      <c r="R18" s="123">
        <f>SUM(R16:R17)</f>
        <v>-68000</v>
      </c>
      <c r="S18" s="91"/>
      <c r="T18" s="123">
        <f>SUM(T16:T17)</f>
        <v>1210353</v>
      </c>
    </row>
    <row r="19" spans="1:21" s="46" customFormat="1" ht="21.95" customHeight="1">
      <c r="A19" s="10" t="s">
        <v>215</v>
      </c>
      <c r="B19" s="34"/>
      <c r="C19" s="92"/>
      <c r="D19" s="123">
        <v>0</v>
      </c>
      <c r="E19" s="91"/>
      <c r="F19" s="123">
        <v>-10006</v>
      </c>
      <c r="G19" s="91"/>
      <c r="H19" s="91">
        <v>1000000</v>
      </c>
      <c r="I19" s="91"/>
      <c r="J19" s="123">
        <v>0</v>
      </c>
      <c r="K19" s="91"/>
      <c r="L19" s="123">
        <v>0</v>
      </c>
      <c r="M19" s="123"/>
      <c r="N19" s="123">
        <v>0</v>
      </c>
      <c r="O19" s="123"/>
      <c r="P19" s="123">
        <v>0</v>
      </c>
      <c r="Q19" s="123"/>
      <c r="R19" s="93">
        <f>SUM(N19:P19)</f>
        <v>0</v>
      </c>
      <c r="S19" s="91"/>
      <c r="T19" s="91">
        <f>SUM(D19:L19)+R19</f>
        <v>989994</v>
      </c>
    </row>
    <row r="20" spans="1:21" s="46" customFormat="1" ht="21.95" customHeight="1">
      <c r="A20" s="10" t="s">
        <v>158</v>
      </c>
      <c r="B20" s="34"/>
      <c r="C20" s="92"/>
      <c r="D20" s="123"/>
      <c r="E20" s="91"/>
      <c r="F20" s="123"/>
      <c r="G20" s="91"/>
      <c r="H20" s="91"/>
      <c r="I20" s="91"/>
      <c r="J20" s="123"/>
      <c r="K20" s="91"/>
      <c r="L20" s="123"/>
      <c r="M20" s="123"/>
      <c r="N20" s="123"/>
      <c r="O20" s="123"/>
      <c r="P20" s="123"/>
      <c r="Q20" s="123"/>
      <c r="R20" s="123"/>
      <c r="S20" s="91"/>
      <c r="T20" s="123"/>
    </row>
    <row r="21" spans="1:21" s="46" customFormat="1" ht="21.95" customHeight="1">
      <c r="A21" s="10" t="s">
        <v>206</v>
      </c>
      <c r="B21" s="34"/>
      <c r="C21" s="92"/>
      <c r="D21" s="123">
        <v>0</v>
      </c>
      <c r="E21" s="91"/>
      <c r="F21" s="123">
        <v>0</v>
      </c>
      <c r="G21" s="91"/>
      <c r="H21" s="91">
        <v>0</v>
      </c>
      <c r="I21" s="91"/>
      <c r="J21" s="123">
        <v>0</v>
      </c>
      <c r="K21" s="91"/>
      <c r="L21" s="123">
        <v>-288902</v>
      </c>
      <c r="M21" s="123"/>
      <c r="N21" s="123">
        <v>0</v>
      </c>
      <c r="O21" s="123"/>
      <c r="P21" s="123">
        <v>0</v>
      </c>
      <c r="Q21" s="123"/>
      <c r="R21" s="93">
        <f>SUM(N21:P21)</f>
        <v>0</v>
      </c>
      <c r="S21" s="91"/>
      <c r="T21" s="91">
        <f>SUM(D21:L21)+R21</f>
        <v>-288902</v>
      </c>
    </row>
    <row r="22" spans="1:21" s="46" customFormat="1" ht="21.95" customHeight="1">
      <c r="A22" s="10" t="s">
        <v>289</v>
      </c>
      <c r="B22" s="34"/>
      <c r="C22" s="92"/>
      <c r="D22" s="123">
        <v>0</v>
      </c>
      <c r="E22" s="91"/>
      <c r="F22" s="123">
        <v>0</v>
      </c>
      <c r="G22" s="91"/>
      <c r="H22" s="91">
        <v>0</v>
      </c>
      <c r="I22" s="91"/>
      <c r="J22" s="123">
        <v>0</v>
      </c>
      <c r="K22" s="91"/>
      <c r="L22" s="123">
        <v>-766590</v>
      </c>
      <c r="M22" s="123"/>
      <c r="N22" s="123">
        <v>0</v>
      </c>
      <c r="O22" s="123"/>
      <c r="P22" s="123">
        <v>0</v>
      </c>
      <c r="Q22" s="123"/>
      <c r="R22" s="93">
        <f>SUM(N22:P22)</f>
        <v>0</v>
      </c>
      <c r="S22" s="91"/>
      <c r="T22" s="91">
        <f>SUM(D22:L22)+R22</f>
        <v>-766590</v>
      </c>
    </row>
    <row r="23" spans="1:21" s="46" customFormat="1" ht="21.95" customHeight="1" thickBot="1">
      <c r="A23" s="89" t="s">
        <v>322</v>
      </c>
      <c r="B23" s="34"/>
      <c r="C23" s="89"/>
      <c r="D23" s="124">
        <f>SUM(D15,D18:D22)</f>
        <v>333300</v>
      </c>
      <c r="E23" s="91"/>
      <c r="F23" s="124">
        <f>SUM(F15,F18:F22)</f>
        <v>5120083</v>
      </c>
      <c r="G23" s="91"/>
      <c r="H23" s="124">
        <f>SUM(H15,H18:H22)</f>
        <v>6000000</v>
      </c>
      <c r="I23" s="91"/>
      <c r="J23" s="124">
        <f>SUM(J15,J18:J22)</f>
        <v>33330</v>
      </c>
      <c r="K23" s="91"/>
      <c r="L23" s="124">
        <f>SUM(L15,L18:L22)</f>
        <v>3896829</v>
      </c>
      <c r="M23" s="123"/>
      <c r="N23" s="124">
        <f>SUM(N15,N18:N22)</f>
        <v>0</v>
      </c>
      <c r="O23" s="123"/>
      <c r="P23" s="124">
        <f>SUM(P15,P18:P22)</f>
        <v>-68000</v>
      </c>
      <c r="Q23" s="123"/>
      <c r="R23" s="124">
        <f>SUM(R15,R18:R22)</f>
        <v>-68000</v>
      </c>
      <c r="S23" s="93"/>
      <c r="T23" s="124">
        <f>SUM(T15,T18:T22)</f>
        <v>15315542</v>
      </c>
    </row>
    <row r="24" spans="1:21" s="46" customFormat="1" ht="21.95" customHeight="1" thickTop="1">
      <c r="A24" s="89"/>
      <c r="B24" s="34"/>
      <c r="C24" s="89"/>
      <c r="D24" s="123"/>
      <c r="E24" s="91"/>
      <c r="F24" s="123"/>
      <c r="G24" s="91"/>
      <c r="H24" s="123"/>
      <c r="I24" s="91"/>
      <c r="J24" s="123"/>
      <c r="K24" s="91"/>
      <c r="L24" s="123"/>
      <c r="M24" s="123"/>
      <c r="N24" s="123"/>
      <c r="O24" s="123"/>
      <c r="P24" s="123"/>
      <c r="Q24" s="123"/>
      <c r="R24" s="123"/>
      <c r="S24" s="93"/>
      <c r="T24" s="123"/>
    </row>
    <row r="25" spans="1:21" ht="21.95" customHeight="1">
      <c r="E25" s="34"/>
      <c r="G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1" s="46" customFormat="1" ht="21.95" customHeight="1">
      <c r="A26" s="6" t="s">
        <v>337</v>
      </c>
      <c r="B26" s="34"/>
      <c r="C26" s="89"/>
      <c r="D26" s="91">
        <v>333300</v>
      </c>
      <c r="E26" s="91"/>
      <c r="F26" s="91">
        <v>5120083</v>
      </c>
      <c r="G26" s="91"/>
      <c r="H26" s="91">
        <v>6000000</v>
      </c>
      <c r="I26" s="91"/>
      <c r="J26" s="91">
        <v>33330</v>
      </c>
      <c r="K26" s="91"/>
      <c r="L26" s="91">
        <v>3967577</v>
      </c>
      <c r="M26" s="91"/>
      <c r="N26" s="91">
        <v>0</v>
      </c>
      <c r="O26" s="91"/>
      <c r="P26" s="91">
        <v>-78200</v>
      </c>
      <c r="Q26" s="91"/>
      <c r="R26" s="93">
        <f>SUM(N26:P26)</f>
        <v>-78200</v>
      </c>
      <c r="S26" s="91"/>
      <c r="T26" s="91">
        <f>SUM(D26:L26)+R26</f>
        <v>15376090</v>
      </c>
      <c r="U26" s="47"/>
    </row>
    <row r="27" spans="1:21" s="46" customFormat="1" ht="21.95" customHeight="1">
      <c r="A27" s="10" t="s">
        <v>197</v>
      </c>
      <c r="B27" s="34"/>
      <c r="C27" s="89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3"/>
      <c r="S27" s="91"/>
      <c r="T27" s="91"/>
      <c r="U27" s="47"/>
    </row>
    <row r="28" spans="1:21" s="46" customFormat="1" ht="21.95" customHeight="1">
      <c r="A28" s="10" t="s">
        <v>198</v>
      </c>
      <c r="B28" s="34"/>
      <c r="C28" s="89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3"/>
      <c r="S28" s="91"/>
      <c r="T28" s="91"/>
      <c r="U28" s="47"/>
    </row>
    <row r="29" spans="1:21" s="46" customFormat="1" ht="21.95" customHeight="1">
      <c r="A29" s="10" t="s">
        <v>204</v>
      </c>
      <c r="B29" s="34"/>
      <c r="C29" s="89"/>
      <c r="D29" s="122">
        <v>0</v>
      </c>
      <c r="E29" s="91"/>
      <c r="F29" s="122">
        <v>0</v>
      </c>
      <c r="G29" s="91"/>
      <c r="H29" s="122">
        <v>0</v>
      </c>
      <c r="I29" s="91"/>
      <c r="J29" s="122">
        <v>0</v>
      </c>
      <c r="K29" s="91"/>
      <c r="L29" s="122">
        <v>-45071</v>
      </c>
      <c r="M29" s="91"/>
      <c r="N29" s="122">
        <v>-78200</v>
      </c>
      <c r="O29" s="91"/>
      <c r="P29" s="122">
        <v>78200</v>
      </c>
      <c r="Q29" s="91"/>
      <c r="R29" s="122">
        <f>SUM(N29:P29)</f>
        <v>0</v>
      </c>
      <c r="S29" s="91"/>
      <c r="T29" s="122">
        <f t="shared" ref="T29:T31" si="2">SUM(D29:L29)</f>
        <v>-45071</v>
      </c>
      <c r="U29" s="47"/>
    </row>
    <row r="30" spans="1:21" s="46" customFormat="1" ht="21.95" customHeight="1">
      <c r="A30" s="6" t="s">
        <v>225</v>
      </c>
      <c r="B30" s="34"/>
      <c r="C30" s="89"/>
      <c r="D30" s="91">
        <f>SUM(D26:D29)</f>
        <v>333300</v>
      </c>
      <c r="E30" s="91"/>
      <c r="F30" s="91">
        <f>SUM(F26:F29)</f>
        <v>5120083</v>
      </c>
      <c r="G30" s="91"/>
      <c r="H30" s="91">
        <f>SUM(H26:H29)</f>
        <v>6000000</v>
      </c>
      <c r="I30" s="91"/>
      <c r="J30" s="91">
        <f>SUM(J26:J29)</f>
        <v>33330</v>
      </c>
      <c r="K30" s="91"/>
      <c r="L30" s="91">
        <f>SUM(L26:L29)</f>
        <v>3922506</v>
      </c>
      <c r="M30" s="91"/>
      <c r="N30" s="91">
        <f>SUM(N26:N29)</f>
        <v>-78200</v>
      </c>
      <c r="O30" s="91"/>
      <c r="P30" s="91">
        <f>SUM(P26:P29)</f>
        <v>0</v>
      </c>
      <c r="Q30" s="91"/>
      <c r="R30" s="91">
        <f>SUM(R26:R29)</f>
        <v>-78200</v>
      </c>
      <c r="S30" s="91"/>
      <c r="T30" s="91">
        <f>SUM(T26:T29)</f>
        <v>15331019</v>
      </c>
      <c r="U30" s="47"/>
    </row>
    <row r="31" spans="1:21" s="46" customFormat="1" ht="21.95" customHeight="1">
      <c r="A31" s="95" t="s">
        <v>123</v>
      </c>
      <c r="B31" s="34"/>
      <c r="C31" s="89"/>
      <c r="D31" s="91">
        <v>0</v>
      </c>
      <c r="E31" s="91"/>
      <c r="F31" s="91">
        <v>0</v>
      </c>
      <c r="G31" s="91"/>
      <c r="H31" s="91">
        <v>0</v>
      </c>
      <c r="I31" s="91"/>
      <c r="J31" s="91">
        <v>0</v>
      </c>
      <c r="K31" s="91"/>
      <c r="L31" s="91">
        <f>SUM(PL!H115)</f>
        <v>493580</v>
      </c>
      <c r="M31" s="91"/>
      <c r="N31" s="91">
        <v>0</v>
      </c>
      <c r="O31" s="91"/>
      <c r="P31" s="91">
        <v>0</v>
      </c>
      <c r="Q31" s="91"/>
      <c r="R31" s="93">
        <f t="shared" ref="R31:R32" si="3">SUM(N31:P31)</f>
        <v>0</v>
      </c>
      <c r="S31" s="91"/>
      <c r="T31" s="91">
        <f t="shared" si="2"/>
        <v>493580</v>
      </c>
      <c r="U31" s="47"/>
    </row>
    <row r="32" spans="1:21" s="46" customFormat="1" ht="21.75" customHeight="1">
      <c r="A32" s="95" t="s">
        <v>70</v>
      </c>
      <c r="B32" s="34"/>
      <c r="C32" s="89"/>
      <c r="D32" s="122">
        <v>0</v>
      </c>
      <c r="E32" s="91"/>
      <c r="F32" s="122">
        <v>0</v>
      </c>
      <c r="G32" s="91"/>
      <c r="H32" s="122">
        <v>0</v>
      </c>
      <c r="I32" s="91"/>
      <c r="J32" s="122">
        <v>0</v>
      </c>
      <c r="K32" s="91"/>
      <c r="L32" s="122">
        <v>0</v>
      </c>
      <c r="M32" s="91"/>
      <c r="N32" s="122">
        <v>-90100</v>
      </c>
      <c r="O32" s="91"/>
      <c r="P32" s="122">
        <v>0</v>
      </c>
      <c r="Q32" s="91"/>
      <c r="R32" s="122">
        <f t="shared" si="3"/>
        <v>-90100</v>
      </c>
      <c r="S32" s="93"/>
      <c r="T32" s="122">
        <f>SUM(D32:L32,R32)</f>
        <v>-90100</v>
      </c>
      <c r="U32" s="47"/>
    </row>
    <row r="33" spans="1:20" s="46" customFormat="1" ht="21.95" customHeight="1">
      <c r="A33" s="95" t="s">
        <v>64</v>
      </c>
      <c r="B33" s="34"/>
      <c r="C33" s="92"/>
      <c r="D33" s="123">
        <f>SUM(D31:D32)</f>
        <v>0</v>
      </c>
      <c r="E33" s="91"/>
      <c r="F33" s="123">
        <f>SUM(F31:F32)</f>
        <v>0</v>
      </c>
      <c r="G33" s="91"/>
      <c r="H33" s="123">
        <f>SUM(H31:H32)</f>
        <v>0</v>
      </c>
      <c r="I33" s="91"/>
      <c r="J33" s="123">
        <f>SUM(J31:J32)</f>
        <v>0</v>
      </c>
      <c r="K33" s="91"/>
      <c r="L33" s="123">
        <f>SUM(L31:L32)</f>
        <v>493580</v>
      </c>
      <c r="M33" s="123"/>
      <c r="N33" s="123">
        <f>SUM(N31:N32)</f>
        <v>-90100</v>
      </c>
      <c r="O33" s="123"/>
      <c r="P33" s="123">
        <f>SUM(P31:P32)</f>
        <v>0</v>
      </c>
      <c r="Q33" s="123"/>
      <c r="R33" s="123">
        <f>SUM(R31:R32)</f>
        <v>-90100</v>
      </c>
      <c r="S33" s="91"/>
      <c r="T33" s="123">
        <f>SUM(T31:T32)</f>
        <v>403480</v>
      </c>
    </row>
    <row r="34" spans="1:20" s="46" customFormat="1" ht="21.95" customHeight="1">
      <c r="A34" s="95" t="s">
        <v>326</v>
      </c>
      <c r="B34" s="34"/>
      <c r="C34" s="92"/>
      <c r="D34" s="123">
        <v>0</v>
      </c>
      <c r="E34" s="91"/>
      <c r="F34" s="123">
        <v>-9717</v>
      </c>
      <c r="G34" s="91"/>
      <c r="H34" s="123">
        <v>1000000</v>
      </c>
      <c r="I34" s="91"/>
      <c r="J34" s="123">
        <v>0</v>
      </c>
      <c r="K34" s="91"/>
      <c r="L34" s="123">
        <v>0</v>
      </c>
      <c r="M34" s="123"/>
      <c r="N34" s="123">
        <v>0</v>
      </c>
      <c r="O34" s="123"/>
      <c r="P34" s="123">
        <v>0</v>
      </c>
      <c r="Q34" s="123"/>
      <c r="R34" s="93">
        <f t="shared" ref="R34:R35" si="4">SUM(N34:P34)</f>
        <v>0</v>
      </c>
      <c r="S34" s="91"/>
      <c r="T34" s="91">
        <f t="shared" ref="T34:T35" si="5">SUM(D34:L34)</f>
        <v>990283</v>
      </c>
    </row>
    <row r="35" spans="1:20" s="46" customFormat="1" ht="21.95" customHeight="1">
      <c r="A35" s="95" t="s">
        <v>338</v>
      </c>
      <c r="B35" s="34"/>
      <c r="C35" s="92"/>
      <c r="D35" s="123">
        <v>0</v>
      </c>
      <c r="E35" s="91"/>
      <c r="F35" s="123">
        <v>0</v>
      </c>
      <c r="G35" s="91"/>
      <c r="H35" s="123">
        <v>-1000000</v>
      </c>
      <c r="I35" s="91"/>
      <c r="J35" s="123">
        <v>0</v>
      </c>
      <c r="K35" s="91"/>
      <c r="L35" s="123">
        <v>0</v>
      </c>
      <c r="M35" s="123"/>
      <c r="N35" s="123">
        <v>0</v>
      </c>
      <c r="O35" s="123"/>
      <c r="P35" s="123">
        <v>0</v>
      </c>
      <c r="Q35" s="123"/>
      <c r="R35" s="93">
        <f t="shared" si="4"/>
        <v>0</v>
      </c>
      <c r="S35" s="91"/>
      <c r="T35" s="91">
        <f t="shared" si="5"/>
        <v>-1000000</v>
      </c>
    </row>
    <row r="36" spans="1:20" s="46" customFormat="1" ht="21.95" customHeight="1">
      <c r="A36" s="10" t="s">
        <v>158</v>
      </c>
      <c r="B36" s="34"/>
      <c r="C36" s="92"/>
      <c r="D36" s="123"/>
      <c r="E36" s="91"/>
      <c r="F36" s="123"/>
      <c r="G36" s="91"/>
      <c r="H36" s="91"/>
      <c r="I36" s="91"/>
      <c r="J36" s="123"/>
      <c r="K36" s="91"/>
      <c r="L36" s="123"/>
      <c r="M36" s="123"/>
      <c r="N36" s="123"/>
      <c r="O36" s="123"/>
      <c r="P36" s="123"/>
      <c r="Q36" s="123"/>
      <c r="R36" s="123"/>
      <c r="S36" s="91"/>
      <c r="T36" s="91"/>
    </row>
    <row r="37" spans="1:20" s="46" customFormat="1" ht="21.95" customHeight="1">
      <c r="A37" s="10" t="s">
        <v>206</v>
      </c>
      <c r="B37" s="34"/>
      <c r="C37" s="92"/>
      <c r="D37" s="123">
        <v>0</v>
      </c>
      <c r="E37" s="91"/>
      <c r="F37" s="123">
        <v>0</v>
      </c>
      <c r="G37" s="91"/>
      <c r="H37" s="91">
        <v>0</v>
      </c>
      <c r="I37" s="91"/>
      <c r="J37" s="123">
        <v>0</v>
      </c>
      <c r="K37" s="91"/>
      <c r="L37" s="123">
        <v>-306784</v>
      </c>
      <c r="M37" s="123"/>
      <c r="N37" s="123">
        <v>0</v>
      </c>
      <c r="O37" s="123"/>
      <c r="P37" s="123">
        <v>0</v>
      </c>
      <c r="Q37" s="123"/>
      <c r="R37" s="93">
        <f>SUM(N37:P37)</f>
        <v>0</v>
      </c>
      <c r="S37" s="91"/>
      <c r="T37" s="91">
        <f>SUM(D37:L37)</f>
        <v>-306784</v>
      </c>
    </row>
    <row r="38" spans="1:20" s="46" customFormat="1" ht="21.95" customHeight="1">
      <c r="A38" s="10" t="s">
        <v>289</v>
      </c>
      <c r="B38" s="34"/>
      <c r="C38" s="92"/>
      <c r="D38" s="123">
        <v>0</v>
      </c>
      <c r="E38" s="91"/>
      <c r="F38" s="123">
        <v>0</v>
      </c>
      <c r="G38" s="91"/>
      <c r="H38" s="91">
        <v>0</v>
      </c>
      <c r="I38" s="91"/>
      <c r="J38" s="123">
        <v>0</v>
      </c>
      <c r="K38" s="91"/>
      <c r="L38" s="123">
        <v>-88324</v>
      </c>
      <c r="M38" s="123"/>
      <c r="N38" s="123">
        <v>0</v>
      </c>
      <c r="O38" s="123"/>
      <c r="P38" s="123">
        <v>0</v>
      </c>
      <c r="Q38" s="123"/>
      <c r="R38" s="93">
        <f>SUM(N38:P38)</f>
        <v>0</v>
      </c>
      <c r="S38" s="91"/>
      <c r="T38" s="91">
        <f>SUM(D38:L38)+R38</f>
        <v>-88324</v>
      </c>
    </row>
    <row r="39" spans="1:20" s="46" customFormat="1" ht="21.95" customHeight="1" thickBot="1">
      <c r="A39" s="89" t="s">
        <v>323</v>
      </c>
      <c r="B39" s="90"/>
      <c r="C39" s="89"/>
      <c r="D39" s="124">
        <f>SUM(D30,D33:D38)</f>
        <v>333300</v>
      </c>
      <c r="E39" s="91"/>
      <c r="F39" s="124">
        <f>SUM(F30,F33:F38)</f>
        <v>5110366</v>
      </c>
      <c r="G39" s="91"/>
      <c r="H39" s="124">
        <f>SUM(H30,H33:H38)</f>
        <v>6000000</v>
      </c>
      <c r="I39" s="91"/>
      <c r="J39" s="124">
        <f>SUM(J30,J33:J38)</f>
        <v>33330</v>
      </c>
      <c r="K39" s="91"/>
      <c r="L39" s="124">
        <f>SUM(L30,L33:L38)</f>
        <v>4020978</v>
      </c>
      <c r="M39" s="123"/>
      <c r="N39" s="124">
        <f>SUM(N30,N33:N38)</f>
        <v>-168300</v>
      </c>
      <c r="O39" s="123"/>
      <c r="P39" s="124">
        <f>SUM(P30,P33:P38)</f>
        <v>0</v>
      </c>
      <c r="Q39" s="123"/>
      <c r="R39" s="124">
        <f>SUM(R30,R33:R38)</f>
        <v>-168300</v>
      </c>
      <c r="S39" s="93"/>
      <c r="T39" s="124">
        <f>SUM(T30,T33:T38)</f>
        <v>15329674</v>
      </c>
    </row>
    <row r="40" spans="1:20" s="46" customFormat="1" ht="21.95" customHeight="1" thickTop="1">
      <c r="A40" s="89"/>
      <c r="B40" s="89"/>
      <c r="C40" s="89"/>
      <c r="D40" s="42">
        <f>D39-BS!H101</f>
        <v>0</v>
      </c>
      <c r="E40" s="43"/>
      <c r="F40" s="42">
        <f>F39-BS!H102</f>
        <v>0</v>
      </c>
      <c r="G40" s="43"/>
      <c r="H40" s="42">
        <f>H39-BS!H103</f>
        <v>0</v>
      </c>
      <c r="I40" s="43"/>
      <c r="J40" s="42">
        <f>J39-BS!H105</f>
        <v>0</v>
      </c>
      <c r="K40" s="43"/>
      <c r="L40" s="42">
        <f>L39-BS!H106</f>
        <v>0</v>
      </c>
      <c r="M40" s="42"/>
      <c r="N40" s="42"/>
      <c r="O40" s="42"/>
      <c r="P40" s="42"/>
      <c r="Q40" s="42"/>
      <c r="R40" s="42"/>
      <c r="S40" s="42"/>
      <c r="T40" s="42">
        <f>T39-BS!H110</f>
        <v>0</v>
      </c>
    </row>
    <row r="41" spans="1:20" ht="21.95" customHeight="1">
      <c r="E41" s="34"/>
      <c r="G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1:20" ht="21.95" customHeight="1">
      <c r="A42" s="10" t="s">
        <v>249</v>
      </c>
      <c r="L42" s="45"/>
      <c r="M42" s="45"/>
      <c r="N42" s="45"/>
      <c r="O42" s="45"/>
      <c r="P42" s="45"/>
      <c r="Q42" s="45"/>
      <c r="R42" s="45"/>
      <c r="S42" s="34"/>
      <c r="T42" s="45"/>
    </row>
    <row r="43" spans="1:20" s="46" customFormat="1" ht="21.95" customHeight="1">
      <c r="E43" s="47"/>
      <c r="G43" s="47"/>
      <c r="I43" s="47"/>
      <c r="J43" s="47"/>
      <c r="K43" s="47"/>
      <c r="L43" s="48"/>
      <c r="M43" s="48"/>
      <c r="N43" s="48"/>
      <c r="O43" s="48"/>
      <c r="P43" s="48"/>
      <c r="Q43" s="48"/>
      <c r="R43" s="48"/>
      <c r="S43" s="49"/>
      <c r="T43" s="48"/>
    </row>
    <row r="44" spans="1:20" s="46" customFormat="1" ht="21.95" customHeight="1">
      <c r="E44" s="47"/>
      <c r="G44" s="47"/>
      <c r="I44" s="47"/>
      <c r="J44" s="47"/>
      <c r="K44" s="47"/>
      <c r="L44" s="48"/>
      <c r="M44" s="48"/>
      <c r="N44" s="48"/>
      <c r="O44" s="48"/>
      <c r="P44" s="48"/>
      <c r="Q44" s="48"/>
      <c r="R44" s="48"/>
      <c r="S44" s="49"/>
      <c r="T44" s="48"/>
    </row>
    <row r="45" spans="1:20" s="46" customFormat="1" ht="21.95" customHeight="1">
      <c r="E45" s="47"/>
      <c r="G45" s="47"/>
      <c r="I45" s="47"/>
      <c r="J45" s="47"/>
      <c r="K45" s="47"/>
      <c r="L45" s="48"/>
      <c r="M45" s="48"/>
      <c r="N45" s="48"/>
      <c r="O45" s="48"/>
      <c r="P45" s="48"/>
      <c r="Q45" s="48"/>
      <c r="R45" s="48"/>
      <c r="S45" s="49"/>
      <c r="T45" s="48"/>
    </row>
    <row r="46" spans="1:20" s="46" customFormat="1" ht="21.95" customHeight="1">
      <c r="E46" s="47"/>
      <c r="G46" s="47"/>
      <c r="I46" s="47"/>
      <c r="J46" s="47"/>
      <c r="K46" s="47"/>
      <c r="L46" s="48"/>
      <c r="M46" s="48"/>
      <c r="N46" s="48"/>
      <c r="O46" s="48"/>
      <c r="P46" s="48"/>
      <c r="Q46" s="48"/>
      <c r="R46" s="48"/>
      <c r="S46" s="49"/>
      <c r="T46" s="48"/>
    </row>
  </sheetData>
  <mergeCells count="2">
    <mergeCell ref="N7:R7"/>
    <mergeCell ref="N8:P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4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59"/>
  <sheetViews>
    <sheetView showGridLines="0" tabSelected="1" view="pageBreakPreview" topLeftCell="A139" zoomScaleNormal="100" zoomScaleSheetLayoutView="100" workbookViewId="0">
      <selection activeCell="A148" sqref="A148"/>
    </sheetView>
  </sheetViews>
  <sheetFormatPr defaultColWidth="10.7109375" defaultRowHeight="18.75" customHeight="1"/>
  <cols>
    <col min="1" max="1" width="75.28515625" style="17" customWidth="1"/>
    <col min="2" max="2" width="6.140625" style="30" customWidth="1"/>
    <col min="3" max="3" width="1.140625" style="17" customWidth="1"/>
    <col min="4" max="4" width="14" style="17" customWidth="1"/>
    <col min="5" max="5" width="1.140625" style="17" customWidth="1"/>
    <col min="6" max="6" width="14" style="17" customWidth="1"/>
    <col min="7" max="7" width="1.140625" style="17" customWidth="1"/>
    <col min="8" max="8" width="14" style="17" customWidth="1"/>
    <col min="9" max="9" width="1.140625" style="17" customWidth="1"/>
    <col min="10" max="10" width="14" style="17" customWidth="1"/>
    <col min="11" max="11" width="1.140625" style="17" customWidth="1"/>
    <col min="12" max="17" width="10.7109375" style="18"/>
    <col min="18" max="16384" width="10.7109375" style="17"/>
  </cols>
  <sheetData>
    <row r="1" spans="1:17" ht="18.75" customHeight="1">
      <c r="A1" s="63"/>
      <c r="C1" s="14"/>
      <c r="D1" s="14"/>
      <c r="E1" s="14"/>
      <c r="F1" s="14"/>
      <c r="G1" s="15"/>
      <c r="H1" s="14"/>
      <c r="I1" s="14"/>
      <c r="J1" s="53" t="s">
        <v>65</v>
      </c>
    </row>
    <row r="2" spans="1:17" ht="18.75" customHeight="1">
      <c r="A2" s="145" t="s">
        <v>92</v>
      </c>
      <c r="C2" s="14"/>
      <c r="D2" s="14"/>
      <c r="E2" s="14"/>
      <c r="F2" s="14"/>
      <c r="G2" s="15"/>
      <c r="H2" s="14"/>
      <c r="I2" s="14"/>
      <c r="J2" s="14"/>
    </row>
    <row r="3" spans="1:17" ht="18.75" customHeight="1">
      <c r="A3" s="145" t="s">
        <v>113</v>
      </c>
      <c r="C3" s="14"/>
      <c r="D3" s="14"/>
      <c r="E3" s="14"/>
      <c r="F3" s="14"/>
      <c r="G3" s="15"/>
      <c r="H3" s="14"/>
      <c r="I3" s="14"/>
      <c r="J3" s="14"/>
    </row>
    <row r="4" spans="1:17" ht="18.75" customHeight="1">
      <c r="A4" s="145" t="s">
        <v>324</v>
      </c>
      <c r="C4" s="14"/>
      <c r="D4" s="14"/>
      <c r="E4" s="14"/>
      <c r="F4" s="14"/>
      <c r="G4" s="15"/>
      <c r="H4" s="14"/>
      <c r="I4" s="14"/>
      <c r="J4" s="14"/>
    </row>
    <row r="5" spans="1:17" ht="18.75" customHeight="1">
      <c r="A5" s="14"/>
      <c r="C5" s="14"/>
      <c r="D5" s="14"/>
      <c r="E5" s="14"/>
      <c r="F5" s="14"/>
      <c r="G5" s="15"/>
      <c r="H5" s="14"/>
      <c r="I5" s="14"/>
      <c r="J5" s="16" t="s">
        <v>60</v>
      </c>
    </row>
    <row r="6" spans="1:17" s="20" customFormat="1" ht="18.75" customHeight="1">
      <c r="A6" s="83"/>
      <c r="B6" s="68"/>
      <c r="C6" s="59"/>
      <c r="D6" s="150"/>
      <c r="E6" s="150" t="s">
        <v>39</v>
      </c>
      <c r="F6" s="150"/>
      <c r="G6" s="24"/>
      <c r="H6" s="60"/>
      <c r="I6" s="150" t="s">
        <v>40</v>
      </c>
      <c r="J6" s="60"/>
      <c r="L6" s="21"/>
      <c r="M6" s="21"/>
      <c r="N6" s="21"/>
      <c r="O6" s="21"/>
      <c r="P6" s="21"/>
      <c r="Q6" s="21"/>
    </row>
    <row r="7" spans="1:17" ht="18.75" customHeight="1">
      <c r="A7" s="83"/>
      <c r="B7" s="66"/>
      <c r="D7" s="61" t="s">
        <v>224</v>
      </c>
      <c r="F7" s="61" t="s">
        <v>194</v>
      </c>
      <c r="G7" s="18"/>
      <c r="H7" s="61" t="s">
        <v>224</v>
      </c>
      <c r="J7" s="61" t="s">
        <v>194</v>
      </c>
    </row>
    <row r="8" spans="1:17" s="27" customFormat="1" ht="18.75" customHeight="1">
      <c r="A8" s="145" t="s">
        <v>41</v>
      </c>
      <c r="B8" s="30"/>
      <c r="D8" s="23"/>
      <c r="E8" s="17"/>
      <c r="F8" s="23"/>
      <c r="G8" s="18"/>
      <c r="H8" s="23"/>
      <c r="I8" s="17"/>
      <c r="J8" s="23"/>
      <c r="L8" s="26"/>
      <c r="M8" s="26"/>
      <c r="N8" s="26"/>
      <c r="O8" s="26"/>
      <c r="P8" s="26"/>
      <c r="Q8" s="26"/>
    </row>
    <row r="9" spans="1:17" ht="18.75" customHeight="1">
      <c r="A9" s="83" t="s">
        <v>135</v>
      </c>
      <c r="C9" s="27"/>
      <c r="D9" s="17">
        <f>SUM(PL!D113)</f>
        <v>82639</v>
      </c>
      <c r="F9" s="17">
        <f>SUM(PL!F113)</f>
        <v>634878</v>
      </c>
      <c r="H9" s="17">
        <f>SUM(PL!H113)</f>
        <v>472142</v>
      </c>
      <c r="J9" s="17">
        <f>SUM(PL!J113)</f>
        <v>1207376</v>
      </c>
    </row>
    <row r="10" spans="1:17" ht="18.75" customHeight="1">
      <c r="A10" s="83" t="s">
        <v>136</v>
      </c>
      <c r="C10" s="27"/>
    </row>
    <row r="11" spans="1:17" ht="18.75" customHeight="1">
      <c r="A11" s="83" t="s">
        <v>149</v>
      </c>
      <c r="C11" s="27"/>
    </row>
    <row r="12" spans="1:17" ht="18.75" customHeight="1">
      <c r="A12" s="83" t="s">
        <v>269</v>
      </c>
      <c r="C12" s="27"/>
      <c r="D12" s="75">
        <v>1290342</v>
      </c>
      <c r="E12" s="75"/>
      <c r="F12" s="75">
        <v>2348875</v>
      </c>
      <c r="G12" s="75"/>
      <c r="H12" s="75">
        <v>484266</v>
      </c>
      <c r="I12" s="75"/>
      <c r="J12" s="75">
        <v>744863</v>
      </c>
    </row>
    <row r="13" spans="1:17" ht="18.75" customHeight="1">
      <c r="A13" s="83" t="s">
        <v>311</v>
      </c>
      <c r="C13" s="27"/>
      <c r="D13" s="75">
        <v>25821</v>
      </c>
      <c r="E13" s="75"/>
      <c r="F13" s="75">
        <v>56303</v>
      </c>
      <c r="G13" s="75"/>
      <c r="H13" s="75">
        <v>431</v>
      </c>
      <c r="I13" s="75"/>
      <c r="J13" s="75">
        <v>600</v>
      </c>
    </row>
    <row r="14" spans="1:17" ht="18.75" customHeight="1">
      <c r="A14" s="71" t="s">
        <v>348</v>
      </c>
      <c r="C14" s="27"/>
      <c r="D14" s="83"/>
      <c r="F14" s="83"/>
      <c r="H14" s="83"/>
      <c r="J14" s="83"/>
    </row>
    <row r="15" spans="1:17" ht="18.75" customHeight="1">
      <c r="A15" s="71" t="s">
        <v>349</v>
      </c>
      <c r="C15" s="27"/>
      <c r="D15" s="17">
        <v>0</v>
      </c>
      <c r="F15" s="17">
        <v>403936</v>
      </c>
      <c r="H15" s="17">
        <v>0</v>
      </c>
      <c r="J15" s="17">
        <v>451442</v>
      </c>
    </row>
    <row r="16" spans="1:17" ht="18.75" customHeight="1">
      <c r="A16" s="83" t="s">
        <v>270</v>
      </c>
      <c r="C16" s="27"/>
      <c r="D16" s="75">
        <v>1434001</v>
      </c>
      <c r="E16" s="75"/>
      <c r="F16" s="75">
        <v>1349977</v>
      </c>
      <c r="G16" s="75"/>
      <c r="H16" s="75">
        <v>0</v>
      </c>
      <c r="I16" s="75"/>
      <c r="J16" s="75">
        <v>0</v>
      </c>
    </row>
    <row r="17" spans="1:10" ht="18.75" customHeight="1">
      <c r="A17" s="83" t="s">
        <v>42</v>
      </c>
      <c r="C17" s="27"/>
      <c r="D17" s="151">
        <v>180806</v>
      </c>
      <c r="E17" s="151"/>
      <c r="F17" s="151">
        <v>110036</v>
      </c>
      <c r="G17" s="151"/>
      <c r="H17" s="151">
        <v>124071</v>
      </c>
      <c r="I17" s="151"/>
      <c r="J17" s="151">
        <v>63607</v>
      </c>
    </row>
    <row r="18" spans="1:10" ht="18.75" customHeight="1">
      <c r="A18" s="83" t="s">
        <v>267</v>
      </c>
      <c r="C18" s="27"/>
      <c r="D18" s="75">
        <v>9781</v>
      </c>
      <c r="E18" s="75"/>
      <c r="F18" s="75">
        <v>11275</v>
      </c>
      <c r="G18" s="75"/>
      <c r="H18" s="75">
        <v>42214</v>
      </c>
      <c r="I18" s="75"/>
      <c r="J18" s="75">
        <v>11275</v>
      </c>
    </row>
    <row r="19" spans="1:10" ht="18.75" customHeight="1">
      <c r="A19" s="83" t="s">
        <v>268</v>
      </c>
      <c r="C19" s="27"/>
      <c r="D19" s="75">
        <v>14449</v>
      </c>
      <c r="E19" s="75"/>
      <c r="F19" s="75">
        <v>0</v>
      </c>
      <c r="G19" s="75"/>
      <c r="H19" s="75">
        <v>129120</v>
      </c>
      <c r="I19" s="75"/>
      <c r="J19" s="75">
        <v>0</v>
      </c>
    </row>
    <row r="20" spans="1:10" ht="18.75" customHeight="1">
      <c r="A20" s="83" t="s">
        <v>281</v>
      </c>
      <c r="C20" s="27"/>
      <c r="D20" s="75">
        <v>18925</v>
      </c>
      <c r="E20" s="75"/>
      <c r="F20" s="75">
        <v>-66</v>
      </c>
      <c r="G20" s="75"/>
      <c r="H20" s="75">
        <v>3058</v>
      </c>
      <c r="I20" s="75"/>
      <c r="J20" s="75">
        <v>6225</v>
      </c>
    </row>
    <row r="21" spans="1:10" ht="18.75" customHeight="1">
      <c r="A21" s="83" t="s">
        <v>265</v>
      </c>
      <c r="C21" s="27"/>
      <c r="D21" s="151">
        <v>0</v>
      </c>
      <c r="E21" s="75"/>
      <c r="F21" s="151">
        <v>-18858</v>
      </c>
      <c r="G21" s="75"/>
      <c r="H21" s="151">
        <v>0</v>
      </c>
      <c r="I21" s="75"/>
      <c r="J21" s="151">
        <v>-18858</v>
      </c>
    </row>
    <row r="22" spans="1:10" ht="18.75" customHeight="1">
      <c r="A22" s="83" t="s">
        <v>312</v>
      </c>
      <c r="C22" s="27"/>
      <c r="D22" s="151">
        <v>1040</v>
      </c>
      <c r="E22" s="75"/>
      <c r="F22" s="151">
        <v>2744</v>
      </c>
      <c r="G22" s="75"/>
      <c r="H22" s="151">
        <v>0</v>
      </c>
      <c r="I22" s="75"/>
      <c r="J22" s="151">
        <v>0</v>
      </c>
    </row>
    <row r="23" spans="1:10" ht="18.75" customHeight="1">
      <c r="A23" s="83" t="s">
        <v>282</v>
      </c>
      <c r="C23" s="27"/>
      <c r="D23" s="151">
        <v>-356549</v>
      </c>
      <c r="E23" s="75"/>
      <c r="F23" s="151">
        <v>-25411</v>
      </c>
      <c r="G23" s="75"/>
      <c r="H23" s="151">
        <v>-342931</v>
      </c>
      <c r="I23" s="75"/>
      <c r="J23" s="151">
        <v>0</v>
      </c>
    </row>
    <row r="24" spans="1:10" ht="18.75" customHeight="1">
      <c r="A24" s="83" t="s">
        <v>283</v>
      </c>
      <c r="C24" s="27"/>
      <c r="D24" s="74">
        <v>-674275</v>
      </c>
      <c r="E24" s="75"/>
      <c r="F24" s="74">
        <v>-984773</v>
      </c>
      <c r="G24" s="75"/>
      <c r="H24" s="74">
        <v>0</v>
      </c>
      <c r="I24" s="75"/>
      <c r="J24" s="74">
        <v>0</v>
      </c>
    </row>
    <row r="25" spans="1:10" ht="18.75" customHeight="1">
      <c r="A25" s="83" t="s">
        <v>266</v>
      </c>
      <c r="C25" s="27"/>
      <c r="D25" s="74">
        <v>-8541</v>
      </c>
      <c r="E25" s="75"/>
      <c r="F25" s="74">
        <v>-10731</v>
      </c>
      <c r="G25" s="75"/>
      <c r="H25" s="74">
        <v>-8541</v>
      </c>
      <c r="I25" s="75"/>
      <c r="J25" s="74">
        <v>-10731</v>
      </c>
    </row>
    <row r="26" spans="1:10" ht="18.75" customHeight="1">
      <c r="A26" s="83" t="s">
        <v>347</v>
      </c>
      <c r="C26" s="27"/>
      <c r="D26" s="74">
        <v>-296329</v>
      </c>
      <c r="E26" s="75"/>
      <c r="F26" s="74">
        <v>0</v>
      </c>
      <c r="G26" s="75"/>
      <c r="H26" s="74">
        <v>-122637</v>
      </c>
      <c r="I26" s="75"/>
      <c r="J26" s="74">
        <v>0</v>
      </c>
    </row>
    <row r="27" spans="1:10" ht="18.75" customHeight="1">
      <c r="A27" s="83" t="s">
        <v>341</v>
      </c>
      <c r="C27" s="27"/>
      <c r="D27" s="74">
        <v>-4013</v>
      </c>
      <c r="E27" s="75"/>
      <c r="F27" s="74">
        <v>0</v>
      </c>
      <c r="G27" s="75"/>
      <c r="H27" s="74">
        <v>0</v>
      </c>
      <c r="I27" s="75"/>
      <c r="J27" s="74">
        <v>0</v>
      </c>
    </row>
    <row r="28" spans="1:10" ht="18.75" customHeight="1">
      <c r="A28" s="83" t="s">
        <v>352</v>
      </c>
      <c r="C28" s="27"/>
      <c r="D28" s="74"/>
      <c r="E28" s="75"/>
      <c r="F28" s="74"/>
      <c r="G28" s="75"/>
      <c r="H28" s="74"/>
      <c r="I28" s="75"/>
      <c r="J28" s="74"/>
    </row>
    <row r="29" spans="1:10" ht="18.75" customHeight="1">
      <c r="A29" s="83" t="s">
        <v>351</v>
      </c>
      <c r="C29" s="27"/>
      <c r="D29" s="151">
        <v>3014</v>
      </c>
      <c r="E29" s="75"/>
      <c r="F29" s="151">
        <v>1443</v>
      </c>
      <c r="G29" s="75"/>
      <c r="H29" s="151">
        <v>-1</v>
      </c>
      <c r="I29" s="75"/>
      <c r="J29" s="151">
        <v>-648</v>
      </c>
    </row>
    <row r="30" spans="1:10" ht="18.75" customHeight="1">
      <c r="A30" s="83" t="s">
        <v>353</v>
      </c>
      <c r="C30" s="27"/>
      <c r="D30" s="151">
        <v>34397</v>
      </c>
      <c r="E30" s="75"/>
      <c r="F30" s="151">
        <v>0</v>
      </c>
      <c r="G30" s="75"/>
      <c r="H30" s="151">
        <v>186000</v>
      </c>
      <c r="I30" s="75"/>
      <c r="J30" s="151">
        <v>0</v>
      </c>
    </row>
    <row r="31" spans="1:10" ht="18.75" customHeight="1">
      <c r="A31" s="71" t="s">
        <v>350</v>
      </c>
      <c r="C31" s="27"/>
      <c r="D31" s="53">
        <v>0</v>
      </c>
      <c r="F31" s="53">
        <v>15183</v>
      </c>
      <c r="H31" s="53">
        <v>0</v>
      </c>
      <c r="J31" s="53">
        <v>13622</v>
      </c>
    </row>
    <row r="32" spans="1:10" ht="18.75" customHeight="1">
      <c r="A32" s="83" t="s">
        <v>126</v>
      </c>
      <c r="C32" s="27"/>
      <c r="D32" s="75">
        <v>22229</v>
      </c>
      <c r="E32" s="75"/>
      <c r="F32" s="75">
        <v>23587</v>
      </c>
      <c r="G32" s="75"/>
      <c r="H32" s="151">
        <v>15346</v>
      </c>
      <c r="I32" s="75"/>
      <c r="J32" s="75">
        <v>13830</v>
      </c>
    </row>
    <row r="33" spans="1:10" ht="18.75" customHeight="1">
      <c r="A33" s="83" t="s">
        <v>342</v>
      </c>
      <c r="C33" s="27"/>
      <c r="D33" s="75">
        <v>4599</v>
      </c>
      <c r="E33" s="75"/>
      <c r="F33" s="75">
        <v>49832</v>
      </c>
      <c r="G33" s="75"/>
      <c r="H33" s="75">
        <v>-15451</v>
      </c>
      <c r="I33" s="75"/>
      <c r="J33" s="75">
        <v>11650</v>
      </c>
    </row>
    <row r="34" spans="1:10" ht="18.75" customHeight="1">
      <c r="A34" s="83" t="s">
        <v>354</v>
      </c>
      <c r="C34" s="27"/>
      <c r="D34" s="75">
        <v>1753</v>
      </c>
      <c r="E34" s="75"/>
      <c r="F34" s="75">
        <v>1535</v>
      </c>
      <c r="G34" s="75"/>
      <c r="H34" s="75">
        <v>1605</v>
      </c>
      <c r="I34" s="75"/>
      <c r="J34" s="75">
        <v>1356</v>
      </c>
    </row>
    <row r="35" spans="1:10" ht="18.75" customHeight="1">
      <c r="A35" s="83" t="s">
        <v>43</v>
      </c>
      <c r="C35" s="27"/>
      <c r="D35" s="74">
        <v>-288476</v>
      </c>
      <c r="E35" s="75"/>
      <c r="F35" s="74">
        <v>-244998</v>
      </c>
      <c r="G35" s="75"/>
      <c r="H35" s="75">
        <v>-447408</v>
      </c>
      <c r="I35" s="75"/>
      <c r="J35" s="74">
        <v>-384418</v>
      </c>
    </row>
    <row r="36" spans="1:10" ht="18.75" customHeight="1">
      <c r="A36" s="83" t="s">
        <v>162</v>
      </c>
      <c r="C36" s="27"/>
      <c r="D36" s="74">
        <v>-8304</v>
      </c>
      <c r="E36" s="75"/>
      <c r="F36" s="74">
        <v>-7845</v>
      </c>
      <c r="G36" s="75"/>
      <c r="H36" s="74">
        <v>-779590</v>
      </c>
      <c r="I36" s="75"/>
      <c r="J36" s="74">
        <v>-1551964</v>
      </c>
    </row>
    <row r="37" spans="1:10" ht="18.75" customHeight="1">
      <c r="A37" s="83" t="s">
        <v>44</v>
      </c>
      <c r="C37" s="27"/>
      <c r="D37" s="152">
        <v>470189</v>
      </c>
      <c r="E37" s="75"/>
      <c r="F37" s="152">
        <v>404156</v>
      </c>
      <c r="G37" s="75"/>
      <c r="H37" s="152">
        <v>646055</v>
      </c>
      <c r="I37" s="75"/>
      <c r="J37" s="152">
        <v>462862</v>
      </c>
    </row>
    <row r="38" spans="1:10" ht="18.75" customHeight="1">
      <c r="A38" s="83" t="s">
        <v>280</v>
      </c>
      <c r="C38" s="27"/>
      <c r="D38" s="75">
        <f>SUM(D9:D37)</f>
        <v>1957498</v>
      </c>
      <c r="E38" s="75"/>
      <c r="F38" s="75">
        <f>SUM(F9:F37)</f>
        <v>4121078</v>
      </c>
      <c r="G38" s="75"/>
      <c r="H38" s="75">
        <f>SUM(H9:H37)</f>
        <v>387749</v>
      </c>
      <c r="I38" s="75"/>
      <c r="J38" s="75">
        <f>SUM(J9:J37)</f>
        <v>1022089</v>
      </c>
    </row>
    <row r="39" spans="1:10" ht="18.75" customHeight="1">
      <c r="A39" s="145" t="s">
        <v>45</v>
      </c>
      <c r="C39" s="27"/>
    </row>
    <row r="40" spans="1:10" ht="18.75" customHeight="1">
      <c r="A40" s="83" t="s">
        <v>95</v>
      </c>
      <c r="C40" s="27"/>
      <c r="D40" s="151">
        <v>420482</v>
      </c>
      <c r="E40" s="75"/>
      <c r="F40" s="151">
        <v>55497</v>
      </c>
      <c r="G40" s="75"/>
      <c r="H40" s="151">
        <v>266667</v>
      </c>
      <c r="I40" s="75"/>
      <c r="J40" s="151">
        <v>205331</v>
      </c>
    </row>
    <row r="41" spans="1:10" ht="18.75" customHeight="1">
      <c r="A41" s="83" t="s">
        <v>145</v>
      </c>
      <c r="C41" s="27"/>
      <c r="D41" s="151">
        <v>103379</v>
      </c>
      <c r="E41" s="75"/>
      <c r="F41" s="151">
        <v>2636</v>
      </c>
      <c r="G41" s="75"/>
      <c r="H41" s="151">
        <v>31623</v>
      </c>
      <c r="I41" s="75"/>
      <c r="J41" s="151">
        <v>0</v>
      </c>
    </row>
    <row r="42" spans="1:10" ht="18.75" customHeight="1">
      <c r="A42" s="17" t="s">
        <v>340</v>
      </c>
      <c r="C42" s="27"/>
      <c r="D42" s="151">
        <v>0</v>
      </c>
      <c r="E42" s="75"/>
      <c r="F42" s="151">
        <v>-403936</v>
      </c>
      <c r="G42" s="75"/>
      <c r="H42" s="151">
        <v>0</v>
      </c>
      <c r="I42" s="75"/>
      <c r="J42" s="151">
        <v>-451442</v>
      </c>
    </row>
    <row r="43" spans="1:10" ht="18.75" customHeight="1">
      <c r="A43" s="83" t="s">
        <v>54</v>
      </c>
      <c r="C43" s="27"/>
      <c r="D43" s="151">
        <v>43261</v>
      </c>
      <c r="E43" s="75"/>
      <c r="F43" s="151">
        <v>-48964</v>
      </c>
      <c r="G43" s="75"/>
      <c r="H43" s="151">
        <v>0</v>
      </c>
      <c r="I43" s="75"/>
      <c r="J43" s="151">
        <v>0</v>
      </c>
    </row>
    <row r="44" spans="1:10" ht="18.75" customHeight="1">
      <c r="A44" s="83" t="s">
        <v>112</v>
      </c>
      <c r="C44" s="27"/>
      <c r="D44" s="151">
        <v>-667413</v>
      </c>
      <c r="E44" s="75"/>
      <c r="F44" s="151">
        <v>-9185505</v>
      </c>
      <c r="G44" s="75"/>
      <c r="H44" s="151">
        <v>-46228</v>
      </c>
      <c r="I44" s="75"/>
      <c r="J44" s="151">
        <v>-555645</v>
      </c>
    </row>
    <row r="45" spans="1:10" ht="18.75" customHeight="1">
      <c r="A45" s="83" t="s">
        <v>208</v>
      </c>
      <c r="C45" s="27"/>
      <c r="D45" s="151">
        <v>-8505</v>
      </c>
      <c r="E45" s="75"/>
      <c r="F45" s="151">
        <v>-20708</v>
      </c>
      <c r="G45" s="75"/>
      <c r="H45" s="151">
        <v>-197</v>
      </c>
      <c r="I45" s="75"/>
      <c r="J45" s="151">
        <v>-907</v>
      </c>
    </row>
    <row r="46" spans="1:10" ht="18.75" customHeight="1">
      <c r="A46" s="83" t="s">
        <v>127</v>
      </c>
      <c r="C46" s="27"/>
      <c r="D46" s="151">
        <v>-1434001</v>
      </c>
      <c r="E46" s="75"/>
      <c r="F46" s="151">
        <v>-1216291</v>
      </c>
      <c r="G46" s="75"/>
      <c r="H46" s="151">
        <v>0</v>
      </c>
      <c r="I46" s="75"/>
      <c r="J46" s="151">
        <v>0</v>
      </c>
    </row>
    <row r="47" spans="1:10" ht="18.75" customHeight="1">
      <c r="A47" s="83" t="s">
        <v>55</v>
      </c>
      <c r="C47" s="27"/>
      <c r="D47" s="151">
        <v>310084</v>
      </c>
      <c r="E47" s="75"/>
      <c r="F47" s="151">
        <v>-146025</v>
      </c>
      <c r="G47" s="75"/>
      <c r="H47" s="151">
        <v>244</v>
      </c>
      <c r="I47" s="75"/>
      <c r="J47" s="151">
        <v>14583</v>
      </c>
    </row>
    <row r="48" spans="1:10" ht="18.75" customHeight="1">
      <c r="A48" s="83" t="s">
        <v>150</v>
      </c>
      <c r="C48" s="27"/>
      <c r="D48" s="151">
        <v>-553996</v>
      </c>
      <c r="E48" s="75"/>
      <c r="F48" s="151">
        <v>311698</v>
      </c>
      <c r="G48" s="75"/>
      <c r="H48" s="151">
        <v>-553996</v>
      </c>
      <c r="I48" s="75"/>
      <c r="J48" s="151">
        <v>311698</v>
      </c>
    </row>
    <row r="49" spans="1:17" ht="18.75" customHeight="1">
      <c r="A49" s="83" t="s">
        <v>46</v>
      </c>
      <c r="C49" s="27"/>
      <c r="D49" s="151">
        <v>29699</v>
      </c>
      <c r="E49" s="75"/>
      <c r="F49" s="151">
        <v>-43884</v>
      </c>
      <c r="G49" s="75"/>
      <c r="H49" s="151">
        <v>139</v>
      </c>
      <c r="I49" s="75"/>
      <c r="J49" s="151">
        <v>-67894</v>
      </c>
    </row>
    <row r="50" spans="1:17" ht="18.75" customHeight="1">
      <c r="A50" s="83" t="s">
        <v>284</v>
      </c>
      <c r="C50" s="27"/>
      <c r="D50" s="71">
        <v>-120984</v>
      </c>
      <c r="E50" s="75"/>
      <c r="F50" s="151">
        <v>0</v>
      </c>
      <c r="G50" s="75"/>
      <c r="H50" s="151">
        <v>-122811</v>
      </c>
      <c r="I50" s="75"/>
      <c r="J50" s="151">
        <v>0</v>
      </c>
    </row>
    <row r="51" spans="1:17" ht="18.75" customHeight="1">
      <c r="A51" s="83" t="s">
        <v>97</v>
      </c>
      <c r="C51" s="27"/>
      <c r="D51" s="151">
        <v>-134180</v>
      </c>
      <c r="E51" s="75"/>
      <c r="F51" s="151">
        <v>2978</v>
      </c>
      <c r="G51" s="75"/>
      <c r="H51" s="151">
        <v>386</v>
      </c>
      <c r="I51" s="75"/>
      <c r="J51" s="151">
        <v>1563</v>
      </c>
    </row>
    <row r="52" spans="1:17" ht="11.25" customHeight="1">
      <c r="A52" s="83"/>
      <c r="C52" s="27"/>
    </row>
    <row r="53" spans="1:17" ht="18.75" customHeight="1">
      <c r="A53" s="83" t="s">
        <v>249</v>
      </c>
      <c r="C53" s="27"/>
    </row>
    <row r="54" spans="1:17" ht="18.75" customHeight="1">
      <c r="A54" s="63"/>
      <c r="C54" s="14"/>
      <c r="J54" s="53" t="s">
        <v>65</v>
      </c>
    </row>
    <row r="55" spans="1:17" ht="18.75" customHeight="1">
      <c r="A55" s="145" t="s">
        <v>92</v>
      </c>
      <c r="C55" s="14"/>
    </row>
    <row r="56" spans="1:17" ht="18.75" customHeight="1">
      <c r="A56" s="145" t="s">
        <v>114</v>
      </c>
      <c r="C56" s="14"/>
    </row>
    <row r="57" spans="1:17" ht="18.75" customHeight="1">
      <c r="A57" s="145" t="s">
        <v>324</v>
      </c>
      <c r="C57" s="14"/>
    </row>
    <row r="58" spans="1:17" ht="18.75" customHeight="1">
      <c r="A58" s="14"/>
      <c r="C58" s="14"/>
      <c r="J58" s="16" t="s">
        <v>60</v>
      </c>
    </row>
    <row r="59" spans="1:17" s="20" customFormat="1" ht="18.75" customHeight="1">
      <c r="B59" s="68"/>
      <c r="C59" s="59"/>
      <c r="D59" s="150"/>
      <c r="E59" s="150" t="s">
        <v>39</v>
      </c>
      <c r="F59" s="150"/>
      <c r="G59" s="24"/>
      <c r="H59" s="60"/>
      <c r="I59" s="150" t="s">
        <v>40</v>
      </c>
      <c r="J59" s="60"/>
      <c r="L59" s="21"/>
      <c r="M59" s="21"/>
      <c r="N59" s="21"/>
      <c r="O59" s="21"/>
      <c r="P59" s="21"/>
      <c r="Q59" s="21"/>
    </row>
    <row r="60" spans="1:17" ht="18.75" customHeight="1">
      <c r="B60" s="66"/>
      <c r="D60" s="61" t="s">
        <v>224</v>
      </c>
      <c r="F60" s="61" t="s">
        <v>194</v>
      </c>
      <c r="G60" s="18"/>
      <c r="H60" s="61" t="s">
        <v>224</v>
      </c>
      <c r="J60" s="61" t="s">
        <v>194</v>
      </c>
    </row>
    <row r="61" spans="1:17" ht="18.75" customHeight="1">
      <c r="A61" s="145" t="s">
        <v>47</v>
      </c>
      <c r="C61" s="27"/>
      <c r="E61" s="18"/>
      <c r="F61" s="53"/>
      <c r="G61" s="53"/>
      <c r="H61" s="53"/>
      <c r="I61" s="53"/>
      <c r="J61" s="53"/>
    </row>
    <row r="62" spans="1:17" ht="18.75" customHeight="1">
      <c r="A62" s="83" t="s">
        <v>96</v>
      </c>
      <c r="C62" s="27"/>
      <c r="D62" s="151">
        <v>-470907</v>
      </c>
      <c r="E62" s="75"/>
      <c r="F62" s="151">
        <v>407535</v>
      </c>
      <c r="G62" s="75"/>
      <c r="H62" s="151">
        <v>-372345</v>
      </c>
      <c r="I62" s="75"/>
      <c r="J62" s="151">
        <v>-307357</v>
      </c>
    </row>
    <row r="63" spans="1:17" ht="18.75" customHeight="1">
      <c r="A63" s="83" t="s">
        <v>128</v>
      </c>
      <c r="C63" s="27"/>
      <c r="D63" s="75">
        <v>-36645</v>
      </c>
      <c r="E63" s="75"/>
      <c r="F63" s="75">
        <v>-75198</v>
      </c>
      <c r="G63" s="75"/>
      <c r="H63" s="75">
        <v>-12351</v>
      </c>
      <c r="I63" s="75"/>
      <c r="J63" s="75">
        <v>-39544</v>
      </c>
    </row>
    <row r="64" spans="1:17" ht="18.75" customHeight="1">
      <c r="A64" s="83" t="s">
        <v>343</v>
      </c>
      <c r="C64" s="27"/>
      <c r="D64" s="75">
        <v>-2391</v>
      </c>
      <c r="E64" s="75"/>
      <c r="F64" s="75">
        <v>0</v>
      </c>
      <c r="G64" s="75"/>
      <c r="H64" s="75">
        <v>0</v>
      </c>
      <c r="I64" s="75"/>
      <c r="J64" s="75">
        <v>0</v>
      </c>
    </row>
    <row r="65" spans="1:10" ht="18.75" customHeight="1">
      <c r="A65" s="83" t="s">
        <v>108</v>
      </c>
      <c r="C65" s="27"/>
      <c r="D65" s="75">
        <v>112308</v>
      </c>
      <c r="E65" s="75"/>
      <c r="F65" s="75">
        <v>-201349</v>
      </c>
      <c r="G65" s="75"/>
      <c r="H65" s="75">
        <v>0</v>
      </c>
      <c r="I65" s="75"/>
      <c r="J65" s="75">
        <v>0</v>
      </c>
    </row>
    <row r="66" spans="1:10" ht="18.75" customHeight="1">
      <c r="A66" s="83" t="s">
        <v>346</v>
      </c>
      <c r="C66" s="27"/>
      <c r="D66" s="75">
        <v>7430</v>
      </c>
      <c r="E66" s="75"/>
      <c r="F66" s="75">
        <v>0</v>
      </c>
      <c r="G66" s="75"/>
      <c r="H66" s="75">
        <v>0</v>
      </c>
      <c r="I66" s="75"/>
      <c r="J66" s="75">
        <v>0</v>
      </c>
    </row>
    <row r="67" spans="1:10" ht="18.75" customHeight="1">
      <c r="A67" s="83" t="s">
        <v>331</v>
      </c>
      <c r="C67" s="27"/>
      <c r="D67" s="75">
        <v>0</v>
      </c>
      <c r="E67" s="75"/>
      <c r="F67" s="75">
        <v>200717</v>
      </c>
      <c r="G67" s="75"/>
      <c r="H67" s="75">
        <v>0</v>
      </c>
      <c r="I67" s="75"/>
      <c r="J67" s="75">
        <v>207904</v>
      </c>
    </row>
    <row r="68" spans="1:10" ht="18.75" customHeight="1">
      <c r="A68" s="83" t="s">
        <v>189</v>
      </c>
      <c r="C68" s="27"/>
      <c r="D68" s="75">
        <v>-120077</v>
      </c>
      <c r="E68" s="75"/>
      <c r="F68" s="75">
        <v>-259780</v>
      </c>
      <c r="G68" s="75"/>
      <c r="H68" s="75">
        <v>12277</v>
      </c>
      <c r="I68" s="75"/>
      <c r="J68" s="75">
        <v>-13391</v>
      </c>
    </row>
    <row r="69" spans="1:10" ht="18.75" customHeight="1">
      <c r="A69" s="83" t="s">
        <v>220</v>
      </c>
      <c r="C69" s="27"/>
      <c r="D69" s="75">
        <v>-156510</v>
      </c>
      <c r="E69" s="75"/>
      <c r="F69" s="75">
        <v>84897</v>
      </c>
      <c r="G69" s="75"/>
      <c r="H69" s="75">
        <v>-88197</v>
      </c>
      <c r="I69" s="75"/>
      <c r="J69" s="75">
        <v>19396</v>
      </c>
    </row>
    <row r="70" spans="1:10" ht="18.75" customHeight="1">
      <c r="A70" s="83" t="s">
        <v>285</v>
      </c>
      <c r="C70" s="27"/>
      <c r="D70" s="75">
        <v>11184</v>
      </c>
      <c r="E70" s="75"/>
      <c r="F70" s="75">
        <v>0</v>
      </c>
      <c r="G70" s="75"/>
      <c r="H70" s="75">
        <v>-134</v>
      </c>
      <c r="I70" s="75"/>
      <c r="J70" s="75">
        <v>0</v>
      </c>
    </row>
    <row r="71" spans="1:10" ht="18.75" customHeight="1">
      <c r="A71" s="83" t="s">
        <v>344</v>
      </c>
      <c r="C71" s="27"/>
      <c r="D71" s="75">
        <v>791</v>
      </c>
      <c r="E71" s="75"/>
      <c r="F71" s="75">
        <v>0</v>
      </c>
      <c r="G71" s="75"/>
      <c r="H71" s="75">
        <v>0</v>
      </c>
      <c r="I71" s="75"/>
      <c r="J71" s="75">
        <v>0</v>
      </c>
    </row>
    <row r="72" spans="1:10" ht="18.75" customHeight="1">
      <c r="A72" s="83" t="s">
        <v>48</v>
      </c>
      <c r="C72" s="27"/>
      <c r="D72" s="75">
        <v>-50325</v>
      </c>
      <c r="E72" s="75"/>
      <c r="F72" s="75">
        <v>13727</v>
      </c>
      <c r="G72" s="75"/>
      <c r="H72" s="75">
        <v>-22687</v>
      </c>
      <c r="I72" s="75"/>
      <c r="J72" s="75">
        <v>-5762</v>
      </c>
    </row>
    <row r="73" spans="1:10" ht="18.75" customHeight="1">
      <c r="A73" s="83" t="s">
        <v>174</v>
      </c>
      <c r="C73" s="27"/>
      <c r="D73" s="75">
        <v>-895</v>
      </c>
      <c r="E73" s="75"/>
      <c r="F73" s="75">
        <v>-5837</v>
      </c>
      <c r="G73" s="75"/>
      <c r="H73" s="75">
        <v>-517</v>
      </c>
      <c r="I73" s="75"/>
      <c r="J73" s="75">
        <v>-1668</v>
      </c>
    </row>
    <row r="74" spans="1:10" ht="18.75" customHeight="1">
      <c r="A74" s="83" t="s">
        <v>185</v>
      </c>
      <c r="C74" s="27"/>
      <c r="D74" s="153">
        <v>236</v>
      </c>
      <c r="E74" s="75"/>
      <c r="F74" s="153">
        <v>-959</v>
      </c>
      <c r="G74" s="75"/>
      <c r="H74" s="153">
        <v>0</v>
      </c>
      <c r="I74" s="75"/>
      <c r="J74" s="153">
        <v>0</v>
      </c>
    </row>
    <row r="75" spans="1:10" ht="18.75" customHeight="1">
      <c r="A75" s="83" t="s">
        <v>313</v>
      </c>
      <c r="C75" s="27"/>
      <c r="D75" s="75">
        <f>SUM(D38:D51,D62:D74)</f>
        <v>-760477</v>
      </c>
      <c r="E75" s="75"/>
      <c r="F75" s="75">
        <f>SUM(F38:F51,F62:F74)</f>
        <v>-6407673</v>
      </c>
      <c r="G75" s="75"/>
      <c r="H75" s="75">
        <f>SUM(H38:H51,H62:H74)</f>
        <v>-520378</v>
      </c>
      <c r="I75" s="75"/>
      <c r="J75" s="75">
        <f>SUM(J38:J51,J62:J74)</f>
        <v>338954</v>
      </c>
    </row>
    <row r="76" spans="1:10" ht="18.75" customHeight="1">
      <c r="A76" s="83" t="s">
        <v>211</v>
      </c>
      <c r="C76" s="27"/>
      <c r="D76" s="75">
        <v>1374</v>
      </c>
      <c r="E76" s="75"/>
      <c r="F76" s="75">
        <v>84428</v>
      </c>
      <c r="G76" s="75"/>
      <c r="H76" s="75">
        <v>0</v>
      </c>
      <c r="I76" s="75"/>
      <c r="J76" s="75">
        <v>0</v>
      </c>
    </row>
    <row r="77" spans="1:10" ht="18.75" customHeight="1">
      <c r="A77" s="83" t="s">
        <v>156</v>
      </c>
      <c r="C77" s="27"/>
      <c r="D77" s="153">
        <v>-213738</v>
      </c>
      <c r="E77" s="75"/>
      <c r="F77" s="153">
        <v>-215529</v>
      </c>
      <c r="G77" s="75"/>
      <c r="H77" s="153">
        <v>-42730</v>
      </c>
      <c r="I77" s="75"/>
      <c r="J77" s="153">
        <v>-68506</v>
      </c>
    </row>
    <row r="78" spans="1:10" ht="18.75" customHeight="1">
      <c r="A78" s="145" t="s">
        <v>246</v>
      </c>
      <c r="C78" s="27"/>
      <c r="D78" s="154">
        <f>SUM(D75:D77)</f>
        <v>-972841</v>
      </c>
      <c r="E78" s="75"/>
      <c r="F78" s="154">
        <f>SUM(F75:F77)</f>
        <v>-6538774</v>
      </c>
      <c r="G78" s="75"/>
      <c r="H78" s="154">
        <f>SUM(H75:H77)</f>
        <v>-563108</v>
      </c>
      <c r="I78" s="75"/>
      <c r="J78" s="154">
        <f>SUM(J75:J77)</f>
        <v>270448</v>
      </c>
    </row>
    <row r="79" spans="1:10" ht="18.75" customHeight="1">
      <c r="A79" s="145" t="s">
        <v>49</v>
      </c>
      <c r="C79" s="27"/>
      <c r="D79" s="75"/>
      <c r="E79" s="75"/>
      <c r="F79" s="75"/>
      <c r="G79" s="75"/>
      <c r="H79" s="75"/>
      <c r="I79" s="75"/>
      <c r="J79" s="75"/>
    </row>
    <row r="80" spans="1:10" ht="18.75" customHeight="1">
      <c r="A80" s="83" t="s">
        <v>314</v>
      </c>
      <c r="C80" s="27"/>
      <c r="D80" s="75">
        <v>40901</v>
      </c>
      <c r="E80" s="75"/>
      <c r="F80" s="75">
        <v>62154</v>
      </c>
      <c r="G80" s="75"/>
      <c r="H80" s="75">
        <v>0</v>
      </c>
      <c r="I80" s="75"/>
      <c r="J80" s="75">
        <v>68708</v>
      </c>
    </row>
    <row r="81" spans="1:10" ht="18.75" customHeight="1">
      <c r="A81" s="83" t="s">
        <v>271</v>
      </c>
      <c r="C81" s="27"/>
      <c r="D81" s="75">
        <v>2295875</v>
      </c>
      <c r="E81" s="75"/>
      <c r="F81" s="75">
        <v>2400160</v>
      </c>
      <c r="G81" s="75"/>
      <c r="H81" s="75">
        <v>2295875</v>
      </c>
      <c r="I81" s="75"/>
      <c r="J81" s="75">
        <v>2400160</v>
      </c>
    </row>
    <row r="82" spans="1:10" ht="18.75" customHeight="1">
      <c r="A82" s="83" t="s">
        <v>290</v>
      </c>
      <c r="C82" s="27"/>
      <c r="D82" s="75">
        <v>-60025</v>
      </c>
      <c r="E82" s="75"/>
      <c r="F82" s="75">
        <v>-5850110</v>
      </c>
      <c r="G82" s="75"/>
      <c r="H82" s="75">
        <v>-60025</v>
      </c>
      <c r="I82" s="75"/>
      <c r="J82" s="75">
        <v>-5850110</v>
      </c>
    </row>
    <row r="83" spans="1:10" ht="18.75" customHeight="1">
      <c r="A83" s="83" t="s">
        <v>272</v>
      </c>
      <c r="C83" s="27"/>
      <c r="D83" s="75">
        <v>172593</v>
      </c>
      <c r="E83" s="75"/>
      <c r="F83" s="75">
        <v>610382</v>
      </c>
      <c r="G83" s="75"/>
      <c r="H83" s="75">
        <v>-235727</v>
      </c>
      <c r="I83" s="75"/>
      <c r="J83" s="75">
        <v>-4552685</v>
      </c>
    </row>
    <row r="84" spans="1:10" ht="18.75" customHeight="1">
      <c r="A84" s="83" t="s">
        <v>186</v>
      </c>
      <c r="C84" s="27"/>
      <c r="D84" s="75">
        <v>-979833</v>
      </c>
      <c r="E84" s="75"/>
      <c r="F84" s="75">
        <v>-1896555</v>
      </c>
      <c r="G84" s="75"/>
      <c r="H84" s="75">
        <v>-979833</v>
      </c>
      <c r="I84" s="75"/>
      <c r="J84" s="75">
        <v>-1315055</v>
      </c>
    </row>
    <row r="85" spans="1:10" ht="18.75" customHeight="1">
      <c r="A85" s="83" t="s">
        <v>159</v>
      </c>
      <c r="C85" s="27"/>
      <c r="D85" s="75">
        <v>902813</v>
      </c>
      <c r="E85" s="75"/>
      <c r="F85" s="75">
        <v>1544423</v>
      </c>
      <c r="G85" s="75"/>
      <c r="H85" s="75">
        <v>843654</v>
      </c>
      <c r="I85" s="75"/>
      <c r="J85" s="75">
        <v>1434637</v>
      </c>
    </row>
    <row r="86" spans="1:10" ht="18.75" customHeight="1">
      <c r="A86" s="83" t="s">
        <v>332</v>
      </c>
      <c r="C86" s="27"/>
      <c r="D86" s="75">
        <v>0</v>
      </c>
      <c r="E86" s="75"/>
      <c r="F86" s="75">
        <v>12500</v>
      </c>
      <c r="G86" s="75"/>
      <c r="H86" s="75">
        <v>0</v>
      </c>
      <c r="I86" s="75"/>
      <c r="J86" s="75">
        <v>12500</v>
      </c>
    </row>
    <row r="87" spans="1:10" ht="18.75" customHeight="1">
      <c r="A87" s="83" t="s">
        <v>273</v>
      </c>
      <c r="C87" s="27"/>
      <c r="D87" s="75">
        <v>-15782</v>
      </c>
      <c r="E87" s="75"/>
      <c r="F87" s="75">
        <v>-516480</v>
      </c>
      <c r="G87" s="75"/>
      <c r="H87" s="75">
        <v>0</v>
      </c>
      <c r="I87" s="75"/>
      <c r="J87" s="75">
        <v>-510292</v>
      </c>
    </row>
    <row r="88" spans="1:10" ht="18.75" customHeight="1">
      <c r="A88" s="83" t="s">
        <v>286</v>
      </c>
      <c r="C88" s="27"/>
      <c r="D88" s="75">
        <v>361653</v>
      </c>
      <c r="E88" s="75"/>
      <c r="F88" s="75">
        <v>0</v>
      </c>
      <c r="G88" s="75"/>
      <c r="H88" s="75">
        <v>361653</v>
      </c>
      <c r="I88" s="75"/>
      <c r="J88" s="75">
        <v>196</v>
      </c>
    </row>
    <row r="89" spans="1:10" ht="18.75" customHeight="1">
      <c r="A89" s="83" t="s">
        <v>355</v>
      </c>
      <c r="C89" s="27"/>
      <c r="D89" s="75">
        <v>0</v>
      </c>
      <c r="E89" s="75"/>
      <c r="F89" s="75">
        <v>-2692</v>
      </c>
      <c r="G89" s="75"/>
      <c r="H89" s="75">
        <v>0</v>
      </c>
      <c r="I89" s="75"/>
      <c r="J89" s="75">
        <v>0</v>
      </c>
    </row>
    <row r="90" spans="1:10" ht="18.75" customHeight="1">
      <c r="A90" s="83" t="s">
        <v>129</v>
      </c>
      <c r="C90" s="27"/>
      <c r="D90" s="75">
        <v>0</v>
      </c>
      <c r="E90" s="75"/>
      <c r="F90" s="75">
        <v>0</v>
      </c>
      <c r="G90" s="75"/>
      <c r="H90" s="75">
        <v>-900811</v>
      </c>
      <c r="I90" s="75"/>
      <c r="J90" s="75">
        <v>-1040702</v>
      </c>
    </row>
    <row r="91" spans="1:10" ht="18.75" customHeight="1">
      <c r="A91" s="83" t="s">
        <v>299</v>
      </c>
      <c r="C91" s="27"/>
      <c r="D91" s="75">
        <v>811681</v>
      </c>
      <c r="E91" s="75"/>
      <c r="F91" s="75">
        <v>857296</v>
      </c>
      <c r="G91" s="75"/>
      <c r="H91" s="75">
        <v>0</v>
      </c>
      <c r="I91" s="75"/>
      <c r="J91" s="75">
        <v>0</v>
      </c>
    </row>
    <row r="92" spans="1:10" ht="18.75" customHeight="1">
      <c r="A92" s="83" t="s">
        <v>333</v>
      </c>
      <c r="C92" s="27"/>
      <c r="D92" s="75">
        <v>-347582</v>
      </c>
      <c r="E92" s="75"/>
      <c r="F92" s="75">
        <v>-323487</v>
      </c>
      <c r="G92" s="75"/>
      <c r="H92" s="75">
        <v>0</v>
      </c>
      <c r="I92" s="75"/>
      <c r="J92" s="75">
        <v>0</v>
      </c>
    </row>
    <row r="93" spans="1:10" ht="18.75" customHeight="1">
      <c r="A93" s="83" t="s">
        <v>130</v>
      </c>
      <c r="C93" s="27"/>
      <c r="D93" s="75">
        <v>-198849</v>
      </c>
      <c r="E93" s="75"/>
      <c r="F93" s="75">
        <v>-809492</v>
      </c>
      <c r="G93" s="75"/>
      <c r="H93" s="75">
        <v>-198849</v>
      </c>
      <c r="I93" s="75"/>
      <c r="J93" s="75">
        <v>-808911</v>
      </c>
    </row>
    <row r="94" spans="1:10" ht="18.75" customHeight="1">
      <c r="A94" s="83" t="s">
        <v>146</v>
      </c>
      <c r="C94" s="27"/>
      <c r="D94" s="75">
        <v>213707</v>
      </c>
      <c r="E94" s="75"/>
      <c r="F94" s="75">
        <v>144871</v>
      </c>
      <c r="G94" s="75"/>
      <c r="H94" s="75">
        <v>123848</v>
      </c>
      <c r="I94" s="75"/>
      <c r="J94" s="75">
        <v>167564</v>
      </c>
    </row>
    <row r="95" spans="1:10" ht="18.75" customHeight="1">
      <c r="A95" s="83" t="s">
        <v>157</v>
      </c>
      <c r="C95" s="27"/>
      <c r="D95" s="75">
        <v>885177</v>
      </c>
      <c r="E95" s="75"/>
      <c r="F95" s="75">
        <v>1340766</v>
      </c>
      <c r="G95" s="75"/>
      <c r="H95" s="75">
        <v>779590</v>
      </c>
      <c r="I95" s="75"/>
      <c r="J95" s="75">
        <v>1551964</v>
      </c>
    </row>
    <row r="96" spans="1:10" ht="18.75" customHeight="1">
      <c r="A96" s="83" t="s">
        <v>212</v>
      </c>
      <c r="C96" s="27"/>
      <c r="D96" s="75">
        <v>1154</v>
      </c>
      <c r="E96" s="75"/>
      <c r="F96" s="75">
        <v>1229</v>
      </c>
      <c r="G96" s="75"/>
      <c r="H96" s="75">
        <v>14</v>
      </c>
      <c r="I96" s="75"/>
      <c r="J96" s="75">
        <v>1211</v>
      </c>
    </row>
    <row r="97" spans="1:17" ht="18.75" customHeight="1">
      <c r="A97" s="83" t="s">
        <v>339</v>
      </c>
      <c r="C97" s="27"/>
      <c r="D97" s="75">
        <v>834338</v>
      </c>
      <c r="E97" s="75"/>
      <c r="F97" s="75">
        <v>0</v>
      </c>
      <c r="G97" s="75"/>
      <c r="H97" s="75">
        <v>371770</v>
      </c>
      <c r="I97" s="75"/>
      <c r="J97" s="75">
        <v>0</v>
      </c>
    </row>
    <row r="98" spans="1:17" ht="18.75" customHeight="1">
      <c r="A98" s="83" t="s">
        <v>221</v>
      </c>
      <c r="C98" s="27"/>
      <c r="D98" s="151">
        <v>-58219</v>
      </c>
      <c r="E98" s="75"/>
      <c r="F98" s="151">
        <v>-196748</v>
      </c>
      <c r="G98" s="75"/>
      <c r="H98" s="151">
        <v>-46448</v>
      </c>
      <c r="I98" s="75"/>
      <c r="J98" s="151">
        <v>-175013</v>
      </c>
    </row>
    <row r="99" spans="1:17" ht="18.75" customHeight="1">
      <c r="A99" s="83" t="s">
        <v>163</v>
      </c>
      <c r="C99" s="27"/>
      <c r="D99" s="155">
        <v>0</v>
      </c>
      <c r="E99" s="75"/>
      <c r="F99" s="155">
        <v>-27888</v>
      </c>
      <c r="G99" s="75"/>
      <c r="H99" s="155">
        <v>0</v>
      </c>
      <c r="I99" s="75"/>
      <c r="J99" s="155">
        <v>0</v>
      </c>
    </row>
    <row r="100" spans="1:17" ht="18.75" customHeight="1">
      <c r="A100" s="145" t="s">
        <v>315</v>
      </c>
      <c r="C100" s="27"/>
      <c r="D100" s="153">
        <f>SUM(D80:D99)</f>
        <v>4859602</v>
      </c>
      <c r="E100" s="75"/>
      <c r="F100" s="153">
        <f>SUM(F80:F99)</f>
        <v>-2649671</v>
      </c>
      <c r="G100" s="75"/>
      <c r="H100" s="153">
        <f>SUM(H80:H99)</f>
        <v>2354711</v>
      </c>
      <c r="I100" s="75"/>
      <c r="J100" s="153">
        <f>SUM(J80:J99)</f>
        <v>-8615828</v>
      </c>
    </row>
    <row r="101" spans="1:17" ht="18.75" customHeight="1">
      <c r="A101" s="145"/>
      <c r="C101" s="27"/>
      <c r="D101" s="18"/>
      <c r="F101" s="18"/>
      <c r="H101" s="18"/>
      <c r="J101" s="18"/>
    </row>
    <row r="102" spans="1:17" ht="18.75" customHeight="1">
      <c r="A102" s="83" t="s">
        <v>249</v>
      </c>
      <c r="C102" s="27"/>
    </row>
    <row r="103" spans="1:17" ht="18.75" customHeight="1">
      <c r="A103" s="63"/>
      <c r="C103" s="14"/>
      <c r="J103" s="53" t="s">
        <v>65</v>
      </c>
    </row>
    <row r="104" spans="1:17" ht="18.75" customHeight="1">
      <c r="A104" s="145" t="s">
        <v>92</v>
      </c>
      <c r="C104" s="14"/>
    </row>
    <row r="105" spans="1:17" ht="18.75" customHeight="1">
      <c r="A105" s="145" t="s">
        <v>114</v>
      </c>
      <c r="C105" s="14"/>
    </row>
    <row r="106" spans="1:17" ht="18.75" customHeight="1">
      <c r="A106" s="145" t="s">
        <v>324</v>
      </c>
      <c r="C106" s="14"/>
    </row>
    <row r="107" spans="1:17" ht="18.75" customHeight="1">
      <c r="A107" s="14"/>
      <c r="C107" s="14"/>
      <c r="J107" s="16" t="s">
        <v>60</v>
      </c>
    </row>
    <row r="108" spans="1:17" s="20" customFormat="1" ht="18.75" customHeight="1">
      <c r="B108" s="68"/>
      <c r="C108" s="59"/>
      <c r="D108" s="150"/>
      <c r="E108" s="150" t="s">
        <v>39</v>
      </c>
      <c r="F108" s="150"/>
      <c r="G108" s="24"/>
      <c r="H108" s="60"/>
      <c r="I108" s="150" t="s">
        <v>40</v>
      </c>
      <c r="J108" s="60"/>
      <c r="L108" s="21"/>
      <c r="M108" s="21"/>
      <c r="N108" s="21"/>
      <c r="O108" s="21"/>
      <c r="P108" s="21"/>
      <c r="Q108" s="21"/>
    </row>
    <row r="109" spans="1:17" ht="18.75" customHeight="1">
      <c r="B109" s="66"/>
      <c r="D109" s="61" t="s">
        <v>224</v>
      </c>
      <c r="F109" s="61" t="s">
        <v>194</v>
      </c>
      <c r="G109" s="18"/>
      <c r="H109" s="61" t="s">
        <v>224</v>
      </c>
      <c r="J109" s="61" t="s">
        <v>194</v>
      </c>
    </row>
    <row r="110" spans="1:17" ht="18.75" customHeight="1">
      <c r="A110" s="145" t="s">
        <v>50</v>
      </c>
      <c r="C110" s="27"/>
    </row>
    <row r="111" spans="1:17" ht="18.75" customHeight="1">
      <c r="A111" s="83" t="s">
        <v>164</v>
      </c>
      <c r="C111" s="27"/>
      <c r="D111" s="75">
        <v>-152959</v>
      </c>
      <c r="E111" s="75"/>
      <c r="F111" s="75">
        <v>2006562</v>
      </c>
      <c r="G111" s="75"/>
      <c r="H111" s="75">
        <v>-320000</v>
      </c>
      <c r="I111" s="75"/>
      <c r="J111" s="75">
        <v>-900000</v>
      </c>
    </row>
    <row r="112" spans="1:17" ht="18.75" customHeight="1">
      <c r="A112" s="83" t="s">
        <v>294</v>
      </c>
      <c r="C112" s="27"/>
      <c r="D112" s="75">
        <v>0</v>
      </c>
      <c r="E112" s="75"/>
      <c r="F112" s="75">
        <v>0</v>
      </c>
      <c r="G112" s="75"/>
      <c r="H112" s="75">
        <v>1540157</v>
      </c>
      <c r="I112" s="75"/>
      <c r="J112" s="75">
        <v>-7000</v>
      </c>
    </row>
    <row r="113" spans="1:10" ht="18.75" customHeight="1">
      <c r="A113" s="83" t="s">
        <v>274</v>
      </c>
      <c r="C113" s="27"/>
      <c r="D113" s="75">
        <v>-60468</v>
      </c>
      <c r="E113" s="75"/>
      <c r="F113" s="75">
        <v>-2544</v>
      </c>
      <c r="G113" s="75"/>
      <c r="H113" s="75">
        <v>-48310</v>
      </c>
      <c r="I113" s="75"/>
      <c r="J113" s="75">
        <v>-2479</v>
      </c>
    </row>
    <row r="114" spans="1:10" ht="18.75" customHeight="1">
      <c r="A114" s="83" t="s">
        <v>71</v>
      </c>
      <c r="C114" s="27"/>
      <c r="D114" s="75">
        <v>1742140</v>
      </c>
      <c r="E114" s="75"/>
      <c r="F114" s="75">
        <v>783782</v>
      </c>
      <c r="G114" s="75"/>
      <c r="H114" s="75">
        <v>1615068</v>
      </c>
      <c r="I114" s="75"/>
      <c r="J114" s="75">
        <v>0</v>
      </c>
    </row>
    <row r="115" spans="1:10" ht="18.75" customHeight="1">
      <c r="A115" s="83" t="s">
        <v>151</v>
      </c>
      <c r="C115" s="27"/>
      <c r="D115" s="75">
        <v>-466353</v>
      </c>
      <c r="E115" s="75"/>
      <c r="F115" s="75">
        <v>-941875</v>
      </c>
      <c r="G115" s="75"/>
      <c r="H115" s="75">
        <v>-3268</v>
      </c>
      <c r="I115" s="75"/>
      <c r="J115" s="75">
        <v>-24339</v>
      </c>
    </row>
    <row r="116" spans="1:10" ht="18.75" customHeight="1">
      <c r="A116" s="83" t="s">
        <v>300</v>
      </c>
      <c r="C116" s="27"/>
      <c r="D116" s="75">
        <v>-4000000</v>
      </c>
      <c r="E116" s="75"/>
      <c r="F116" s="75">
        <v>0</v>
      </c>
      <c r="G116" s="75"/>
      <c r="H116" s="75">
        <v>-4000000</v>
      </c>
      <c r="I116" s="75"/>
      <c r="J116" s="75">
        <v>0</v>
      </c>
    </row>
    <row r="117" spans="1:10" ht="18.75" customHeight="1">
      <c r="A117" s="83" t="s">
        <v>180</v>
      </c>
      <c r="C117" s="27"/>
      <c r="D117" s="75">
        <v>1169900</v>
      </c>
      <c r="E117" s="75"/>
      <c r="F117" s="75">
        <v>7800000</v>
      </c>
      <c r="G117" s="75"/>
      <c r="H117" s="75">
        <v>1169900</v>
      </c>
      <c r="I117" s="75"/>
      <c r="J117" s="75">
        <v>7800000</v>
      </c>
    </row>
    <row r="118" spans="1:10" ht="18.75" customHeight="1">
      <c r="A118" s="83" t="s">
        <v>109</v>
      </c>
      <c r="C118" s="27"/>
      <c r="D118" s="75">
        <v>-40209</v>
      </c>
      <c r="E118" s="75"/>
      <c r="F118" s="75">
        <v>-51501</v>
      </c>
      <c r="G118" s="75"/>
      <c r="H118" s="75">
        <v>-25343</v>
      </c>
      <c r="I118" s="75"/>
      <c r="J118" s="75">
        <v>-42278</v>
      </c>
    </row>
    <row r="119" spans="1:10" ht="18.75" customHeight="1">
      <c r="A119" s="83" t="s">
        <v>190</v>
      </c>
      <c r="C119" s="27"/>
      <c r="D119" s="75">
        <v>1000000</v>
      </c>
      <c r="E119" s="75"/>
      <c r="F119" s="75">
        <v>1000000</v>
      </c>
      <c r="G119" s="75"/>
      <c r="H119" s="75">
        <v>1000000</v>
      </c>
      <c r="I119" s="75"/>
      <c r="J119" s="75">
        <v>1000000</v>
      </c>
    </row>
    <row r="120" spans="1:10" ht="18.75" customHeight="1">
      <c r="A120" s="83" t="s">
        <v>335</v>
      </c>
      <c r="C120" s="27"/>
      <c r="D120" s="75">
        <v>-1000000</v>
      </c>
      <c r="E120" s="75"/>
      <c r="F120" s="75">
        <v>0</v>
      </c>
      <c r="G120" s="75"/>
      <c r="H120" s="75">
        <v>-1000000</v>
      </c>
      <c r="I120" s="75"/>
      <c r="J120" s="75">
        <v>0</v>
      </c>
    </row>
    <row r="121" spans="1:10" ht="18.75" customHeight="1">
      <c r="A121" s="83" t="s">
        <v>192</v>
      </c>
      <c r="C121" s="27"/>
      <c r="D121" s="75">
        <v>-11508</v>
      </c>
      <c r="E121" s="75"/>
      <c r="F121" s="75">
        <v>-12080</v>
      </c>
      <c r="G121" s="75"/>
      <c r="H121" s="75">
        <v>-11508</v>
      </c>
      <c r="I121" s="75"/>
      <c r="J121" s="75">
        <v>-12080</v>
      </c>
    </row>
    <row r="122" spans="1:10" ht="18.75" customHeight="1">
      <c r="A122" s="83" t="s">
        <v>56</v>
      </c>
      <c r="C122" s="27"/>
      <c r="D122" s="75">
        <v>-662347</v>
      </c>
      <c r="E122" s="75"/>
      <c r="F122" s="75">
        <v>-629639</v>
      </c>
      <c r="G122" s="75"/>
      <c r="H122" s="75">
        <v>-600058</v>
      </c>
      <c r="I122" s="75"/>
      <c r="J122" s="75">
        <v>-631098</v>
      </c>
    </row>
    <row r="123" spans="1:10" ht="18.75" customHeight="1">
      <c r="A123" s="83" t="s">
        <v>291</v>
      </c>
      <c r="C123" s="27"/>
      <c r="D123" s="75">
        <v>-88324</v>
      </c>
      <c r="E123" s="75"/>
      <c r="F123" s="75">
        <v>-766590</v>
      </c>
      <c r="G123" s="75"/>
      <c r="H123" s="75">
        <v>-88324</v>
      </c>
      <c r="I123" s="75"/>
      <c r="J123" s="75">
        <v>-766590</v>
      </c>
    </row>
    <row r="124" spans="1:10" ht="18.75" customHeight="1">
      <c r="A124" s="83" t="s">
        <v>275</v>
      </c>
      <c r="C124" s="27"/>
      <c r="D124" s="75">
        <v>-383480</v>
      </c>
      <c r="E124" s="75"/>
      <c r="F124" s="75">
        <v>-361126</v>
      </c>
      <c r="G124" s="75"/>
      <c r="H124" s="75">
        <v>-383482</v>
      </c>
      <c r="I124" s="75"/>
      <c r="J124" s="75">
        <v>-361126</v>
      </c>
    </row>
    <row r="125" spans="1:10" ht="18.75" customHeight="1">
      <c r="A125" s="83" t="s">
        <v>219</v>
      </c>
      <c r="C125" s="27"/>
      <c r="D125" s="75">
        <v>-12282</v>
      </c>
      <c r="E125" s="75"/>
      <c r="F125" s="75">
        <v>-27934</v>
      </c>
      <c r="G125" s="75"/>
      <c r="H125" s="75">
        <v>0</v>
      </c>
      <c r="I125" s="75"/>
      <c r="J125" s="75">
        <v>0</v>
      </c>
    </row>
    <row r="126" spans="1:10" ht="18.75" customHeight="1">
      <c r="A126" s="145" t="s">
        <v>276</v>
      </c>
      <c r="C126" s="27"/>
      <c r="D126" s="154">
        <f>SUM(D111:D125)</f>
        <v>-2965890</v>
      </c>
      <c r="E126" s="75"/>
      <c r="F126" s="154">
        <f>SUM(F111:F125)</f>
        <v>8797055</v>
      </c>
      <c r="G126" s="75"/>
      <c r="H126" s="154">
        <f>SUM(H111:H125)</f>
        <v>-1155168</v>
      </c>
      <c r="I126" s="75"/>
      <c r="J126" s="154">
        <f>SUM(J111:J125)</f>
        <v>6053010</v>
      </c>
    </row>
    <row r="127" spans="1:10" ht="18.75" customHeight="1">
      <c r="A127" s="145" t="s">
        <v>214</v>
      </c>
      <c r="C127" s="27"/>
      <c r="D127" s="75">
        <f>SUM(D78,D100,D126)</f>
        <v>920871</v>
      </c>
      <c r="E127" s="75"/>
      <c r="F127" s="75">
        <f>SUM(F78,F100,F126)</f>
        <v>-391390</v>
      </c>
      <c r="G127" s="75"/>
      <c r="H127" s="75">
        <f>SUM(H78,H100,H126)</f>
        <v>636435</v>
      </c>
      <c r="I127" s="75"/>
      <c r="J127" s="75">
        <f>SUM(J78,J100,J126)</f>
        <v>-2292370</v>
      </c>
    </row>
    <row r="128" spans="1:10" ht="18.75" customHeight="1">
      <c r="A128" s="83" t="s">
        <v>82</v>
      </c>
      <c r="C128" s="27"/>
      <c r="D128" s="153">
        <v>4028299</v>
      </c>
      <c r="E128" s="75"/>
      <c r="F128" s="153">
        <v>4713914</v>
      </c>
      <c r="G128" s="75"/>
      <c r="H128" s="153">
        <v>2191754</v>
      </c>
      <c r="I128" s="75"/>
      <c r="J128" s="153">
        <v>3911862</v>
      </c>
    </row>
    <row r="129" spans="1:10" ht="18.75" customHeight="1" thickBot="1">
      <c r="A129" s="145" t="s">
        <v>98</v>
      </c>
      <c r="C129" s="27"/>
      <c r="D129" s="156">
        <f>SUM(D127:D128)</f>
        <v>4949170</v>
      </c>
      <c r="E129" s="75"/>
      <c r="F129" s="156">
        <f>SUM(F127:F128)</f>
        <v>4322524</v>
      </c>
      <c r="G129" s="75"/>
      <c r="H129" s="156">
        <f>SUM(H127:H128)</f>
        <v>2828189</v>
      </c>
      <c r="I129" s="75"/>
      <c r="J129" s="156">
        <f>SUM(J127:J128)</f>
        <v>1619492</v>
      </c>
    </row>
    <row r="130" spans="1:10" ht="18.75" customHeight="1" thickTop="1">
      <c r="C130" s="27"/>
      <c r="D130" s="75">
        <f>D129-BS!D11</f>
        <v>0</v>
      </c>
      <c r="E130" s="75"/>
      <c r="F130" s="75"/>
      <c r="G130" s="75"/>
      <c r="H130" s="75">
        <f>H129-BS!H11</f>
        <v>0</v>
      </c>
      <c r="I130" s="75"/>
      <c r="J130" s="75"/>
    </row>
    <row r="131" spans="1:10" ht="18.75" customHeight="1">
      <c r="A131" s="145" t="s">
        <v>147</v>
      </c>
      <c r="C131" s="27"/>
      <c r="D131" s="71"/>
      <c r="E131" s="71"/>
      <c r="F131" s="71"/>
      <c r="G131" s="71"/>
      <c r="H131" s="71"/>
      <c r="I131" s="71"/>
      <c r="J131" s="71"/>
    </row>
    <row r="132" spans="1:10" ht="18.75" customHeight="1">
      <c r="A132" s="83" t="s">
        <v>51</v>
      </c>
      <c r="C132" s="27"/>
      <c r="D132" s="151"/>
      <c r="E132" s="74"/>
      <c r="F132" s="151"/>
      <c r="G132" s="75"/>
      <c r="H132" s="151"/>
      <c r="I132" s="75"/>
      <c r="J132" s="151"/>
    </row>
    <row r="133" spans="1:10" ht="18.75" customHeight="1">
      <c r="A133" s="83" t="s">
        <v>191</v>
      </c>
      <c r="C133" s="27"/>
      <c r="D133" s="75">
        <v>0</v>
      </c>
      <c r="E133" s="75"/>
      <c r="F133" s="75">
        <v>13407</v>
      </c>
      <c r="G133" s="75"/>
      <c r="H133" s="75">
        <v>0</v>
      </c>
      <c r="I133" s="75"/>
      <c r="J133" s="75">
        <v>13407</v>
      </c>
    </row>
    <row r="134" spans="1:10" ht="18.75" customHeight="1">
      <c r="A134" s="83" t="s">
        <v>292</v>
      </c>
      <c r="C134" s="27"/>
      <c r="D134" s="75">
        <v>0</v>
      </c>
      <c r="E134" s="75"/>
      <c r="F134" s="75">
        <v>-3744</v>
      </c>
      <c r="G134" s="75"/>
      <c r="H134" s="75">
        <v>0</v>
      </c>
      <c r="I134" s="75"/>
      <c r="J134" s="75">
        <v>0</v>
      </c>
    </row>
    <row r="135" spans="1:10" ht="18.75" customHeight="1">
      <c r="A135" s="83" t="s">
        <v>297</v>
      </c>
      <c r="C135" s="27"/>
      <c r="D135" s="75">
        <v>560897</v>
      </c>
      <c r="E135" s="75"/>
      <c r="F135" s="75">
        <v>0</v>
      </c>
      <c r="G135" s="75"/>
      <c r="H135" s="75">
        <v>510000</v>
      </c>
      <c r="I135" s="75"/>
      <c r="J135" s="75">
        <v>0</v>
      </c>
    </row>
    <row r="136" spans="1:10" ht="18.75" customHeight="1">
      <c r="A136" s="83" t="s">
        <v>247</v>
      </c>
      <c r="C136" s="27"/>
      <c r="D136" s="75">
        <v>0</v>
      </c>
      <c r="E136" s="75"/>
      <c r="F136" s="75">
        <v>9464</v>
      </c>
      <c r="G136" s="75"/>
      <c r="H136" s="75">
        <v>0</v>
      </c>
      <c r="I136" s="75"/>
      <c r="J136" s="75">
        <v>-257601</v>
      </c>
    </row>
    <row r="137" spans="1:10" ht="18.75" customHeight="1">
      <c r="A137" s="83" t="s">
        <v>278</v>
      </c>
      <c r="C137" s="27"/>
      <c r="D137" s="75"/>
      <c r="E137" s="75"/>
      <c r="F137" s="75"/>
      <c r="G137" s="75"/>
      <c r="H137" s="75"/>
      <c r="I137" s="75"/>
      <c r="J137" s="75"/>
    </row>
    <row r="138" spans="1:10" ht="18.75" customHeight="1">
      <c r="A138" s="83" t="s">
        <v>277</v>
      </c>
      <c r="C138" s="27"/>
      <c r="D138" s="75">
        <v>112625</v>
      </c>
      <c r="E138" s="75"/>
      <c r="F138" s="75">
        <v>85000</v>
      </c>
      <c r="G138" s="75"/>
      <c r="H138" s="75">
        <v>112625</v>
      </c>
      <c r="I138" s="75"/>
      <c r="J138" s="75">
        <v>85000</v>
      </c>
    </row>
    <row r="139" spans="1:10" ht="18.75" customHeight="1">
      <c r="A139" s="83" t="s">
        <v>298</v>
      </c>
      <c r="C139" s="27"/>
      <c r="D139" s="75">
        <v>0</v>
      </c>
      <c r="E139" s="75"/>
      <c r="F139" s="75">
        <v>0</v>
      </c>
      <c r="G139" s="75"/>
      <c r="H139" s="75">
        <v>-20053</v>
      </c>
      <c r="I139" s="75"/>
      <c r="J139" s="75">
        <v>0</v>
      </c>
    </row>
    <row r="140" spans="1:10" ht="18.75" customHeight="1">
      <c r="A140" s="83" t="s">
        <v>318</v>
      </c>
      <c r="C140" s="27"/>
      <c r="D140" s="75">
        <v>71849</v>
      </c>
      <c r="E140" s="75"/>
      <c r="F140" s="75">
        <v>0</v>
      </c>
      <c r="G140" s="71"/>
      <c r="H140" s="71">
        <v>214133</v>
      </c>
      <c r="I140" s="71"/>
      <c r="J140" s="75">
        <v>0</v>
      </c>
    </row>
    <row r="141" spans="1:10" ht="18.75" customHeight="1">
      <c r="A141" s="83" t="s">
        <v>334</v>
      </c>
      <c r="C141" s="27"/>
      <c r="D141" s="75">
        <v>0</v>
      </c>
      <c r="E141" s="75"/>
      <c r="F141" s="75">
        <v>474063</v>
      </c>
      <c r="G141" s="71"/>
      <c r="H141" s="75">
        <v>0</v>
      </c>
      <c r="I141" s="71"/>
      <c r="J141" s="75">
        <v>0</v>
      </c>
    </row>
    <row r="142" spans="1:10" ht="18.75" customHeight="1">
      <c r="A142" s="83" t="s">
        <v>316</v>
      </c>
      <c r="C142" s="27"/>
      <c r="D142" s="75">
        <v>-4129</v>
      </c>
      <c r="E142" s="75"/>
      <c r="F142" s="75">
        <v>-1025</v>
      </c>
      <c r="G142" s="75"/>
      <c r="H142" s="75">
        <v>-4129</v>
      </c>
      <c r="I142" s="75"/>
      <c r="J142" s="75">
        <v>-3476</v>
      </c>
    </row>
    <row r="143" spans="1:10" ht="18.75" customHeight="1">
      <c r="A143" s="83" t="s">
        <v>293</v>
      </c>
      <c r="C143" s="27"/>
      <c r="D143" s="75">
        <v>0</v>
      </c>
      <c r="E143" s="75"/>
      <c r="F143" s="75">
        <v>483360</v>
      </c>
      <c r="G143" s="75"/>
      <c r="H143" s="75">
        <v>0</v>
      </c>
      <c r="I143" s="75"/>
      <c r="J143" s="75">
        <v>0</v>
      </c>
    </row>
    <row r="144" spans="1:10" ht="18.75" customHeight="1">
      <c r="A144" s="83" t="s">
        <v>213</v>
      </c>
      <c r="C144" s="27"/>
      <c r="D144" s="75">
        <v>638</v>
      </c>
      <c r="E144" s="75"/>
      <c r="F144" s="75">
        <v>428</v>
      </c>
      <c r="G144" s="75"/>
      <c r="H144" s="75">
        <v>0</v>
      </c>
      <c r="I144" s="75"/>
      <c r="J144" s="75">
        <v>428</v>
      </c>
    </row>
    <row r="145" spans="1:10" ht="18.75" customHeight="1">
      <c r="A145" s="83" t="s">
        <v>222</v>
      </c>
      <c r="C145" s="27"/>
      <c r="D145" s="75">
        <v>0</v>
      </c>
      <c r="E145" s="75"/>
      <c r="F145" s="75">
        <v>68</v>
      </c>
      <c r="G145" s="75"/>
      <c r="H145" s="75">
        <v>0</v>
      </c>
      <c r="I145" s="75"/>
      <c r="J145" s="75">
        <v>0</v>
      </c>
    </row>
    <row r="146" spans="1:10" ht="18.75" customHeight="1">
      <c r="A146" s="83" t="s">
        <v>317</v>
      </c>
      <c r="C146" s="27"/>
      <c r="D146" s="75">
        <v>-9</v>
      </c>
      <c r="E146" s="75"/>
      <c r="F146" s="75">
        <v>13</v>
      </c>
      <c r="G146" s="75"/>
      <c r="H146" s="75">
        <v>-150</v>
      </c>
      <c r="I146" s="75"/>
      <c r="J146" s="75">
        <v>13</v>
      </c>
    </row>
    <row r="147" spans="1:10" ht="18.75" customHeight="1">
      <c r="A147" s="83" t="s">
        <v>356</v>
      </c>
      <c r="C147" s="27"/>
      <c r="D147" s="75">
        <v>0</v>
      </c>
      <c r="E147" s="75"/>
      <c r="F147" s="75">
        <v>0</v>
      </c>
      <c r="G147" s="75"/>
      <c r="H147" s="75">
        <v>711341</v>
      </c>
      <c r="I147" s="75"/>
      <c r="J147" s="75">
        <v>0</v>
      </c>
    </row>
    <row r="148" spans="1:10" ht="18.75" customHeight="1">
      <c r="A148" s="83" t="s">
        <v>279</v>
      </c>
      <c r="C148" s="27"/>
      <c r="D148" s="75">
        <v>5375</v>
      </c>
      <c r="E148" s="75"/>
      <c r="F148" s="75">
        <v>0</v>
      </c>
      <c r="G148" s="71"/>
      <c r="H148" s="71">
        <v>5375</v>
      </c>
      <c r="I148" s="71"/>
      <c r="J148" s="75">
        <v>0</v>
      </c>
    </row>
    <row r="149" spans="1:10" ht="18.75" customHeight="1">
      <c r="A149" s="83" t="s">
        <v>345</v>
      </c>
      <c r="C149" s="27"/>
      <c r="D149" s="75">
        <v>-26749</v>
      </c>
      <c r="E149" s="75"/>
      <c r="F149" s="75">
        <v>0</v>
      </c>
      <c r="G149" s="75"/>
      <c r="H149" s="75">
        <v>0</v>
      </c>
      <c r="I149" s="75"/>
      <c r="J149" s="75">
        <v>0</v>
      </c>
    </row>
    <row r="150" spans="1:10" ht="18.75" customHeight="1">
      <c r="A150" s="83"/>
      <c r="C150" s="27"/>
      <c r="D150" s="75"/>
      <c r="E150" s="75"/>
      <c r="F150" s="75"/>
      <c r="G150" s="75"/>
      <c r="H150" s="75"/>
      <c r="I150" s="75"/>
      <c r="J150" s="75"/>
    </row>
    <row r="151" spans="1:10" ht="18.75" customHeight="1">
      <c r="A151" s="83" t="s">
        <v>249</v>
      </c>
      <c r="C151" s="27"/>
      <c r="E151" s="53"/>
      <c r="F151" s="53"/>
      <c r="G151" s="16"/>
      <c r="H151" s="53"/>
      <c r="I151" s="53"/>
      <c r="J151" s="53"/>
    </row>
    <row r="152" spans="1:10" s="18" customFormat="1" ht="18.75" customHeight="1">
      <c r="A152" s="83"/>
      <c r="B152" s="52"/>
    </row>
    <row r="153" spans="1:10" s="18" customFormat="1" ht="18.75" customHeight="1">
      <c r="A153" s="83"/>
      <c r="B153" s="52"/>
    </row>
    <row r="154" spans="1:10" s="18" customFormat="1" ht="18.75" customHeight="1">
      <c r="A154" s="83"/>
      <c r="B154" s="52"/>
    </row>
    <row r="155" spans="1:10" s="18" customFormat="1" ht="18.75" customHeight="1">
      <c r="B155" s="52"/>
    </row>
    <row r="156" spans="1:10" s="18" customFormat="1" ht="18.75" customHeight="1">
      <c r="B156" s="52"/>
    </row>
    <row r="157" spans="1:10" s="18" customFormat="1" ht="18.75" customHeight="1">
      <c r="B157" s="52"/>
    </row>
    <row r="158" spans="1:10" s="18" customFormat="1" ht="18.75" customHeight="1">
      <c r="B158" s="52"/>
    </row>
    <row r="159" spans="1:10" s="18" customFormat="1" ht="18.75" customHeight="1">
      <c r="B159" s="52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4" fitToHeight="0" orientation="portrait" r:id="rId1"/>
  <headerFooter alignWithMargins="0"/>
  <rowBreaks count="2" manualBreakCount="2">
    <brk id="53" max="16383" man="1"/>
    <brk id="10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68302</vt:lpwstr>
  </property>
  <property fmtid="{D5CDD505-2E9C-101B-9397-08002B2CF9AE}" pid="4" name="OptimizationTime">
    <vt:lpwstr>20201109_1733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2020-11-09T09:38:22Z</cp:lastPrinted>
  <dcterms:created xsi:type="dcterms:W3CDTF">1999-06-19T06:47:46Z</dcterms:created>
  <dcterms:modified xsi:type="dcterms:W3CDTF">2020-11-09T09:38:23Z</dcterms:modified>
</cp:coreProperties>
</file>