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338" firstSheet="2" activeTab="2"/>
  </bookViews>
  <sheets>
    <sheet name="0000" sheetId="5" state="veryHidden" r:id="rId1"/>
    <sheet name="1000" sheetId="6" state="veryHidden" r:id="rId2"/>
    <sheet name="BS" sheetId="1" r:id="rId3"/>
    <sheet name="PL3" sheetId="11" r:id="rId4"/>
    <sheet name="PL9" sheetId="12" r:id="rId5"/>
    <sheet name="SE" sheetId="9" r:id="rId6"/>
    <sheet name="CF" sheetId="10" r:id="rId7"/>
  </sheets>
  <definedNames>
    <definedName name="_xlnm.Print_Area" localSheetId="2">BS!$A$1:$G$66</definedName>
    <definedName name="_xlnm.Print_Area" localSheetId="6">CF!$A$1:$E$78</definedName>
    <definedName name="_xlnm.Print_Area" localSheetId="3">'PL3'!$A$1:$G$30</definedName>
    <definedName name="_xlnm.Print_Area" localSheetId="4">'PL9'!$A$1:$G$30</definedName>
    <definedName name="_xlnm.Print_Area" localSheetId="5">SE!$A$1:$N$22</definedName>
  </definedNames>
  <calcPr calcId="191029"/>
</workbook>
</file>

<file path=xl/calcChain.xml><?xml version="1.0" encoding="utf-8"?>
<calcChain xmlns="http://schemas.openxmlformats.org/spreadsheetml/2006/main">
  <c r="C13" i="10" l="1"/>
  <c r="E72" i="10" l="1"/>
  <c r="C72" i="10"/>
  <c r="E47" i="10"/>
  <c r="C47" i="10"/>
  <c r="G30" i="11" l="1"/>
  <c r="G30" i="12"/>
  <c r="E52" i="1" l="1"/>
  <c r="E46" i="1" l="1"/>
  <c r="C57" i="10"/>
  <c r="E19" i="12"/>
  <c r="E24" i="12" s="1"/>
  <c r="E12" i="12"/>
  <c r="E23" i="1"/>
  <c r="E16" i="1"/>
  <c r="E57" i="10"/>
  <c r="A37" i="10"/>
  <c r="D16" i="9"/>
  <c r="N14" i="9"/>
  <c r="G19" i="12"/>
  <c r="G24" i="12" s="1"/>
  <c r="G12" i="12"/>
  <c r="A28" i="1"/>
  <c r="E32" i="1"/>
  <c r="G64" i="1"/>
  <c r="N20" i="9"/>
  <c r="N19" i="9"/>
  <c r="N13" i="9"/>
  <c r="N12" i="9"/>
  <c r="C73" i="10"/>
  <c r="E73" i="10"/>
  <c r="N11" i="9"/>
  <c r="H22" i="9"/>
  <c r="H16" i="9"/>
  <c r="F22" i="9"/>
  <c r="L21" i="9"/>
  <c r="L22" i="9" s="1"/>
  <c r="G18" i="11"/>
  <c r="G24" i="11" s="1"/>
  <c r="D22" i="9"/>
  <c r="F16" i="9"/>
  <c r="L15" i="9"/>
  <c r="L16" i="9"/>
  <c r="G52" i="1"/>
  <c r="G23" i="1"/>
  <c r="G12" i="11"/>
  <c r="G46" i="1"/>
  <c r="G16" i="1"/>
  <c r="E12" i="11"/>
  <c r="E18" i="11"/>
  <c r="E24" i="11" s="1"/>
  <c r="G54" i="1" l="1"/>
  <c r="G66" i="1" s="1"/>
  <c r="E26" i="12"/>
  <c r="E28" i="12" s="1"/>
  <c r="J21" i="9" s="1"/>
  <c r="G25" i="1"/>
  <c r="G26" i="12"/>
  <c r="E26" i="11"/>
  <c r="E54" i="1"/>
  <c r="E25" i="1"/>
  <c r="G26" i="11"/>
  <c r="G28" i="12" l="1"/>
  <c r="J15" i="9" s="1"/>
  <c r="J16" i="9" s="1"/>
  <c r="E8" i="10"/>
  <c r="E34" i="10" s="1"/>
  <c r="C8" i="10"/>
  <c r="C34" i="10" s="1"/>
  <c r="E30" i="12"/>
  <c r="E28" i="11"/>
  <c r="E30" i="11"/>
  <c r="N15" i="9"/>
  <c r="N16" i="9" s="1"/>
  <c r="N21" i="9"/>
  <c r="N22" i="9" s="1"/>
  <c r="J22" i="9"/>
  <c r="G28" i="11"/>
  <c r="C59" i="10" l="1"/>
  <c r="C66" i="10" s="1"/>
  <c r="E59" i="10"/>
  <c r="E66" i="10" s="1"/>
  <c r="E62" i="1"/>
  <c r="E64" i="1" s="1"/>
  <c r="E66" i="1" l="1"/>
</calcChain>
</file>

<file path=xl/sharedStrings.xml><?xml version="1.0" encoding="utf-8"?>
<sst xmlns="http://schemas.openxmlformats.org/spreadsheetml/2006/main" count="244" uniqueCount="164">
  <si>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</si>
  <si>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</si>
  <si>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</si>
  <si>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</si>
  <si>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</si>
  <si>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</si>
  <si>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</si>
  <si>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</si>
  <si>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</si>
  <si>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</si>
  <si>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</si>
  <si>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</si>
  <si>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</si>
  <si>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</si>
  <si>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</si>
  <si>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</si>
  <si>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</si>
  <si>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</si>
  <si>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</si>
  <si>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</si>
  <si>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</si>
  <si>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</si>
  <si>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</si>
  <si>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</si>
  <si>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</si>
  <si>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</si>
  <si>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</si>
  <si>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</si>
  <si>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</si>
  <si>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</si>
  <si>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</si>
  <si>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</si>
  <si>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</si>
  <si>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</si>
  <si>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</si>
  <si>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</si>
  <si>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</si>
  <si>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</si>
  <si>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</si>
  <si>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</si>
  <si>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</si>
  <si>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</si>
  <si>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</si>
  <si>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</si>
  <si>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</si>
  <si>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</si>
  <si>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</si>
  <si>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</si>
  <si>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</si>
  <si>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</si>
  <si>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</si>
  <si>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</si>
  <si>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</si>
  <si>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</si>
  <si>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</si>
  <si>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</si>
  <si>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</si>
  <si>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</si>
  <si>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</si>
  <si>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</si>
  <si>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31 ธันวาคม 2562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</si>
  <si>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</si>
  <si>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</si>
  <si>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</si>
  <si>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</si>
  <si>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</si>
  <si>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</si>
  <si>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</si>
  <si>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</si>
  <si>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</si>
  <si>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</si>
  <si>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</si>
  <si>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</si>
  <si>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</si>
  <si>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</si>
  <si>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</si>
  <si>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</si>
  <si>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</si>
  <si>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</si>
  <si>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</si>
  <si>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</si>
  <si>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4, 8</t>
  </si>
  <si>
    <t>สินทรัพย์ไม่มีตัวตนอื่น - สุทธิ</t>
  </si>
  <si>
    <t>4, 19</t>
  </si>
  <si>
    <t>4, 16</t>
  </si>
  <si>
    <t>-</t>
  </si>
  <si>
    <t>เงินจ่ายล่วงหน้าค่าซื้อที่ดินและอาคาร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</si>
  <si>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</si>
  <si>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</si>
  <si>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ขาดทุนสำหรับงวด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</si>
  <si>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</si>
  <si>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</si>
  <si>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</si>
  <si>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</si>
  <si>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</si>
  <si>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</si>
  <si>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</si>
  <si>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</si>
  <si>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ค่าตัดจำหน่ายลูกรีด</t>
  </si>
  <si>
    <t xml:space="preserve">เจ้าหนี้การค้า </t>
  </si>
  <si>
    <t>รับดอกเบี้ย</t>
  </si>
  <si>
    <t>ลูกหนี้การค้า - สุทธิ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</si>
  <si>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</si>
  <si>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</si>
  <si>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ขาดทุน (กำไร) จากอัตราแลกเปลี่ยนเงินตราต่างประเทศที่ยังไม่เกิดขึ้นจริง - สุทธิ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</si>
  <si>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</si>
  <si>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</si>
  <si>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</si>
  <si>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</si>
  <si>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</si>
  <si>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</si>
  <si>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</si>
  <si>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>ขาดทุนต่อหุ้นขั้นพื้นฐาน (บาท)</t>
  </si>
  <si>
    <t xml:space="preserve">   ที่ถึงกำหนดชำระภายในหนึ่งปี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</si>
  <si>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</si>
  <si>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</si>
  <si>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</si>
  <si>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2)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</si>
  <si>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</si>
  <si>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</si>
  <si>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</si>
  <si>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</si>
  <si>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4, 17</t>
  </si>
  <si>
    <t>4, 26</t>
  </si>
  <si>
    <t>4, 14</t>
  </si>
  <si>
    <t>ใบสำคัญแสดงสิทธิซื้อหุ้น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</si>
  <si>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</si>
  <si>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</si>
  <si>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</si>
  <si>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</si>
  <si>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</si>
  <si>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ส่วนต่ำกว่า</t>
  </si>
  <si>
    <t>4, 13</t>
  </si>
  <si>
    <t>จ่ายผลประโยชน์พนักงานเมื่อเกษียณอายุ</t>
  </si>
  <si>
    <t>รับเงินจากเงินให้กู้ยืมระยะสั้นแก่กิจการที่เกี่ยวข้องกัน</t>
  </si>
  <si>
    <t>เงินสดรับจากการออกหุ้นสามัญเพิ่มทุน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</si>
  <si>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</si>
  <si>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</si>
  <si>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</si>
  <si>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รายการปรับกระทบขาดทุนสำหรับงวดเป็นเงินสดสุทธิได้มาจากกิจกรรมดำเนินงาน:</t>
  </si>
  <si>
    <t>ขาดทุนจากการตัดจำหน่ายสินทรัพย์ถาวร</t>
  </si>
  <si>
    <t>จ่ายค่าใช้จ่ายที่เกี่ยวข้องกับการออกหุ้นเพิ่มทุน</t>
  </si>
  <si>
    <t>ต้นทุนการผลิตที่สูญเปล่า</t>
  </si>
  <si>
    <t>3, 21</t>
  </si>
  <si>
    <t>3, 4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</si>
  <si>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</si>
  <si>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</si>
  <si>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</si>
  <si>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ขาดทุนจากคำสั่งซื้อของวัตถุดิบที่ยังไม่ได้รับมอบ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</si>
  <si>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</si>
  <si>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</si>
  <si>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</si>
  <si>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ค่าเผื่อการลดมูลค่าสินค้าคงเหลือ (กลับรายการ)</t>
  </si>
  <si>
    <t>เงินสดสุทธิใช้ไปในกิจกรรมจัดหาเงิน</t>
  </si>
  <si>
    <t>3)</t>
  </si>
  <si>
    <t>รับเงินชดเชยความเสียหายจากประกันภัย</t>
  </si>
  <si>
    <t>ขาดทุนจากการลดมูลค่าสินค้าคงเหลือ (กลับรายการ)</t>
  </si>
  <si>
    <t>รายได้จากการชดเชยความเสียหายจากประกันภัย - สุทธิ</t>
  </si>
  <si>
    <t>โอนไปเป็นเจ้าหนี้อื่นและค่าใช้จ่ายค้างจ่าย</t>
  </si>
  <si>
    <t>ประมาณการภาระหนี้สินจากคดีฟ้องร้อง</t>
  </si>
  <si>
    <t>3, 7, 15</t>
  </si>
  <si>
    <t>7, 15</t>
  </si>
  <si>
    <t>10, 20</t>
  </si>
  <si>
    <t>3, 10, 20, 30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</si>
</sst>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9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26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40" fontId="6" fillId="0" borderId="0" xfId="1259" applyNumberFormat="1" applyFont="1" applyFill="1" applyBorder="1" applyAlignment="1" applyProtection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49" fontId="6" fillId="0" borderId="0" xfId="1259" applyNumberFormat="1" applyFont="1" applyFill="1" applyAlignment="1" applyProtection="1"/>
    <xf numFmtId="167" fontId="132" fillId="0" borderId="0" xfId="596" applyNumberFormat="1" applyFont="1" applyFill="1" applyAlignment="1" applyProtection="1"/>
    <xf numFmtId="167" fontId="132" fillId="0" borderId="0" xfId="0" applyNumberFormat="1" applyFont="1" applyFill="1" applyAlignment="1"/>
    <xf numFmtId="167" fontId="132" fillId="0" borderId="0" xfId="596" applyNumberFormat="1" applyFont="1" applyFill="1" applyAlignment="1"/>
    <xf numFmtId="167" fontId="132" fillId="0" borderId="38" xfId="596" applyNumberFormat="1" applyFont="1" applyFill="1" applyBorder="1" applyAlignment="1" applyProtection="1"/>
    <xf numFmtId="167" fontId="132" fillId="0" borderId="0" xfId="596" applyNumberFormat="1" applyFont="1" applyFill="1" applyBorder="1" applyAlignment="1"/>
    <xf numFmtId="167" fontId="132" fillId="0" borderId="38" xfId="596" applyNumberFormat="1" applyFont="1" applyFill="1" applyBorder="1" applyAlignment="1"/>
    <xf numFmtId="167" fontId="132" fillId="0" borderId="0" xfId="596" quotePrefix="1" applyNumberFormat="1" applyFont="1" applyFill="1" applyBorder="1" applyAlignment="1" applyProtection="1"/>
    <xf numFmtId="167" fontId="132" fillId="0" borderId="0" xfId="596" applyNumberFormat="1" applyFont="1" applyFill="1" applyBorder="1" applyAlignment="1" applyProtection="1"/>
    <xf numFmtId="167" fontId="132" fillId="0" borderId="0" xfId="1018" applyNumberFormat="1" applyFont="1" applyFill="1" applyBorder="1" applyAlignment="1"/>
    <xf numFmtId="167" fontId="132" fillId="0" borderId="0" xfId="1018" applyNumberFormat="1" applyFont="1" applyFill="1" applyBorder="1" applyAlignment="1">
      <alignment horizontal="right"/>
    </xf>
    <xf numFmtId="167" fontId="132" fillId="0" borderId="38" xfId="1018" applyNumberFormat="1" applyFont="1" applyFill="1" applyBorder="1" applyAlignment="1"/>
    <xf numFmtId="167" fontId="132" fillId="0" borderId="0" xfId="596" quotePrefix="1" applyNumberFormat="1" applyFont="1" applyFill="1" applyAlignment="1" applyProtection="1"/>
    <xf numFmtId="167" fontId="132" fillId="0" borderId="0" xfId="1018" applyNumberFormat="1" applyFont="1" applyFill="1"/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="90" zoomScaleNormal="90" zoomScaleSheetLayoutView="120" workbookViewId="0"/>
  </sheetViews>
  <sheetFormatPr defaultColWidth="9.140625" defaultRowHeight="20.25" customHeight="1"/>
  <cols>
    <col min="1" max="1" width="2.42578125" style="32" customWidth="1"/>
    <col min="2" max="2" width="47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68</v>
      </c>
      <c r="C1" s="91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2"/>
      <c r="D2" s="33"/>
      <c r="E2" s="33"/>
      <c r="F2" s="33"/>
      <c r="G2" s="33"/>
    </row>
    <row r="3" spans="1:7" ht="20.25" customHeight="1">
      <c r="A3" s="33" t="s">
        <v>145</v>
      </c>
      <c r="C3" s="92"/>
      <c r="D3" s="33"/>
      <c r="E3" s="33"/>
      <c r="F3" s="33"/>
      <c r="G3" s="33"/>
    </row>
    <row r="4" spans="1:7" ht="20.25" customHeight="1">
      <c r="A4" s="23"/>
      <c r="C4" s="93"/>
      <c r="D4" s="23"/>
      <c r="E4" s="5"/>
      <c r="F4" s="23"/>
      <c r="G4" s="5"/>
    </row>
    <row r="5" spans="1:7" ht="20.25" customHeight="1">
      <c r="A5" s="23" t="s">
        <v>6</v>
      </c>
      <c r="C5" s="93"/>
      <c r="D5" s="23"/>
      <c r="E5" s="5"/>
      <c r="F5" s="23"/>
      <c r="G5" s="5"/>
    </row>
    <row r="6" spans="1:7" ht="20.25" customHeight="1">
      <c r="A6" s="23"/>
      <c r="C6" s="94"/>
      <c r="D6" s="24"/>
      <c r="E6" s="121" t="s">
        <v>55</v>
      </c>
      <c r="F6" s="121"/>
      <c r="G6" s="121"/>
    </row>
    <row r="7" spans="1:7" ht="20.25" customHeight="1">
      <c r="A7" s="23"/>
      <c r="C7" s="94"/>
      <c r="D7" s="24"/>
      <c r="E7" s="74" t="s">
        <v>146</v>
      </c>
      <c r="F7" s="74"/>
      <c r="G7" s="74" t="s">
        <v>60</v>
      </c>
    </row>
    <row r="8" spans="1:7" ht="20.25" customHeight="1">
      <c r="A8" s="23"/>
      <c r="C8" s="94"/>
      <c r="D8" s="24"/>
      <c r="E8" s="74" t="s">
        <v>52</v>
      </c>
      <c r="F8" s="74"/>
      <c r="G8" s="74"/>
    </row>
    <row r="9" spans="1:7" ht="20.25" customHeight="1">
      <c r="A9" s="23"/>
      <c r="C9" s="95" t="s">
        <v>4</v>
      </c>
      <c r="D9" s="24"/>
      <c r="E9" s="119" t="s">
        <v>53</v>
      </c>
      <c r="F9" s="6"/>
      <c r="G9" s="119" t="s">
        <v>54</v>
      </c>
    </row>
    <row r="10" spans="1:7" ht="20.25" customHeight="1">
      <c r="A10" s="23"/>
      <c r="C10" s="96"/>
      <c r="D10" s="33"/>
      <c r="E10" s="1"/>
      <c r="F10" s="1"/>
      <c r="G10" s="1"/>
    </row>
    <row r="11" spans="1:7" ht="20.25" customHeight="1">
      <c r="A11" s="33" t="s">
        <v>2</v>
      </c>
      <c r="C11" s="94"/>
      <c r="D11" s="31"/>
      <c r="E11" s="71"/>
      <c r="F11" s="71"/>
      <c r="G11" s="71"/>
    </row>
    <row r="12" spans="1:7" ht="20.25" customHeight="1">
      <c r="A12" s="31" t="s">
        <v>19</v>
      </c>
      <c r="C12" s="97">
        <v>5</v>
      </c>
      <c r="D12" s="31"/>
      <c r="E12" s="106">
        <v>176965</v>
      </c>
      <c r="F12" s="58"/>
      <c r="G12" s="58">
        <v>424062</v>
      </c>
    </row>
    <row r="13" spans="1:7" ht="20.25" customHeight="1">
      <c r="A13" s="32" t="s">
        <v>101</v>
      </c>
      <c r="B13" s="31"/>
      <c r="C13" s="97">
        <v>6</v>
      </c>
      <c r="D13" s="31"/>
      <c r="E13" s="106">
        <v>56879</v>
      </c>
      <c r="F13" s="58"/>
      <c r="G13" s="58">
        <v>6197</v>
      </c>
    </row>
    <row r="14" spans="1:7" ht="20.25" customHeight="1">
      <c r="A14" s="31" t="s">
        <v>102</v>
      </c>
      <c r="B14" s="31"/>
      <c r="C14" s="94" t="s">
        <v>160</v>
      </c>
      <c r="D14" s="31"/>
      <c r="E14" s="106">
        <v>1473215</v>
      </c>
      <c r="F14" s="58"/>
      <c r="G14" s="58">
        <v>1366610</v>
      </c>
    </row>
    <row r="15" spans="1:7" ht="20.25" customHeight="1">
      <c r="A15" s="31" t="s">
        <v>120</v>
      </c>
      <c r="C15" s="94" t="s">
        <v>81</v>
      </c>
      <c r="D15" s="31"/>
      <c r="E15" s="106">
        <v>117477</v>
      </c>
      <c r="F15" s="58"/>
      <c r="G15" s="58">
        <v>85084</v>
      </c>
    </row>
    <row r="16" spans="1:7" ht="20.25" customHeight="1">
      <c r="A16" s="33" t="s">
        <v>8</v>
      </c>
      <c r="C16" s="94"/>
      <c r="D16" s="31"/>
      <c r="E16" s="62">
        <f>SUM(E12:E15)</f>
        <v>1824536</v>
      </c>
      <c r="F16" s="58"/>
      <c r="G16" s="62">
        <f>SUM(G12:G15)</f>
        <v>1881953</v>
      </c>
    </row>
    <row r="17" spans="1:7" ht="20.25" customHeight="1">
      <c r="A17" s="33"/>
      <c r="C17" s="94"/>
      <c r="D17" s="31"/>
      <c r="E17" s="58"/>
      <c r="F17" s="58"/>
      <c r="G17" s="58"/>
    </row>
    <row r="18" spans="1:7" ht="20.25" customHeight="1">
      <c r="A18" s="33" t="s">
        <v>5</v>
      </c>
      <c r="C18" s="94"/>
      <c r="D18" s="31"/>
      <c r="E18" s="58"/>
      <c r="F18" s="58"/>
      <c r="G18" s="58"/>
    </row>
    <row r="19" spans="1:7" ht="20.25" customHeight="1">
      <c r="A19" s="32" t="s">
        <v>86</v>
      </c>
      <c r="C19" s="94">
        <v>9</v>
      </c>
      <c r="D19" s="31"/>
      <c r="E19" s="106">
        <v>210000</v>
      </c>
      <c r="F19" s="58"/>
      <c r="G19" s="58">
        <v>210000</v>
      </c>
    </row>
    <row r="20" spans="1:7" ht="20.25" customHeight="1">
      <c r="A20" s="31" t="s">
        <v>34</v>
      </c>
      <c r="C20" s="94" t="s">
        <v>163</v>
      </c>
      <c r="D20" s="26"/>
      <c r="E20" s="117">
        <v>12764593</v>
      </c>
      <c r="F20" s="69"/>
      <c r="G20" s="69">
        <v>13049273</v>
      </c>
    </row>
    <row r="21" spans="1:7" ht="20.25" customHeight="1">
      <c r="A21" s="31" t="s">
        <v>82</v>
      </c>
      <c r="C21" s="94">
        <v>11</v>
      </c>
      <c r="D21" s="26"/>
      <c r="E21" s="117">
        <v>5540</v>
      </c>
      <c r="F21" s="69"/>
      <c r="G21" s="69">
        <v>6494</v>
      </c>
    </row>
    <row r="22" spans="1:7" ht="20.25" customHeight="1">
      <c r="A22" s="31" t="s">
        <v>119</v>
      </c>
      <c r="C22" s="94" t="s">
        <v>132</v>
      </c>
      <c r="D22" s="31"/>
      <c r="E22" s="106">
        <v>341722</v>
      </c>
      <c r="F22" s="58"/>
      <c r="G22" s="69">
        <v>340185</v>
      </c>
    </row>
    <row r="23" spans="1:7" ht="20.25" customHeight="1">
      <c r="A23" s="33" t="s">
        <v>10</v>
      </c>
      <c r="C23" s="94"/>
      <c r="D23" s="31"/>
      <c r="E23" s="62">
        <f>SUM(E19:E22)</f>
        <v>13321855</v>
      </c>
      <c r="F23" s="58"/>
      <c r="G23" s="62">
        <f>SUM(G19:G22)</f>
        <v>13605952</v>
      </c>
    </row>
    <row r="24" spans="1:7" ht="20.25" customHeight="1">
      <c r="A24" s="33"/>
      <c r="C24" s="94"/>
      <c r="D24" s="31"/>
      <c r="E24" s="58"/>
      <c r="F24" s="58"/>
      <c r="G24" s="58"/>
    </row>
    <row r="25" spans="1:7" ht="20.25" customHeight="1" thickBot="1">
      <c r="A25" s="33" t="s">
        <v>1</v>
      </c>
      <c r="C25" s="94"/>
      <c r="D25" s="31"/>
      <c r="E25" s="72">
        <f>SUM(E23,E16)</f>
        <v>15146391</v>
      </c>
      <c r="F25" s="58"/>
      <c r="G25" s="72">
        <f>SUM(G23,G16)</f>
        <v>15487905</v>
      </c>
    </row>
    <row r="26" spans="1:7" ht="20.25" customHeight="1" thickTop="1">
      <c r="A26" s="3" t="s">
        <v>68</v>
      </c>
      <c r="B26" s="25"/>
      <c r="C26" s="98"/>
      <c r="D26" s="25"/>
      <c r="E26" s="25"/>
      <c r="F26" s="25"/>
      <c r="G26" s="25"/>
    </row>
    <row r="27" spans="1:7" s="4" customFormat="1" ht="20.25" customHeight="1">
      <c r="A27" s="4" t="s">
        <v>22</v>
      </c>
      <c r="B27" s="23"/>
      <c r="C27" s="99"/>
      <c r="D27" s="23"/>
      <c r="E27" s="23"/>
      <c r="F27" s="23"/>
    </row>
    <row r="28" spans="1:7" ht="20.25" customHeight="1">
      <c r="A28" s="33" t="str">
        <f>A3</f>
        <v>ณ วันที่ 30 กันยายน 2563</v>
      </c>
      <c r="B28" s="33"/>
      <c r="C28" s="92"/>
      <c r="D28" s="33"/>
      <c r="E28" s="33"/>
      <c r="F28" s="33"/>
    </row>
    <row r="29" spans="1:7" ht="11.45" customHeight="1">
      <c r="A29" s="33"/>
      <c r="B29" s="33"/>
      <c r="C29" s="92"/>
      <c r="D29" s="33"/>
      <c r="E29" s="33"/>
      <c r="F29" s="33"/>
    </row>
    <row r="30" spans="1:7" ht="20.25" customHeight="1">
      <c r="A30" s="23" t="s">
        <v>27</v>
      </c>
      <c r="C30" s="99"/>
      <c r="D30" s="23"/>
      <c r="E30" s="5"/>
      <c r="F30" s="23"/>
      <c r="G30" s="5"/>
    </row>
    <row r="31" spans="1:7" ht="20.25" customHeight="1">
      <c r="A31" s="23"/>
      <c r="C31" s="94"/>
      <c r="D31" s="24"/>
      <c r="E31" s="121" t="s">
        <v>55</v>
      </c>
      <c r="F31" s="121"/>
      <c r="G31" s="121"/>
    </row>
    <row r="32" spans="1:7" ht="20.25" customHeight="1">
      <c r="A32" s="23"/>
      <c r="C32" s="94"/>
      <c r="D32" s="24"/>
      <c r="E32" s="74" t="str">
        <f>E7</f>
        <v>30 กันยายน 2563</v>
      </c>
      <c r="F32" s="74"/>
      <c r="G32" s="74" t="s">
        <v>60</v>
      </c>
    </row>
    <row r="33" spans="1:7" ht="20.25" customHeight="1">
      <c r="A33" s="23"/>
      <c r="C33" s="94"/>
      <c r="D33" s="24"/>
      <c r="E33" s="74" t="s">
        <v>52</v>
      </c>
      <c r="F33" s="74"/>
      <c r="G33" s="74"/>
    </row>
    <row r="34" spans="1:7" ht="20.25" customHeight="1">
      <c r="A34" s="23"/>
      <c r="C34" s="95" t="s">
        <v>4</v>
      </c>
      <c r="D34" s="24"/>
      <c r="E34" s="119" t="s">
        <v>53</v>
      </c>
      <c r="F34" s="6"/>
      <c r="G34" s="119" t="s">
        <v>54</v>
      </c>
    </row>
    <row r="35" spans="1:7" ht="20.25" customHeight="1">
      <c r="A35" s="33" t="s">
        <v>0</v>
      </c>
      <c r="C35" s="94"/>
      <c r="D35" s="31"/>
      <c r="E35" s="8"/>
      <c r="F35" s="31"/>
      <c r="G35" s="8"/>
    </row>
    <row r="36" spans="1:7" ht="20.25" customHeight="1">
      <c r="A36" s="31" t="s">
        <v>31</v>
      </c>
      <c r="C36" s="94" t="s">
        <v>161</v>
      </c>
      <c r="D36" s="31"/>
      <c r="E36" s="106">
        <v>614355</v>
      </c>
      <c r="F36" s="58"/>
      <c r="G36" s="58">
        <v>333324</v>
      </c>
    </row>
    <row r="37" spans="1:7" ht="20.25" customHeight="1">
      <c r="A37" s="31" t="s">
        <v>69</v>
      </c>
      <c r="C37" s="100" t="s">
        <v>84</v>
      </c>
      <c r="E37" s="107">
        <v>319562</v>
      </c>
      <c r="F37" s="59"/>
      <c r="G37" s="59">
        <v>340171</v>
      </c>
    </row>
    <row r="38" spans="1:7" ht="20.25" customHeight="1">
      <c r="A38" s="26" t="s">
        <v>70</v>
      </c>
      <c r="B38" s="31"/>
      <c r="C38" s="94"/>
      <c r="E38" s="108">
        <v>48850</v>
      </c>
      <c r="F38" s="60"/>
      <c r="G38" s="60">
        <v>19800</v>
      </c>
    </row>
    <row r="39" spans="1:7" ht="20.25" customHeight="1">
      <c r="A39" s="31" t="s">
        <v>71</v>
      </c>
      <c r="C39" s="94" t="s">
        <v>122</v>
      </c>
      <c r="E39" s="108">
        <v>151078</v>
      </c>
      <c r="F39" s="60"/>
      <c r="G39" s="60">
        <v>137095</v>
      </c>
    </row>
    <row r="40" spans="1:7" ht="20.25" customHeight="1">
      <c r="A40" s="31" t="s">
        <v>72</v>
      </c>
      <c r="C40" s="94">
        <v>18</v>
      </c>
      <c r="E40" s="108">
        <v>173512</v>
      </c>
      <c r="F40" s="60"/>
      <c r="G40" s="60">
        <v>170124</v>
      </c>
    </row>
    <row r="41" spans="1:7" ht="20.25" customHeight="1">
      <c r="A41" s="31" t="s">
        <v>127</v>
      </c>
      <c r="B41" s="31"/>
      <c r="E41" s="59"/>
      <c r="F41" s="60"/>
      <c r="G41" s="32"/>
    </row>
    <row r="42" spans="1:7" ht="20.25" customHeight="1">
      <c r="A42" s="31" t="s">
        <v>113</v>
      </c>
      <c r="B42" s="31"/>
      <c r="C42" s="94" t="s">
        <v>83</v>
      </c>
      <c r="E42" s="108">
        <v>281438</v>
      </c>
      <c r="F42" s="60"/>
      <c r="G42" s="60">
        <v>0</v>
      </c>
    </row>
    <row r="43" spans="1:7" ht="20.25" customHeight="1">
      <c r="A43" s="31" t="s">
        <v>65</v>
      </c>
      <c r="C43" s="100" t="s">
        <v>162</v>
      </c>
      <c r="E43" s="108">
        <v>5558</v>
      </c>
      <c r="F43" s="60"/>
      <c r="G43" s="60">
        <v>439</v>
      </c>
    </row>
    <row r="44" spans="1:7" ht="20.25" customHeight="1">
      <c r="A44" s="32" t="s">
        <v>121</v>
      </c>
      <c r="B44" s="105"/>
      <c r="C44" s="94" t="s">
        <v>143</v>
      </c>
      <c r="D44" s="31"/>
      <c r="E44" s="108">
        <v>0</v>
      </c>
      <c r="F44" s="58"/>
      <c r="G44" s="60">
        <v>19175</v>
      </c>
    </row>
    <row r="45" spans="1:7" ht="20.25" customHeight="1">
      <c r="A45" s="31" t="s">
        <v>11</v>
      </c>
      <c r="C45" s="100">
        <v>22</v>
      </c>
      <c r="D45" s="31"/>
      <c r="E45" s="109">
        <v>16702</v>
      </c>
      <c r="F45" s="58"/>
      <c r="G45" s="61">
        <v>17872</v>
      </c>
    </row>
    <row r="46" spans="1:7" ht="20.25" customHeight="1">
      <c r="A46" s="33" t="s">
        <v>14</v>
      </c>
      <c r="C46" s="97"/>
      <c r="D46" s="31"/>
      <c r="E46" s="62">
        <f>SUM(E36:E45)</f>
        <v>1611055</v>
      </c>
      <c r="F46" s="58"/>
      <c r="G46" s="62">
        <f>SUM(G36:G45)</f>
        <v>1038000</v>
      </c>
    </row>
    <row r="47" spans="1:7" ht="6" customHeight="1">
      <c r="A47" s="33"/>
      <c r="C47" s="97"/>
      <c r="D47" s="31"/>
      <c r="E47" s="63"/>
      <c r="F47" s="63"/>
      <c r="G47" s="63"/>
    </row>
    <row r="48" spans="1:7" ht="20.25" customHeight="1">
      <c r="A48" s="9" t="s">
        <v>25</v>
      </c>
      <c r="B48" s="25"/>
      <c r="D48" s="25"/>
      <c r="E48" s="64"/>
      <c r="F48" s="64"/>
      <c r="G48" s="64"/>
    </row>
    <row r="49" spans="1:7" ht="20.25" customHeight="1">
      <c r="A49" s="31" t="s">
        <v>128</v>
      </c>
      <c r="B49" s="25"/>
      <c r="C49" s="100" t="s">
        <v>83</v>
      </c>
      <c r="D49" s="25"/>
      <c r="E49" s="110">
        <v>824229</v>
      </c>
      <c r="F49" s="64"/>
      <c r="G49" s="64">
        <v>1049023</v>
      </c>
    </row>
    <row r="50" spans="1:7" s="25" customFormat="1" ht="20.25" customHeight="1">
      <c r="A50" s="25" t="s">
        <v>66</v>
      </c>
      <c r="C50" s="100" t="s">
        <v>162</v>
      </c>
      <c r="E50" s="110">
        <v>3112</v>
      </c>
      <c r="F50" s="64"/>
      <c r="G50" s="64">
        <v>950</v>
      </c>
    </row>
    <row r="51" spans="1:7" s="25" customFormat="1" ht="20.25" customHeight="1">
      <c r="A51" s="25" t="s">
        <v>103</v>
      </c>
      <c r="C51" s="100">
        <v>23</v>
      </c>
      <c r="E51" s="111">
        <v>99337</v>
      </c>
      <c r="F51" s="64"/>
      <c r="G51" s="65">
        <v>105686</v>
      </c>
    </row>
    <row r="52" spans="1:7" s="25" customFormat="1" ht="20.25" customHeight="1">
      <c r="A52" s="33" t="s">
        <v>30</v>
      </c>
      <c r="C52" s="100"/>
      <c r="E52" s="65">
        <f>SUM(E49:E51)</f>
        <v>926678</v>
      </c>
      <c r="F52" s="64"/>
      <c r="G52" s="65">
        <f>SUM(G49:G51)</f>
        <v>1155659</v>
      </c>
    </row>
    <row r="53" spans="1:7" s="25" customFormat="1" ht="6" customHeight="1">
      <c r="A53" s="33"/>
      <c r="C53" s="100"/>
      <c r="D53" s="30"/>
      <c r="E53" s="64"/>
      <c r="F53" s="64"/>
      <c r="G53" s="64"/>
    </row>
    <row r="54" spans="1:7" s="25" customFormat="1" ht="20.25" customHeight="1">
      <c r="A54" s="33" t="s">
        <v>15</v>
      </c>
      <c r="B54" s="32"/>
      <c r="C54" s="97"/>
      <c r="D54" s="31"/>
      <c r="E54" s="61">
        <f>SUM(E52,E46)</f>
        <v>2537733</v>
      </c>
      <c r="F54" s="58"/>
      <c r="G54" s="61">
        <f>SUM(G52,G46)</f>
        <v>2193659</v>
      </c>
    </row>
    <row r="55" spans="1:7" s="25" customFormat="1" ht="6" customHeight="1">
      <c r="A55" s="33"/>
      <c r="B55" s="32"/>
      <c r="C55" s="97"/>
      <c r="D55" s="31"/>
      <c r="E55" s="63"/>
      <c r="F55" s="58"/>
      <c r="G55" s="63"/>
    </row>
    <row r="56" spans="1:7" ht="20.25" customHeight="1">
      <c r="A56" s="33" t="s">
        <v>28</v>
      </c>
      <c r="C56" s="94"/>
      <c r="D56" s="31"/>
      <c r="E56" s="63"/>
      <c r="F56" s="63"/>
      <c r="G56" s="63"/>
    </row>
    <row r="57" spans="1:7" ht="20.25" customHeight="1">
      <c r="A57" s="31" t="s">
        <v>12</v>
      </c>
      <c r="C57" s="100">
        <v>24</v>
      </c>
      <c r="D57" s="31"/>
      <c r="E57" s="58"/>
      <c r="F57" s="58"/>
      <c r="G57" s="58"/>
    </row>
    <row r="58" spans="1:7" ht="20.25" customHeight="1" thickBot="1">
      <c r="A58" s="32" t="s">
        <v>85</v>
      </c>
      <c r="B58" s="26" t="s">
        <v>73</v>
      </c>
      <c r="C58" s="97"/>
      <c r="D58" s="31"/>
      <c r="E58" s="66">
        <v>27600825</v>
      </c>
      <c r="F58" s="58"/>
      <c r="G58" s="66">
        <v>27600825</v>
      </c>
    </row>
    <row r="59" spans="1:7" ht="20.25" customHeight="1" thickTop="1">
      <c r="A59" s="32" t="s">
        <v>85</v>
      </c>
      <c r="B59" s="26" t="s">
        <v>74</v>
      </c>
      <c r="C59" s="97"/>
      <c r="D59" s="31"/>
      <c r="E59" s="64">
        <v>24467650</v>
      </c>
      <c r="F59" s="63"/>
      <c r="G59" s="64">
        <v>24467648</v>
      </c>
    </row>
    <row r="60" spans="1:7" ht="20.25" customHeight="1">
      <c r="A60" s="26" t="s">
        <v>125</v>
      </c>
      <c r="C60" s="97">
        <v>25</v>
      </c>
      <c r="D60" s="31"/>
      <c r="E60" s="64">
        <v>0</v>
      </c>
      <c r="F60" s="63"/>
      <c r="G60" s="64">
        <v>0</v>
      </c>
    </row>
    <row r="61" spans="1:7" ht="20.25" customHeight="1">
      <c r="A61" s="26" t="s">
        <v>126</v>
      </c>
      <c r="C61" s="97">
        <v>24</v>
      </c>
      <c r="D61" s="31"/>
      <c r="E61" s="110">
        <v>-9667488</v>
      </c>
      <c r="F61" s="63"/>
      <c r="G61" s="64">
        <v>-9667486</v>
      </c>
    </row>
    <row r="62" spans="1:7" ht="20.25" customHeight="1">
      <c r="A62" s="31" t="s">
        <v>76</v>
      </c>
      <c r="C62" s="94"/>
      <c r="D62" s="31"/>
      <c r="E62" s="110">
        <f>SE!J22</f>
        <v>-2501185</v>
      </c>
      <c r="F62" s="63"/>
      <c r="G62" s="64">
        <v>-1815597</v>
      </c>
    </row>
    <row r="63" spans="1:7" ht="20.25" customHeight="1">
      <c r="A63" s="32" t="s">
        <v>77</v>
      </c>
      <c r="B63" s="31"/>
      <c r="C63" s="94"/>
      <c r="D63" s="31"/>
      <c r="E63" s="111">
        <v>309681</v>
      </c>
      <c r="F63" s="63"/>
      <c r="G63" s="65">
        <v>309681</v>
      </c>
    </row>
    <row r="64" spans="1:7" ht="20.25" customHeight="1">
      <c r="A64" s="33" t="s">
        <v>110</v>
      </c>
      <c r="C64" s="94"/>
      <c r="D64" s="31"/>
      <c r="E64" s="65">
        <f>SUM(E59:E63)</f>
        <v>12608658</v>
      </c>
      <c r="F64" s="63"/>
      <c r="G64" s="65">
        <f>SUM(G59:G63)</f>
        <v>13294246</v>
      </c>
    </row>
    <row r="65" spans="1:7" ht="6" customHeight="1">
      <c r="A65" s="31"/>
      <c r="C65" s="98"/>
      <c r="D65" s="31"/>
      <c r="E65" s="67"/>
      <c r="F65" s="63"/>
      <c r="G65" s="64"/>
    </row>
    <row r="66" spans="1:7" ht="20.25" customHeight="1" thickBot="1">
      <c r="A66" s="33" t="s">
        <v>29</v>
      </c>
      <c r="C66" s="94"/>
      <c r="D66" s="31"/>
      <c r="E66" s="66">
        <f>SUM(E54,E64)</f>
        <v>15146391</v>
      </c>
      <c r="F66" s="64"/>
      <c r="G66" s="66">
        <f>SUM(G54,G64)</f>
        <v>15487905</v>
      </c>
    </row>
    <row r="67" spans="1:7" ht="20.25" customHeight="1" thickTop="1"/>
    <row r="68" spans="1:7" ht="20.25" customHeight="1">
      <c r="E68" s="34"/>
      <c r="F68" s="34"/>
      <c r="G68" s="34"/>
    </row>
    <row r="69" spans="1:7" ht="20.25" customHeight="1">
      <c r="E69" s="34"/>
      <c r="F69" s="34"/>
      <c r="G69" s="34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10" zoomScaleNormal="110" zoomScaleSheetLayoutView="120" workbookViewId="0"/>
  </sheetViews>
  <sheetFormatPr defaultColWidth="9.140625" defaultRowHeight="20.25" customHeight="1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s="4" customFormat="1" ht="20.25" customHeight="1">
      <c r="A1" s="3" t="s">
        <v>68</v>
      </c>
      <c r="B1" s="27"/>
      <c r="C1" s="101"/>
      <c r="D1" s="27"/>
      <c r="E1" s="14"/>
      <c r="F1" s="27"/>
      <c r="G1" s="14" t="s">
        <v>52</v>
      </c>
    </row>
    <row r="2" spans="1:7" ht="20.25" customHeight="1">
      <c r="A2" s="27" t="s">
        <v>46</v>
      </c>
      <c r="B2" s="27"/>
      <c r="C2" s="101"/>
      <c r="D2" s="27"/>
      <c r="E2" s="14"/>
      <c r="F2" s="27"/>
      <c r="G2" s="14" t="s">
        <v>53</v>
      </c>
    </row>
    <row r="3" spans="1:7" ht="20.25" customHeight="1">
      <c r="A3" s="27" t="s">
        <v>147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22" t="s">
        <v>55</v>
      </c>
      <c r="F5" s="122"/>
      <c r="G5" s="122"/>
    </row>
    <row r="6" spans="1:7" ht="20.25" customHeight="1">
      <c r="B6" s="23"/>
      <c r="C6" s="95" t="s">
        <v>4</v>
      </c>
      <c r="D6" s="24"/>
      <c r="E6" s="119">
        <v>2563</v>
      </c>
      <c r="F6" s="24"/>
      <c r="G6" s="119">
        <v>2562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78</v>
      </c>
      <c r="B8" s="31"/>
      <c r="C8" s="94" t="s">
        <v>123</v>
      </c>
      <c r="D8" s="26"/>
      <c r="E8" s="112">
        <v>3080358</v>
      </c>
      <c r="F8" s="26"/>
      <c r="G8" s="68">
        <v>3083467</v>
      </c>
    </row>
    <row r="9" spans="1:7" ht="20.25" customHeight="1">
      <c r="A9" s="32" t="s">
        <v>32</v>
      </c>
      <c r="C9" s="94"/>
      <c r="D9" s="31"/>
      <c r="E9" s="113">
        <v>0</v>
      </c>
      <c r="F9" s="31"/>
      <c r="G9" s="63">
        <v>18811</v>
      </c>
    </row>
    <row r="10" spans="1:7" ht="20.25" customHeight="1">
      <c r="A10" s="32" t="s">
        <v>87</v>
      </c>
      <c r="C10" s="94" t="s">
        <v>143</v>
      </c>
      <c r="D10" s="31"/>
      <c r="E10" s="113">
        <v>13734</v>
      </c>
      <c r="F10" s="31"/>
      <c r="G10" s="63">
        <v>0</v>
      </c>
    </row>
    <row r="11" spans="1:7" ht="20.25" customHeight="1">
      <c r="A11" s="32" t="s">
        <v>13</v>
      </c>
      <c r="C11" s="94">
        <v>4</v>
      </c>
      <c r="D11" s="31"/>
      <c r="E11" s="113">
        <v>26646</v>
      </c>
      <c r="F11" s="31"/>
      <c r="G11" s="63">
        <v>28792</v>
      </c>
    </row>
    <row r="12" spans="1:7" ht="20.25" customHeight="1">
      <c r="A12" s="33" t="s">
        <v>16</v>
      </c>
      <c r="C12" s="94"/>
      <c r="D12" s="31"/>
      <c r="E12" s="62">
        <f>SUM(E8:E11)</f>
        <v>3120738</v>
      </c>
      <c r="F12" s="31"/>
      <c r="G12" s="62">
        <f>SUM(G8:G11)</f>
        <v>3131070</v>
      </c>
    </row>
    <row r="13" spans="1:7" ht="20.25" customHeight="1">
      <c r="A13" s="33"/>
      <c r="C13" s="94"/>
      <c r="D13" s="31"/>
      <c r="E13" s="63"/>
      <c r="F13" s="31"/>
      <c r="G13" s="63"/>
    </row>
    <row r="14" spans="1:7" ht="20.25" customHeight="1">
      <c r="A14" s="33" t="s">
        <v>23</v>
      </c>
      <c r="C14" s="94"/>
      <c r="D14" s="31"/>
      <c r="E14" s="63"/>
      <c r="F14" s="31"/>
      <c r="G14" s="63"/>
    </row>
    <row r="15" spans="1:7" ht="20.25" customHeight="1">
      <c r="A15" s="31" t="s">
        <v>33</v>
      </c>
      <c r="B15" s="31"/>
      <c r="C15" s="94">
        <v>3</v>
      </c>
      <c r="D15" s="31"/>
      <c r="E15" s="63"/>
      <c r="F15" s="31"/>
      <c r="G15" s="63"/>
    </row>
    <row r="16" spans="1:7" ht="20.25" customHeight="1">
      <c r="A16" s="31" t="s">
        <v>85</v>
      </c>
      <c r="B16" s="31" t="s">
        <v>88</v>
      </c>
      <c r="C16" s="94">
        <v>4</v>
      </c>
      <c r="D16" s="31"/>
      <c r="E16" s="113">
        <v>3038310</v>
      </c>
      <c r="F16" s="31"/>
      <c r="G16" s="63">
        <v>3142829</v>
      </c>
    </row>
    <row r="17" spans="1:7" ht="20.25" customHeight="1">
      <c r="A17" s="31" t="s">
        <v>85</v>
      </c>
      <c r="B17" s="31" t="s">
        <v>156</v>
      </c>
      <c r="C17" s="94"/>
      <c r="D17" s="31"/>
      <c r="E17" s="109">
        <v>-14275</v>
      </c>
      <c r="F17" s="31"/>
      <c r="G17" s="61">
        <v>159980</v>
      </c>
    </row>
    <row r="18" spans="1:7" ht="20.25" customHeight="1">
      <c r="A18" s="31" t="s">
        <v>79</v>
      </c>
      <c r="B18" s="31"/>
      <c r="C18" s="94"/>
      <c r="D18" s="31"/>
      <c r="E18" s="63">
        <f>SUM(E16:E17)</f>
        <v>3024035</v>
      </c>
      <c r="F18" s="31"/>
      <c r="G18" s="63">
        <f>SUM(G16:G17)</f>
        <v>3302809</v>
      </c>
    </row>
    <row r="19" spans="1:7" ht="20.25" customHeight="1">
      <c r="A19" s="32" t="s">
        <v>80</v>
      </c>
      <c r="B19" s="31"/>
      <c r="C19" s="94"/>
      <c r="D19" s="31"/>
      <c r="E19" s="113">
        <v>45308</v>
      </c>
      <c r="F19" s="31"/>
      <c r="G19" s="63">
        <v>42681</v>
      </c>
    </row>
    <row r="20" spans="1:7" ht="20.25" customHeight="1">
      <c r="A20" s="32" t="s">
        <v>20</v>
      </c>
      <c r="C20" s="94" t="s">
        <v>144</v>
      </c>
      <c r="D20" s="35"/>
      <c r="E20" s="113">
        <v>138602</v>
      </c>
      <c r="F20" s="35"/>
      <c r="G20" s="63">
        <v>129709</v>
      </c>
    </row>
    <row r="21" spans="1:7" ht="20.25" customHeight="1">
      <c r="A21" s="32" t="s">
        <v>148</v>
      </c>
      <c r="C21" s="94" t="s">
        <v>143</v>
      </c>
      <c r="D21" s="35"/>
      <c r="E21" s="113">
        <v>0</v>
      </c>
      <c r="F21" s="35"/>
      <c r="G21" s="63">
        <v>29625</v>
      </c>
    </row>
    <row r="22" spans="1:7" ht="20.25" customHeight="1">
      <c r="A22" s="32" t="s">
        <v>114</v>
      </c>
      <c r="C22" s="94"/>
      <c r="D22" s="35"/>
      <c r="E22" s="113">
        <v>27647</v>
      </c>
      <c r="F22" s="35"/>
      <c r="G22" s="63">
        <v>0</v>
      </c>
    </row>
    <row r="23" spans="1:7" ht="20.25" customHeight="1">
      <c r="A23" s="31" t="s">
        <v>21</v>
      </c>
      <c r="C23" s="94" t="s">
        <v>124</v>
      </c>
      <c r="D23" s="31"/>
      <c r="E23" s="111">
        <v>65469</v>
      </c>
      <c r="F23" s="31"/>
      <c r="G23" s="65">
        <v>58972</v>
      </c>
    </row>
    <row r="24" spans="1:7" ht="20.25" customHeight="1">
      <c r="A24" s="33" t="s">
        <v>24</v>
      </c>
      <c r="C24" s="102"/>
      <c r="D24" s="31"/>
      <c r="E24" s="62">
        <f>SUM(E18:E23)</f>
        <v>3301061</v>
      </c>
      <c r="F24" s="31"/>
      <c r="G24" s="62">
        <f>SUM(G18:G23)</f>
        <v>3563796</v>
      </c>
    </row>
    <row r="25" spans="1:7" ht="20.25" customHeight="1">
      <c r="A25" s="33"/>
      <c r="C25" s="97"/>
      <c r="D25" s="26"/>
      <c r="E25" s="63"/>
      <c r="F25" s="26"/>
      <c r="G25" s="63"/>
    </row>
    <row r="26" spans="1:7" ht="20.25" customHeight="1" thickBot="1">
      <c r="A26" s="33" t="s">
        <v>89</v>
      </c>
      <c r="C26" s="94"/>
      <c r="D26" s="31"/>
      <c r="E26" s="66">
        <f>E12-E24</f>
        <v>-180323</v>
      </c>
      <c r="F26" s="31"/>
      <c r="G26" s="66">
        <f>G12-G24</f>
        <v>-432726</v>
      </c>
    </row>
    <row r="27" spans="1:7" ht="20.25" customHeight="1" thickTop="1">
      <c r="A27" s="33"/>
      <c r="C27" s="94"/>
      <c r="D27" s="31"/>
      <c r="E27" s="64"/>
      <c r="F27" s="31"/>
      <c r="G27" s="64"/>
    </row>
    <row r="28" spans="1:7" ht="20.25" customHeight="1" thickBot="1">
      <c r="A28" s="33" t="s">
        <v>90</v>
      </c>
      <c r="B28" s="36"/>
      <c r="C28" s="103"/>
      <c r="D28" s="36"/>
      <c r="E28" s="66">
        <f>E26</f>
        <v>-180323</v>
      </c>
      <c r="F28" s="36"/>
      <c r="G28" s="66">
        <f>G26</f>
        <v>-432726</v>
      </c>
    </row>
    <row r="29" spans="1:7" ht="20.25" customHeight="1" thickTop="1">
      <c r="A29" s="33"/>
      <c r="B29" s="36"/>
      <c r="C29" s="103"/>
      <c r="D29" s="36"/>
      <c r="E29" s="60"/>
      <c r="F29" s="36"/>
      <c r="G29" s="60"/>
    </row>
    <row r="30" spans="1:7" ht="20.25" customHeight="1" thickBot="1">
      <c r="A30" s="33" t="s">
        <v>112</v>
      </c>
      <c r="B30" s="73"/>
      <c r="C30" s="104">
        <v>27</v>
      </c>
      <c r="D30" s="73"/>
      <c r="E30" s="87">
        <f>E26/25487/1000</f>
        <v>-7.0750971083297365E-3</v>
      </c>
      <c r="F30" s="73"/>
      <c r="G30" s="87">
        <f>G26/25487/1000</f>
        <v>-1.6978302664103266E-2</v>
      </c>
    </row>
    <row r="31" spans="1:7" ht="20.25" customHeight="1" thickTop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>
      <selection activeCell="A31" sqref="A31:XFD1048576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8" width="9.140625" style="32"/>
    <col min="9" max="9" width="10.140625" style="32" bestFit="1" customWidth="1"/>
    <col min="10" max="16384" width="9.140625" style="32"/>
  </cols>
  <sheetData>
    <row r="1" spans="1:7" s="4" customFormat="1" ht="20.25" customHeight="1">
      <c r="A1" s="3" t="s">
        <v>68</v>
      </c>
      <c r="B1" s="27"/>
      <c r="C1" s="101"/>
      <c r="D1" s="27"/>
      <c r="E1" s="14"/>
      <c r="F1" s="27"/>
      <c r="G1" s="14" t="s">
        <v>52</v>
      </c>
    </row>
    <row r="2" spans="1:7" ht="20.25" customHeight="1">
      <c r="A2" s="27" t="s">
        <v>46</v>
      </c>
      <c r="B2" s="27"/>
      <c r="C2" s="101"/>
      <c r="D2" s="27"/>
      <c r="E2" s="14"/>
      <c r="F2" s="27"/>
      <c r="G2" s="14" t="s">
        <v>53</v>
      </c>
    </row>
    <row r="3" spans="1:7" ht="20.25" customHeight="1">
      <c r="A3" s="27" t="s">
        <v>149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22" t="s">
        <v>55</v>
      </c>
      <c r="F5" s="122"/>
      <c r="G5" s="122"/>
    </row>
    <row r="6" spans="1:7" ht="20.25" customHeight="1">
      <c r="B6" s="23"/>
      <c r="C6" s="95" t="s">
        <v>4</v>
      </c>
      <c r="D6" s="24"/>
      <c r="E6" s="119">
        <v>2563</v>
      </c>
      <c r="F6" s="24"/>
      <c r="G6" s="119">
        <v>2562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78</v>
      </c>
      <c r="B8" s="31"/>
      <c r="C8" s="94" t="s">
        <v>123</v>
      </c>
      <c r="D8" s="26"/>
      <c r="E8" s="112">
        <v>8528357</v>
      </c>
      <c r="F8" s="26"/>
      <c r="G8" s="68">
        <v>10409595</v>
      </c>
    </row>
    <row r="9" spans="1:7" ht="20.25" customHeight="1">
      <c r="A9" s="32" t="s">
        <v>32</v>
      </c>
      <c r="C9" s="94"/>
      <c r="D9" s="31"/>
      <c r="E9" s="113">
        <v>0</v>
      </c>
      <c r="F9" s="31"/>
      <c r="G9" s="63">
        <v>189674</v>
      </c>
    </row>
    <row r="10" spans="1:7" ht="20.25" customHeight="1">
      <c r="A10" s="32" t="s">
        <v>87</v>
      </c>
      <c r="C10" s="94" t="s">
        <v>143</v>
      </c>
      <c r="D10" s="31"/>
      <c r="E10" s="113">
        <v>19175</v>
      </c>
      <c r="F10" s="31"/>
      <c r="G10" s="63">
        <v>10940</v>
      </c>
    </row>
    <row r="11" spans="1:7" ht="20.25" customHeight="1">
      <c r="A11" s="32" t="s">
        <v>13</v>
      </c>
      <c r="C11" s="94">
        <v>4</v>
      </c>
      <c r="D11" s="31"/>
      <c r="E11" s="113">
        <v>57030</v>
      </c>
      <c r="F11" s="31"/>
      <c r="G11" s="63">
        <v>86264</v>
      </c>
    </row>
    <row r="12" spans="1:7" ht="20.25" customHeight="1">
      <c r="A12" s="33" t="s">
        <v>16</v>
      </c>
      <c r="C12" s="94"/>
      <c r="D12" s="31"/>
      <c r="E12" s="62">
        <f>SUM(E8:E11)</f>
        <v>8604562</v>
      </c>
      <c r="F12" s="31"/>
      <c r="G12" s="62">
        <f>SUM(G8:G11)</f>
        <v>10696473</v>
      </c>
    </row>
    <row r="13" spans="1:7" ht="20.25" customHeight="1">
      <c r="A13" s="33"/>
      <c r="C13" s="94"/>
      <c r="D13" s="31"/>
      <c r="E13" s="63"/>
      <c r="F13" s="31"/>
      <c r="G13" s="63"/>
    </row>
    <row r="14" spans="1:7" ht="20.25" customHeight="1">
      <c r="A14" s="33" t="s">
        <v>23</v>
      </c>
      <c r="C14" s="94"/>
      <c r="D14" s="31"/>
      <c r="E14" s="63"/>
      <c r="F14" s="31"/>
      <c r="G14" s="63"/>
    </row>
    <row r="15" spans="1:7" ht="20.25" customHeight="1">
      <c r="A15" s="31" t="s">
        <v>33</v>
      </c>
      <c r="B15" s="31"/>
      <c r="C15" s="94">
        <v>3</v>
      </c>
      <c r="D15" s="31"/>
      <c r="E15" s="63"/>
      <c r="F15" s="31"/>
      <c r="G15" s="63"/>
    </row>
    <row r="16" spans="1:7" ht="20.25" customHeight="1">
      <c r="A16" s="31" t="s">
        <v>85</v>
      </c>
      <c r="B16" s="31" t="s">
        <v>88</v>
      </c>
      <c r="C16" s="94">
        <v>4</v>
      </c>
      <c r="D16" s="31"/>
      <c r="E16" s="113">
        <v>8585067</v>
      </c>
      <c r="F16" s="31"/>
      <c r="G16" s="63">
        <v>10603183</v>
      </c>
    </row>
    <row r="17" spans="1:7" ht="20.25" customHeight="1">
      <c r="A17" s="31" t="s">
        <v>85</v>
      </c>
      <c r="B17" s="31" t="s">
        <v>142</v>
      </c>
      <c r="C17" s="94"/>
      <c r="D17" s="31"/>
      <c r="E17" s="113">
        <v>37145</v>
      </c>
      <c r="F17" s="31"/>
      <c r="G17" s="63">
        <v>180868</v>
      </c>
    </row>
    <row r="18" spans="1:7" ht="20.25" customHeight="1">
      <c r="A18" s="31" t="s">
        <v>85</v>
      </c>
      <c r="B18" s="31" t="s">
        <v>156</v>
      </c>
      <c r="C18" s="94"/>
      <c r="D18" s="31"/>
      <c r="E18" s="109">
        <v>-81860</v>
      </c>
      <c r="F18" s="31"/>
      <c r="G18" s="61">
        <v>25187</v>
      </c>
    </row>
    <row r="19" spans="1:7" ht="20.25" customHeight="1">
      <c r="A19" s="31" t="s">
        <v>79</v>
      </c>
      <c r="B19" s="31"/>
      <c r="C19" s="94"/>
      <c r="D19" s="31"/>
      <c r="E19" s="63">
        <f>SUM(E16:E18)</f>
        <v>8540352</v>
      </c>
      <c r="F19" s="31"/>
      <c r="G19" s="63">
        <f>SUM(G16:G18)</f>
        <v>10809238</v>
      </c>
    </row>
    <row r="20" spans="1:7" ht="20.25" customHeight="1">
      <c r="A20" s="32" t="s">
        <v>80</v>
      </c>
      <c r="B20" s="31"/>
      <c r="C20" s="94"/>
      <c r="D20" s="31"/>
      <c r="E20" s="113">
        <v>129893</v>
      </c>
      <c r="F20" s="31"/>
      <c r="G20" s="63">
        <v>135289</v>
      </c>
    </row>
    <row r="21" spans="1:7" ht="20.25" customHeight="1">
      <c r="A21" s="32" t="s">
        <v>20</v>
      </c>
      <c r="C21" s="94" t="s">
        <v>144</v>
      </c>
      <c r="D21" s="35"/>
      <c r="E21" s="113">
        <v>376979</v>
      </c>
      <c r="F21" s="35"/>
      <c r="G21" s="63">
        <v>402243</v>
      </c>
    </row>
    <row r="22" spans="1:7" ht="20.25" customHeight="1">
      <c r="A22" s="32" t="s">
        <v>114</v>
      </c>
      <c r="C22" s="94"/>
      <c r="D22" s="35"/>
      <c r="E22" s="113">
        <v>48810</v>
      </c>
      <c r="F22" s="35"/>
      <c r="G22" s="63">
        <v>0</v>
      </c>
    </row>
    <row r="23" spans="1:7" ht="20.25" customHeight="1">
      <c r="A23" s="31" t="s">
        <v>21</v>
      </c>
      <c r="C23" s="94" t="s">
        <v>124</v>
      </c>
      <c r="D23" s="31"/>
      <c r="E23" s="111">
        <v>194116</v>
      </c>
      <c r="F23" s="31"/>
      <c r="G23" s="65">
        <v>286605</v>
      </c>
    </row>
    <row r="24" spans="1:7" ht="20.25" customHeight="1">
      <c r="A24" s="33" t="s">
        <v>24</v>
      </c>
      <c r="C24" s="102"/>
      <c r="D24" s="31"/>
      <c r="E24" s="62">
        <f>SUM(E19:E23)</f>
        <v>9290150</v>
      </c>
      <c r="F24" s="31"/>
      <c r="G24" s="62">
        <f>SUM(G19:G23)</f>
        <v>11633375</v>
      </c>
    </row>
    <row r="25" spans="1:7" ht="20.25" customHeight="1">
      <c r="A25" s="33"/>
      <c r="C25" s="97"/>
      <c r="D25" s="26"/>
      <c r="E25" s="63"/>
      <c r="F25" s="26"/>
      <c r="G25" s="63"/>
    </row>
    <row r="26" spans="1:7" ht="20.25" customHeight="1" thickBot="1">
      <c r="A26" s="33" t="s">
        <v>89</v>
      </c>
      <c r="C26" s="94"/>
      <c r="D26" s="31"/>
      <c r="E26" s="66">
        <f>E12-E24</f>
        <v>-685588</v>
      </c>
      <c r="F26" s="31"/>
      <c r="G26" s="66">
        <f>G12-G24</f>
        <v>-936902</v>
      </c>
    </row>
    <row r="27" spans="1:7" ht="20.25" customHeight="1" thickTop="1">
      <c r="A27" s="33"/>
      <c r="C27" s="94"/>
      <c r="D27" s="31"/>
      <c r="E27" s="64"/>
      <c r="F27" s="31"/>
      <c r="G27" s="64"/>
    </row>
    <row r="28" spans="1:7" ht="20.25" customHeight="1" thickBot="1">
      <c r="A28" s="33" t="s">
        <v>90</v>
      </c>
      <c r="B28" s="36"/>
      <c r="C28" s="103"/>
      <c r="D28" s="36"/>
      <c r="E28" s="66">
        <f>E26</f>
        <v>-685588</v>
      </c>
      <c r="F28" s="36"/>
      <c r="G28" s="66">
        <f>G26</f>
        <v>-936902</v>
      </c>
    </row>
    <row r="29" spans="1:7" ht="20.25" customHeight="1" thickTop="1">
      <c r="A29" s="33"/>
      <c r="B29" s="36"/>
      <c r="C29" s="103"/>
      <c r="D29" s="36"/>
      <c r="E29" s="60"/>
      <c r="F29" s="36"/>
      <c r="G29" s="60"/>
    </row>
    <row r="30" spans="1:7" ht="20.25" customHeight="1" thickBot="1">
      <c r="A30" s="33" t="s">
        <v>112</v>
      </c>
      <c r="B30" s="73"/>
      <c r="C30" s="104">
        <v>27</v>
      </c>
      <c r="D30" s="73"/>
      <c r="E30" s="87">
        <f>E26/25487/1000</f>
        <v>-2.6899517401027976E-2</v>
      </c>
      <c r="F30" s="73"/>
      <c r="G30" s="87">
        <f>G26/20321/1000</f>
        <v>-4.610511293735544E-2</v>
      </c>
    </row>
    <row r="31" spans="1:7" ht="20.25" customHeight="1" thickTop="1"/>
    <row r="32" spans="1:7" ht="20.25" customHeight="1"/>
    <row r="33" ht="20.25" customHeight="1"/>
    <row r="34" ht="20.25" customHeight="1"/>
    <row r="35" ht="20.25" customHeight="1"/>
  </sheetData>
  <mergeCells count="1">
    <mergeCell ref="E5:G5"/>
  </mergeCells>
  <pageMargins left="0.9" right="0.7" top="0.8" bottom="0.4" header="0.4" footer="0.3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zoomScaleNormal="100" zoomScaleSheetLayoutView="100" workbookViewId="0">
      <selection activeCell="A24" sqref="A24:XFD1048576"/>
    </sheetView>
  </sheetViews>
  <sheetFormatPr defaultColWidth="9.140625" defaultRowHeight="20.25" customHeight="1"/>
  <cols>
    <col min="1" max="1" width="39.7109375" style="15" customWidth="1"/>
    <col min="2" max="2" width="8.140625" style="15" customWidth="1"/>
    <col min="3" max="3" width="1.5703125" style="15" customWidth="1"/>
    <col min="4" max="4" width="13.5703125" style="19" customWidth="1"/>
    <col min="5" max="5" width="1.5703125" style="19" customWidth="1"/>
    <col min="6" max="6" width="13.5703125" style="19" customWidth="1"/>
    <col min="7" max="7" width="1.5703125" style="19" customWidth="1"/>
    <col min="8" max="8" width="13.5703125" style="19" customWidth="1"/>
    <col min="9" max="9" width="1.5703125" style="19" customWidth="1"/>
    <col min="10" max="10" width="13.5703125" style="19" customWidth="1"/>
    <col min="11" max="11" width="1.5703125" style="19" customWidth="1"/>
    <col min="12" max="12" width="13.5703125" style="19" customWidth="1"/>
    <col min="13" max="13" width="1.5703125" style="19" customWidth="1"/>
    <col min="14" max="14" width="13.5703125" style="19" customWidth="1"/>
    <col min="15" max="15" width="10.42578125" style="34" bestFit="1" customWidth="1"/>
    <col min="16" max="16384" width="9.140625" style="15"/>
  </cols>
  <sheetData>
    <row r="1" spans="1:44" ht="20.25" customHeight="1">
      <c r="A1" s="3" t="s">
        <v>68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52</v>
      </c>
    </row>
    <row r="2" spans="1:44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4"/>
      <c r="M2" s="13"/>
      <c r="N2" s="14" t="s">
        <v>53</v>
      </c>
    </row>
    <row r="3" spans="1:44" s="32" customFormat="1" ht="20.25" customHeight="1">
      <c r="A3" s="27" t="s">
        <v>149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4"/>
    </row>
    <row r="4" spans="1:44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4"/>
    </row>
    <row r="5" spans="1:44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4"/>
    </row>
    <row r="6" spans="1:44" ht="20.25" customHeight="1">
      <c r="A6" s="11"/>
      <c r="B6" s="11"/>
      <c r="D6" s="123" t="s">
        <v>55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2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20.25" customHeight="1">
      <c r="A7" s="11"/>
      <c r="B7" s="16"/>
      <c r="D7" s="18" t="s">
        <v>12</v>
      </c>
      <c r="E7" s="18"/>
      <c r="F7" s="22"/>
      <c r="G7" s="18"/>
      <c r="H7" s="124" t="s">
        <v>75</v>
      </c>
      <c r="I7" s="124"/>
      <c r="J7" s="124"/>
      <c r="K7" s="18"/>
      <c r="L7" s="13"/>
      <c r="M7" s="18"/>
      <c r="N7" s="13"/>
    </row>
    <row r="8" spans="1:44" ht="20.25" customHeight="1">
      <c r="A8" s="11"/>
      <c r="B8" s="16"/>
      <c r="D8" s="13" t="s">
        <v>17</v>
      </c>
      <c r="E8" s="13"/>
      <c r="F8" s="18" t="s">
        <v>131</v>
      </c>
      <c r="G8" s="18"/>
      <c r="H8" s="18" t="s">
        <v>94</v>
      </c>
      <c r="I8" s="18"/>
      <c r="J8" s="18"/>
      <c r="K8" s="18"/>
      <c r="L8" s="13" t="s">
        <v>92</v>
      </c>
      <c r="M8" s="18"/>
    </row>
    <row r="9" spans="1:44" ht="20.25" customHeight="1">
      <c r="A9" s="11"/>
      <c r="B9" s="120" t="s">
        <v>4</v>
      </c>
      <c r="D9" s="120" t="s">
        <v>18</v>
      </c>
      <c r="E9" s="18"/>
      <c r="F9" s="120" t="s">
        <v>91</v>
      </c>
      <c r="G9" s="18"/>
      <c r="H9" s="120" t="s">
        <v>95</v>
      </c>
      <c r="I9" s="18"/>
      <c r="J9" s="120" t="s">
        <v>76</v>
      </c>
      <c r="K9" s="18"/>
      <c r="L9" s="120" t="s">
        <v>93</v>
      </c>
      <c r="M9" s="18"/>
      <c r="N9" s="120" t="s">
        <v>109</v>
      </c>
    </row>
    <row r="10" spans="1:44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44" ht="20.25" customHeight="1">
      <c r="A11" s="28" t="s">
        <v>63</v>
      </c>
      <c r="B11" s="16"/>
      <c r="D11" s="70">
        <v>96104092</v>
      </c>
      <c r="E11" s="70"/>
      <c r="F11" s="64">
        <v>-61757357</v>
      </c>
      <c r="G11" s="70"/>
      <c r="H11" s="64">
        <v>18507</v>
      </c>
      <c r="I11" s="70"/>
      <c r="J11" s="64">
        <v>-21457266</v>
      </c>
      <c r="K11" s="70"/>
      <c r="L11" s="64">
        <v>309681</v>
      </c>
      <c r="M11" s="70"/>
      <c r="N11" s="64">
        <f>SUM(D11:L11)</f>
        <v>13217657</v>
      </c>
    </row>
    <row r="12" spans="1:44" ht="20.25" customHeight="1">
      <c r="A12" s="88" t="s">
        <v>96</v>
      </c>
      <c r="B12" s="89">
        <v>24</v>
      </c>
      <c r="D12" s="70">
        <v>-82733088</v>
      </c>
      <c r="E12" s="70"/>
      <c r="F12" s="70">
        <v>61757357</v>
      </c>
      <c r="G12" s="70"/>
      <c r="H12" s="70">
        <v>0</v>
      </c>
      <c r="I12" s="70"/>
      <c r="J12" s="70">
        <v>20975731</v>
      </c>
      <c r="K12" s="70"/>
      <c r="L12" s="70">
        <v>0</v>
      </c>
      <c r="M12" s="70"/>
      <c r="N12" s="70">
        <f>SUM(D12:L12)</f>
        <v>0</v>
      </c>
    </row>
    <row r="13" spans="1:44" ht="20.25" customHeight="1">
      <c r="A13" s="88" t="s">
        <v>97</v>
      </c>
      <c r="B13" s="89">
        <v>24</v>
      </c>
      <c r="D13" s="70">
        <v>0</v>
      </c>
      <c r="E13" s="70"/>
      <c r="F13" s="70">
        <v>0</v>
      </c>
      <c r="G13" s="70"/>
      <c r="H13" s="70">
        <v>-18507</v>
      </c>
      <c r="I13" s="70"/>
      <c r="J13" s="70">
        <v>18507</v>
      </c>
      <c r="K13" s="70"/>
      <c r="L13" s="70">
        <v>0</v>
      </c>
      <c r="M13" s="70"/>
      <c r="N13" s="70">
        <f>SUM(D13:L13)</f>
        <v>0</v>
      </c>
    </row>
    <row r="14" spans="1:44" ht="20.25" customHeight="1">
      <c r="A14" s="88" t="s">
        <v>111</v>
      </c>
      <c r="B14" s="89">
        <v>24</v>
      </c>
      <c r="D14" s="70">
        <v>11096644</v>
      </c>
      <c r="E14" s="70"/>
      <c r="F14" s="70">
        <v>-9667486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f>SUM(D14:L14)</f>
        <v>1429158</v>
      </c>
    </row>
    <row r="15" spans="1:44" ht="20.25" customHeight="1">
      <c r="A15" s="20" t="s">
        <v>90</v>
      </c>
      <c r="B15" s="89"/>
      <c r="D15" s="65">
        <v>0</v>
      </c>
      <c r="E15" s="64"/>
      <c r="F15" s="65">
        <v>0</v>
      </c>
      <c r="G15" s="64"/>
      <c r="H15" s="65">
        <v>0</v>
      </c>
      <c r="I15" s="64"/>
      <c r="J15" s="65">
        <f>'PL9'!G28</f>
        <v>-936902</v>
      </c>
      <c r="K15" s="64"/>
      <c r="L15" s="65">
        <f>SUM(B15:H15)</f>
        <v>0</v>
      </c>
      <c r="M15" s="64"/>
      <c r="N15" s="65">
        <f>SUM(D15:L15)</f>
        <v>-936902</v>
      </c>
      <c r="O15" s="29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ht="20.25" customHeight="1" thickBot="1">
      <c r="A16" s="28" t="s">
        <v>150</v>
      </c>
      <c r="B16" s="20"/>
      <c r="D16" s="66">
        <f>SUM(D11:D15)</f>
        <v>24467648</v>
      </c>
      <c r="E16" s="64"/>
      <c r="F16" s="66">
        <f>SUM(F11:F15)</f>
        <v>-9667486</v>
      </c>
      <c r="G16" s="64"/>
      <c r="H16" s="66">
        <f>SUM(H11:H15)</f>
        <v>0</v>
      </c>
      <c r="I16" s="64"/>
      <c r="J16" s="66">
        <f>SUM(J11:J15)</f>
        <v>-1399930</v>
      </c>
      <c r="K16" s="64"/>
      <c r="L16" s="66">
        <f>SUM(L11:L15)</f>
        <v>309681</v>
      </c>
      <c r="M16" s="64"/>
      <c r="N16" s="66">
        <f>SUM(N11:N15)</f>
        <v>13709913</v>
      </c>
      <c r="O16" s="29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14" ht="20.25" customHeight="1" thickTop="1"/>
    <row r="19" spans="1:14" ht="20.25" customHeight="1">
      <c r="A19" s="28" t="s">
        <v>64</v>
      </c>
      <c r="B19" s="16"/>
      <c r="D19" s="70">
        <v>24467648</v>
      </c>
      <c r="E19" s="70"/>
      <c r="F19" s="64">
        <v>-9667486</v>
      </c>
      <c r="G19" s="70"/>
      <c r="H19" s="64">
        <v>0</v>
      </c>
      <c r="I19" s="70"/>
      <c r="J19" s="64">
        <v>-1815597</v>
      </c>
      <c r="K19" s="70"/>
      <c r="L19" s="64">
        <v>309681</v>
      </c>
      <c r="M19" s="70"/>
      <c r="N19" s="64">
        <f>SUM(D19:L19)</f>
        <v>13294246</v>
      </c>
    </row>
    <row r="20" spans="1:14" ht="20.25" customHeight="1">
      <c r="A20" s="20" t="s">
        <v>111</v>
      </c>
      <c r="B20" s="89">
        <v>25</v>
      </c>
      <c r="D20" s="70">
        <v>2</v>
      </c>
      <c r="E20" s="70"/>
      <c r="F20" s="70">
        <v>-2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64">
        <f>SUM(D20:L20)</f>
        <v>0</v>
      </c>
    </row>
    <row r="21" spans="1:14" ht="20.25" customHeight="1">
      <c r="A21" s="20" t="s">
        <v>90</v>
      </c>
      <c r="B21" s="21"/>
      <c r="D21" s="65">
        <v>0</v>
      </c>
      <c r="E21" s="64"/>
      <c r="F21" s="65">
        <v>0</v>
      </c>
      <c r="G21" s="64"/>
      <c r="H21" s="65">
        <v>0</v>
      </c>
      <c r="I21" s="64"/>
      <c r="J21" s="65">
        <f>'PL9'!E28</f>
        <v>-685588</v>
      </c>
      <c r="K21" s="64"/>
      <c r="L21" s="65">
        <f>SUM(B21:H21)</f>
        <v>0</v>
      </c>
      <c r="M21" s="64"/>
      <c r="N21" s="65">
        <f>SUM(D21:L21)</f>
        <v>-685588</v>
      </c>
    </row>
    <row r="22" spans="1:14" ht="20.25" customHeight="1" thickBot="1">
      <c r="A22" s="28" t="s">
        <v>151</v>
      </c>
      <c r="B22" s="20"/>
      <c r="D22" s="66">
        <f>SUM(D19:D21)</f>
        <v>24467650</v>
      </c>
      <c r="E22" s="64"/>
      <c r="F22" s="66">
        <f>SUM(F19:F21)</f>
        <v>-9667488</v>
      </c>
      <c r="G22" s="64"/>
      <c r="H22" s="66">
        <f>SUM(H19:H21)</f>
        <v>0</v>
      </c>
      <c r="I22" s="64"/>
      <c r="J22" s="66">
        <f>SUM(J19:J21)</f>
        <v>-2501185</v>
      </c>
      <c r="K22" s="64"/>
      <c r="L22" s="66">
        <f>SUM(L19:L21)</f>
        <v>309681</v>
      </c>
      <c r="M22" s="64"/>
      <c r="N22" s="66">
        <f>SUM(N19:N21)</f>
        <v>12608658</v>
      </c>
    </row>
    <row r="23" spans="1:14" ht="20.25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zoomScaleNormal="100" zoomScaleSheetLayoutView="110" workbookViewId="0">
      <selection activeCell="H7" sqref="H7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1" customWidth="1"/>
    <col min="4" max="4" width="1.5703125" style="81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68</v>
      </c>
      <c r="B1" s="37"/>
      <c r="C1" s="76"/>
      <c r="D1" s="77"/>
      <c r="E1" s="38" t="s">
        <v>52</v>
      </c>
    </row>
    <row r="2" spans="1:5" s="43" customFormat="1" ht="20.25" customHeight="1">
      <c r="A2" s="37" t="s">
        <v>36</v>
      </c>
      <c r="B2" s="37"/>
      <c r="C2" s="78"/>
      <c r="D2" s="77"/>
      <c r="E2" s="38" t="s">
        <v>53</v>
      </c>
    </row>
    <row r="3" spans="1:5" s="77" customFormat="1" ht="19.7" customHeight="1">
      <c r="A3" s="37" t="s">
        <v>149</v>
      </c>
      <c r="B3" s="37"/>
      <c r="C3" s="78"/>
      <c r="E3" s="78"/>
    </row>
    <row r="4" spans="1:5" ht="20.100000000000001" customHeight="1">
      <c r="B4" s="31"/>
      <c r="C4" s="114"/>
      <c r="D4" s="41"/>
      <c r="E4" s="41"/>
    </row>
    <row r="5" spans="1:5" s="77" customFormat="1" ht="20.100000000000001" customHeight="1">
      <c r="C5" s="125" t="s">
        <v>55</v>
      </c>
      <c r="D5" s="125"/>
      <c r="E5" s="125"/>
    </row>
    <row r="6" spans="1:5" s="43" customFormat="1" ht="20.100000000000001" customHeight="1">
      <c r="A6" s="79"/>
      <c r="B6" s="79"/>
      <c r="C6" s="85">
        <v>2563</v>
      </c>
      <c r="D6" s="86"/>
      <c r="E6" s="85">
        <v>2562</v>
      </c>
    </row>
    <row r="7" spans="1:5" ht="20.100000000000001" customHeight="1">
      <c r="A7" s="39" t="s">
        <v>37</v>
      </c>
      <c r="B7" s="39"/>
      <c r="C7" s="77"/>
      <c r="D7" s="77"/>
      <c r="E7" s="43"/>
    </row>
    <row r="8" spans="1:5" ht="20.100000000000001" customHeight="1">
      <c r="A8" s="40" t="s">
        <v>89</v>
      </c>
      <c r="C8" s="41">
        <f>'PL9'!E26</f>
        <v>-685588</v>
      </c>
      <c r="D8" s="41"/>
      <c r="E8" s="41">
        <f>'PL9'!G26</f>
        <v>-936902</v>
      </c>
    </row>
    <row r="9" spans="1:5" ht="20.100000000000001" customHeight="1">
      <c r="A9" s="42" t="s">
        <v>139</v>
      </c>
      <c r="B9" s="42"/>
      <c r="C9" s="44"/>
      <c r="D9" s="41"/>
      <c r="E9" s="44"/>
    </row>
    <row r="10" spans="1:5" ht="20.100000000000001" customHeight="1">
      <c r="A10" s="40" t="s">
        <v>38</v>
      </c>
      <c r="B10" s="42"/>
      <c r="C10" s="114">
        <v>396543</v>
      </c>
      <c r="D10" s="44"/>
      <c r="E10" s="41">
        <v>663189</v>
      </c>
    </row>
    <row r="11" spans="1:5" ht="20.100000000000001" customHeight="1">
      <c r="A11" s="40" t="s">
        <v>98</v>
      </c>
      <c r="B11" s="42"/>
      <c r="C11" s="118">
        <v>60530</v>
      </c>
      <c r="D11" s="44"/>
      <c r="E11" s="41">
        <v>55151</v>
      </c>
    </row>
    <row r="12" spans="1:5" ht="20.100000000000001" customHeight="1">
      <c r="A12" s="40" t="s">
        <v>39</v>
      </c>
      <c r="B12" s="42"/>
      <c r="C12" s="114">
        <v>-1448</v>
      </c>
      <c r="D12" s="44"/>
      <c r="E12" s="41">
        <v>-18572</v>
      </c>
    </row>
    <row r="13" spans="1:5" ht="20.100000000000001" customHeight="1">
      <c r="A13" s="40" t="s">
        <v>21</v>
      </c>
      <c r="B13" s="42"/>
      <c r="C13" s="114">
        <f>'PL9'!E23</f>
        <v>194116</v>
      </c>
      <c r="D13" s="41"/>
      <c r="E13" s="41">
        <v>286605</v>
      </c>
    </row>
    <row r="14" spans="1:5" ht="20.100000000000001" customHeight="1">
      <c r="A14" s="40" t="s">
        <v>104</v>
      </c>
      <c r="B14" s="42"/>
      <c r="C14" s="114">
        <v>65511</v>
      </c>
      <c r="D14" s="44"/>
      <c r="E14" s="41">
        <v>-75911</v>
      </c>
    </row>
    <row r="15" spans="1:5" ht="20.100000000000001" customHeight="1">
      <c r="A15" s="40" t="s">
        <v>152</v>
      </c>
      <c r="B15" s="42"/>
      <c r="C15" s="115">
        <v>-81860</v>
      </c>
      <c r="D15" s="41"/>
      <c r="E15" s="44">
        <v>25187</v>
      </c>
    </row>
    <row r="16" spans="1:5" ht="20.100000000000001" customHeight="1">
      <c r="A16" s="40" t="s">
        <v>87</v>
      </c>
      <c r="B16" s="42"/>
      <c r="C16" s="114">
        <v>-19175</v>
      </c>
      <c r="D16" s="41"/>
      <c r="E16" s="41">
        <v>-10940</v>
      </c>
    </row>
    <row r="17" spans="1:5" ht="20.100000000000001" customHeight="1">
      <c r="A17" s="40" t="s">
        <v>35</v>
      </c>
      <c r="B17" s="42"/>
      <c r="C17" s="114">
        <v>7754</v>
      </c>
      <c r="D17" s="41"/>
      <c r="E17" s="41">
        <v>26744</v>
      </c>
    </row>
    <row r="18" spans="1:5" ht="20.100000000000001" customHeight="1">
      <c r="A18" s="40" t="s">
        <v>115</v>
      </c>
      <c r="B18" s="42"/>
      <c r="C18" s="114">
        <v>-175</v>
      </c>
      <c r="D18" s="41"/>
      <c r="E18" s="41">
        <v>0</v>
      </c>
    </row>
    <row r="19" spans="1:5" ht="20.100000000000001" customHeight="1">
      <c r="A19" s="40" t="s">
        <v>140</v>
      </c>
      <c r="B19" s="39"/>
      <c r="C19" s="114">
        <v>2137</v>
      </c>
      <c r="D19" s="41"/>
      <c r="E19" s="41">
        <v>154</v>
      </c>
    </row>
    <row r="20" spans="1:5" ht="20.100000000000001" customHeight="1">
      <c r="A20" s="40" t="s">
        <v>157</v>
      </c>
      <c r="B20" s="39"/>
      <c r="C20" s="114">
        <v>-1836</v>
      </c>
      <c r="D20" s="41"/>
      <c r="E20" s="41">
        <v>0</v>
      </c>
    </row>
    <row r="21" spans="1:5" ht="20.100000000000001" customHeight="1">
      <c r="A21" s="40" t="s">
        <v>159</v>
      </c>
      <c r="B21" s="39"/>
      <c r="C21" s="114">
        <v>2400</v>
      </c>
      <c r="D21" s="41"/>
      <c r="E21" s="41">
        <v>0</v>
      </c>
    </row>
    <row r="22" spans="1:5" ht="20.100000000000001" customHeight="1">
      <c r="A22" s="39" t="s">
        <v>40</v>
      </c>
      <c r="B22" s="31"/>
      <c r="C22" s="41"/>
      <c r="D22" s="41"/>
      <c r="E22" s="41"/>
    </row>
    <row r="23" spans="1:5" ht="20.100000000000001" customHeight="1">
      <c r="A23" s="40" t="s">
        <v>51</v>
      </c>
      <c r="B23" s="42"/>
      <c r="C23" s="114">
        <v>-50682</v>
      </c>
      <c r="D23" s="44"/>
      <c r="E23" s="41">
        <v>-19390</v>
      </c>
    </row>
    <row r="24" spans="1:5" ht="20.100000000000001" customHeight="1">
      <c r="A24" s="40" t="s">
        <v>41</v>
      </c>
      <c r="B24" s="31"/>
      <c r="C24" s="114">
        <v>-24745</v>
      </c>
      <c r="D24" s="41"/>
      <c r="E24" s="41">
        <v>2108265</v>
      </c>
    </row>
    <row r="25" spans="1:5" ht="20.100000000000001" customHeight="1">
      <c r="A25" s="40" t="s">
        <v>7</v>
      </c>
      <c r="B25" s="42"/>
      <c r="C25" s="114">
        <v>-29036</v>
      </c>
      <c r="D25" s="41"/>
      <c r="E25" s="41">
        <v>123144</v>
      </c>
    </row>
    <row r="26" spans="1:5" ht="20.100000000000001" customHeight="1">
      <c r="A26" s="40" t="s">
        <v>9</v>
      </c>
      <c r="B26" s="45"/>
      <c r="C26" s="114">
        <v>-62067</v>
      </c>
      <c r="D26" s="41"/>
      <c r="E26" s="41">
        <v>-66902</v>
      </c>
    </row>
    <row r="27" spans="1:5" ht="20.100000000000001" customHeight="1">
      <c r="A27" s="45" t="s">
        <v>42</v>
      </c>
      <c r="B27" s="42"/>
      <c r="C27" s="41"/>
      <c r="D27" s="41"/>
      <c r="E27" s="41"/>
    </row>
    <row r="28" spans="1:5" ht="20.100000000000001" customHeight="1">
      <c r="A28" s="40" t="s">
        <v>99</v>
      </c>
      <c r="B28" s="31"/>
      <c r="C28" s="114">
        <v>275665</v>
      </c>
      <c r="D28" s="41"/>
      <c r="E28" s="41">
        <v>-1408531</v>
      </c>
    </row>
    <row r="29" spans="1:5" ht="20.100000000000001" customHeight="1">
      <c r="A29" s="40" t="s">
        <v>70</v>
      </c>
      <c r="B29" s="31"/>
      <c r="C29" s="114">
        <v>29050</v>
      </c>
      <c r="D29" s="41"/>
      <c r="E29" s="41">
        <v>21081</v>
      </c>
    </row>
    <row r="30" spans="1:5" ht="20.100000000000001" customHeight="1">
      <c r="A30" s="40" t="s">
        <v>69</v>
      </c>
      <c r="B30" s="31"/>
      <c r="C30" s="114">
        <v>-31941</v>
      </c>
      <c r="D30" s="41"/>
      <c r="E30" s="41">
        <v>-316482</v>
      </c>
    </row>
    <row r="31" spans="1:5" ht="20.100000000000001" customHeight="1">
      <c r="A31" s="40" t="s">
        <v>11</v>
      </c>
      <c r="B31" s="31"/>
      <c r="C31" s="114">
        <v>-1796</v>
      </c>
      <c r="D31" s="41"/>
      <c r="E31" s="41">
        <v>-14531</v>
      </c>
    </row>
    <row r="32" spans="1:5" ht="20.100000000000001" customHeight="1">
      <c r="A32" s="40" t="s">
        <v>133</v>
      </c>
      <c r="B32" s="31"/>
      <c r="C32" s="118">
        <v>-7625</v>
      </c>
      <c r="D32" s="41"/>
      <c r="E32" s="41">
        <v>-3506</v>
      </c>
    </row>
    <row r="33" spans="1:5" ht="20.100000000000001" customHeight="1">
      <c r="A33" s="40" t="s">
        <v>100</v>
      </c>
      <c r="B33" s="42"/>
      <c r="C33" s="114">
        <v>0</v>
      </c>
      <c r="D33" s="41"/>
      <c r="E33" s="41">
        <v>1332</v>
      </c>
    </row>
    <row r="34" spans="1:5" ht="20.100000000000001" customHeight="1">
      <c r="A34" s="39" t="s">
        <v>136</v>
      </c>
      <c r="B34" s="39"/>
      <c r="C34" s="46">
        <f>SUM(C8:C33)</f>
        <v>35732</v>
      </c>
      <c r="D34" s="41"/>
      <c r="E34" s="46">
        <f>SUM(E8:E33)</f>
        <v>439185</v>
      </c>
    </row>
    <row r="35" spans="1:5" ht="20.45" customHeight="1">
      <c r="A35" s="37" t="s">
        <v>68</v>
      </c>
      <c r="B35" s="37"/>
      <c r="C35" s="80"/>
      <c r="D35" s="80"/>
      <c r="E35" s="38" t="s">
        <v>52</v>
      </c>
    </row>
    <row r="36" spans="1:5" ht="20.45" customHeight="1">
      <c r="A36" s="37" t="s">
        <v>43</v>
      </c>
      <c r="B36" s="37"/>
      <c r="C36" s="78"/>
      <c r="D36" s="77"/>
      <c r="E36" s="38" t="s">
        <v>53</v>
      </c>
    </row>
    <row r="37" spans="1:5" ht="20.25" customHeight="1">
      <c r="A37" s="37" t="str">
        <f>A3</f>
        <v>สำหรับงวดเก้าเดือนสิ้นสุดวันที่ 30 กันยายน 2563</v>
      </c>
      <c r="B37" s="37"/>
      <c r="C37" s="78"/>
      <c r="D37" s="77"/>
      <c r="E37" s="77"/>
    </row>
    <row r="38" spans="1:5" s="50" customFormat="1" ht="6.95" customHeight="1">
      <c r="A38" s="39"/>
      <c r="B38" s="39"/>
      <c r="C38" s="41"/>
      <c r="D38" s="41"/>
      <c r="E38" s="41"/>
    </row>
    <row r="39" spans="1:5" ht="20.25" customHeight="1">
      <c r="A39" s="77"/>
      <c r="B39" s="77"/>
      <c r="C39" s="125" t="s">
        <v>55</v>
      </c>
      <c r="D39" s="125"/>
      <c r="E39" s="125"/>
    </row>
    <row r="40" spans="1:5" s="50" customFormat="1" ht="20.25" customHeight="1">
      <c r="A40" s="79"/>
      <c r="B40" s="79"/>
      <c r="C40" s="85">
        <v>2563</v>
      </c>
      <c r="D40" s="86"/>
      <c r="E40" s="85">
        <v>2562</v>
      </c>
    </row>
    <row r="41" spans="1:5" s="50" customFormat="1" ht="20.25" customHeight="1">
      <c r="A41" s="39" t="s">
        <v>49</v>
      </c>
      <c r="B41" s="39"/>
      <c r="C41" s="41"/>
      <c r="D41" s="41"/>
      <c r="E41" s="41"/>
    </row>
    <row r="42" spans="1:5" s="50" customFormat="1" ht="20.25" customHeight="1">
      <c r="A42" s="42" t="s">
        <v>134</v>
      </c>
      <c r="B42" s="42"/>
      <c r="C42" s="114">
        <v>0</v>
      </c>
      <c r="D42" s="41"/>
      <c r="E42" s="41">
        <v>94000</v>
      </c>
    </row>
    <row r="43" spans="1:5" s="50" customFormat="1" ht="20.25" customHeight="1">
      <c r="A43" s="42" t="s">
        <v>67</v>
      </c>
      <c r="B43" s="42"/>
      <c r="C43" s="114">
        <v>-112308</v>
      </c>
      <c r="D43" s="41"/>
      <c r="E43" s="41">
        <v>-94053</v>
      </c>
    </row>
    <row r="44" spans="1:5" s="50" customFormat="1" ht="20.25" customHeight="1">
      <c r="A44" s="42" t="s">
        <v>105</v>
      </c>
      <c r="B44" s="42"/>
      <c r="C44" s="114">
        <v>-1567</v>
      </c>
      <c r="D44" s="41"/>
      <c r="E44" s="41">
        <v>-1501</v>
      </c>
    </row>
    <row r="45" spans="1:5" s="50" customFormat="1" ht="20.25" customHeight="1">
      <c r="A45" s="42" t="s">
        <v>155</v>
      </c>
      <c r="B45" s="42"/>
      <c r="C45" s="114">
        <v>12629</v>
      </c>
      <c r="D45" s="41"/>
      <c r="E45" s="41">
        <v>0</v>
      </c>
    </row>
    <row r="46" spans="1:5" s="50" customFormat="1" ht="20.25" customHeight="1">
      <c r="A46" s="40" t="s">
        <v>100</v>
      </c>
      <c r="B46" s="42"/>
      <c r="C46" s="114">
        <v>1448</v>
      </c>
      <c r="D46" s="41"/>
      <c r="E46" s="41">
        <v>22779</v>
      </c>
    </row>
    <row r="47" spans="1:5" s="50" customFormat="1" ht="20.25" customHeight="1">
      <c r="A47" s="39" t="s">
        <v>137</v>
      </c>
      <c r="B47" s="39"/>
      <c r="C47" s="46">
        <f>SUM(C42:C46)</f>
        <v>-99798</v>
      </c>
      <c r="D47" s="41"/>
      <c r="E47" s="46">
        <f>SUM(E42:E46)</f>
        <v>21225</v>
      </c>
    </row>
    <row r="48" spans="1:5" s="50" customFormat="1" ht="6.95" customHeight="1">
      <c r="A48" s="39"/>
      <c r="B48" s="39"/>
      <c r="C48" s="41"/>
      <c r="D48" s="41"/>
      <c r="E48" s="41"/>
    </row>
    <row r="49" spans="1:5" s="47" customFormat="1" ht="20.25" customHeight="1">
      <c r="A49" s="48" t="s">
        <v>50</v>
      </c>
      <c r="B49" s="48"/>
      <c r="C49" s="41"/>
      <c r="D49" s="41"/>
      <c r="E49" s="41"/>
    </row>
    <row r="50" spans="1:5" s="81" customFormat="1" ht="20.25" customHeight="1">
      <c r="A50" s="90" t="s">
        <v>129</v>
      </c>
      <c r="B50" s="90"/>
      <c r="C50" s="114">
        <v>0</v>
      </c>
      <c r="D50" s="41"/>
      <c r="E50" s="41">
        <v>624380</v>
      </c>
    </row>
    <row r="51" spans="1:5" s="47" customFormat="1" ht="20.25" customHeight="1">
      <c r="A51" s="90" t="s">
        <v>106</v>
      </c>
      <c r="B51" s="90"/>
      <c r="C51" s="114">
        <v>-1641</v>
      </c>
      <c r="D51" s="41"/>
      <c r="E51" s="41">
        <v>-2237</v>
      </c>
    </row>
    <row r="52" spans="1:5" s="47" customFormat="1" ht="20.25" customHeight="1">
      <c r="A52" s="90" t="s">
        <v>130</v>
      </c>
      <c r="B52" s="90"/>
      <c r="C52" s="114">
        <v>0</v>
      </c>
      <c r="D52" s="41"/>
      <c r="E52" s="41">
        <v>-1863742</v>
      </c>
    </row>
    <row r="53" spans="1:5" s="47" customFormat="1" ht="20.45" customHeight="1">
      <c r="A53" s="42" t="s">
        <v>61</v>
      </c>
      <c r="B53" s="42"/>
      <c r="C53" s="114">
        <v>-4029</v>
      </c>
      <c r="D53" s="41"/>
      <c r="E53" s="41">
        <v>-376</v>
      </c>
    </row>
    <row r="54" spans="1:5" s="47" customFormat="1" ht="20.45" customHeight="1">
      <c r="A54" s="42" t="s">
        <v>135</v>
      </c>
      <c r="B54" s="42"/>
      <c r="C54" s="114">
        <v>0</v>
      </c>
      <c r="D54" s="41"/>
      <c r="E54" s="41">
        <v>1502671</v>
      </c>
    </row>
    <row r="55" spans="1:5" s="47" customFormat="1" ht="20.45" customHeight="1">
      <c r="A55" s="42" t="s">
        <v>141</v>
      </c>
      <c r="B55" s="42"/>
      <c r="C55" s="114">
        <v>0</v>
      </c>
      <c r="D55" s="41"/>
      <c r="E55" s="41">
        <v>-73513</v>
      </c>
    </row>
    <row r="56" spans="1:5" s="47" customFormat="1" ht="20.25" customHeight="1">
      <c r="A56" s="42" t="s">
        <v>47</v>
      </c>
      <c r="B56" s="42"/>
      <c r="C56" s="114">
        <v>-177367</v>
      </c>
      <c r="D56" s="41"/>
      <c r="E56" s="41">
        <v>-274879</v>
      </c>
    </row>
    <row r="57" spans="1:5" s="47" customFormat="1" ht="20.25" customHeight="1">
      <c r="A57" s="39" t="s">
        <v>153</v>
      </c>
      <c r="B57" s="39"/>
      <c r="C57" s="46">
        <f>SUM(C50:C56)</f>
        <v>-183037</v>
      </c>
      <c r="D57" s="56"/>
      <c r="E57" s="46">
        <f>SUM(E50:E56)</f>
        <v>-87696</v>
      </c>
    </row>
    <row r="58" spans="1:5" s="47" customFormat="1" ht="6.95" customHeight="1">
      <c r="A58" s="39"/>
      <c r="B58" s="39"/>
      <c r="C58" s="41"/>
      <c r="D58" s="41"/>
      <c r="E58" s="41"/>
    </row>
    <row r="59" spans="1:5" s="47" customFormat="1" ht="20.25" customHeight="1">
      <c r="A59" s="48" t="s">
        <v>138</v>
      </c>
      <c r="B59" s="48"/>
      <c r="C59" s="41">
        <f>SUM(C57,C47,C34)</f>
        <v>-247103</v>
      </c>
      <c r="D59" s="41"/>
      <c r="E59" s="41">
        <f>SUM(E57,E47,E34)</f>
        <v>372714</v>
      </c>
    </row>
    <row r="60" spans="1:5" s="47" customFormat="1" ht="6.95" customHeight="1">
      <c r="A60" s="39"/>
      <c r="B60" s="39"/>
      <c r="C60" s="41"/>
      <c r="D60" s="41"/>
      <c r="E60" s="41"/>
    </row>
    <row r="61" spans="1:5" s="47" customFormat="1" ht="20.25" customHeight="1">
      <c r="A61" s="39" t="s">
        <v>56</v>
      </c>
      <c r="B61" s="39"/>
      <c r="C61" s="41">
        <v>424062</v>
      </c>
      <c r="D61" s="41"/>
      <c r="E61" s="41">
        <v>201032</v>
      </c>
    </row>
    <row r="62" spans="1:5" s="47" customFormat="1" ht="6.95" customHeight="1">
      <c r="A62" s="39"/>
      <c r="B62" s="39"/>
      <c r="C62" s="41"/>
      <c r="D62" s="41"/>
      <c r="E62" s="41"/>
    </row>
    <row r="63" spans="1:5" s="47" customFormat="1" ht="20.25" customHeight="1">
      <c r="A63" s="40" t="s">
        <v>107</v>
      </c>
      <c r="B63" s="39"/>
      <c r="C63" s="41"/>
      <c r="D63" s="41"/>
      <c r="E63" s="41"/>
    </row>
    <row r="64" spans="1:5" s="47" customFormat="1" ht="20.25" customHeight="1">
      <c r="A64" s="47" t="s">
        <v>108</v>
      </c>
      <c r="B64" s="39"/>
      <c r="C64" s="116">
        <v>6</v>
      </c>
      <c r="D64" s="41"/>
      <c r="E64" s="49">
        <v>-827</v>
      </c>
    </row>
    <row r="65" spans="1:5" s="47" customFormat="1" ht="6.95" customHeight="1">
      <c r="A65" s="39"/>
      <c r="B65" s="39"/>
      <c r="C65" s="41"/>
      <c r="D65" s="41"/>
      <c r="E65" s="41"/>
    </row>
    <row r="66" spans="1:5" s="47" customFormat="1" ht="20.25" customHeight="1" thickBot="1">
      <c r="A66" s="48" t="s">
        <v>57</v>
      </c>
      <c r="B66" s="48"/>
      <c r="C66" s="57">
        <f>SUM(C59:C64)</f>
        <v>176965</v>
      </c>
      <c r="D66" s="41"/>
      <c r="E66" s="57">
        <f>SUM(E59:E64)</f>
        <v>572919</v>
      </c>
    </row>
    <row r="67" spans="1:5" ht="6.95" customHeight="1" thickTop="1">
      <c r="A67" s="39"/>
      <c r="B67" s="39"/>
      <c r="C67" s="41"/>
      <c r="D67" s="41"/>
      <c r="E67" s="41"/>
    </row>
    <row r="68" spans="1:5" ht="20.25" customHeight="1">
      <c r="A68" s="51" t="s">
        <v>44</v>
      </c>
      <c r="B68" s="51"/>
      <c r="C68" s="41"/>
      <c r="D68" s="41"/>
      <c r="E68" s="41"/>
    </row>
    <row r="69" spans="1:5" ht="20.25" customHeight="1">
      <c r="A69" s="26" t="s">
        <v>116</v>
      </c>
      <c r="B69" s="31" t="s">
        <v>48</v>
      </c>
      <c r="C69" s="41"/>
      <c r="D69" s="41"/>
      <c r="E69" s="41"/>
    </row>
    <row r="70" spans="1:5" ht="20.25" customHeight="1">
      <c r="A70" s="31"/>
      <c r="B70" s="83" t="s">
        <v>62</v>
      </c>
      <c r="C70" s="41">
        <v>11450</v>
      </c>
      <c r="D70" s="41"/>
      <c r="E70" s="41">
        <v>0</v>
      </c>
    </row>
    <row r="71" spans="1:5" ht="20.25" customHeight="1">
      <c r="A71" s="83"/>
      <c r="B71" s="83" t="s">
        <v>59</v>
      </c>
      <c r="C71" s="41">
        <v>1837</v>
      </c>
      <c r="D71" s="41"/>
      <c r="E71" s="41">
        <v>0</v>
      </c>
    </row>
    <row r="72" spans="1:5" ht="20.25" customHeight="1">
      <c r="B72" s="83" t="s">
        <v>58</v>
      </c>
      <c r="C72" s="41">
        <f>-C43</f>
        <v>112308</v>
      </c>
      <c r="D72" s="41"/>
      <c r="E72" s="41">
        <f>-E43</f>
        <v>94053</v>
      </c>
    </row>
    <row r="73" spans="1:5" ht="20.25" customHeight="1" thickBot="1">
      <c r="B73" s="52" t="s">
        <v>45</v>
      </c>
      <c r="C73" s="55">
        <f>SUM(C70:C72)</f>
        <v>125595</v>
      </c>
      <c r="D73" s="41"/>
      <c r="E73" s="55">
        <f>SUM(E70:E72)</f>
        <v>94053</v>
      </c>
    </row>
    <row r="74" spans="1:5" ht="6.95" customHeight="1" thickTop="1">
      <c r="B74" s="52"/>
      <c r="C74" s="41"/>
      <c r="D74" s="41"/>
      <c r="E74" s="41"/>
    </row>
    <row r="75" spans="1:5" ht="20.25" customHeight="1">
      <c r="A75" s="26" t="s">
        <v>117</v>
      </c>
      <c r="B75" s="52" t="s">
        <v>103</v>
      </c>
      <c r="C75" s="41"/>
      <c r="D75" s="41"/>
      <c r="E75" s="41"/>
    </row>
    <row r="76" spans="1:5" ht="20.25" customHeight="1" thickBot="1">
      <c r="B76" s="40" t="s">
        <v>158</v>
      </c>
      <c r="C76" s="57">
        <v>6478</v>
      </c>
      <c r="D76" s="41"/>
      <c r="E76" s="57">
        <v>0</v>
      </c>
    </row>
    <row r="77" spans="1:5" ht="6.95" customHeight="1" thickTop="1">
      <c r="B77" s="52"/>
      <c r="C77" s="41"/>
      <c r="D77" s="41"/>
      <c r="E77" s="41"/>
    </row>
    <row r="78" spans="1:5" ht="20.25" customHeight="1" thickBot="1">
      <c r="A78" s="26" t="s">
        <v>154</v>
      </c>
      <c r="B78" s="52" t="s">
        <v>118</v>
      </c>
      <c r="C78" s="57">
        <v>2</v>
      </c>
      <c r="D78" s="41"/>
      <c r="E78" s="57">
        <v>0</v>
      </c>
    </row>
    <row r="79" spans="1:5" ht="20.25" customHeight="1" thickTop="1">
      <c r="B79" s="52"/>
      <c r="C79" s="41"/>
      <c r="D79" s="41"/>
      <c r="E79" s="41"/>
    </row>
    <row r="80" spans="1:5" ht="20.25" customHeight="1">
      <c r="A80" s="47"/>
      <c r="B80" s="47"/>
      <c r="C80" s="29"/>
      <c r="E80" s="82"/>
    </row>
    <row r="81" spans="1:5" ht="20.25" customHeight="1">
      <c r="E81" s="84"/>
    </row>
    <row r="82" spans="1:5" ht="20.25" customHeight="1">
      <c r="A82" s="31"/>
      <c r="B82" s="31"/>
      <c r="E82" s="84"/>
    </row>
    <row r="83" spans="1:5" ht="20.25" customHeight="1">
      <c r="A83" s="50"/>
      <c r="B83" s="50"/>
      <c r="E83" s="84"/>
    </row>
    <row r="84" spans="1:5" ht="20.25" customHeight="1">
      <c r="A84" s="31"/>
      <c r="B84" s="31"/>
      <c r="E84" s="84"/>
    </row>
    <row r="85" spans="1:5" ht="20.25" customHeight="1">
      <c r="A85" s="31"/>
      <c r="B85" s="31"/>
      <c r="E85" s="84"/>
    </row>
    <row r="86" spans="1:5" ht="20.25" customHeight="1">
      <c r="E86" s="84"/>
    </row>
    <row r="87" spans="1:5" ht="20.25" customHeight="1">
      <c r="A87" s="53"/>
      <c r="B87" s="53"/>
      <c r="E87" s="84"/>
    </row>
    <row r="88" spans="1:5" ht="20.25" customHeight="1">
      <c r="A88" s="54"/>
      <c r="B88" s="54"/>
      <c r="E88" s="84"/>
    </row>
    <row r="89" spans="1:5" ht="20.25" customHeight="1">
      <c r="A89" s="54"/>
      <c r="B89" s="54"/>
      <c r="E89" s="84"/>
    </row>
    <row r="90" spans="1:5" ht="20.25" customHeight="1">
      <c r="A90" s="53"/>
      <c r="B90" s="53"/>
      <c r="E90" s="84"/>
    </row>
  </sheetData>
  <mergeCells count="2">
    <mergeCell ref="C5:E5"/>
    <mergeCell ref="C39:E39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2020-11-09T06:48:57Z</cp:lastPrinted>
  <dcterms:created xsi:type="dcterms:W3CDTF">1998-09-16T09:49:24Z</dcterms:created>
  <dcterms:modified xsi:type="dcterms:W3CDTF">2020-11-09T10:44:03Z</dcterms:modified>
</cp:coreProperties>
</file>