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ongthong\Desktop\COL\Q32020\Set file\"/>
    </mc:Choice>
  </mc:AlternateContent>
  <xr:revisionPtr revIDLastSave="0" documentId="13_ncr:1_{31268C64-7A9E-4A68-8F5B-0B0BA7423038}" xr6:coauthVersionLast="45" xr6:coauthVersionMax="45" xr10:uidLastSave="{00000000-0000-0000-0000-000000000000}"/>
  <bookViews>
    <workbookView xWindow="-110" yWindow="-110" windowWidth="19420" windowHeight="10420" tabRatio="835" activeTab="4" xr2:uid="{00000000-000D-0000-FFFF-FFFF00000000}"/>
  </bookViews>
  <sheets>
    <sheet name="BS-3-5" sheetId="14" r:id="rId1"/>
    <sheet name="PL-6-9" sheetId="16" r:id="rId2"/>
    <sheet name="SH-10-11" sheetId="12" r:id="rId3"/>
    <sheet name="SH12" sheetId="13" r:id="rId4"/>
    <sheet name="CF13-14" sheetId="15" r:id="rId5"/>
  </sheets>
  <definedNames>
    <definedName name="_xlnm.Print_Area" localSheetId="0">'BS-3-5'!$A$1:$I$83</definedName>
    <definedName name="_xlnm.Print_Area" localSheetId="4">'CF13-14'!$A$1:$I$91</definedName>
    <definedName name="_xlnm.Print_Area" localSheetId="1">'PL-6-9'!$A$1:$J$121</definedName>
    <definedName name="_xlnm.Print_Area" localSheetId="2">'SH-10-11'!$A$1:$U$55</definedName>
    <definedName name="_xlnm.Print_Area" localSheetId="3">'SH12'!$A$1:$L$35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9" i="12" l="1"/>
  <c r="D60" i="16" l="1"/>
  <c r="F120" i="16" l="1"/>
  <c r="D120" i="16"/>
  <c r="S49" i="12" l="1"/>
  <c r="D23" i="16"/>
  <c r="D17" i="16"/>
  <c r="D118" i="16" l="1"/>
  <c r="D113" i="16"/>
  <c r="D53" i="16" l="1"/>
  <c r="Q49" i="12" l="1"/>
  <c r="U49" i="12" s="1"/>
  <c r="J51" i="12"/>
  <c r="S46" i="12"/>
  <c r="D39" i="16"/>
  <c r="I79" i="15" l="1"/>
  <c r="C79" i="15"/>
  <c r="E79" i="15"/>
  <c r="G79" i="15"/>
  <c r="J20" i="13" l="1"/>
  <c r="H56" i="16"/>
  <c r="J99" i="16"/>
  <c r="F99" i="16"/>
  <c r="J39" i="16"/>
  <c r="F39" i="16"/>
  <c r="H35" i="13"/>
  <c r="D35" i="13"/>
  <c r="H28" i="13"/>
  <c r="F28" i="13"/>
  <c r="F35" i="13" s="1"/>
  <c r="D28" i="13"/>
  <c r="L27" i="13"/>
  <c r="J26" i="13"/>
  <c r="J28" i="13" s="1"/>
  <c r="H23" i="13"/>
  <c r="F23" i="13"/>
  <c r="D23" i="13"/>
  <c r="S41" i="12"/>
  <c r="N41" i="12"/>
  <c r="J41" i="12"/>
  <c r="J55" i="12" s="1"/>
  <c r="H41" i="12"/>
  <c r="H55" i="12" s="1"/>
  <c r="F41" i="12"/>
  <c r="F55" i="12" s="1"/>
  <c r="L41" i="12"/>
  <c r="D41" i="12"/>
  <c r="D55" i="12" s="1"/>
  <c r="Q40" i="12"/>
  <c r="U40" i="12" s="1"/>
  <c r="J25" i="12"/>
  <c r="H25" i="12"/>
  <c r="F25" i="12"/>
  <c r="D25" i="12"/>
  <c r="Q39" i="12"/>
  <c r="Q41" i="12" s="1"/>
  <c r="Q13" i="12"/>
  <c r="I69" i="15" l="1"/>
  <c r="E69" i="15"/>
  <c r="I12" i="15"/>
  <c r="E32" i="15"/>
  <c r="E42" i="15" s="1"/>
  <c r="E44" i="15" s="1"/>
  <c r="L20" i="13"/>
  <c r="J16" i="13"/>
  <c r="L15" i="13"/>
  <c r="L11" i="13"/>
  <c r="U13" i="12"/>
  <c r="U39" i="12"/>
  <c r="S23" i="12"/>
  <c r="S25" i="12" s="1"/>
  <c r="N23" i="12"/>
  <c r="N25" i="12" s="1"/>
  <c r="Q22" i="12"/>
  <c r="U22" i="12" s="1"/>
  <c r="L23" i="12"/>
  <c r="L18" i="12"/>
  <c r="Q17" i="12"/>
  <c r="Q18" i="12" s="1"/>
  <c r="F118" i="16"/>
  <c r="F113" i="16"/>
  <c r="J83" i="16"/>
  <c r="J77" i="16"/>
  <c r="F83" i="16"/>
  <c r="F77" i="16"/>
  <c r="F60" i="16"/>
  <c r="F58" i="16"/>
  <c r="F53" i="16"/>
  <c r="J23" i="16"/>
  <c r="J17" i="16"/>
  <c r="F23" i="16"/>
  <c r="F17" i="16"/>
  <c r="I78" i="14"/>
  <c r="I80" i="14" s="1"/>
  <c r="G78" i="14"/>
  <c r="G80" i="14" s="1"/>
  <c r="C78" i="14"/>
  <c r="E77" i="14"/>
  <c r="E78" i="14" s="1"/>
  <c r="E80" i="14" s="1"/>
  <c r="I51" i="14"/>
  <c r="G51" i="14"/>
  <c r="E51" i="14"/>
  <c r="C51" i="14"/>
  <c r="I43" i="14"/>
  <c r="I52" i="14" s="1"/>
  <c r="G43" i="14"/>
  <c r="E43" i="14"/>
  <c r="E52" i="14" s="1"/>
  <c r="C43" i="14"/>
  <c r="I26" i="14"/>
  <c r="G26" i="14"/>
  <c r="E26" i="14"/>
  <c r="C26" i="14"/>
  <c r="I14" i="14"/>
  <c r="I28" i="14" s="1"/>
  <c r="G14" i="14"/>
  <c r="E14" i="14"/>
  <c r="E28" i="14" s="1"/>
  <c r="C14" i="14"/>
  <c r="E82" i="14" l="1"/>
  <c r="J85" i="16"/>
  <c r="J87" i="16" s="1"/>
  <c r="J89" i="16" s="1"/>
  <c r="J19" i="13" s="1"/>
  <c r="L19" i="13" s="1"/>
  <c r="L21" i="13" s="1"/>
  <c r="U41" i="12"/>
  <c r="F85" i="16"/>
  <c r="F87" i="16" s="1"/>
  <c r="F89" i="16" s="1"/>
  <c r="C80" i="14"/>
  <c r="E82" i="15"/>
  <c r="E85" i="15" s="1"/>
  <c r="E87" i="15" s="1"/>
  <c r="L25" i="12"/>
  <c r="F25" i="16"/>
  <c r="F27" i="16" s="1"/>
  <c r="F29" i="16" s="1"/>
  <c r="J25" i="16"/>
  <c r="J27" i="16" s="1"/>
  <c r="J29" i="16" s="1"/>
  <c r="I82" i="14"/>
  <c r="G28" i="14"/>
  <c r="L16" i="13"/>
  <c r="U17" i="12"/>
  <c r="U18" i="12"/>
  <c r="Q21" i="12"/>
  <c r="C52" i="14"/>
  <c r="C28" i="14"/>
  <c r="G52" i="14"/>
  <c r="G82" i="14" s="1"/>
  <c r="C82" i="14" l="1"/>
  <c r="J21" i="13"/>
  <c r="J23" i="13" s="1"/>
  <c r="L23" i="13"/>
  <c r="F100" i="16"/>
  <c r="J40" i="16"/>
  <c r="J56" i="16" s="1"/>
  <c r="J58" i="16" s="1"/>
  <c r="J51" i="16"/>
  <c r="F40" i="16"/>
  <c r="J111" i="16"/>
  <c r="J120" i="16" s="1"/>
  <c r="I10" i="15"/>
  <c r="I32" i="15" s="1"/>
  <c r="I42" i="15" s="1"/>
  <c r="I44" i="15" s="1"/>
  <c r="I82" i="15" s="1"/>
  <c r="I85" i="15" s="1"/>
  <c r="I87" i="15" s="1"/>
  <c r="J100" i="16"/>
  <c r="J116" i="16" s="1"/>
  <c r="J118" i="16" s="1"/>
  <c r="U21" i="12"/>
  <c r="Q23" i="12"/>
  <c r="Q25" i="12" s="1"/>
  <c r="U23" i="12" l="1"/>
  <c r="U25" i="12" s="1"/>
  <c r="J53" i="16"/>
  <c r="J60" i="16"/>
  <c r="J113" i="16"/>
  <c r="J32" i="13" l="1"/>
  <c r="L32" i="13" s="1"/>
  <c r="H83" i="16"/>
  <c r="D83" i="16"/>
  <c r="H77" i="16"/>
  <c r="D77" i="16"/>
  <c r="D58" i="16"/>
  <c r="H23" i="16"/>
  <c r="H17" i="16"/>
  <c r="H25" i="16" s="1"/>
  <c r="D25" i="16" l="1"/>
  <c r="D27" i="16"/>
  <c r="D85" i="16"/>
  <c r="D87" i="16" s="1"/>
  <c r="D89" i="16" s="1"/>
  <c r="H27" i="16"/>
  <c r="H29" i="16" s="1"/>
  <c r="H40" i="16" s="1"/>
  <c r="H85" i="16"/>
  <c r="H87" i="16" s="1"/>
  <c r="H89" i="16" s="1"/>
  <c r="C10" i="15" l="1"/>
  <c r="D29" i="16"/>
  <c r="D40" i="16" s="1"/>
  <c r="H100" i="16"/>
  <c r="H111" i="16"/>
  <c r="H120" i="16" s="1"/>
  <c r="J31" i="13"/>
  <c r="J33" i="13" s="1"/>
  <c r="J35" i="13" s="1"/>
  <c r="H58" i="16"/>
  <c r="D100" i="16"/>
  <c r="H60" i="16"/>
  <c r="H53" i="16"/>
  <c r="H113" i="16" l="1"/>
  <c r="H116" i="16"/>
  <c r="H118" i="16" s="1"/>
  <c r="G69" i="15"/>
  <c r="C69" i="15"/>
  <c r="G32" i="15"/>
  <c r="G42" i="15" s="1"/>
  <c r="G44" i="15" s="1"/>
  <c r="C32" i="15"/>
  <c r="C42" i="15" s="1"/>
  <c r="C44" i="15" s="1"/>
  <c r="C82" i="15" l="1"/>
  <c r="C85" i="15" s="1"/>
  <c r="C87" i="15" s="1"/>
  <c r="G82" i="15"/>
  <c r="G85" i="15" s="1"/>
  <c r="G87" i="15" s="1"/>
  <c r="N51" i="12" l="1"/>
  <c r="N55" i="12" s="1"/>
  <c r="L26" i="13" l="1"/>
  <c r="L28" i="13" s="1"/>
  <c r="L51" i="12"/>
  <c r="L55" i="12" s="1"/>
  <c r="Q50" i="12"/>
  <c r="S50" i="12" l="1"/>
  <c r="S51" i="12" s="1"/>
  <c r="Q51" i="12"/>
  <c r="U46" i="12"/>
  <c r="U45" i="12"/>
  <c r="U51" i="12" l="1"/>
  <c r="U55" i="12" s="1"/>
  <c r="Q55" i="12"/>
  <c r="S55" i="12"/>
  <c r="U50" i="12"/>
  <c r="L31" i="13"/>
  <c r="L33" i="13" s="1"/>
  <c r="L35" i="13" l="1"/>
</calcChain>
</file>

<file path=xl/sharedStrings.xml><?xml version="1.0" encoding="utf-8"?>
<sst xmlns="http://schemas.openxmlformats.org/spreadsheetml/2006/main" count="608" uniqueCount="207">
  <si>
    <t>งบแสดงฐานะการเงิน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</si>
  <si>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</si>
  <si>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</si>
  <si>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</si>
  <si>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</si>
  <si>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</si>
  <si>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</si>
  <si>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</si>
  <si>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</si>
  <si>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</si>
  <si>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</si>
  <si>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</si>
  <si>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</si>
  <si>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</si>
  <si>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</si>
  <si>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</si>
  <si>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</si>
  <si>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</si>
  <si>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</si>
  <si>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</si>
  <si>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</si>
  <si>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</si>
  <si>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</si>
  <si>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</si>
  <si>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</si>
  <si>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</si>
  <si>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</si>
  <si>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</si>
  <si>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</si>
  <si>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</si>
  <si>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</si>
  <si>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</si>
  <si>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</si>
  <si>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</si>
  <si>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</si>
  <si>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</si>
  <si>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เงินฝากสถาบันการเงินที่มีข้อจำกัดในการใช้</t>
  </si>
  <si>
    <t>สิทธิการเช่า</t>
  </si>
  <si>
    <t>ส่วนเกินมูลค่าหุ้น</t>
  </si>
  <si>
    <t>งบกำไรขาดทุนเบ็ดเสร็จ (ไม่ได้ตรวจสอบ)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</si>
  <si>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</si>
  <si>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</si>
  <si>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</si>
  <si>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</si>
  <si>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</si>
  <si>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</si>
  <si>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</si>
  <si>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</si>
  <si>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</si>
  <si>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</si>
  <si>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รายได้จากการให้เช่าและบริการ</t>
  </si>
  <si>
    <t xml:space="preserve">รายได้อื่น </t>
  </si>
  <si>
    <t>กำไรก่อนภาษีเงินได้</t>
  </si>
  <si>
    <t>กำไรสำหรับงวด</t>
  </si>
  <si>
    <t>งบแสดงการเปลี่ยนแปลงส่วนของผู้ถือหุ้น (ไม่ได้ตรวจสอบ)</t>
  </si>
  <si>
    <t>รวมส่วนของ</t>
  </si>
  <si>
    <t>ที่ออกและ</t>
  </si>
  <si>
    <t>ทุนสำรอง</t>
  </si>
  <si>
    <t>ผู้ถือหุ้น</t>
  </si>
  <si>
    <t>ชำระแล้ว</t>
  </si>
  <si>
    <t>ควบคุม</t>
  </si>
  <si>
    <t>กำไรขาดทุนเบ็ดเสร็จสำหรับงวด</t>
  </si>
  <si>
    <t>รวมกำไรขาดทุนเบ็ดเสร็จสำหรับงวด</t>
  </si>
  <si>
    <t>ส่วนเกิน</t>
  </si>
  <si>
    <t xml:space="preserve">งบการเงินรวม </t>
  </si>
  <si>
    <t xml:space="preserve">กำไรสะสม </t>
  </si>
  <si>
    <t>ส่วนได้เสียที่</t>
  </si>
  <si>
    <t xml:space="preserve"> </t>
  </si>
  <si>
    <t>ผู้ถือหุ้นของ</t>
  </si>
  <si>
    <t>ไม่มีอำนาจ</t>
  </si>
  <si>
    <t xml:space="preserve">ตามกฎหมาย </t>
  </si>
  <si>
    <t>ยังไม่ได้จัดสรร</t>
  </si>
  <si>
    <t xml:space="preserve">   กำไร</t>
  </si>
  <si>
    <t xml:space="preserve">   กำไรขาดทุนเบ็ดเสร็จอื่น</t>
  </si>
  <si>
    <t>ทุนสำรองตาม</t>
  </si>
  <si>
    <t xml:space="preserve">กฎหมาย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</si>
  <si>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</si>
  <si>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</si>
  <si>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</si>
  <si>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</t>
  </si>
  <si>
    <t>ภาษีเงินได้หัก ณ ที่จ่ายตัดบัญชี</t>
  </si>
  <si>
    <t>ภาษีเงินได้</t>
  </si>
  <si>
    <t>การเปลี่ยนแปลงในสินทรัพย์และหนี้สินดำเนินงาน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</si>
  <si>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</si>
  <si>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</si>
  <si>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</si>
  <si>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ดอกเบี้ยรับ</t>
  </si>
  <si>
    <t>หนี้สินไม่หมุนเวียนอื่น</t>
  </si>
  <si>
    <t>ส่วนแบ่งกำไรจากเงินลงทุนในบริษัทร่วม</t>
  </si>
  <si>
    <t xml:space="preserve">สำหรับงวดสามเดือนสิ้นสุด      </t>
  </si>
  <si>
    <t>รวมธุรกิจ</t>
  </si>
  <si>
    <t>จากการ</t>
  </si>
  <si>
    <t>กำไรสะสม</t>
  </si>
  <si>
    <t xml:space="preserve">   ส่วนเกินมูลค่าหุ้นสามัญ</t>
  </si>
  <si>
    <t xml:space="preserve">   ส่วนเกินมูลค่าหุ้นจากการรวมธุรกิจ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</si>
  <si>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</si>
  <si>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</si>
  <si>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</si>
  <si>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</si>
  <si>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กำไรขาดทุนเบ็ดเสร็จอื่น 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</si>
  <si>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</si>
  <si>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</si>
  <si>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บริษัท ซีโอแอล จำกัด (มหาชน) และบริษัทย่อย</t>
  </si>
  <si>
    <t>ต้นทุนขายและบริการ</t>
  </si>
  <si>
    <t>รายการกับผู้ถือหุ้นที่บันทึกโดยตรงเข้าส่วนของผู้ถือหุ้น</t>
  </si>
  <si>
    <r>
      <t xml:space="preserve">   </t>
    </r>
    <r>
      <rPr>
        <b/>
        <i/>
        <sz val="15"/>
        <rFont val="Angsana New"/>
        <family val="1"/>
      </rPr>
      <t>การจัดสรรส่วนทุนให้ผู้ถือหุ้น</t>
    </r>
  </si>
  <si>
    <t xml:space="preserve">   เงินปันผลให้ผู้ถือหุ้นของบริษัท</t>
  </si>
  <si>
    <r>
      <t xml:space="preserve">   </t>
    </r>
    <r>
      <rPr>
        <b/>
        <i/>
        <sz val="15"/>
        <rFont val="Angsana New"/>
        <family val="1"/>
      </rPr>
      <t>รวมการจัดสรรส่วนทุนให้ผู้ถือหุ้น</t>
    </r>
  </si>
  <si>
    <t>-</t>
  </si>
  <si>
    <t>ประมาณการหนี้สินสำหรับผลประโยชน์พนักงาน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</si>
  <si>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</si>
  <si>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</si>
  <si>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เงินสดรับจากการขายอาคารและอุปกรณ์</t>
  </si>
  <si>
    <t>เงินปันผลจ่ายให้ผู้ถือหุ้นของบริษัท</t>
  </si>
  <si>
    <t>งบการเงิน</t>
  </si>
  <si>
    <t>บริษัทใหญ่</t>
  </si>
  <si>
    <t>จ่ายผลประโยชน์พนักงาน</t>
  </si>
  <si>
    <t>ส่วนเกินทุนจากรายการกับกิจการ</t>
  </si>
  <si>
    <t xml:space="preserve">   ภายใต้การควบคุมเดียวกัน</t>
  </si>
  <si>
    <t>ปรับรายการที่กระทบกำไรเป็นเงินสดรับ (จ่าย)</t>
  </si>
  <si>
    <t>30 กันยายน</t>
  </si>
  <si>
    <t>วันที่ 30 กันยายน</t>
  </si>
  <si>
    <t xml:space="preserve">สำหรับงวดเก้าเดือนสิ้นสุด      </t>
  </si>
  <si>
    <t>ส่วนเกินทุนจากรายการกับกิจการภายใต้การควบคุมเดียวกัน</t>
  </si>
  <si>
    <t>มูลค่าหุ้น</t>
  </si>
  <si>
    <t>สำหรับงวดเก้าเดือนสิ้นสุด</t>
  </si>
  <si>
    <t>กำไรจากการจำหน่ายและตัดจำหน่าย</t>
  </si>
  <si>
    <t>เงินสดรับ (จ่าย) สุทธิจากการขายบริษัทย่อย</t>
  </si>
  <si>
    <t>เงินสดจ่ายเพื่อซื้อบริษัทย่อยสุทธิจากเงินสดที่ได้มา</t>
  </si>
  <si>
    <t>เงินสดจ่ายสุทธิจากการซื้อบริษัทร่วม</t>
  </si>
  <si>
    <t>เงินสดรับสุทธิจากการจำหน่ายบริษัทร่วม</t>
  </si>
  <si>
    <t>ซื้อเงินลงทุนชั่วคราว</t>
  </si>
  <si>
    <t>ขายเงินลงทุนชั่วคราว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</si>
  <si>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</si>
  <si>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</si>
  <si>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</si>
  <si>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ผลขาดทุนจากการวัดมูลค่าใหม่ของผลประโยชน์พนักงาน</t>
  </si>
  <si>
    <t>(กลับรายการ) ขาดทุนจากการปรับมูลค่าสินค้า</t>
  </si>
  <si>
    <t xml:space="preserve">กระแสเงินสดสุทธิได้มาจากการดำเนินงาน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</si>
  <si>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</si>
  <si>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</si>
  <si>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การแบ่งปันกำไรขาดทุนเบ็ดเสร็จรวม</t>
  </si>
  <si>
    <t xml:space="preserve">กำไรขาดทุนเบ็ดเสร็จรวมสำหรับงวด 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</si>
  <si>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</si>
  <si>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</si>
  <si>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</si>
  <si>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 xml:space="preserve">    (มูลค่าการขายสุทธิ (Net Merchadise Value)</t>
  </si>
  <si>
    <t xml:space="preserve">    สำหรับงบการเงินรวม</t>
  </si>
  <si>
    <t>เงินสดรับชำระคืนจากเงินให้กู้ยืมระยะสั้น</t>
  </si>
  <si>
    <t>มูลค่าหุ้นสามัญ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</si>
  <si>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</si>
  <si>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</si>
  <si>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กำไรขาดทุนเบ็ดเสร็จอื่นสำหรับงวด - สุทธิจากภาษี</t>
  </si>
  <si>
    <t>รายการที่อาจถูกจัดประเภทใหม่ไว้ใน</t>
  </si>
  <si>
    <t>กำไรหรือขาดทุนในภายหลัง</t>
  </si>
  <si>
    <t>รายการที่จะไม่ถูกจัดประเภทใหม่ไว้ใน</t>
  </si>
  <si>
    <t>รายการที่ไม่ใช่เงินสด</t>
  </si>
  <si>
    <t>ลูกหนี้การค้าและลูกหนี้อื่น</t>
  </si>
  <si>
    <t>เงินให้กู้ยืมระยะสั้น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</si>
  <si>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</si>
  <si>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</si>
  <si>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</si>
  <si>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</si>
  <si>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</si>
  <si>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 xml:space="preserve">หนี้สินตามสัญญาเช่า </t>
  </si>
  <si>
    <t>ประมาณการรื้อถอนส่วนปรับปรุงตามสัญญาเช่า</t>
  </si>
  <si>
    <t xml:space="preserve">    (หุ้นสามัญจำนวน 640,000,000 หุ้น มูลค่า 0.5 บาทต่อหุ้น)</t>
  </si>
  <si>
    <t xml:space="preserve">        2562 : 3,006,047 พันบาท)</t>
  </si>
  <si>
    <t xml:space="preserve">        2562 : 8,941,924 พันบาท)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</si>
  <si>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</si>
  <si>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</si>
  <si>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</si>
  <si>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องค์ประกอบอื่น</t>
  </si>
  <si>
    <t>ของส่วนของผู้ถือหุ้น</t>
  </si>
  <si>
    <t>ผลต่างของ</t>
  </si>
  <si>
    <t>อัตราแลกเปลี่ยน</t>
  </si>
  <si>
    <t>จากการแปลงค่า</t>
  </si>
  <si>
    <t>ยอดคงเหลือ ณ วันที่ 31 ธันวาคม 2562 ตามที่รายงานในงวดก่อน</t>
  </si>
  <si>
    <t>ผลกระทบจากการเปลี่ยนแปลงนโยบายการบัญชี</t>
  </si>
  <si>
    <t>(กลับรายการ) ผลขาดทุนจากการด้อยค่าลูกหนี้การค้าและ</t>
  </si>
  <si>
    <r>
      <t xml:space="preserve">   ลูกหนี้อื่น </t>
    </r>
    <r>
      <rPr>
        <i/>
        <sz val="15"/>
        <rFont val="Angsana New"/>
        <family val="1"/>
      </rPr>
      <t xml:space="preserve">(2562: หนี้สูญและหนี้สงสัยจะสูญ) </t>
    </r>
  </si>
  <si>
    <t xml:space="preserve">   อาคารและอุปกรณ์</t>
  </si>
  <si>
    <t>เงินสดจ่ายเพื่อซื้ออาคารและอุปกรณ์</t>
  </si>
  <si>
    <t>เงินสดรับจากการขายสินทรัพย์ไม่มีตัวตนอื่นนอกจากค่าความนิยม</t>
  </si>
  <si>
    <t>เงินสดจ่ายเพื่อซื้อสินทรัพย์ไม่มีตัวตนอื่นนอกจากค่าความนิยม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</si>
  <si>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</si>
  <si>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</si>
  <si>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</si>
  <si>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</si>
  <si>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</si>
  <si>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เจ้าหนี้ค่าซื้ออาคารและอุปกรณ์</t>
  </si>
  <si>
    <t>เจ้าหนี้ค่าซื้อสินทรัพย์ไม่มีตัวตนอื่นนอกจากค่าความนิยม</t>
  </si>
  <si>
    <t>กำไรจากการประเมินสัญญาเช่าใหม่</t>
  </si>
  <si>
    <t>กระแสเงินสดสุทธิได้มาจาก (ใช้ไปใน) กิจกรรมจัดหาเงิน</t>
  </si>
  <si>
    <t>การแบ่งปันกำไร</t>
  </si>
  <si>
    <t>กำไรจากกิจกรรมดำเนินงาน</t>
  </si>
  <si>
    <t xml:space="preserve">   สินทรัพย์ไม่มีตัวตนอื่นนอกจากค่าความนิยม</t>
  </si>
  <si>
    <t>เงินสดและรายการเทียบเท่าเงินสดเพิ่มขึ้นสุทธิ</t>
  </si>
  <si>
    <t xml:space="preserve">        2563 : 7,425,800 พันบาท และ</t>
  </si>
  <si>
    <t xml:space="preserve">        2563 : 2,627,571 พันบาท และ</t>
  </si>
  <si>
    <t>6, 12</t>
  </si>
  <si>
    <t>3, 9</t>
  </si>
  <si>
    <t>3, 6</t>
  </si>
  <si>
    <t>(กำไร) ขาดทุนจากการจำหน่าย</t>
  </si>
  <si>
    <t>(กำไร) ขาดทุนจากอัตราแลกเปลี่ยนที่ยังไม่เกิดขึ้นจริง</t>
  </si>
  <si>
    <t>โอนไปสำรองตามกฎหมาย</t>
  </si>
  <si>
    <t>ต้นทุนทางการเงินจ่าย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</si>
</sst>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#,##0\ ;\(#,##0\)"/>
    <numFmt numFmtId="189" formatCode="_(* #,##0.0_);_(* \(#,##0.0\);_(* &quot;-&quot;??_);_(@_)"/>
  </numFmts>
  <fonts count="17" x14ac:knownFonts="1"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4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b/>
      <i/>
      <sz val="15"/>
      <color indexed="10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0"/>
      <name val="Angsana New"/>
      <family val="1"/>
    </font>
    <font>
      <sz val="1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1" fillId="0" borderId="0"/>
    <xf numFmtId="0" fontId="9" fillId="0" borderId="0"/>
    <xf numFmtId="0" fontId="12" fillId="0" borderId="0"/>
  </cellStyleXfs>
  <cellXfs count="297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0" fontId="1" fillId="2" borderId="0" xfId="0" applyFont="1" applyFill="1" applyAlignment="1"/>
    <xf numFmtId="43" fontId="1" fillId="0" borderId="0" xfId="1" applyFont="1" applyFill="1" applyAlignment="1"/>
    <xf numFmtId="187" fontId="1" fillId="0" borderId="0" xfId="1" applyNumberFormat="1" applyFont="1" applyFill="1" applyAlignment="1"/>
    <xf numFmtId="187" fontId="3" fillId="0" borderId="1" xfId="1" applyNumberFormat="1" applyFont="1" applyFill="1" applyBorder="1" applyAlignment="1"/>
    <xf numFmtId="187" fontId="3" fillId="0" borderId="0" xfId="1" applyNumberFormat="1" applyFont="1" applyFill="1" applyAlignment="1"/>
    <xf numFmtId="187" fontId="3" fillId="0" borderId="0" xfId="1" applyNumberFormat="1" applyFont="1" applyFill="1" applyBorder="1" applyAlignment="1"/>
    <xf numFmtId="187" fontId="1" fillId="0" borderId="3" xfId="1" applyNumberFormat="1" applyFont="1" applyFill="1" applyBorder="1" applyAlignment="1"/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1" fillId="3" borderId="0" xfId="0" applyFont="1" applyFill="1" applyAlignment="1"/>
    <xf numFmtId="187" fontId="1" fillId="0" borderId="0" xfId="1" applyNumberFormat="1" applyFont="1" applyFill="1" applyBorder="1" applyAlignment="1"/>
    <xf numFmtId="187" fontId="3" fillId="0" borderId="0" xfId="1" applyNumberFormat="1" applyFont="1" applyFill="1" applyBorder="1" applyAlignment="1">
      <alignment wrapText="1"/>
    </xf>
    <xf numFmtId="187" fontId="1" fillId="0" borderId="0" xfId="1" applyNumberFormat="1" applyFont="1" applyFill="1" applyBorder="1" applyAlignment="1">
      <alignment wrapText="1"/>
    </xf>
    <xf numFmtId="187" fontId="1" fillId="0" borderId="0" xfId="1" applyNumberFormat="1" applyFont="1" applyFill="1" applyAlignment="1">
      <alignment wrapText="1"/>
    </xf>
    <xf numFmtId="187" fontId="3" fillId="0" borderId="0" xfId="1" applyNumberFormat="1" applyFont="1" applyFill="1" applyAlignment="1">
      <alignment wrapText="1"/>
    </xf>
    <xf numFmtId="187" fontId="1" fillId="0" borderId="0" xfId="1" applyNumberFormat="1" applyFont="1" applyAlignment="1">
      <alignment wrapText="1"/>
    </xf>
    <xf numFmtId="0" fontId="2" fillId="0" borderId="0" xfId="6" applyFont="1" applyAlignment="1"/>
    <xf numFmtId="0" fontId="7" fillId="0" borderId="0" xfId="6" applyFont="1" applyAlignment="1"/>
    <xf numFmtId="0" fontId="1" fillId="0" borderId="0" xfId="6" applyFont="1" applyAlignment="1"/>
    <xf numFmtId="0" fontId="3" fillId="0" borderId="0" xfId="6" applyFont="1" applyAlignment="1"/>
    <xf numFmtId="0" fontId="1" fillId="0" borderId="0" xfId="6" applyFont="1" applyBorder="1" applyAlignment="1"/>
    <xf numFmtId="0" fontId="1" fillId="0" borderId="0" xfId="6" applyFont="1" applyFill="1" applyAlignment="1"/>
    <xf numFmtId="0" fontId="1" fillId="0" borderId="0" xfId="6" applyFont="1" applyFill="1" applyBorder="1" applyAlignment="1"/>
    <xf numFmtId="0" fontId="7" fillId="0" borderId="0" xfId="6" applyFont="1" applyBorder="1" applyAlignment="1">
      <alignment horizontal="center"/>
    </xf>
    <xf numFmtId="0" fontId="1" fillId="0" borderId="0" xfId="6" applyFont="1" applyBorder="1" applyAlignment="1">
      <alignment horizontal="center"/>
    </xf>
    <xf numFmtId="0" fontId="3" fillId="0" borderId="0" xfId="6" applyFont="1" applyBorder="1" applyAlignment="1"/>
    <xf numFmtId="0" fontId="4" fillId="0" borderId="0" xfId="6" applyFont="1" applyBorder="1" applyAlignment="1"/>
    <xf numFmtId="37" fontId="3" fillId="0" borderId="0" xfId="6" applyNumberFormat="1" applyFont="1" applyFill="1" applyBorder="1" applyAlignment="1">
      <alignment horizontal="right"/>
    </xf>
    <xf numFmtId="0" fontId="5" fillId="0" borderId="0" xfId="6" applyFont="1" applyFill="1" applyAlignment="1">
      <alignment horizontal="left"/>
    </xf>
    <xf numFmtId="0" fontId="4" fillId="0" borderId="0" xfId="6" applyFont="1" applyAlignment="1">
      <alignment horizontal="center"/>
    </xf>
    <xf numFmtId="188" fontId="1" fillId="0" borderId="0" xfId="6" applyNumberFormat="1" applyFont="1" applyAlignment="1"/>
    <xf numFmtId="37" fontId="1" fillId="0" borderId="0" xfId="6" applyNumberFormat="1" applyFont="1" applyFill="1" applyBorder="1" applyAlignment="1"/>
    <xf numFmtId="37" fontId="1" fillId="0" borderId="0" xfId="6" applyNumberFormat="1" applyFont="1" applyFill="1" applyBorder="1" applyAlignment="1">
      <alignment horizontal="center"/>
    </xf>
    <xf numFmtId="37" fontId="1" fillId="0" borderId="3" xfId="6" applyNumberFormat="1" applyFont="1" applyFill="1" applyBorder="1" applyAlignment="1">
      <alignment horizontal="right"/>
    </xf>
    <xf numFmtId="37" fontId="3" fillId="0" borderId="0" xfId="6" applyNumberFormat="1" applyFont="1" applyFill="1" applyBorder="1" applyAlignment="1"/>
    <xf numFmtId="37" fontId="3" fillId="0" borderId="0" xfId="6" applyNumberFormat="1" applyFont="1" applyFill="1" applyBorder="1" applyAlignment="1">
      <alignment horizontal="center"/>
    </xf>
    <xf numFmtId="0" fontId="4" fillId="0" borderId="0" xfId="6" applyFont="1" applyAlignment="1"/>
    <xf numFmtId="0" fontId="1" fillId="0" borderId="0" xfId="6" applyFont="1" applyAlignment="1">
      <alignment horizontal="center"/>
    </xf>
    <xf numFmtId="0" fontId="1" fillId="0" borderId="0" xfId="6" applyFill="1" applyBorder="1" applyAlignment="1"/>
    <xf numFmtId="0" fontId="7" fillId="0" borderId="0" xfId="6" applyFont="1" applyBorder="1" applyAlignment="1"/>
    <xf numFmtId="0" fontId="1" fillId="0" borderId="0" xfId="6" applyFont="1" applyBorder="1" applyAlignment="1">
      <alignment horizontal="right"/>
    </xf>
    <xf numFmtId="0" fontId="3" fillId="0" borderId="0" xfId="6" applyFont="1" applyFill="1" applyAlignment="1">
      <alignment horizontal="left"/>
    </xf>
    <xf numFmtId="0" fontId="2" fillId="0" borderId="0" xfId="6" applyFont="1" applyFill="1" applyBorder="1" applyAlignment="1"/>
    <xf numFmtId="0" fontId="3" fillId="0" borderId="0" xfId="6" applyFont="1" applyFill="1" applyBorder="1" applyAlignment="1"/>
    <xf numFmtId="0" fontId="7" fillId="0" borderId="0" xfId="6" applyFont="1" applyFill="1" applyBorder="1" applyAlignment="1"/>
    <xf numFmtId="37" fontId="1" fillId="0" borderId="0" xfId="6" applyNumberFormat="1" applyFont="1" applyFill="1" applyBorder="1" applyAlignment="1">
      <alignment horizontal="right"/>
    </xf>
    <xf numFmtId="0" fontId="1" fillId="0" borderId="0" xfId="6" applyFill="1" applyAlignment="1"/>
    <xf numFmtId="188" fontId="1" fillId="0" borderId="0" xfId="6" applyNumberFormat="1" applyFont="1" applyFill="1" applyAlignment="1"/>
    <xf numFmtId="43" fontId="1" fillId="0" borderId="0" xfId="2" applyFont="1" applyFill="1" applyAlignment="1">
      <alignment horizontal="center"/>
    </xf>
    <xf numFmtId="188" fontId="1" fillId="0" borderId="3" xfId="6" applyNumberFormat="1" applyFont="1" applyFill="1" applyBorder="1" applyAlignment="1"/>
    <xf numFmtId="188" fontId="1" fillId="0" borderId="4" xfId="6" applyNumberFormat="1" applyFont="1" applyFill="1" applyBorder="1" applyAlignment="1"/>
    <xf numFmtId="37" fontId="3" fillId="0" borderId="1" xfId="6" applyNumberFormat="1" applyFont="1" applyFill="1" applyBorder="1" applyAlignment="1">
      <alignment horizontal="right"/>
    </xf>
    <xf numFmtId="0" fontId="2" fillId="0" borderId="0" xfId="6" applyFont="1" applyFill="1" applyAlignment="1"/>
    <xf numFmtId="187" fontId="1" fillId="0" borderId="0" xfId="2" applyNumberFormat="1" applyFont="1" applyFill="1" applyBorder="1" applyAlignment="1">
      <alignment horizontal="right"/>
    </xf>
    <xf numFmtId="187" fontId="1" fillId="0" borderId="0" xfId="2" applyNumberFormat="1" applyFont="1" applyFill="1" applyAlignment="1"/>
    <xf numFmtId="49" fontId="1" fillId="0" borderId="0" xfId="6" applyNumberFormat="1" applyFont="1" applyFill="1" applyBorder="1" applyAlignment="1"/>
    <xf numFmtId="187" fontId="1" fillId="0" borderId="0" xfId="0" applyNumberFormat="1" applyFont="1" applyFill="1" applyAlignment="1"/>
    <xf numFmtId="43" fontId="3" fillId="0" borderId="0" xfId="1" applyFont="1" applyFill="1" applyBorder="1" applyAlignment="1"/>
    <xf numFmtId="43" fontId="1" fillId="0" borderId="0" xfId="1" applyFont="1" applyFill="1" applyBorder="1" applyAlignment="1">
      <alignment horizontal="center"/>
    </xf>
    <xf numFmtId="43" fontId="1" fillId="0" borderId="0" xfId="1" applyFont="1" applyFill="1" applyBorder="1" applyAlignment="1"/>
    <xf numFmtId="187" fontId="1" fillId="0" borderId="0" xfId="1" applyNumberFormat="1" applyFont="1" applyFill="1" applyBorder="1" applyAlignment="1">
      <alignment horizontal="center"/>
    </xf>
    <xf numFmtId="43" fontId="3" fillId="0" borderId="0" xfId="1" applyFont="1" applyBorder="1" applyAlignment="1"/>
    <xf numFmtId="0" fontId="1" fillId="0" borderId="0" xfId="6" applyFont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1" fillId="0" borderId="0" xfId="6" applyNumberFormat="1" applyFont="1" applyFill="1" applyBorder="1" applyAlignment="1">
      <alignment horizontal="center"/>
    </xf>
    <xf numFmtId="187" fontId="1" fillId="0" borderId="0" xfId="6" applyNumberFormat="1" applyFont="1" applyFill="1" applyBorder="1" applyAlignment="1"/>
    <xf numFmtId="187" fontId="3" fillId="0" borderId="0" xfId="6" applyNumberFormat="1" applyFont="1" applyBorder="1" applyAlignment="1"/>
    <xf numFmtId="187" fontId="1" fillId="0" borderId="0" xfId="6" applyNumberFormat="1" applyFont="1" applyFill="1" applyAlignment="1"/>
    <xf numFmtId="0" fontId="3" fillId="0" borderId="0" xfId="6" applyFont="1" applyFill="1" applyBorder="1" applyAlignment="1">
      <alignment horizontal="center"/>
    </xf>
    <xf numFmtId="0" fontId="3" fillId="0" borderId="0" xfId="6" applyFont="1" applyBorder="1" applyAlignment="1">
      <alignment horizontal="center"/>
    </xf>
    <xf numFmtId="0" fontId="4" fillId="0" borderId="0" xfId="6" applyFont="1" applyBorder="1" applyAlignment="1">
      <alignment horizontal="center"/>
    </xf>
    <xf numFmtId="187" fontId="3" fillId="0" borderId="3" xfId="1" applyNumberFormat="1" applyFont="1" applyFill="1" applyBorder="1" applyAlignment="1">
      <alignment horizontal="right"/>
    </xf>
    <xf numFmtId="187" fontId="13" fillId="0" borderId="0" xfId="1" applyNumberFormat="1" applyFont="1" applyFill="1" applyBorder="1" applyAlignment="1"/>
    <xf numFmtId="187" fontId="1" fillId="0" borderId="4" xfId="1" applyNumberFormat="1" applyFont="1" applyFill="1" applyBorder="1" applyAlignment="1"/>
    <xf numFmtId="187" fontId="1" fillId="0" borderId="0" xfId="1" quotePrefix="1" applyNumberFormat="1" applyFont="1" applyFill="1" applyAlignment="1"/>
    <xf numFmtId="187" fontId="3" fillId="0" borderId="1" xfId="1" applyNumberFormat="1" applyFont="1" applyFill="1" applyBorder="1" applyAlignment="1">
      <alignment horizontal="right"/>
    </xf>
    <xf numFmtId="0" fontId="7" fillId="0" borderId="0" xfId="6" applyFont="1" applyFill="1" applyAlignment="1">
      <alignment horizontal="left"/>
    </xf>
    <xf numFmtId="0" fontId="1" fillId="0" borderId="0" xfId="6" applyFill="1" applyAlignment="1">
      <alignment horizontal="left"/>
    </xf>
    <xf numFmtId="187" fontId="1" fillId="0" borderId="3" xfId="1" applyNumberFormat="1" applyFont="1" applyFill="1" applyBorder="1" applyAlignment="1">
      <alignment wrapText="1"/>
    </xf>
    <xf numFmtId="187" fontId="14" fillId="0" borderId="3" xfId="1" applyNumberFormat="1" applyFont="1" applyFill="1" applyBorder="1" applyAlignment="1"/>
    <xf numFmtId="187" fontId="13" fillId="0" borderId="3" xfId="1" applyNumberFormat="1" applyFont="1" applyFill="1" applyBorder="1" applyAlignment="1"/>
    <xf numFmtId="187" fontId="14" fillId="0" borderId="0" xfId="1" applyNumberFormat="1" applyFont="1" applyFill="1" applyBorder="1" applyAlignment="1"/>
    <xf numFmtId="187" fontId="3" fillId="0" borderId="2" xfId="1" applyNumberFormat="1" applyFont="1" applyFill="1" applyBorder="1" applyAlignment="1">
      <alignment horizontal="right"/>
    </xf>
    <xf numFmtId="187" fontId="1" fillId="0" borderId="0" xfId="1" applyNumberFormat="1" applyFont="1" applyFill="1" applyBorder="1" applyAlignment="1">
      <alignment horizontal="right"/>
    </xf>
    <xf numFmtId="43" fontId="1" fillId="0" borderId="0" xfId="1" applyFont="1" applyFill="1" applyBorder="1" applyAlignment="1">
      <alignment horizontal="right"/>
    </xf>
    <xf numFmtId="0" fontId="1" fillId="0" borderId="0" xfId="0" applyFont="1" applyFill="1" applyBorder="1" applyAlignment="1"/>
    <xf numFmtId="0" fontId="13" fillId="0" borderId="0" xfId="0" applyFont="1" applyFill="1" applyAlignment="1"/>
    <xf numFmtId="188" fontId="1" fillId="0" borderId="0" xfId="6" quotePrefix="1" applyNumberFormat="1" applyFont="1" applyFill="1" applyAlignment="1"/>
    <xf numFmtId="43" fontId="13" fillId="0" borderId="0" xfId="2" quotePrefix="1" applyFont="1" applyFill="1" applyBorder="1" applyAlignment="1">
      <alignment horizontal="center"/>
    </xf>
    <xf numFmtId="43" fontId="13" fillId="0" borderId="3" xfId="2" quotePrefix="1" applyFont="1" applyFill="1" applyBorder="1" applyAlignment="1">
      <alignment horizontal="center"/>
    </xf>
    <xf numFmtId="187" fontId="13" fillId="0" borderId="0" xfId="1" applyNumberFormat="1" applyFont="1" applyFill="1" applyAlignment="1"/>
    <xf numFmtId="187" fontId="4" fillId="0" borderId="0" xfId="1" applyNumberFormat="1" applyFont="1" applyFill="1" applyAlignment="1"/>
    <xf numFmtId="187" fontId="1" fillId="0" borderId="3" xfId="1" applyNumberFormat="1" applyFont="1" applyFill="1" applyBorder="1" applyAlignment="1">
      <alignment horizontal="center"/>
    </xf>
    <xf numFmtId="188" fontId="1" fillId="0" borderId="0" xfId="6" applyNumberFormat="1" applyFont="1" applyFill="1" applyBorder="1" applyAlignment="1"/>
    <xf numFmtId="187" fontId="1" fillId="0" borderId="3" xfId="2" applyNumberFormat="1" applyFont="1" applyFill="1" applyBorder="1" applyAlignment="1">
      <alignment horizontal="right"/>
    </xf>
    <xf numFmtId="43" fontId="1" fillId="0" borderId="0" xfId="2" applyFont="1" applyFill="1" applyBorder="1" applyAlignment="1">
      <alignment horizontal="center"/>
    </xf>
    <xf numFmtId="0" fontId="1" fillId="0" borderId="0" xfId="6" applyBorder="1" applyAlignment="1"/>
    <xf numFmtId="0" fontId="1" fillId="0" borderId="0" xfId="6" applyBorder="1" applyAlignment="1">
      <alignment horizontal="center"/>
    </xf>
    <xf numFmtId="187" fontId="3" fillId="0" borderId="0" xfId="1" applyNumberFormat="1" applyFont="1" applyBorder="1" applyAlignment="1">
      <alignment horizontal="right"/>
    </xf>
    <xf numFmtId="37" fontId="3" fillId="0" borderId="0" xfId="6" applyNumberFormat="1" applyFont="1" applyBorder="1" applyAlignment="1">
      <alignment horizontal="right"/>
    </xf>
    <xf numFmtId="37" fontId="15" fillId="3" borderId="0" xfId="6" applyNumberFormat="1" applyFont="1" applyFill="1" applyBorder="1" applyAlignment="1">
      <alignment horizontal="right"/>
    </xf>
    <xf numFmtId="37" fontId="15" fillId="3" borderId="0" xfId="6" applyNumberFormat="1" applyFont="1" applyFill="1" applyAlignment="1">
      <alignment horizontal="right"/>
    </xf>
    <xf numFmtId="0" fontId="7" fillId="0" borderId="0" xfId="6" applyFont="1" applyAlignment="1">
      <alignment horizontal="center"/>
    </xf>
    <xf numFmtId="188" fontId="3" fillId="0" borderId="0" xfId="6" applyNumberFormat="1" applyFont="1" applyAlignment="1"/>
    <xf numFmtId="37" fontId="3" fillId="0" borderId="0" xfId="6" applyNumberFormat="1" applyFont="1" applyBorder="1" applyAlignment="1">
      <alignment horizontal="center"/>
    </xf>
    <xf numFmtId="37" fontId="3" fillId="0" borderId="0" xfId="6" applyNumberFormat="1" applyFont="1" applyBorder="1" applyAlignment="1"/>
    <xf numFmtId="187" fontId="1" fillId="0" borderId="0" xfId="1" applyNumberFormat="1" applyFont="1" applyBorder="1" applyAlignment="1">
      <alignment horizontal="right"/>
    </xf>
    <xf numFmtId="187" fontId="1" fillId="0" borderId="0" xfId="6" applyNumberFormat="1" applyFill="1" applyBorder="1" applyAlignment="1">
      <alignment horizontal="center"/>
    </xf>
    <xf numFmtId="43" fontId="3" fillId="0" borderId="0" xfId="1" quotePrefix="1" applyFont="1" applyBorder="1" applyAlignment="1">
      <alignment horizontal="center"/>
    </xf>
    <xf numFmtId="187" fontId="3" fillId="0" borderId="0" xfId="2" applyNumberFormat="1" applyFont="1" applyBorder="1" applyAlignment="1">
      <alignment horizontal="center"/>
    </xf>
    <xf numFmtId="187" fontId="3" fillId="0" borderId="0" xfId="1" quotePrefix="1" applyNumberFormat="1" applyFont="1" applyBorder="1" applyAlignment="1">
      <alignment horizontal="center"/>
    </xf>
    <xf numFmtId="187" fontId="3" fillId="0" borderId="1" xfId="1" applyNumberFormat="1" applyFont="1" applyBorder="1" applyAlignment="1">
      <alignment horizontal="right"/>
    </xf>
    <xf numFmtId="188" fontId="3" fillId="0" borderId="0" xfId="6" applyNumberFormat="1" applyFont="1" applyAlignment="1">
      <alignment horizontal="left"/>
    </xf>
    <xf numFmtId="188" fontId="7" fillId="0" borderId="0" xfId="6" applyNumberFormat="1" applyFont="1" applyAlignment="1">
      <alignment horizontal="left"/>
    </xf>
    <xf numFmtId="187" fontId="3" fillId="0" borderId="2" xfId="1" applyNumberFormat="1" applyFont="1" applyBorder="1" applyAlignment="1">
      <alignment horizontal="right"/>
    </xf>
    <xf numFmtId="187" fontId="3" fillId="0" borderId="0" xfId="1" applyNumberFormat="1" applyFont="1" applyAlignment="1">
      <alignment horizontal="right"/>
    </xf>
    <xf numFmtId="187" fontId="3" fillId="0" borderId="0" xfId="1" applyNumberFormat="1" applyFont="1" applyBorder="1" applyAlignment="1">
      <alignment horizontal="center"/>
    </xf>
    <xf numFmtId="187" fontId="1" fillId="0" borderId="3" xfId="1" applyNumberFormat="1" applyFont="1" applyBorder="1" applyAlignment="1">
      <alignment horizontal="right"/>
    </xf>
    <xf numFmtId="37" fontId="3" fillId="0" borderId="2" xfId="6" applyNumberFormat="1" applyFont="1" applyBorder="1" applyAlignment="1"/>
    <xf numFmtId="187" fontId="3" fillId="0" borderId="3" xfId="1" applyNumberFormat="1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43" fontId="1" fillId="0" borderId="2" xfId="1" applyNumberFormat="1" applyFont="1" applyFill="1" applyBorder="1" applyAlignment="1">
      <alignment wrapText="1"/>
    </xf>
    <xf numFmtId="187" fontId="1" fillId="0" borderId="0" xfId="6" applyNumberFormat="1" applyFill="1" applyBorder="1" applyAlignment="1">
      <alignment horizontal="center" wrapText="1"/>
    </xf>
    <xf numFmtId="187" fontId="1" fillId="0" borderId="0" xfId="6" applyNumberFormat="1" applyFont="1" applyBorder="1" applyAlignment="1">
      <alignment horizontal="center"/>
    </xf>
    <xf numFmtId="37" fontId="15" fillId="3" borderId="0" xfId="6" applyNumberFormat="1" applyFont="1" applyFill="1" applyBorder="1" applyAlignment="1">
      <alignment horizontal="center"/>
    </xf>
    <xf numFmtId="37" fontId="3" fillId="0" borderId="0" xfId="6" applyNumberFormat="1" applyFont="1" applyAlignment="1">
      <alignment horizontal="right"/>
    </xf>
    <xf numFmtId="187" fontId="3" fillId="0" borderId="0" xfId="6" applyNumberFormat="1" applyFont="1" applyFill="1" applyBorder="1" applyAlignment="1">
      <alignment horizontal="right"/>
    </xf>
    <xf numFmtId="0" fontId="1" fillId="0" borderId="0" xfId="6" applyAlignment="1"/>
    <xf numFmtId="187" fontId="1" fillId="0" borderId="3" xfId="1" applyNumberFormat="1" applyFont="1" applyBorder="1" applyAlignment="1">
      <alignment horizontal="center"/>
    </xf>
    <xf numFmtId="187" fontId="1" fillId="0" borderId="0" xfId="1" applyNumberFormat="1" applyFont="1" applyAlignment="1">
      <alignment horizontal="right"/>
    </xf>
    <xf numFmtId="41" fontId="1" fillId="0" borderId="0" xfId="1" applyNumberFormat="1" applyFont="1" applyBorder="1" applyAlignment="1">
      <alignment horizontal="right"/>
    </xf>
    <xf numFmtId="41" fontId="3" fillId="0" borderId="0" xfId="1" applyNumberFormat="1" applyFont="1" applyBorder="1" applyAlignment="1">
      <alignment horizontal="right"/>
    </xf>
    <xf numFmtId="187" fontId="3" fillId="0" borderId="1" xfId="1" quotePrefix="1" applyNumberFormat="1" applyFont="1" applyFill="1" applyBorder="1" applyAlignment="1">
      <alignment horizontal="center"/>
    </xf>
    <xf numFmtId="187" fontId="3" fillId="0" borderId="0" xfId="2" applyNumberFormat="1" applyFont="1" applyFill="1" applyBorder="1" applyAlignment="1">
      <alignment horizontal="center"/>
    </xf>
    <xf numFmtId="187" fontId="1" fillId="0" borderId="0" xfId="6" applyNumberFormat="1" applyFont="1" applyAlignment="1">
      <alignment horizontal="right"/>
    </xf>
    <xf numFmtId="187" fontId="1" fillId="0" borderId="0" xfId="6" applyNumberFormat="1" applyFill="1" applyBorder="1" applyAlignment="1"/>
    <xf numFmtId="0" fontId="5" fillId="0" borderId="0" xfId="6" applyFont="1" applyBorder="1" applyAlignment="1">
      <alignment horizontal="center"/>
    </xf>
    <xf numFmtId="43" fontId="3" fillId="0" borderId="0" xfId="1" quotePrefix="1" applyFont="1" applyFill="1" applyBorder="1" applyAlignment="1">
      <alignment horizontal="center"/>
    </xf>
    <xf numFmtId="37" fontId="15" fillId="3" borderId="0" xfId="6" applyNumberFormat="1" applyFont="1" applyFill="1" applyBorder="1" applyAlignment="1"/>
    <xf numFmtId="187" fontId="15" fillId="3" borderId="0" xfId="6" applyNumberFormat="1" applyFont="1" applyFill="1" applyBorder="1" applyAlignment="1"/>
    <xf numFmtId="187" fontId="3" fillId="0" borderId="1" xfId="1" applyNumberFormat="1" applyFont="1" applyFill="1" applyBorder="1" applyAlignment="1">
      <alignment horizontal="center"/>
    </xf>
    <xf numFmtId="43" fontId="3" fillId="0" borderId="1" xfId="1" quotePrefix="1" applyFont="1" applyFill="1" applyBorder="1" applyAlignment="1">
      <alignment horizontal="center"/>
    </xf>
    <xf numFmtId="187" fontId="3" fillId="0" borderId="0" xfId="1" quotePrefix="1" applyNumberFormat="1" applyFont="1" applyFill="1" applyBorder="1" applyAlignment="1">
      <alignment horizontal="center"/>
    </xf>
    <xf numFmtId="187" fontId="1" fillId="0" borderId="0" xfId="2" applyNumberFormat="1" applyFont="1" applyFill="1" applyBorder="1" applyAlignment="1">
      <alignment horizontal="center"/>
    </xf>
    <xf numFmtId="187" fontId="1" fillId="0" borderId="0" xfId="2" applyNumberFormat="1" applyFont="1" applyFill="1" applyAlignment="1">
      <alignment horizontal="left" indent="4"/>
    </xf>
    <xf numFmtId="37" fontId="3" fillId="0" borderId="2" xfId="6" applyNumberFormat="1" applyFont="1" applyFill="1" applyBorder="1" applyAlignment="1">
      <alignment horizontal="right"/>
    </xf>
    <xf numFmtId="37" fontId="1" fillId="0" borderId="3" xfId="6" applyNumberFormat="1" applyFont="1" applyFill="1" applyBorder="1" applyAlignment="1">
      <alignment horizontal="center"/>
    </xf>
    <xf numFmtId="187" fontId="3" fillId="0" borderId="4" xfId="1" applyNumberFormat="1" applyFont="1" applyFill="1" applyBorder="1" applyAlignment="1">
      <alignment horizontal="right"/>
    </xf>
    <xf numFmtId="187" fontId="1" fillId="0" borderId="3" xfId="1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6" applyFont="1" applyBorder="1" applyAlignment="1">
      <alignment horizontal="center"/>
    </xf>
    <xf numFmtId="0" fontId="1" fillId="0" borderId="0" xfId="6" applyFont="1" applyBorder="1" applyAlignment="1">
      <alignment horizontal="center"/>
    </xf>
    <xf numFmtId="0" fontId="1" fillId="0" borderId="0" xfId="6" applyFont="1" applyFill="1" applyBorder="1" applyAlignment="1"/>
    <xf numFmtId="0" fontId="1" fillId="0" borderId="0" xfId="0" applyFont="1" applyFill="1" applyAlignment="1">
      <alignment vertical="top"/>
    </xf>
    <xf numFmtId="187" fontId="1" fillId="0" borderId="0" xfId="1" applyNumberFormat="1" applyFont="1" applyFill="1" applyAlignment="1">
      <alignment vertical="top"/>
    </xf>
    <xf numFmtId="187" fontId="3" fillId="0" borderId="1" xfId="1" applyNumberFormat="1" applyFont="1" applyFill="1" applyBorder="1" applyAlignment="1">
      <alignment vertical="top"/>
    </xf>
    <xf numFmtId="187" fontId="3" fillId="0" borderId="0" xfId="1" applyNumberFormat="1" applyFont="1" applyFill="1" applyBorder="1" applyAlignment="1">
      <alignment vertical="top"/>
    </xf>
    <xf numFmtId="0" fontId="16" fillId="0" borderId="0" xfId="0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" vertical="top"/>
    </xf>
    <xf numFmtId="41" fontId="1" fillId="0" borderId="0" xfId="1" applyNumberFormat="1" applyFont="1" applyFill="1" applyAlignment="1">
      <alignment vertical="top"/>
    </xf>
    <xf numFmtId="0" fontId="4" fillId="0" borderId="0" xfId="6" applyFont="1" applyFill="1" applyBorder="1" applyAlignment="1"/>
    <xf numFmtId="187" fontId="3" fillId="0" borderId="0" xfId="1" applyNumberFormat="1" applyFont="1" applyFill="1" applyBorder="1" applyAlignment="1">
      <alignment horizontal="center"/>
    </xf>
    <xf numFmtId="187" fontId="1" fillId="3" borderId="0" xfId="1" applyNumberFormat="1" applyFont="1" applyFill="1" applyBorder="1" applyAlignment="1">
      <alignment wrapText="1"/>
    </xf>
    <xf numFmtId="187" fontId="1" fillId="3" borderId="0" xfId="1" applyNumberFormat="1" applyFont="1" applyFill="1" applyAlignment="1"/>
    <xf numFmtId="187" fontId="1" fillId="3" borderId="3" xfId="1" quotePrefix="1" applyNumberFormat="1" applyFont="1" applyFill="1" applyBorder="1" applyAlignment="1">
      <alignment horizontal="center"/>
    </xf>
    <xf numFmtId="187" fontId="1" fillId="3" borderId="3" xfId="1" applyNumberFormat="1" applyFont="1" applyFill="1" applyBorder="1" applyAlignment="1">
      <alignment horizontal="center"/>
    </xf>
    <xf numFmtId="187" fontId="1" fillId="0" borderId="0" xfId="6" applyNumberFormat="1" applyFont="1" applyBorder="1" applyAlignment="1"/>
    <xf numFmtId="187" fontId="1" fillId="0" borderId="0" xfId="6" applyNumberFormat="1" applyFont="1" applyAlignment="1"/>
    <xf numFmtId="37" fontId="1" fillId="0" borderId="0" xfId="6" applyNumberFormat="1" applyFont="1" applyAlignment="1"/>
    <xf numFmtId="0" fontId="1" fillId="0" borderId="0" xfId="6" applyFont="1" applyFill="1" applyBorder="1" applyAlignment="1"/>
    <xf numFmtId="188" fontId="1" fillId="0" borderId="0" xfId="6" applyNumberFormat="1" applyFont="1" applyFill="1" applyAlignment="1">
      <alignment horizontal="center" vertical="top"/>
    </xf>
    <xf numFmtId="187" fontId="14" fillId="0" borderId="3" xfId="1" applyNumberFormat="1" applyFont="1" applyFill="1" applyBorder="1" applyAlignment="1">
      <alignment horizontal="center"/>
    </xf>
    <xf numFmtId="0" fontId="1" fillId="0" borderId="0" xfId="6" quotePrefix="1" applyFill="1" applyBorder="1" applyAlignment="1"/>
    <xf numFmtId="187" fontId="3" fillId="0" borderId="5" xfId="1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187" fontId="1" fillId="0" borderId="0" xfId="1" applyNumberFormat="1" applyFont="1" applyFill="1" applyBorder="1" applyAlignment="1">
      <alignment vertical="center" wrapText="1"/>
    </xf>
    <xf numFmtId="187" fontId="3" fillId="0" borderId="0" xfId="1" applyNumberFormat="1" applyFont="1" applyFill="1" applyBorder="1" applyAlignment="1">
      <alignment vertical="center" wrapText="1"/>
    </xf>
    <xf numFmtId="187" fontId="3" fillId="0" borderId="5" xfId="1" applyNumberFormat="1" applyFont="1" applyFill="1" applyBorder="1" applyAlignment="1">
      <alignment vertical="top" wrapText="1"/>
    </xf>
    <xf numFmtId="187" fontId="1" fillId="0" borderId="0" xfId="1" applyNumberFormat="1" applyFont="1" applyFill="1" applyBorder="1" applyAlignment="1">
      <alignment vertical="top" wrapText="1"/>
    </xf>
    <xf numFmtId="187" fontId="3" fillId="0" borderId="0" xfId="1" applyNumberFormat="1" applyFont="1" applyFill="1" applyBorder="1" applyAlignment="1">
      <alignment vertical="top" wrapText="1"/>
    </xf>
    <xf numFmtId="187" fontId="3" fillId="0" borderId="2" xfId="1" applyNumberFormat="1" applyFont="1" applyFill="1" applyBorder="1" applyAlignment="1">
      <alignment vertical="center" wrapText="1"/>
    </xf>
    <xf numFmtId="187" fontId="3" fillId="0" borderId="0" xfId="1" applyNumberFormat="1" applyFont="1" applyAlignment="1">
      <alignment vertical="center" wrapText="1"/>
    </xf>
    <xf numFmtId="187" fontId="3" fillId="0" borderId="0" xfId="1" applyNumberFormat="1" applyFont="1" applyFill="1" applyAlignment="1">
      <alignment vertical="center" wrapText="1"/>
    </xf>
    <xf numFmtId="187" fontId="3" fillId="0" borderId="1" xfId="1" applyNumberFormat="1" applyFont="1" applyFill="1" applyBorder="1" applyAlignment="1">
      <alignment vertical="top" wrapText="1"/>
    </xf>
    <xf numFmtId="187" fontId="3" fillId="0" borderId="2" xfId="1" applyNumberFormat="1" applyFont="1" applyFill="1" applyBorder="1" applyAlignment="1">
      <alignment vertical="top" wrapText="1"/>
    </xf>
    <xf numFmtId="187" fontId="3" fillId="0" borderId="0" xfId="1" applyNumberFormat="1" applyFont="1" applyFill="1" applyAlignment="1">
      <alignment vertical="top" wrapText="1"/>
    </xf>
    <xf numFmtId="0" fontId="1" fillId="0" borderId="0" xfId="6" applyFont="1" applyFill="1" applyBorder="1" applyAlignment="1">
      <alignment horizontal="center"/>
    </xf>
    <xf numFmtId="0" fontId="4" fillId="0" borderId="0" xfId="6" applyFont="1" applyFill="1" applyBorder="1" applyAlignment="1">
      <alignment horizontal="center"/>
    </xf>
    <xf numFmtId="0" fontId="1" fillId="0" borderId="0" xfId="6" applyFont="1" applyFill="1" applyBorder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3" fontId="1" fillId="0" borderId="0" xfId="1" applyNumberFormat="1" applyFont="1" applyFill="1" applyAlignment="1"/>
    <xf numFmtId="43" fontId="1" fillId="0" borderId="0" xfId="0" applyNumberFormat="1" applyFont="1" applyFill="1" applyAlignment="1"/>
    <xf numFmtId="43" fontId="1" fillId="0" borderId="2" xfId="1" applyNumberFormat="1" applyFont="1" applyFill="1" applyBorder="1" applyAlignment="1"/>
    <xf numFmtId="0" fontId="7" fillId="0" borderId="0" xfId="6" applyFont="1" applyFill="1" applyAlignment="1">
      <alignment horizontal="left" indent="1"/>
    </xf>
    <xf numFmtId="0" fontId="4" fillId="0" borderId="0" xfId="6" applyFont="1" applyBorder="1" applyAlignment="1">
      <alignment horizontal="center"/>
    </xf>
    <xf numFmtId="0" fontId="1" fillId="0" borderId="0" xfId="6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6" applyFont="1" applyBorder="1" applyAlignment="1">
      <alignment horizontal="center"/>
    </xf>
    <xf numFmtId="0" fontId="1" fillId="0" borderId="0" xfId="6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/>
    <xf numFmtId="43" fontId="1" fillId="0" borderId="0" xfId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87" fontId="1" fillId="0" borderId="0" xfId="1" applyNumberFormat="1" applyFont="1"/>
    <xf numFmtId="37" fontId="4" fillId="0" borderId="0" xfId="0" applyNumberFormat="1" applyFont="1" applyAlignment="1">
      <alignment horizontal="center"/>
    </xf>
    <xf numFmtId="41" fontId="1" fillId="0" borderId="0" xfId="1" applyNumberFormat="1" applyFont="1"/>
    <xf numFmtId="41" fontId="1" fillId="0" borderId="0" xfId="0" applyNumberFormat="1" applyFont="1"/>
    <xf numFmtId="189" fontId="1" fillId="0" borderId="0" xfId="1" applyNumberFormat="1" applyFont="1"/>
    <xf numFmtId="43" fontId="1" fillId="0" borderId="0" xfId="0" applyNumberFormat="1" applyFont="1"/>
    <xf numFmtId="41" fontId="1" fillId="0" borderId="0" xfId="1" quotePrefix="1" applyNumberFormat="1" applyFont="1" applyAlignment="1">
      <alignment horizontal="center"/>
    </xf>
    <xf numFmtId="187" fontId="1" fillId="0" borderId="0" xfId="1" quotePrefix="1" applyNumberFormat="1" applyFont="1" applyAlignment="1">
      <alignment horizontal="center"/>
    </xf>
    <xf numFmtId="0" fontId="3" fillId="0" borderId="0" xfId="0" applyFont="1" applyAlignment="1">
      <alignment horizontal="left"/>
    </xf>
    <xf numFmtId="187" fontId="3" fillId="0" borderId="1" xfId="1" applyNumberFormat="1" applyFont="1" applyBorder="1"/>
    <xf numFmtId="41" fontId="3" fillId="0" borderId="0" xfId="1" applyNumberFormat="1" applyFont="1"/>
    <xf numFmtId="0" fontId="16" fillId="0" borderId="0" xfId="0" applyFont="1" applyAlignment="1">
      <alignment horizontal="left"/>
    </xf>
    <xf numFmtId="41" fontId="1" fillId="0" borderId="0" xfId="1" applyNumberFormat="1" applyFont="1" applyAlignment="1">
      <alignment horizontal="center"/>
    </xf>
    <xf numFmtId="187" fontId="3" fillId="0" borderId="2" xfId="1" applyNumberFormat="1" applyFont="1" applyBorder="1"/>
    <xf numFmtId="37" fontId="1" fillId="0" borderId="0" xfId="0" applyNumberFormat="1" applyFont="1"/>
    <xf numFmtId="187" fontId="1" fillId="0" borderId="0" xfId="0" applyNumberFormat="1" applyFont="1"/>
    <xf numFmtId="187" fontId="1" fillId="0" borderId="0" xfId="1" applyNumberFormat="1" applyFont="1" applyAlignment="1">
      <alignment horizontal="center"/>
    </xf>
    <xf numFmtId="187" fontId="3" fillId="0" borderId="0" xfId="1" applyNumberFormat="1" applyFont="1"/>
    <xf numFmtId="0" fontId="1" fillId="0" borderId="0" xfId="0" applyFont="1" applyAlignment="1">
      <alignment horizontal="left" wrapText="1"/>
    </xf>
    <xf numFmtId="187" fontId="3" fillId="0" borderId="3" xfId="1" applyNumberFormat="1" applyFont="1" applyBorder="1"/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left"/>
    </xf>
    <xf numFmtId="187" fontId="1" fillId="0" borderId="2" xfId="1" applyNumberFormat="1" applyFont="1" applyBorder="1"/>
    <xf numFmtId="187" fontId="13" fillId="0" borderId="0" xfId="1" applyNumberFormat="1" applyFont="1"/>
    <xf numFmtId="187" fontId="11" fillId="0" borderId="0" xfId="1" applyNumberFormat="1"/>
    <xf numFmtId="0" fontId="13" fillId="0" borderId="0" xfId="0" applyFont="1" applyAlignment="1">
      <alignment horizontal="center"/>
    </xf>
    <xf numFmtId="0" fontId="1" fillId="0" borderId="0" xfId="6" applyFont="1" applyFill="1" applyBorder="1" applyAlignment="1">
      <alignment horizontal="center"/>
    </xf>
    <xf numFmtId="187" fontId="3" fillId="0" borderId="0" xfId="1" applyNumberFormat="1" applyFont="1" applyAlignment="1">
      <alignment wrapText="1"/>
    </xf>
    <xf numFmtId="187" fontId="1" fillId="0" borderId="3" xfId="1" applyNumberFormat="1" applyFont="1" applyBorder="1" applyAlignment="1">
      <alignment wrapText="1"/>
    </xf>
    <xf numFmtId="187" fontId="1" fillId="0" borderId="3" xfId="1" applyNumberFormat="1" applyFont="1" applyBorder="1" applyAlignment="1">
      <alignment horizontal="center" wrapText="1"/>
    </xf>
    <xf numFmtId="0" fontId="1" fillId="0" borderId="3" xfId="6" applyFont="1" applyBorder="1" applyAlignment="1"/>
    <xf numFmtId="0" fontId="1" fillId="0" borderId="0" xfId="6" applyAlignment="1">
      <alignment horizontal="center"/>
    </xf>
    <xf numFmtId="0" fontId="1" fillId="0" borderId="3" xfId="6" applyBorder="1" applyAlignment="1">
      <alignment horizontal="center"/>
    </xf>
    <xf numFmtId="0" fontId="3" fillId="0" borderId="0" xfId="6" applyFont="1"/>
    <xf numFmtId="0" fontId="1" fillId="0" borderId="0" xfId="6"/>
    <xf numFmtId="37" fontId="1" fillId="3" borderId="3" xfId="6" applyNumberFormat="1" applyFill="1" applyBorder="1" applyAlignment="1">
      <alignment horizontal="center"/>
    </xf>
    <xf numFmtId="187" fontId="3" fillId="3" borderId="1" xfId="1" applyNumberFormat="1" applyFont="1" applyFill="1" applyBorder="1" applyAlignment="1">
      <alignment horizontal="center"/>
    </xf>
    <xf numFmtId="37" fontId="3" fillId="0" borderId="1" xfId="6" applyNumberFormat="1" applyFont="1" applyFill="1" applyBorder="1" applyAlignment="1">
      <alignment horizontal="center"/>
    </xf>
    <xf numFmtId="0" fontId="3" fillId="0" borderId="0" xfId="6" applyFont="1" applyAlignment="1">
      <alignment horizontal="left"/>
    </xf>
    <xf numFmtId="0" fontId="3" fillId="0" borderId="0" xfId="6" applyFont="1" applyAlignment="1">
      <alignment horizontal="center"/>
    </xf>
    <xf numFmtId="0" fontId="1" fillId="0" borderId="0" xfId="6" applyAlignment="1">
      <alignment horizontal="left"/>
    </xf>
    <xf numFmtId="37" fontId="3" fillId="0" borderId="0" xfId="6" applyNumberFormat="1" applyFont="1"/>
    <xf numFmtId="37" fontId="1" fillId="0" borderId="0" xfId="6" applyNumberFormat="1"/>
    <xf numFmtId="37" fontId="3" fillId="0" borderId="1" xfId="6" applyNumberFormat="1" applyFont="1" applyBorder="1"/>
    <xf numFmtId="0" fontId="7" fillId="0" borderId="0" xfId="6" applyFont="1"/>
    <xf numFmtId="187" fontId="13" fillId="0" borderId="0" xfId="1" applyNumberFormat="1" applyFont="1" applyFill="1" applyAlignment="1">
      <alignment horizontal="center"/>
    </xf>
    <xf numFmtId="188" fontId="1" fillId="0" borderId="0" xfId="6" applyNumberFormat="1" applyFont="1" applyFill="1" applyAlignment="1">
      <alignment horizontal="center"/>
    </xf>
    <xf numFmtId="187" fontId="1" fillId="0" borderId="0" xfId="2" applyNumberFormat="1" applyFont="1" applyFill="1" applyAlignment="1">
      <alignment horizontal="center"/>
    </xf>
    <xf numFmtId="187" fontId="1" fillId="0" borderId="3" xfId="1" quotePrefix="1" applyNumberFormat="1" applyFont="1" applyFill="1" applyBorder="1" applyAlignment="1">
      <alignment horizontal="center"/>
    </xf>
    <xf numFmtId="187" fontId="1" fillId="0" borderId="3" xfId="1" quotePrefix="1" applyNumberFormat="1" applyFont="1" applyBorder="1" applyAlignment="1">
      <alignment horizontal="center"/>
    </xf>
    <xf numFmtId="0" fontId="1" fillId="0" borderId="0" xfId="6" applyFill="1"/>
    <xf numFmtId="37" fontId="1" fillId="0" borderId="3" xfId="6" applyNumberFormat="1" applyFont="1" applyBorder="1" applyAlignment="1">
      <alignment horizontal="center"/>
    </xf>
    <xf numFmtId="43" fontId="1" fillId="0" borderId="0" xfId="1" applyFont="1" applyAlignment="1"/>
    <xf numFmtId="187" fontId="3" fillId="0" borderId="5" xfId="1" applyNumberFormat="1" applyFont="1" applyBorder="1" applyAlignment="1">
      <alignment horizontal="right"/>
    </xf>
    <xf numFmtId="43" fontId="1" fillId="0" borderId="0" xfId="1" quotePrefix="1" applyFont="1" applyBorder="1" applyAlignment="1">
      <alignment horizontal="center"/>
    </xf>
    <xf numFmtId="37" fontId="1" fillId="0" borderId="0" xfId="6" applyNumberFormat="1" applyFont="1" applyBorder="1" applyAlignment="1">
      <alignment horizontal="center"/>
    </xf>
    <xf numFmtId="37" fontId="1" fillId="0" borderId="0" xfId="6" applyNumberFormat="1" applyFont="1" applyBorder="1" applyAlignment="1"/>
    <xf numFmtId="187" fontId="1" fillId="0" borderId="0" xfId="2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6" applyFont="1" applyBorder="1" applyAlignment="1">
      <alignment horizontal="center"/>
    </xf>
    <xf numFmtId="187" fontId="4" fillId="0" borderId="0" xfId="6" applyNumberFormat="1" applyFont="1" applyBorder="1" applyAlignment="1">
      <alignment horizontal="center"/>
    </xf>
    <xf numFmtId="0" fontId="3" fillId="0" borderId="3" xfId="6" applyFont="1" applyBorder="1" applyAlignment="1">
      <alignment horizontal="center"/>
    </xf>
    <xf numFmtId="0" fontId="1" fillId="0" borderId="0" xfId="6" applyFont="1" applyBorder="1" applyAlignment="1">
      <alignment horizontal="center"/>
    </xf>
    <xf numFmtId="0" fontId="1" fillId="0" borderId="3" xfId="6" applyFont="1" applyBorder="1" applyAlignment="1">
      <alignment horizontal="center"/>
    </xf>
    <xf numFmtId="0" fontId="1" fillId="0" borderId="0" xfId="6" applyFont="1" applyBorder="1" applyAlignment="1">
      <alignment horizontal="center" wrapText="1"/>
    </xf>
    <xf numFmtId="187" fontId="3" fillId="0" borderId="3" xfId="6" applyNumberFormat="1" applyFont="1" applyBorder="1" applyAlignment="1">
      <alignment horizontal="center"/>
    </xf>
    <xf numFmtId="0" fontId="3" fillId="0" borderId="3" xfId="6" applyFont="1" applyFill="1" applyBorder="1" applyAlignment="1">
      <alignment horizontal="center"/>
    </xf>
    <xf numFmtId="0" fontId="1" fillId="0" borderId="0" xfId="6" applyFill="1" applyBorder="1" applyAlignment="1">
      <alignment horizontal="center"/>
    </xf>
    <xf numFmtId="0" fontId="1" fillId="0" borderId="0" xfId="6" applyFont="1" applyFill="1" applyBorder="1" applyAlignment="1">
      <alignment horizontal="center"/>
    </xf>
    <xf numFmtId="0" fontId="4" fillId="0" borderId="0" xfId="6" applyFont="1" applyFill="1" applyBorder="1" applyAlignment="1">
      <alignment horizontal="center"/>
    </xf>
  </cellXfs>
  <cellStyles count="9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 4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2241</xdr:rowOff>
    </xdr:from>
    <xdr:to>
      <xdr:col>21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76C04862-4F7A-431C-A5A7-BCFBC5912AE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2397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0</xdr:colOff>
      <xdr:row>26</xdr:row>
      <xdr:rowOff>2241</xdr:rowOff>
    </xdr:from>
    <xdr:to>
      <xdr:col>21</xdr:col>
      <xdr:colOff>0</xdr:colOff>
      <xdr:row>26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7C2CE0E6-BEBE-453F-A540-FBD45E550E24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281647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D0881-3117-4144-9A7C-A9E22DEEE8B4}">
  <dimension ref="A1:N88"/>
  <sheetViews>
    <sheetView view="pageBreakPreview" topLeftCell="A67" zoomScale="85" zoomScaleNormal="100" zoomScaleSheetLayoutView="85" workbookViewId="0">
      <selection activeCell="J82" sqref="J82:K83"/>
    </sheetView>
  </sheetViews>
  <sheetFormatPr defaultColWidth="9.1640625" defaultRowHeight="21.5" x14ac:dyDescent="0.65"/>
  <cols>
    <col min="1" max="1" width="43.25" style="214" customWidth="1"/>
    <col min="2" max="2" width="8.4140625" style="212" customWidth="1"/>
    <col min="3" max="3" width="12.75" style="212" customWidth="1"/>
    <col min="4" max="4" width="1.4140625" style="212" customWidth="1"/>
    <col min="5" max="5" width="10.83203125" style="212" customWidth="1"/>
    <col min="6" max="6" width="1.4140625" style="212" customWidth="1"/>
    <col min="7" max="7" width="12.1640625" style="213" customWidth="1"/>
    <col min="8" max="8" width="1.4140625" style="212" customWidth="1"/>
    <col min="9" max="9" width="10.83203125" style="213" customWidth="1"/>
    <col min="10" max="10" width="7.75" style="212" customWidth="1"/>
    <col min="11" max="11" width="11.58203125" style="212" bestFit="1" customWidth="1"/>
    <col min="12" max="12" width="16" style="212" bestFit="1" customWidth="1"/>
    <col min="13" max="13" width="9.1640625" style="212"/>
    <col min="14" max="14" width="15.1640625" style="212" bestFit="1" customWidth="1"/>
    <col min="15" max="16384" width="9.1640625" style="212"/>
  </cols>
  <sheetData>
    <row r="1" spans="1:12" ht="23.25" customHeight="1" x14ac:dyDescent="0.7">
      <c r="A1" s="211" t="s">
        <v>102</v>
      </c>
    </row>
    <row r="2" spans="1:12" ht="23.25" customHeight="1" x14ac:dyDescent="0.7">
      <c r="A2" s="211" t="s">
        <v>0</v>
      </c>
    </row>
    <row r="3" spans="1:12" ht="22" customHeight="1" x14ac:dyDescent="0.7">
      <c r="A3" s="211"/>
    </row>
    <row r="4" spans="1:12" ht="23.25" customHeight="1" x14ac:dyDescent="0.7">
      <c r="B4" s="215"/>
      <c r="C4" s="280" t="s">
        <v>34</v>
      </c>
      <c r="D4" s="280"/>
      <c r="E4" s="280"/>
      <c r="F4" s="216"/>
      <c r="G4" s="280" t="s">
        <v>35</v>
      </c>
      <c r="H4" s="280"/>
      <c r="I4" s="280"/>
    </row>
    <row r="5" spans="1:12" ht="23.25" customHeight="1" x14ac:dyDescent="0.65">
      <c r="B5" s="215"/>
      <c r="C5" s="247" t="s">
        <v>120</v>
      </c>
      <c r="D5" s="215"/>
      <c r="E5" s="215" t="s">
        <v>1</v>
      </c>
      <c r="G5" s="247" t="s">
        <v>120</v>
      </c>
      <c r="H5" s="215"/>
      <c r="I5" s="215" t="s">
        <v>1</v>
      </c>
    </row>
    <row r="6" spans="1:12" ht="23.25" customHeight="1" x14ac:dyDescent="0.7">
      <c r="A6" s="211" t="s">
        <v>2</v>
      </c>
      <c r="B6" s="217" t="s">
        <v>3</v>
      </c>
      <c r="C6" s="215">
        <v>2563</v>
      </c>
      <c r="D6" s="215"/>
      <c r="E6" s="215">
        <v>2562</v>
      </c>
      <c r="G6" s="215">
        <v>2563</v>
      </c>
      <c r="H6" s="215"/>
      <c r="I6" s="215">
        <v>2562</v>
      </c>
    </row>
    <row r="7" spans="1:12" ht="23.25" customHeight="1" x14ac:dyDescent="0.7">
      <c r="A7" s="211"/>
      <c r="B7" s="217"/>
      <c r="C7" s="215" t="s">
        <v>4</v>
      </c>
      <c r="D7" s="215"/>
      <c r="E7" s="215"/>
      <c r="G7" s="215" t="s">
        <v>4</v>
      </c>
      <c r="H7" s="215"/>
      <c r="I7" s="215"/>
    </row>
    <row r="8" spans="1:12" ht="23.25" customHeight="1" x14ac:dyDescent="0.65">
      <c r="A8" s="218"/>
      <c r="B8" s="219"/>
      <c r="C8" s="281" t="s">
        <v>5</v>
      </c>
      <c r="D8" s="281"/>
      <c r="E8" s="281"/>
      <c r="F8" s="281"/>
      <c r="G8" s="281"/>
      <c r="H8" s="281"/>
      <c r="I8" s="281"/>
    </row>
    <row r="9" spans="1:12" ht="23.25" customHeight="1" x14ac:dyDescent="0.7">
      <c r="A9" s="221" t="s">
        <v>6</v>
      </c>
      <c r="B9" s="217"/>
      <c r="G9" s="222"/>
      <c r="I9" s="222"/>
    </row>
    <row r="10" spans="1:12" ht="23.15" customHeight="1" x14ac:dyDescent="0.65">
      <c r="A10" s="214" t="s">
        <v>7</v>
      </c>
      <c r="B10" s="223"/>
      <c r="C10" s="224">
        <v>1422968</v>
      </c>
      <c r="D10" s="224"/>
      <c r="E10" s="224">
        <v>1069734</v>
      </c>
      <c r="G10" s="224">
        <v>854171</v>
      </c>
      <c r="I10" s="224">
        <v>608057</v>
      </c>
      <c r="J10" s="225"/>
      <c r="K10" s="226"/>
      <c r="L10" s="227"/>
    </row>
    <row r="11" spans="1:12" ht="23.15" customHeight="1" x14ac:dyDescent="0.65">
      <c r="A11" s="214" t="s">
        <v>157</v>
      </c>
      <c r="B11" s="223" t="s">
        <v>200</v>
      </c>
      <c r="C11" s="224">
        <v>1155922</v>
      </c>
      <c r="D11" s="224"/>
      <c r="E11" s="224">
        <v>1164661</v>
      </c>
      <c r="G11" s="224">
        <v>685578</v>
      </c>
      <c r="I11" s="224">
        <v>476975</v>
      </c>
      <c r="J11" s="225"/>
      <c r="K11" s="226"/>
      <c r="L11" s="227"/>
    </row>
    <row r="12" spans="1:12" ht="23.15" customHeight="1" x14ac:dyDescent="0.65">
      <c r="A12" s="214" t="s">
        <v>158</v>
      </c>
      <c r="B12" s="223">
        <v>6</v>
      </c>
      <c r="C12" s="228" t="s">
        <v>108</v>
      </c>
      <c r="D12" s="224"/>
      <c r="E12" s="228" t="s">
        <v>108</v>
      </c>
      <c r="G12" s="229" t="s">
        <v>108</v>
      </c>
      <c r="I12" s="224">
        <v>61403</v>
      </c>
      <c r="J12" s="225"/>
      <c r="K12" s="226"/>
      <c r="L12" s="227"/>
    </row>
    <row r="13" spans="1:12" ht="23.15" customHeight="1" x14ac:dyDescent="0.65">
      <c r="A13" s="214" t="s">
        <v>8</v>
      </c>
      <c r="B13" s="223"/>
      <c r="C13" s="224">
        <v>1668886</v>
      </c>
      <c r="D13" s="224"/>
      <c r="E13" s="224">
        <v>2264891</v>
      </c>
      <c r="G13" s="224">
        <v>6822</v>
      </c>
      <c r="I13" s="224">
        <v>454320</v>
      </c>
      <c r="J13" s="225"/>
      <c r="K13" s="226"/>
      <c r="L13" s="227"/>
    </row>
    <row r="14" spans="1:12" ht="23.25" customHeight="1" x14ac:dyDescent="0.7">
      <c r="A14" s="230" t="s">
        <v>9</v>
      </c>
      <c r="B14" s="223"/>
      <c r="C14" s="231">
        <f>SUM(C10:C13)</f>
        <v>4247776</v>
      </c>
      <c r="D14" s="232"/>
      <c r="E14" s="231">
        <f>SUM(E10:E13)</f>
        <v>4499286</v>
      </c>
      <c r="G14" s="231">
        <f>SUM(G10:G13)</f>
        <v>1546571</v>
      </c>
      <c r="I14" s="231">
        <f>SUM(I10:I13)</f>
        <v>1600755</v>
      </c>
      <c r="J14" s="225"/>
      <c r="K14" s="226"/>
    </row>
    <row r="15" spans="1:12" ht="21.75" customHeight="1" x14ac:dyDescent="0.65">
      <c r="A15" s="233"/>
      <c r="B15" s="223"/>
      <c r="C15" s="224"/>
      <c r="D15" s="224"/>
      <c r="E15" s="224"/>
      <c r="G15" s="222"/>
      <c r="I15" s="222"/>
      <c r="J15" s="225"/>
      <c r="K15" s="226"/>
    </row>
    <row r="16" spans="1:12" ht="23.25" customHeight="1" x14ac:dyDescent="0.7">
      <c r="A16" s="221" t="s">
        <v>10</v>
      </c>
      <c r="B16" s="223"/>
      <c r="C16" s="224"/>
      <c r="D16" s="224"/>
      <c r="E16" s="224"/>
      <c r="G16" s="222"/>
      <c r="I16" s="222"/>
      <c r="J16" s="225"/>
      <c r="K16" s="226"/>
    </row>
    <row r="17" spans="1:12" ht="23.15" customHeight="1" x14ac:dyDescent="0.65">
      <c r="A17" s="214" t="s">
        <v>36</v>
      </c>
      <c r="B17" s="223"/>
      <c r="C17" s="224">
        <v>2238</v>
      </c>
      <c r="D17" s="224"/>
      <c r="E17" s="224">
        <v>2214</v>
      </c>
      <c r="G17" s="224">
        <v>2238</v>
      </c>
      <c r="I17" s="224">
        <v>2214</v>
      </c>
      <c r="J17" s="225"/>
      <c r="K17" s="226"/>
      <c r="L17" s="213"/>
    </row>
    <row r="18" spans="1:12" ht="23.15" customHeight="1" x14ac:dyDescent="0.65">
      <c r="A18" s="212" t="s">
        <v>11</v>
      </c>
      <c r="B18" s="223">
        <v>7</v>
      </c>
      <c r="C18" s="228" t="s">
        <v>108</v>
      </c>
      <c r="D18" s="224"/>
      <c r="E18" s="228" t="s">
        <v>108</v>
      </c>
      <c r="G18" s="222">
        <v>9370149</v>
      </c>
      <c r="I18" s="222">
        <v>9370149</v>
      </c>
      <c r="J18" s="225"/>
      <c r="K18" s="226"/>
      <c r="L18" s="213"/>
    </row>
    <row r="19" spans="1:12" ht="23.15" customHeight="1" x14ac:dyDescent="0.65">
      <c r="A19" s="214" t="s">
        <v>12</v>
      </c>
      <c r="B19" s="223">
        <v>8</v>
      </c>
      <c r="C19" s="224">
        <v>1532884</v>
      </c>
      <c r="D19" s="224"/>
      <c r="E19" s="224">
        <v>1655991</v>
      </c>
      <c r="G19" s="224">
        <v>248935</v>
      </c>
      <c r="I19" s="224">
        <v>320525</v>
      </c>
      <c r="J19" s="225"/>
      <c r="K19" s="226"/>
    </row>
    <row r="20" spans="1:12" ht="23.15" customHeight="1" x14ac:dyDescent="0.65">
      <c r="A20" s="214" t="s">
        <v>159</v>
      </c>
      <c r="B20" s="223" t="s">
        <v>201</v>
      </c>
      <c r="C20" s="228">
        <v>1488597</v>
      </c>
      <c r="D20" s="224"/>
      <c r="E20" s="228" t="s">
        <v>108</v>
      </c>
      <c r="G20" s="228">
        <v>13418</v>
      </c>
      <c r="I20" s="228" t="s">
        <v>108</v>
      </c>
      <c r="J20" s="225"/>
      <c r="K20" s="226"/>
    </row>
    <row r="21" spans="1:12" ht="23.15" customHeight="1" x14ac:dyDescent="0.65">
      <c r="A21" s="214" t="s">
        <v>37</v>
      </c>
      <c r="B21" s="223"/>
      <c r="C21" s="228" t="s">
        <v>108</v>
      </c>
      <c r="D21" s="224"/>
      <c r="E21" s="224">
        <v>58581</v>
      </c>
      <c r="G21" s="229" t="s">
        <v>108</v>
      </c>
      <c r="I21" s="229" t="s">
        <v>108</v>
      </c>
      <c r="K21" s="213"/>
      <c r="L21" s="213"/>
    </row>
    <row r="22" spans="1:12" ht="23.15" customHeight="1" x14ac:dyDescent="0.65">
      <c r="A22" s="214" t="s">
        <v>13</v>
      </c>
      <c r="B22" s="223"/>
      <c r="C22" s="224">
        <v>3116714</v>
      </c>
      <c r="D22" s="224"/>
      <c r="E22" s="224">
        <v>3116714</v>
      </c>
      <c r="G22" s="229" t="s">
        <v>108</v>
      </c>
      <c r="I22" s="229" t="s">
        <v>108</v>
      </c>
      <c r="J22" s="225"/>
      <c r="K22" s="226"/>
      <c r="L22" s="213"/>
    </row>
    <row r="23" spans="1:12" ht="23.15" customHeight="1" x14ac:dyDescent="0.65">
      <c r="A23" s="214" t="s">
        <v>160</v>
      </c>
      <c r="B23" s="223"/>
      <c r="C23" s="224">
        <v>328435</v>
      </c>
      <c r="D23" s="224"/>
      <c r="E23" s="224">
        <v>277978</v>
      </c>
      <c r="G23" s="229">
        <v>81477</v>
      </c>
      <c r="I23" s="224">
        <v>123759</v>
      </c>
      <c r="J23" s="225"/>
      <c r="K23" s="226"/>
      <c r="L23" s="213"/>
    </row>
    <row r="24" spans="1:12" ht="23.15" customHeight="1" x14ac:dyDescent="0.65">
      <c r="A24" s="214" t="s">
        <v>14</v>
      </c>
      <c r="B24" s="223"/>
      <c r="C24" s="224">
        <v>72036</v>
      </c>
      <c r="D24" s="224"/>
      <c r="E24" s="224">
        <v>44183</v>
      </c>
      <c r="G24" s="234">
        <v>893</v>
      </c>
      <c r="I24" s="234">
        <v>7800</v>
      </c>
      <c r="J24" s="225"/>
      <c r="K24" s="226"/>
      <c r="L24" s="213"/>
    </row>
    <row r="25" spans="1:12" ht="23.15" customHeight="1" x14ac:dyDescent="0.65">
      <c r="A25" s="214" t="s">
        <v>15</v>
      </c>
      <c r="B25" s="223"/>
      <c r="C25" s="224">
        <v>155818</v>
      </c>
      <c r="D25" s="224"/>
      <c r="E25" s="224">
        <v>142166</v>
      </c>
      <c r="G25" s="224">
        <v>14366</v>
      </c>
      <c r="I25" s="224">
        <v>21169</v>
      </c>
      <c r="J25" s="225"/>
      <c r="K25" s="226"/>
      <c r="L25" s="213"/>
    </row>
    <row r="26" spans="1:12" ht="23.25" customHeight="1" x14ac:dyDescent="0.7">
      <c r="A26" s="230" t="s">
        <v>16</v>
      </c>
      <c r="B26" s="223"/>
      <c r="C26" s="231">
        <f>SUM(C17:C25)</f>
        <v>6696722</v>
      </c>
      <c r="D26" s="232"/>
      <c r="E26" s="231">
        <f>SUM(E17:E25)</f>
        <v>5297827</v>
      </c>
      <c r="G26" s="231">
        <f>SUM(G17:G25)</f>
        <v>9731476</v>
      </c>
      <c r="I26" s="231">
        <f>SUM(I17:I25)</f>
        <v>9845616</v>
      </c>
      <c r="J26" s="225"/>
      <c r="K26" s="226"/>
    </row>
    <row r="27" spans="1:12" ht="12" customHeight="1" x14ac:dyDescent="0.7">
      <c r="A27" s="230"/>
      <c r="B27" s="223"/>
      <c r="C27" s="232"/>
      <c r="D27" s="232"/>
      <c r="E27" s="232"/>
      <c r="G27" s="222"/>
      <c r="I27" s="222"/>
    </row>
    <row r="28" spans="1:12" ht="23.25" customHeight="1" thickBot="1" x14ac:dyDescent="0.75">
      <c r="A28" s="230" t="s">
        <v>17</v>
      </c>
      <c r="B28" s="223"/>
      <c r="C28" s="235">
        <f>C14+C26</f>
        <v>10944498</v>
      </c>
      <c r="D28" s="232"/>
      <c r="E28" s="235">
        <f>E14+E26</f>
        <v>9797113</v>
      </c>
      <c r="G28" s="235">
        <f>G14+G26</f>
        <v>11278047</v>
      </c>
      <c r="I28" s="235">
        <f>I14+I26</f>
        <v>11446371</v>
      </c>
      <c r="J28" s="225"/>
      <c r="K28" s="226"/>
    </row>
    <row r="29" spans="1:12" ht="23.25" customHeight="1" thickTop="1" x14ac:dyDescent="0.65">
      <c r="B29"/>
      <c r="G29" s="222"/>
      <c r="I29" s="222"/>
      <c r="K29" s="225"/>
      <c r="L29" s="225"/>
    </row>
    <row r="30" spans="1:12" ht="23.25" customHeight="1" x14ac:dyDescent="0.7">
      <c r="A30" s="211" t="s">
        <v>102</v>
      </c>
    </row>
    <row r="31" spans="1:12" ht="23.25" customHeight="1" x14ac:dyDescent="0.7">
      <c r="A31" s="211" t="s">
        <v>0</v>
      </c>
      <c r="B31"/>
      <c r="G31" s="222"/>
      <c r="I31" s="222"/>
    </row>
    <row r="32" spans="1:12" ht="22" customHeight="1" x14ac:dyDescent="0.7">
      <c r="A32" s="211"/>
      <c r="B32"/>
      <c r="G32" s="222"/>
      <c r="I32" s="222"/>
    </row>
    <row r="33" spans="1:12" ht="23.25" customHeight="1" x14ac:dyDescent="0.7">
      <c r="A33" s="218"/>
      <c r="B33" s="219"/>
      <c r="C33" s="280" t="s">
        <v>34</v>
      </c>
      <c r="D33" s="280"/>
      <c r="E33" s="280"/>
      <c r="F33" s="216"/>
      <c r="G33" s="280" t="s">
        <v>35</v>
      </c>
      <c r="H33" s="280"/>
      <c r="I33" s="280"/>
    </row>
    <row r="34" spans="1:12" ht="23.25" customHeight="1" x14ac:dyDescent="0.65">
      <c r="A34" s="218"/>
      <c r="B34" s="219"/>
      <c r="C34" s="247" t="s">
        <v>120</v>
      </c>
      <c r="D34" s="215"/>
      <c r="E34" s="215" t="s">
        <v>1</v>
      </c>
      <c r="G34" s="247" t="s">
        <v>120</v>
      </c>
      <c r="H34" s="215"/>
      <c r="I34" s="215" t="s">
        <v>1</v>
      </c>
    </row>
    <row r="35" spans="1:12" ht="23.25" customHeight="1" x14ac:dyDescent="0.7">
      <c r="A35" s="211" t="s">
        <v>18</v>
      </c>
      <c r="B35" s="217" t="s">
        <v>3</v>
      </c>
      <c r="C35" s="215">
        <v>2563</v>
      </c>
      <c r="D35" s="215"/>
      <c r="E35" s="215">
        <v>2562</v>
      </c>
      <c r="G35" s="215">
        <v>2563</v>
      </c>
      <c r="H35" s="215"/>
      <c r="I35" s="215">
        <v>2562</v>
      </c>
    </row>
    <row r="36" spans="1:12" ht="23.25" customHeight="1" x14ac:dyDescent="0.7">
      <c r="A36" s="211"/>
      <c r="B36" s="217"/>
      <c r="C36" s="215" t="s">
        <v>4</v>
      </c>
      <c r="D36" s="215"/>
      <c r="E36" s="215"/>
      <c r="G36" s="215" t="s">
        <v>4</v>
      </c>
      <c r="H36" s="215"/>
      <c r="I36" s="215"/>
    </row>
    <row r="37" spans="1:12" ht="23.25" customHeight="1" x14ac:dyDescent="0.7">
      <c r="A37" s="211"/>
      <c r="B37" s="217"/>
      <c r="C37" s="281" t="s">
        <v>5</v>
      </c>
      <c r="D37" s="281"/>
      <c r="E37" s="281"/>
      <c r="F37" s="281"/>
      <c r="G37" s="281"/>
      <c r="H37" s="281"/>
      <c r="I37" s="281"/>
    </row>
    <row r="38" spans="1:12" ht="23.25" customHeight="1" x14ac:dyDescent="0.7">
      <c r="A38" s="221" t="s">
        <v>19</v>
      </c>
      <c r="B38" s="219"/>
      <c r="C38" s="236"/>
      <c r="D38" s="236"/>
      <c r="E38" s="236"/>
      <c r="G38" s="222"/>
      <c r="I38" s="222"/>
    </row>
    <row r="39" spans="1:12" ht="23.15" customHeight="1" x14ac:dyDescent="0.65">
      <c r="A39" s="214" t="s">
        <v>161</v>
      </c>
      <c r="B39" s="217">
        <v>6</v>
      </c>
      <c r="C39" s="222">
        <v>2398611</v>
      </c>
      <c r="D39" s="222"/>
      <c r="E39" s="222">
        <v>2881920</v>
      </c>
      <c r="G39" s="222">
        <v>489565</v>
      </c>
      <c r="I39" s="222">
        <v>938850</v>
      </c>
      <c r="K39" s="213"/>
      <c r="L39" s="213"/>
    </row>
    <row r="40" spans="1:12" ht="23.25" customHeight="1" x14ac:dyDescent="0.65">
      <c r="A40" s="214" t="s">
        <v>162</v>
      </c>
      <c r="B40" s="217" t="s">
        <v>202</v>
      </c>
      <c r="C40" s="229">
        <v>507938</v>
      </c>
      <c r="D40" s="222"/>
      <c r="E40" s="229" t="s">
        <v>108</v>
      </c>
      <c r="G40" s="229">
        <v>2784</v>
      </c>
      <c r="I40" s="229" t="s">
        <v>108</v>
      </c>
      <c r="J40" s="222"/>
      <c r="K40" s="213"/>
      <c r="L40" s="213"/>
    </row>
    <row r="41" spans="1:12" ht="23.25" customHeight="1" x14ac:dyDescent="0.65">
      <c r="A41" s="214" t="s">
        <v>163</v>
      </c>
      <c r="B41" s="217">
        <v>6</v>
      </c>
      <c r="C41" s="229" t="s">
        <v>108</v>
      </c>
      <c r="D41" s="222"/>
      <c r="E41" s="229" t="s">
        <v>108</v>
      </c>
      <c r="G41" s="222">
        <v>540040</v>
      </c>
      <c r="H41" s="237"/>
      <c r="I41" s="222">
        <v>419998</v>
      </c>
      <c r="J41" s="229"/>
      <c r="K41" s="213"/>
    </row>
    <row r="42" spans="1:12" ht="23.25" customHeight="1" x14ac:dyDescent="0.65">
      <c r="A42" s="214" t="s">
        <v>20</v>
      </c>
      <c r="B42"/>
      <c r="C42" s="222">
        <v>17947</v>
      </c>
      <c r="D42" s="222"/>
      <c r="E42" s="222">
        <v>66586</v>
      </c>
      <c r="G42" s="238" t="s">
        <v>108</v>
      </c>
      <c r="I42" s="238">
        <v>12026</v>
      </c>
      <c r="K42" s="213"/>
      <c r="L42" s="213"/>
    </row>
    <row r="43" spans="1:12" ht="23.25" customHeight="1" x14ac:dyDescent="0.7">
      <c r="A43" s="230" t="s">
        <v>21</v>
      </c>
      <c r="B43" s="217"/>
      <c r="C43" s="231">
        <f>SUM(C39:C42)</f>
        <v>2924496</v>
      </c>
      <c r="D43" s="239"/>
      <c r="E43" s="231">
        <f>SUM(E39:E42)</f>
        <v>2948506</v>
      </c>
      <c r="G43" s="231">
        <f>SUM(G39:G42)</f>
        <v>1032389</v>
      </c>
      <c r="I43" s="231">
        <f>SUM(I39:I42)</f>
        <v>1370874</v>
      </c>
    </row>
    <row r="44" spans="1:12" ht="22" customHeight="1" x14ac:dyDescent="0.65">
      <c r="B44" s="217"/>
      <c r="C44" s="222"/>
      <c r="D44" s="222"/>
      <c r="E44" s="222"/>
      <c r="G44" s="222"/>
      <c r="I44" s="222"/>
    </row>
    <row r="45" spans="1:12" ht="23.25" customHeight="1" x14ac:dyDescent="0.7">
      <c r="A45" s="221" t="s">
        <v>22</v>
      </c>
      <c r="B45" s="217"/>
      <c r="C45" s="222"/>
      <c r="D45" s="222"/>
      <c r="E45" s="222"/>
      <c r="G45" s="222"/>
      <c r="I45" s="222"/>
    </row>
    <row r="46" spans="1:12" ht="23.25" customHeight="1" x14ac:dyDescent="0.65">
      <c r="A46" s="214" t="s">
        <v>164</v>
      </c>
      <c r="B46" s="217" t="s">
        <v>202</v>
      </c>
      <c r="C46" s="222">
        <v>1028769</v>
      </c>
      <c r="D46" s="222"/>
      <c r="E46" s="229" t="s">
        <v>108</v>
      </c>
      <c r="G46" s="229">
        <v>10957</v>
      </c>
      <c r="I46" s="229" t="s">
        <v>108</v>
      </c>
    </row>
    <row r="47" spans="1:12" ht="23.25" customHeight="1" x14ac:dyDescent="0.65">
      <c r="A47" s="214" t="s">
        <v>23</v>
      </c>
      <c r="B47" s="217"/>
      <c r="C47" s="222">
        <v>26090</v>
      </c>
      <c r="D47" s="222"/>
      <c r="E47" s="222">
        <v>27245</v>
      </c>
      <c r="G47" s="229" t="s">
        <v>108</v>
      </c>
      <c r="I47" s="229" t="s">
        <v>108</v>
      </c>
      <c r="K47" s="213"/>
      <c r="L47" s="213"/>
    </row>
    <row r="48" spans="1:12" ht="23.25" customHeight="1" x14ac:dyDescent="0.65">
      <c r="A48" s="240" t="s">
        <v>109</v>
      </c>
      <c r="B48" s="217"/>
      <c r="C48" s="222">
        <v>136585</v>
      </c>
      <c r="D48" s="222"/>
      <c r="E48" s="222">
        <v>146891</v>
      </c>
      <c r="G48" s="222">
        <v>13966</v>
      </c>
      <c r="I48" s="222">
        <v>48612</v>
      </c>
      <c r="J48" s="237"/>
      <c r="K48" s="213"/>
      <c r="L48" s="213"/>
    </row>
    <row r="49" spans="1:12" ht="23.25" customHeight="1" x14ac:dyDescent="0.65">
      <c r="A49" s="240" t="s">
        <v>165</v>
      </c>
      <c r="B49" s="217"/>
      <c r="C49" s="222">
        <v>10611</v>
      </c>
      <c r="D49" s="222"/>
      <c r="E49" s="222">
        <v>9582</v>
      </c>
      <c r="G49" s="238" t="s">
        <v>108</v>
      </c>
      <c r="I49" s="238" t="s">
        <v>108</v>
      </c>
      <c r="J49" s="237"/>
      <c r="K49" s="213"/>
      <c r="L49" s="213"/>
    </row>
    <row r="50" spans="1:12" ht="23.25" customHeight="1" x14ac:dyDescent="0.65">
      <c r="A50" s="214" t="s">
        <v>87</v>
      </c>
      <c r="B50" s="217"/>
      <c r="C50" s="222">
        <v>2958</v>
      </c>
      <c r="D50" s="222"/>
      <c r="E50" s="222">
        <v>5084</v>
      </c>
      <c r="G50" s="238" t="s">
        <v>108</v>
      </c>
      <c r="I50" s="229" t="s">
        <v>108</v>
      </c>
      <c r="J50" s="237"/>
      <c r="K50" s="213"/>
      <c r="L50" s="213"/>
    </row>
    <row r="51" spans="1:12" ht="23.25" customHeight="1" x14ac:dyDescent="0.7">
      <c r="A51" s="230" t="s">
        <v>24</v>
      </c>
      <c r="B51" s="217"/>
      <c r="C51" s="231">
        <f>SUM(C46:C50)</f>
        <v>1205013</v>
      </c>
      <c r="D51" s="239"/>
      <c r="E51" s="231">
        <f>SUM(E46:E50)</f>
        <v>188802</v>
      </c>
      <c r="G51" s="231">
        <f>SUM(G46:G50)</f>
        <v>24923</v>
      </c>
      <c r="I51" s="231">
        <f>SUM(I46:I50)</f>
        <v>48612</v>
      </c>
    </row>
    <row r="52" spans="1:12" ht="23.25" customHeight="1" x14ac:dyDescent="0.7">
      <c r="A52" s="230" t="s">
        <v>25</v>
      </c>
      <c r="B52" s="217"/>
      <c r="C52" s="241">
        <f>C43+C51</f>
        <v>4129509</v>
      </c>
      <c r="D52" s="239"/>
      <c r="E52" s="241">
        <f>E43+E51</f>
        <v>3137308</v>
      </c>
      <c r="G52" s="241">
        <f>G43+G51</f>
        <v>1057312</v>
      </c>
      <c r="I52" s="241">
        <f>I43+I51</f>
        <v>1419486</v>
      </c>
    </row>
    <row r="53" spans="1:12" ht="22" customHeight="1" x14ac:dyDescent="0.7">
      <c r="A53" s="230"/>
      <c r="B53" s="217"/>
      <c r="C53" s="239"/>
      <c r="D53" s="239"/>
      <c r="E53" s="239"/>
      <c r="G53" s="222"/>
      <c r="I53" s="222"/>
    </row>
    <row r="54" spans="1:12" ht="23.25" customHeight="1" x14ac:dyDescent="0.7">
      <c r="A54" s="211" t="s">
        <v>102</v>
      </c>
    </row>
    <row r="55" spans="1:12" ht="23.25" customHeight="1" x14ac:dyDescent="0.7">
      <c r="A55" s="211" t="s">
        <v>0</v>
      </c>
      <c r="B55"/>
      <c r="G55" s="222"/>
      <c r="I55" s="222"/>
    </row>
    <row r="56" spans="1:12" ht="22" customHeight="1" x14ac:dyDescent="0.7">
      <c r="A56" s="211"/>
      <c r="B56"/>
      <c r="G56" s="222"/>
      <c r="I56" s="222"/>
    </row>
    <row r="57" spans="1:12" ht="23.25" customHeight="1" x14ac:dyDescent="0.7">
      <c r="A57" s="218"/>
      <c r="B57" s="219"/>
      <c r="C57" s="280" t="s">
        <v>34</v>
      </c>
      <c r="D57" s="280"/>
      <c r="E57" s="280"/>
      <c r="F57" s="216"/>
      <c r="G57" s="280" t="s">
        <v>35</v>
      </c>
      <c r="H57" s="280"/>
      <c r="I57" s="280"/>
    </row>
    <row r="58" spans="1:12" ht="23.25" customHeight="1" x14ac:dyDescent="0.65">
      <c r="A58" s="218"/>
      <c r="B58" s="219"/>
      <c r="C58" s="247" t="s">
        <v>120</v>
      </c>
      <c r="D58" s="215"/>
      <c r="E58" s="215" t="s">
        <v>1</v>
      </c>
      <c r="G58" s="247" t="s">
        <v>120</v>
      </c>
      <c r="H58" s="215"/>
      <c r="I58" s="215" t="s">
        <v>1</v>
      </c>
    </row>
    <row r="59" spans="1:12" ht="23.25" customHeight="1" x14ac:dyDescent="0.7">
      <c r="A59" s="211" t="s">
        <v>18</v>
      </c>
      <c r="B59" s="217"/>
      <c r="C59" s="215">
        <v>2563</v>
      </c>
      <c r="D59" s="215"/>
      <c r="E59" s="215">
        <v>2562</v>
      </c>
      <c r="G59" s="215">
        <v>2563</v>
      </c>
      <c r="H59" s="215"/>
      <c r="I59" s="215">
        <v>2562</v>
      </c>
    </row>
    <row r="60" spans="1:12" ht="23.25" customHeight="1" x14ac:dyDescent="0.7">
      <c r="A60" s="211"/>
      <c r="B60" s="217"/>
      <c r="C60" s="215" t="s">
        <v>4</v>
      </c>
      <c r="D60" s="215"/>
      <c r="E60" s="215"/>
      <c r="G60" s="215" t="s">
        <v>4</v>
      </c>
      <c r="H60" s="215"/>
      <c r="I60" s="215"/>
    </row>
    <row r="61" spans="1:12" ht="23.25" customHeight="1" x14ac:dyDescent="0.7">
      <c r="A61" s="211"/>
      <c r="B61" s="217"/>
      <c r="C61" s="281" t="s">
        <v>5</v>
      </c>
      <c r="D61" s="281"/>
      <c r="E61" s="281"/>
      <c r="F61" s="281"/>
      <c r="G61" s="281"/>
      <c r="H61" s="281"/>
      <c r="I61" s="281"/>
    </row>
    <row r="62" spans="1:12" ht="22" customHeight="1" x14ac:dyDescent="0.7">
      <c r="A62" s="221" t="s">
        <v>26</v>
      </c>
      <c r="B62" s="217"/>
      <c r="C62" s="236"/>
      <c r="D62" s="236"/>
      <c r="E62" s="236"/>
      <c r="G62" s="222"/>
      <c r="I62" s="222"/>
    </row>
    <row r="63" spans="1:12" ht="22" customHeight="1" x14ac:dyDescent="0.65">
      <c r="A63" s="214" t="s">
        <v>27</v>
      </c>
      <c r="B63" s="242"/>
      <c r="C63" s="222"/>
      <c r="D63" s="222"/>
      <c r="E63" s="222"/>
      <c r="G63" s="222"/>
      <c r="I63" s="222"/>
    </row>
    <row r="64" spans="1:12" ht="22" customHeight="1" x14ac:dyDescent="0.65">
      <c r="A64" s="214" t="s">
        <v>28</v>
      </c>
      <c r="B64" s="242"/>
      <c r="C64" s="222"/>
      <c r="D64" s="222"/>
      <c r="E64" s="222"/>
      <c r="G64" s="222"/>
      <c r="I64" s="222"/>
    </row>
    <row r="65" spans="1:14" ht="22" customHeight="1" thickBot="1" x14ac:dyDescent="0.7">
      <c r="A65" s="243" t="s">
        <v>166</v>
      </c>
      <c r="B65" s="217"/>
      <c r="C65" s="244">
        <v>320000</v>
      </c>
      <c r="D65" s="222"/>
      <c r="E65" s="244">
        <v>320000</v>
      </c>
      <c r="G65" s="244">
        <v>320000</v>
      </c>
      <c r="I65" s="244">
        <v>320000</v>
      </c>
      <c r="K65" s="213"/>
    </row>
    <row r="66" spans="1:14" ht="22" customHeight="1" thickTop="1" x14ac:dyDescent="0.65">
      <c r="A66" s="214" t="s">
        <v>29</v>
      </c>
      <c r="B66" s="217"/>
      <c r="C66" s="222"/>
      <c r="D66" s="222"/>
      <c r="E66" s="222"/>
      <c r="G66" s="222"/>
      <c r="I66" s="222"/>
      <c r="K66" s="213"/>
    </row>
    <row r="67" spans="1:14" ht="22" customHeight="1" x14ac:dyDescent="0.65">
      <c r="A67" s="243" t="s">
        <v>166</v>
      </c>
      <c r="B67" s="217"/>
      <c r="C67" s="222">
        <v>320000</v>
      </c>
      <c r="D67" s="222"/>
      <c r="E67" s="222">
        <v>320000</v>
      </c>
      <c r="G67" s="222">
        <v>320000</v>
      </c>
      <c r="I67" s="222">
        <v>320000</v>
      </c>
      <c r="K67" s="213"/>
    </row>
    <row r="68" spans="1:14" ht="22" customHeight="1" x14ac:dyDescent="0.65">
      <c r="A68" s="214" t="s">
        <v>38</v>
      </c>
      <c r="B68" s="217"/>
      <c r="C68" s="222"/>
      <c r="D68" s="222"/>
      <c r="E68" s="222"/>
      <c r="G68" s="222"/>
      <c r="I68" s="222"/>
      <c r="K68" s="213"/>
    </row>
    <row r="69" spans="1:14" ht="22" customHeight="1" x14ac:dyDescent="0.65">
      <c r="A69" s="214" t="s">
        <v>93</v>
      </c>
      <c r="B69" s="217"/>
      <c r="C69" s="229" t="s">
        <v>108</v>
      </c>
      <c r="D69" s="222"/>
      <c r="E69" s="229" t="s">
        <v>108</v>
      </c>
      <c r="G69" s="222">
        <v>8837585</v>
      </c>
      <c r="I69" s="222">
        <v>8837585</v>
      </c>
      <c r="K69" s="213"/>
    </row>
    <row r="70" spans="1:14" ht="22" customHeight="1" x14ac:dyDescent="0.65">
      <c r="A70" s="214" t="s">
        <v>94</v>
      </c>
      <c r="B70" s="217"/>
      <c r="C70" s="222">
        <v>4011550</v>
      </c>
      <c r="E70" s="222">
        <v>4011550</v>
      </c>
      <c r="G70" s="229" t="s">
        <v>108</v>
      </c>
      <c r="I70" s="229" t="s">
        <v>108</v>
      </c>
      <c r="K70" s="213"/>
    </row>
    <row r="71" spans="1:14" ht="22" customHeight="1" x14ac:dyDescent="0.65">
      <c r="A71" s="214" t="s">
        <v>117</v>
      </c>
      <c r="B71" s="217"/>
      <c r="G71" s="229"/>
      <c r="I71" s="229"/>
      <c r="K71" s="213"/>
    </row>
    <row r="72" spans="1:14" ht="22" customHeight="1" x14ac:dyDescent="0.65">
      <c r="A72" s="214" t="s">
        <v>118</v>
      </c>
      <c r="B72" s="217"/>
      <c r="C72" s="238">
        <v>154718</v>
      </c>
      <c r="D72" s="222"/>
      <c r="E72" s="238">
        <v>154718</v>
      </c>
      <c r="G72" s="229" t="s">
        <v>108</v>
      </c>
      <c r="I72" s="229" t="s">
        <v>108</v>
      </c>
      <c r="K72" s="213"/>
    </row>
    <row r="73" spans="1:14" ht="22" customHeight="1" x14ac:dyDescent="0.65">
      <c r="A73" s="214" t="s">
        <v>92</v>
      </c>
      <c r="B73" s="217"/>
      <c r="C73" s="222"/>
      <c r="D73" s="222"/>
      <c r="E73" s="222"/>
      <c r="G73" s="222"/>
      <c r="I73" s="222"/>
    </row>
    <row r="74" spans="1:14" ht="22" customHeight="1" x14ac:dyDescent="0.65">
      <c r="A74" s="214" t="s">
        <v>95</v>
      </c>
      <c r="B74" s="217"/>
      <c r="C74" s="222"/>
      <c r="D74" s="222"/>
      <c r="E74" s="222"/>
      <c r="G74" s="222"/>
      <c r="I74" s="222"/>
    </row>
    <row r="75" spans="1:14" ht="22" customHeight="1" x14ac:dyDescent="0.65">
      <c r="A75" s="214" t="s">
        <v>96</v>
      </c>
      <c r="B75" s="217"/>
      <c r="C75" s="222">
        <v>106555</v>
      </c>
      <c r="D75" s="222"/>
      <c r="E75" s="222">
        <v>106055</v>
      </c>
      <c r="G75" s="222">
        <v>32000</v>
      </c>
      <c r="H75" s="222"/>
      <c r="I75" s="222">
        <v>32000</v>
      </c>
      <c r="K75" s="213"/>
      <c r="L75" s="227"/>
    </row>
    <row r="76" spans="1:14" ht="22" customHeight="1" x14ac:dyDescent="0.65">
      <c r="A76" s="214" t="s">
        <v>97</v>
      </c>
      <c r="B76" s="217"/>
      <c r="C76" s="222">
        <v>2164172</v>
      </c>
      <c r="D76" s="222"/>
      <c r="E76" s="222">
        <v>2013486</v>
      </c>
      <c r="G76" s="222">
        <v>1031150</v>
      </c>
      <c r="I76" s="222">
        <v>837300</v>
      </c>
      <c r="J76" s="237"/>
      <c r="K76" s="213"/>
      <c r="L76" s="227"/>
      <c r="N76" s="227"/>
    </row>
    <row r="77" spans="1:14" ht="22" customHeight="1" x14ac:dyDescent="0.65">
      <c r="A77" s="214" t="s">
        <v>98</v>
      </c>
      <c r="B77" s="217"/>
      <c r="C77" s="138">
        <v>-5644</v>
      </c>
      <c r="D77" s="222"/>
      <c r="E77" s="138">
        <f>-5678</f>
        <v>-5678</v>
      </c>
      <c r="G77" s="138" t="s">
        <v>108</v>
      </c>
      <c r="I77" s="138" t="s">
        <v>108</v>
      </c>
      <c r="J77" s="237"/>
      <c r="K77" s="213"/>
      <c r="L77" s="227"/>
      <c r="N77" s="227"/>
    </row>
    <row r="78" spans="1:14" ht="22" customHeight="1" x14ac:dyDescent="0.7">
      <c r="A78" s="230" t="s">
        <v>30</v>
      </c>
      <c r="B78" s="217"/>
      <c r="C78" s="239">
        <f>SUM(C67:C77)</f>
        <v>6751351</v>
      </c>
      <c r="D78" s="239"/>
      <c r="E78" s="239">
        <f>SUM(E67:E77)</f>
        <v>6600131</v>
      </c>
      <c r="G78" s="239">
        <f>SUM(G67:G77)</f>
        <v>10220735</v>
      </c>
      <c r="I78" s="239">
        <f>SUM(I67:I77)</f>
        <v>10026885</v>
      </c>
      <c r="J78" s="236"/>
      <c r="K78" s="213"/>
      <c r="L78" s="227"/>
      <c r="N78" s="213"/>
    </row>
    <row r="79" spans="1:14" ht="22" customHeight="1" x14ac:dyDescent="0.65">
      <c r="A79" s="214" t="s">
        <v>31</v>
      </c>
      <c r="B79" s="217"/>
      <c r="C79" s="245">
        <v>63638</v>
      </c>
      <c r="D79" s="246"/>
      <c r="E79" s="245">
        <v>59674</v>
      </c>
      <c r="G79" s="138" t="s">
        <v>108</v>
      </c>
      <c r="I79" s="138" t="s">
        <v>108</v>
      </c>
      <c r="K79" s="222"/>
      <c r="L79" s="227"/>
    </row>
    <row r="80" spans="1:14" ht="22" customHeight="1" x14ac:dyDescent="0.7">
      <c r="A80" s="230" t="s">
        <v>32</v>
      </c>
      <c r="B80" s="217"/>
      <c r="C80" s="231">
        <f>SUM(C78:C79)</f>
        <v>6814989</v>
      </c>
      <c r="D80" s="239"/>
      <c r="E80" s="231">
        <f>SUM(E78:E79)</f>
        <v>6659805</v>
      </c>
      <c r="G80" s="231">
        <f>SUM(G78:G79)</f>
        <v>10220735</v>
      </c>
      <c r="I80" s="231">
        <f>SUM(I78:I79)</f>
        <v>10026885</v>
      </c>
      <c r="K80" s="213"/>
    </row>
    <row r="81" spans="1:13" ht="22" customHeight="1" x14ac:dyDescent="0.7">
      <c r="A81" s="230"/>
      <c r="B81" s="217"/>
      <c r="C81" s="239"/>
      <c r="D81" s="239"/>
      <c r="E81" s="239"/>
      <c r="G81" s="239"/>
      <c r="I81" s="239"/>
    </row>
    <row r="82" spans="1:13" ht="24.75" customHeight="1" thickBot="1" x14ac:dyDescent="0.75">
      <c r="A82" s="230" t="s">
        <v>33</v>
      </c>
      <c r="B82" s="217"/>
      <c r="C82" s="235">
        <f>C52+C80</f>
        <v>10944498</v>
      </c>
      <c r="D82" s="239"/>
      <c r="E82" s="235">
        <f>E52+E80</f>
        <v>9797113</v>
      </c>
      <c r="G82" s="235">
        <f>G52+G80</f>
        <v>11278047</v>
      </c>
      <c r="I82" s="235">
        <f>I52+I80</f>
        <v>11446371</v>
      </c>
      <c r="J82" s="237"/>
      <c r="K82" s="213"/>
      <c r="M82" s="237"/>
    </row>
    <row r="83" spans="1:13" ht="23.25" customHeight="1" thickTop="1" x14ac:dyDescent="0.65">
      <c r="C83" s="237"/>
      <c r="E83" s="237"/>
      <c r="G83" s="237"/>
      <c r="I83" s="237"/>
      <c r="J83" s="237"/>
      <c r="K83" s="237"/>
    </row>
    <row r="84" spans="1:13" ht="23.25" customHeight="1" x14ac:dyDescent="0.65">
      <c r="C84" s="237"/>
      <c r="E84" s="237"/>
      <c r="I84" s="237"/>
    </row>
    <row r="85" spans="1:13" ht="23.25" customHeight="1" x14ac:dyDescent="0.65">
      <c r="C85" s="237"/>
      <c r="E85" s="237"/>
    </row>
    <row r="86" spans="1:13" ht="23.25" customHeight="1" x14ac:dyDescent="0.65">
      <c r="E86" s="237"/>
    </row>
    <row r="87" spans="1:13" ht="23.25" customHeight="1" x14ac:dyDescent="0.65">
      <c r="E87" s="237"/>
      <c r="I87" s="237"/>
    </row>
    <row r="88" spans="1:13" ht="23.25" customHeight="1" x14ac:dyDescent="0.65">
      <c r="E88" s="237"/>
    </row>
  </sheetData>
  <mergeCells count="9">
    <mergeCell ref="C57:E57"/>
    <mergeCell ref="G57:I57"/>
    <mergeCell ref="C61:I61"/>
    <mergeCell ref="C4:E4"/>
    <mergeCell ref="G4:I4"/>
    <mergeCell ref="C8:I8"/>
    <mergeCell ref="C33:E33"/>
    <mergeCell ref="G33:I33"/>
    <mergeCell ref="C37:I37"/>
  </mergeCells>
  <pageMargins left="0.7" right="0.7" top="0.48" bottom="0.5" header="0.5" footer="0.5"/>
  <pageSetup paperSize="9" scale="85" firstPageNumber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29" max="16383" man="1"/>
    <brk id="53" max="1638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59012-6A2D-4BAA-A2F6-7F40112B1B2C}">
  <sheetPr>
    <pageSetUpPr fitToPage="1"/>
  </sheetPr>
  <dimension ref="A1:J190"/>
  <sheetViews>
    <sheetView showGridLines="0" view="pageBreakPreview" zoomScale="90" zoomScaleNormal="90" zoomScaleSheetLayoutView="90" workbookViewId="0">
      <selection activeCell="L124" sqref="L124"/>
    </sheetView>
  </sheetViews>
  <sheetFormatPr defaultColWidth="9.1640625" defaultRowHeight="23.25" customHeight="1" x14ac:dyDescent="0.65"/>
  <cols>
    <col min="1" max="1" width="46.83203125" style="3" customWidth="1"/>
    <col min="2" max="2" width="8.58203125" style="1" customWidth="1"/>
    <col min="3" max="3" width="1.75" style="1" customWidth="1"/>
    <col min="4" max="4" width="12.1640625" style="1" customWidth="1"/>
    <col min="5" max="5" width="1.75" style="1" customWidth="1"/>
    <col min="6" max="6" width="12.1640625" style="1" customWidth="1"/>
    <col min="7" max="7" width="1.75" style="1" customWidth="1"/>
    <col min="8" max="8" width="12.1640625" style="1" customWidth="1"/>
    <col min="9" max="9" width="1.75" style="1" customWidth="1"/>
    <col min="10" max="10" width="12.1640625" style="1" customWidth="1"/>
    <col min="11" max="16384" width="9.1640625" style="1"/>
  </cols>
  <sheetData>
    <row r="1" spans="1:10" ht="21" customHeight="1" x14ac:dyDescent="0.7">
      <c r="A1" s="2" t="s">
        <v>102</v>
      </c>
      <c r="B1" s="200"/>
      <c r="C1" s="200"/>
      <c r="D1" s="9"/>
      <c r="E1" s="8"/>
      <c r="F1" s="9"/>
      <c r="G1" s="8"/>
      <c r="H1" s="9"/>
      <c r="I1" s="8"/>
      <c r="J1" s="9"/>
    </row>
    <row r="2" spans="1:10" ht="21" customHeight="1" x14ac:dyDescent="0.7">
      <c r="A2" s="2" t="s">
        <v>39</v>
      </c>
      <c r="B2" s="201"/>
      <c r="C2" s="201"/>
      <c r="D2" s="4"/>
      <c r="E2" s="4"/>
      <c r="F2" s="4"/>
      <c r="G2" s="4"/>
      <c r="H2" s="4"/>
      <c r="I2" s="4"/>
      <c r="J2" s="4"/>
    </row>
    <row r="3" spans="1:10" ht="13.5" customHeight="1" x14ac:dyDescent="0.7">
      <c r="A3" s="2"/>
      <c r="B3" s="201"/>
      <c r="C3" s="201"/>
      <c r="D3" s="4"/>
      <c r="E3" s="4"/>
      <c r="F3" s="4"/>
      <c r="G3" s="4"/>
      <c r="H3" s="4"/>
      <c r="I3" s="4"/>
      <c r="J3" s="4"/>
    </row>
    <row r="4" spans="1:10" ht="21" customHeight="1" x14ac:dyDescent="0.7">
      <c r="B4" s="201"/>
      <c r="C4" s="201"/>
      <c r="D4" s="282" t="s">
        <v>34</v>
      </c>
      <c r="E4" s="282"/>
      <c r="F4" s="282"/>
      <c r="G4" s="4"/>
      <c r="H4" s="282" t="s">
        <v>35</v>
      </c>
      <c r="I4" s="282"/>
      <c r="J4" s="282"/>
    </row>
    <row r="5" spans="1:10" ht="22" customHeight="1" x14ac:dyDescent="0.7">
      <c r="B5" s="201"/>
      <c r="C5" s="201"/>
      <c r="D5" s="283" t="s">
        <v>89</v>
      </c>
      <c r="E5" s="283"/>
      <c r="F5" s="283"/>
      <c r="G5" s="4"/>
      <c r="H5" s="283" t="s">
        <v>89</v>
      </c>
      <c r="I5" s="283"/>
      <c r="J5" s="283"/>
    </row>
    <row r="6" spans="1:10" ht="21" customHeight="1" x14ac:dyDescent="0.65">
      <c r="B6" s="200"/>
      <c r="C6" s="200"/>
      <c r="D6" s="284" t="s">
        <v>121</v>
      </c>
      <c r="E6" s="284"/>
      <c r="F6" s="284"/>
      <c r="G6" s="201"/>
      <c r="H6" s="284" t="s">
        <v>121</v>
      </c>
      <c r="I6" s="284"/>
      <c r="J6" s="284"/>
    </row>
    <row r="7" spans="1:10" ht="21" customHeight="1" x14ac:dyDescent="0.65">
      <c r="B7" s="200" t="s">
        <v>3</v>
      </c>
      <c r="C7" s="200"/>
      <c r="D7" s="215">
        <v>2563</v>
      </c>
      <c r="E7" s="215"/>
      <c r="F7" s="215">
        <v>2562</v>
      </c>
      <c r="G7" s="212"/>
      <c r="H7" s="215">
        <v>2563</v>
      </c>
      <c r="I7" s="215"/>
      <c r="J7" s="215">
        <v>2562</v>
      </c>
    </row>
    <row r="8" spans="1:10" ht="21" customHeight="1" x14ac:dyDescent="0.7">
      <c r="A8" s="6"/>
      <c r="B8" s="200"/>
      <c r="C8" s="200"/>
      <c r="D8" s="285" t="s">
        <v>5</v>
      </c>
      <c r="E8" s="285"/>
      <c r="F8" s="285"/>
      <c r="G8" s="285"/>
      <c r="H8" s="285"/>
      <c r="I8" s="285"/>
      <c r="J8" s="285"/>
    </row>
    <row r="9" spans="1:10" ht="21" customHeight="1" x14ac:dyDescent="0.7">
      <c r="A9" s="6" t="s">
        <v>40</v>
      </c>
      <c r="B9" s="200">
        <v>6</v>
      </c>
      <c r="C9" s="200"/>
      <c r="D9" s="200"/>
      <c r="E9" s="200"/>
      <c r="F9" s="200"/>
      <c r="G9" s="200"/>
      <c r="I9" s="200"/>
    </row>
    <row r="10" spans="1:10" ht="21" customHeight="1" x14ac:dyDescent="0.65">
      <c r="A10" s="3" t="s">
        <v>41</v>
      </c>
      <c r="B10" s="200"/>
      <c r="C10" s="200"/>
      <c r="D10" s="12">
        <v>2245257</v>
      </c>
      <c r="F10" s="12">
        <v>2634064</v>
      </c>
      <c r="G10" s="12"/>
      <c r="H10" s="12">
        <v>869969</v>
      </c>
      <c r="I10" s="12"/>
      <c r="J10" s="12">
        <v>1090760</v>
      </c>
    </row>
    <row r="11" spans="1:10" ht="21" customHeight="1" x14ac:dyDescent="0.65">
      <c r="A11" s="3" t="s">
        <v>146</v>
      </c>
      <c r="B11" s="200"/>
      <c r="C11" s="200"/>
      <c r="D11" s="12"/>
      <c r="F11" s="12"/>
      <c r="G11" s="12"/>
      <c r="H11" s="12"/>
      <c r="I11" s="12"/>
      <c r="J11" s="12"/>
    </row>
    <row r="12" spans="1:10" ht="21" customHeight="1" x14ac:dyDescent="0.65">
      <c r="A12" s="3" t="s">
        <v>147</v>
      </c>
      <c r="B12" s="200"/>
      <c r="C12" s="200"/>
      <c r="D12" s="12"/>
      <c r="F12" s="12"/>
      <c r="G12" s="12"/>
      <c r="H12" s="12"/>
      <c r="I12" s="12"/>
      <c r="J12" s="12"/>
    </row>
    <row r="13" spans="1:10" ht="21" customHeight="1" x14ac:dyDescent="0.65">
      <c r="A13" s="3" t="s">
        <v>199</v>
      </c>
      <c r="B13" s="200"/>
      <c r="C13" s="200"/>
      <c r="D13" s="12"/>
      <c r="F13" s="12"/>
      <c r="G13" s="12"/>
      <c r="H13" s="12"/>
      <c r="I13" s="12"/>
      <c r="J13" s="12"/>
    </row>
    <row r="14" spans="1:10" ht="21" customHeight="1" x14ac:dyDescent="0.65">
      <c r="A14" s="3" t="s">
        <v>167</v>
      </c>
      <c r="B14" s="200"/>
      <c r="C14" s="200"/>
      <c r="D14" s="12"/>
      <c r="F14" s="12"/>
      <c r="G14" s="12"/>
      <c r="H14" s="12"/>
      <c r="I14" s="12"/>
      <c r="J14" s="12"/>
    </row>
    <row r="15" spans="1:10" ht="21" customHeight="1" x14ac:dyDescent="0.65">
      <c r="A15" s="3" t="s">
        <v>50</v>
      </c>
      <c r="B15" s="200"/>
      <c r="C15" s="200"/>
      <c r="D15" s="12">
        <v>19188</v>
      </c>
      <c r="F15" s="12">
        <v>27702</v>
      </c>
      <c r="G15" s="12"/>
      <c r="H15" s="12">
        <v>12972</v>
      </c>
      <c r="I15" s="12"/>
      <c r="J15" s="12">
        <v>17457</v>
      </c>
    </row>
    <row r="16" spans="1:10" ht="21" customHeight="1" x14ac:dyDescent="0.65">
      <c r="A16" s="3" t="s">
        <v>51</v>
      </c>
      <c r="B16" s="200"/>
      <c r="C16" s="200"/>
      <c r="D16" s="12">
        <v>154289</v>
      </c>
      <c r="F16" s="12">
        <v>185096</v>
      </c>
      <c r="G16" s="12"/>
      <c r="H16" s="12">
        <v>76652</v>
      </c>
      <c r="I16" s="12"/>
      <c r="J16" s="12">
        <v>58519</v>
      </c>
    </row>
    <row r="17" spans="1:10" ht="21" customHeight="1" x14ac:dyDescent="0.7">
      <c r="A17" s="7" t="s">
        <v>42</v>
      </c>
      <c r="B17" s="200">
        <v>10</v>
      </c>
      <c r="C17" s="200"/>
      <c r="D17" s="165">
        <f>SUM(D10:D16)</f>
        <v>2418734</v>
      </c>
      <c r="E17" s="163"/>
      <c r="F17" s="165">
        <f>SUM(F10:F16)</f>
        <v>2846862</v>
      </c>
      <c r="G17" s="166"/>
      <c r="H17" s="165">
        <f>SUM(H10:H16)</f>
        <v>959593</v>
      </c>
      <c r="I17" s="166"/>
      <c r="J17" s="165">
        <f>SUM(J10:J16)</f>
        <v>1166736</v>
      </c>
    </row>
    <row r="18" spans="1:10" ht="22" x14ac:dyDescent="0.7">
      <c r="A18" s="7"/>
      <c r="B18" s="200"/>
      <c r="C18" s="200"/>
      <c r="D18" s="14"/>
      <c r="F18" s="14"/>
      <c r="G18" s="15"/>
      <c r="H18" s="14"/>
      <c r="I18" s="15"/>
      <c r="J18" s="14"/>
    </row>
    <row r="19" spans="1:10" ht="21" customHeight="1" x14ac:dyDescent="0.7">
      <c r="A19" s="6" t="s">
        <v>43</v>
      </c>
      <c r="B19" s="200">
        <v>6</v>
      </c>
      <c r="C19" s="200"/>
      <c r="D19" s="14"/>
      <c r="F19" s="14"/>
      <c r="G19" s="15"/>
      <c r="H19" s="14"/>
      <c r="I19" s="15"/>
      <c r="J19" s="14"/>
    </row>
    <row r="20" spans="1:10" ht="21" customHeight="1" x14ac:dyDescent="0.65">
      <c r="A20" s="3" t="s">
        <v>103</v>
      </c>
      <c r="B20" s="200"/>
      <c r="C20" s="200"/>
      <c r="D20" s="12">
        <v>1528316</v>
      </c>
      <c r="F20" s="12">
        <v>1796388</v>
      </c>
      <c r="G20" s="12"/>
      <c r="H20" s="12">
        <v>708373</v>
      </c>
      <c r="I20" s="12"/>
      <c r="J20" s="12">
        <v>811620</v>
      </c>
    </row>
    <row r="21" spans="1:10" ht="21" customHeight="1" x14ac:dyDescent="0.65">
      <c r="A21" s="3" t="s">
        <v>110</v>
      </c>
      <c r="B21" s="200"/>
      <c r="C21" s="200"/>
      <c r="D21" s="12">
        <v>479085</v>
      </c>
      <c r="F21" s="12">
        <v>575603</v>
      </c>
      <c r="G21" s="12"/>
      <c r="H21" s="173">
        <v>60401</v>
      </c>
      <c r="I21" s="12"/>
      <c r="J21" s="173">
        <v>143092</v>
      </c>
    </row>
    <row r="22" spans="1:10" ht="21" customHeight="1" x14ac:dyDescent="0.65">
      <c r="A22" s="3" t="s">
        <v>44</v>
      </c>
      <c r="B22" s="200"/>
      <c r="C22" s="200"/>
      <c r="D22" s="12">
        <v>253992</v>
      </c>
      <c r="F22" s="12">
        <v>247251</v>
      </c>
      <c r="G22" s="12"/>
      <c r="H22" s="173">
        <v>139558</v>
      </c>
      <c r="I22" s="12"/>
      <c r="J22" s="173">
        <v>149383</v>
      </c>
    </row>
    <row r="23" spans="1:10" ht="21" customHeight="1" x14ac:dyDescent="0.7">
      <c r="A23" s="7" t="s">
        <v>46</v>
      </c>
      <c r="B23" s="200"/>
      <c r="C23" s="200"/>
      <c r="D23" s="165">
        <f>SUM(D20:D22)</f>
        <v>2261393</v>
      </c>
      <c r="E23" s="163"/>
      <c r="F23" s="165">
        <f>SUM(F20:F22)</f>
        <v>2619242</v>
      </c>
      <c r="G23" s="166"/>
      <c r="H23" s="165">
        <f>SUM(H20:H22)</f>
        <v>908332</v>
      </c>
      <c r="I23" s="166"/>
      <c r="J23" s="165">
        <f>SUM(J20:J22)</f>
        <v>1104095</v>
      </c>
    </row>
    <row r="24" spans="1:10" ht="22" x14ac:dyDescent="0.7">
      <c r="A24" s="7"/>
      <c r="B24" s="208"/>
      <c r="C24" s="208"/>
      <c r="D24" s="166"/>
      <c r="E24" s="163"/>
      <c r="F24" s="166"/>
      <c r="G24" s="166"/>
      <c r="H24" s="166"/>
      <c r="I24" s="166"/>
      <c r="J24" s="166"/>
    </row>
    <row r="25" spans="1:10" ht="21" customHeight="1" x14ac:dyDescent="0.7">
      <c r="A25" s="7" t="s">
        <v>195</v>
      </c>
      <c r="B25" s="220"/>
      <c r="C25" s="220"/>
      <c r="D25" s="249">
        <f>D17-D23</f>
        <v>157341</v>
      </c>
      <c r="E25" s="212"/>
      <c r="F25" s="249">
        <f>F17-F23</f>
        <v>227620</v>
      </c>
      <c r="G25" s="249"/>
      <c r="H25" s="249">
        <f>H17-H23</f>
        <v>51261</v>
      </c>
      <c r="I25" s="249"/>
      <c r="J25" s="249">
        <f>J17-J23</f>
        <v>62641</v>
      </c>
    </row>
    <row r="26" spans="1:10" ht="21" customHeight="1" x14ac:dyDescent="0.65">
      <c r="A26" s="3" t="s">
        <v>45</v>
      </c>
      <c r="B26" s="220">
        <v>6</v>
      </c>
      <c r="C26" s="220"/>
      <c r="D26" s="16">
        <v>-9034</v>
      </c>
      <c r="E26" s="212"/>
      <c r="F26" s="251" t="s">
        <v>108</v>
      </c>
      <c r="G26" s="25"/>
      <c r="H26" s="250">
        <v>-2308</v>
      </c>
      <c r="I26" s="25"/>
      <c r="J26" s="250">
        <v>-1501</v>
      </c>
    </row>
    <row r="27" spans="1:10" ht="21" customHeight="1" x14ac:dyDescent="0.7">
      <c r="A27" s="7" t="s">
        <v>52</v>
      </c>
      <c r="B27" s="200"/>
      <c r="C27" s="200"/>
      <c r="D27" s="249">
        <f>SUM(D25:D26)</f>
        <v>148307</v>
      </c>
      <c r="E27" s="212"/>
      <c r="F27" s="249">
        <f>SUM(F25:F26)</f>
        <v>227620</v>
      </c>
      <c r="G27" s="249"/>
      <c r="H27" s="249">
        <f t="shared" ref="H27:J27" si="0">SUM(H25:H26)</f>
        <v>48953</v>
      </c>
      <c r="I27" s="249"/>
      <c r="J27" s="249">
        <f t="shared" si="0"/>
        <v>61140</v>
      </c>
    </row>
    <row r="28" spans="1:10" ht="21" customHeight="1" x14ac:dyDescent="0.7">
      <c r="A28" s="3" t="s">
        <v>47</v>
      </c>
      <c r="B28" s="200"/>
      <c r="C28" s="200"/>
      <c r="D28" s="16">
        <v>-28426</v>
      </c>
      <c r="F28" s="22">
        <v>-41269</v>
      </c>
      <c r="G28" s="21"/>
      <c r="H28" s="22">
        <v>-10199</v>
      </c>
      <c r="I28" s="21"/>
      <c r="J28" s="22">
        <v>-11676</v>
      </c>
    </row>
    <row r="29" spans="1:10" ht="21" customHeight="1" x14ac:dyDescent="0.7">
      <c r="A29" s="7" t="s">
        <v>53</v>
      </c>
      <c r="B29" s="200"/>
      <c r="C29" s="200"/>
      <c r="D29" s="193">
        <f>D27+D28</f>
        <v>119881</v>
      </c>
      <c r="E29" s="163"/>
      <c r="F29" s="193">
        <f>F27+F28</f>
        <v>186351</v>
      </c>
      <c r="G29" s="189"/>
      <c r="H29" s="193">
        <f>H27+H28</f>
        <v>38754</v>
      </c>
      <c r="I29" s="189"/>
      <c r="J29" s="193">
        <f>J27+J28</f>
        <v>49464</v>
      </c>
    </row>
    <row r="30" spans="1:10" ht="22" x14ac:dyDescent="0.7">
      <c r="A30" s="7"/>
      <c r="B30" s="200"/>
      <c r="C30" s="200"/>
      <c r="D30" s="21"/>
      <c r="F30" s="21"/>
      <c r="G30" s="21"/>
      <c r="H30" s="21"/>
      <c r="I30" s="21"/>
      <c r="J30" s="21"/>
    </row>
    <row r="31" spans="1:10" ht="21" customHeight="1" x14ac:dyDescent="0.7">
      <c r="A31" s="51" t="s">
        <v>99</v>
      </c>
      <c r="B31" s="200"/>
      <c r="C31" s="200"/>
      <c r="D31" s="21"/>
      <c r="F31" s="21"/>
      <c r="G31" s="21"/>
      <c r="H31" s="21"/>
      <c r="I31" s="21"/>
      <c r="J31" s="21"/>
    </row>
    <row r="32" spans="1:10" ht="21" customHeight="1" x14ac:dyDescent="0.7">
      <c r="A32" s="86" t="s">
        <v>153</v>
      </c>
      <c r="B32" s="200"/>
      <c r="C32" s="200"/>
      <c r="D32" s="21"/>
      <c r="F32" s="21"/>
      <c r="G32" s="21"/>
      <c r="H32" s="21"/>
      <c r="I32" s="21"/>
      <c r="J32" s="21"/>
    </row>
    <row r="33" spans="1:10" ht="21" customHeight="1" x14ac:dyDescent="0.7">
      <c r="A33" s="205" t="s">
        <v>154</v>
      </c>
      <c r="B33" s="200"/>
      <c r="C33" s="200"/>
      <c r="D33" s="21"/>
      <c r="F33" s="21"/>
      <c r="G33" s="21"/>
      <c r="H33" s="21"/>
      <c r="I33" s="21"/>
      <c r="J33" s="21"/>
    </row>
    <row r="34" spans="1:10" ht="21" customHeight="1" x14ac:dyDescent="0.65">
      <c r="A34" s="87" t="s">
        <v>111</v>
      </c>
      <c r="B34" s="200"/>
      <c r="C34" s="200"/>
      <c r="D34" s="102">
        <v>54</v>
      </c>
      <c r="E34" s="95"/>
      <c r="F34" s="102">
        <v>-149</v>
      </c>
      <c r="G34" s="22"/>
      <c r="H34" s="102" t="s">
        <v>108</v>
      </c>
      <c r="I34" s="22"/>
      <c r="J34" s="102" t="s">
        <v>108</v>
      </c>
    </row>
    <row r="35" spans="1:10" s="163" customFormat="1" ht="6.65" customHeight="1" x14ac:dyDescent="0.3">
      <c r="A35" s="167"/>
      <c r="B35" s="168"/>
      <c r="C35" s="169"/>
      <c r="D35" s="169"/>
      <c r="E35" s="169"/>
      <c r="F35" s="169"/>
      <c r="G35" s="164"/>
      <c r="I35" s="164"/>
    </row>
    <row r="36" spans="1:10" ht="21" customHeight="1" x14ac:dyDescent="0.7">
      <c r="A36" s="86" t="s">
        <v>155</v>
      </c>
      <c r="B36" s="200"/>
      <c r="C36" s="200"/>
      <c r="D36" s="70"/>
      <c r="E36" s="95"/>
      <c r="F36" s="70"/>
      <c r="G36" s="22"/>
      <c r="H36" s="70"/>
      <c r="I36" s="22"/>
      <c r="J36" s="70"/>
    </row>
    <row r="37" spans="1:10" ht="21" customHeight="1" x14ac:dyDescent="0.7">
      <c r="A37" s="205" t="s">
        <v>154</v>
      </c>
      <c r="B37" s="200"/>
      <c r="C37" s="200"/>
      <c r="D37" s="70"/>
      <c r="E37" s="95"/>
      <c r="F37" s="70"/>
      <c r="G37" s="22"/>
      <c r="H37" s="70"/>
      <c r="I37" s="22"/>
      <c r="J37" s="70"/>
    </row>
    <row r="38" spans="1:10" ht="21" customHeight="1" x14ac:dyDescent="0.65">
      <c r="A38" s="87" t="s">
        <v>136</v>
      </c>
      <c r="B38" s="200"/>
      <c r="C38" s="200"/>
      <c r="D38" s="270" t="s">
        <v>108</v>
      </c>
      <c r="E38" s="95"/>
      <c r="F38" s="102">
        <v>-20304</v>
      </c>
      <c r="G38" s="22"/>
      <c r="H38" s="174" t="s">
        <v>108</v>
      </c>
      <c r="I38" s="22"/>
      <c r="J38" s="174">
        <v>-7818</v>
      </c>
    </row>
    <row r="39" spans="1:10" ht="21" customHeight="1" x14ac:dyDescent="0.7">
      <c r="A39" s="7" t="s">
        <v>152</v>
      </c>
      <c r="B39" s="200"/>
      <c r="C39" s="200"/>
      <c r="D39" s="89">
        <f>D34</f>
        <v>54</v>
      </c>
      <c r="F39" s="89">
        <f>F34+F38</f>
        <v>-20453</v>
      </c>
      <c r="G39" s="22"/>
      <c r="H39" s="181" t="s">
        <v>108</v>
      </c>
      <c r="I39" s="22"/>
      <c r="J39" s="89">
        <f>J38</f>
        <v>-7818</v>
      </c>
    </row>
    <row r="40" spans="1:10" ht="21" customHeight="1" thickBot="1" x14ac:dyDescent="0.75">
      <c r="A40" s="7" t="s">
        <v>100</v>
      </c>
      <c r="B40" s="200"/>
      <c r="C40" s="200"/>
      <c r="D40" s="187">
        <f>D29+D39</f>
        <v>119935</v>
      </c>
      <c r="E40" s="163"/>
      <c r="F40" s="187">
        <f>F29+F39</f>
        <v>165898</v>
      </c>
      <c r="G40" s="188"/>
      <c r="H40" s="187">
        <f>H29</f>
        <v>38754</v>
      </c>
      <c r="I40" s="189"/>
      <c r="J40" s="187">
        <f>J29+J39</f>
        <v>41646</v>
      </c>
    </row>
    <row r="41" spans="1:10" ht="21" customHeight="1" thickTop="1" x14ac:dyDescent="0.7">
      <c r="A41" s="7"/>
      <c r="B41" s="200"/>
      <c r="C41" s="200"/>
      <c r="D41" s="21"/>
      <c r="F41" s="21"/>
      <c r="G41" s="21"/>
      <c r="H41" s="21"/>
      <c r="I41" s="21"/>
      <c r="J41" s="21"/>
    </row>
    <row r="42" spans="1:10" ht="21" customHeight="1" x14ac:dyDescent="0.7">
      <c r="A42" s="2" t="s">
        <v>102</v>
      </c>
      <c r="B42" s="200"/>
      <c r="C42" s="200"/>
      <c r="D42" s="9"/>
      <c r="E42" s="8"/>
      <c r="F42" s="9"/>
      <c r="G42" s="8"/>
      <c r="H42" s="9"/>
      <c r="I42" s="8"/>
      <c r="J42" s="9"/>
    </row>
    <row r="43" spans="1:10" ht="21" customHeight="1" x14ac:dyDescent="0.7">
      <c r="A43" s="2" t="s">
        <v>39</v>
      </c>
      <c r="B43" s="201"/>
      <c r="C43" s="201"/>
      <c r="D43" s="4"/>
      <c r="E43" s="4"/>
      <c r="F43" s="4"/>
      <c r="G43" s="4"/>
      <c r="H43" s="4"/>
      <c r="I43" s="4"/>
      <c r="J43" s="4"/>
    </row>
    <row r="44" spans="1:10" ht="13.5" customHeight="1" x14ac:dyDescent="0.7">
      <c r="A44" s="2"/>
      <c r="B44" s="201"/>
      <c r="C44" s="201"/>
      <c r="D44" s="4"/>
      <c r="E44" s="4"/>
      <c r="F44" s="4"/>
      <c r="G44" s="4"/>
      <c r="H44" s="4"/>
      <c r="I44" s="4"/>
      <c r="J44" s="4"/>
    </row>
    <row r="45" spans="1:10" ht="21" customHeight="1" x14ac:dyDescent="0.7">
      <c r="B45" s="201"/>
      <c r="C45" s="201"/>
      <c r="D45" s="282" t="s">
        <v>34</v>
      </c>
      <c r="E45" s="282"/>
      <c r="F45" s="282"/>
      <c r="G45" s="4"/>
      <c r="H45" s="282" t="s">
        <v>35</v>
      </c>
      <c r="I45" s="282"/>
      <c r="J45" s="282"/>
    </row>
    <row r="46" spans="1:10" ht="22" customHeight="1" x14ac:dyDescent="0.7">
      <c r="B46" s="201"/>
      <c r="C46" s="201"/>
      <c r="D46" s="283" t="s">
        <v>89</v>
      </c>
      <c r="E46" s="283"/>
      <c r="F46" s="283"/>
      <c r="G46" s="4"/>
      <c r="H46" s="283" t="s">
        <v>89</v>
      </c>
      <c r="I46" s="283"/>
      <c r="J46" s="283"/>
    </row>
    <row r="47" spans="1:10" ht="21" customHeight="1" x14ac:dyDescent="0.65">
      <c r="B47" s="200"/>
      <c r="C47" s="200"/>
      <c r="D47" s="284" t="s">
        <v>121</v>
      </c>
      <c r="E47" s="284"/>
      <c r="F47" s="284"/>
      <c r="G47" s="201"/>
      <c r="H47" s="284" t="s">
        <v>121</v>
      </c>
      <c r="I47" s="284"/>
      <c r="J47" s="284"/>
    </row>
    <row r="48" spans="1:10" ht="21" customHeight="1" x14ac:dyDescent="0.65">
      <c r="B48" s="200"/>
      <c r="C48" s="200"/>
      <c r="D48" s="215">
        <v>2563</v>
      </c>
      <c r="E48" s="215"/>
      <c r="F48" s="215">
        <v>2562</v>
      </c>
      <c r="G48" s="212"/>
      <c r="H48" s="215">
        <v>2563</v>
      </c>
      <c r="I48" s="215"/>
      <c r="J48" s="215">
        <v>2562</v>
      </c>
    </row>
    <row r="49" spans="1:10" ht="21" customHeight="1" x14ac:dyDescent="0.7">
      <c r="A49" s="6"/>
      <c r="B49" s="200"/>
      <c r="C49" s="200"/>
      <c r="D49" s="285" t="s">
        <v>5</v>
      </c>
      <c r="E49" s="285"/>
      <c r="F49" s="285"/>
      <c r="G49" s="285"/>
      <c r="H49" s="285"/>
      <c r="I49" s="285"/>
      <c r="J49" s="285"/>
    </row>
    <row r="50" spans="1:10" ht="21" customHeight="1" x14ac:dyDescent="0.7">
      <c r="A50" s="7" t="s">
        <v>194</v>
      </c>
      <c r="B50" s="200"/>
      <c r="C50" s="200"/>
      <c r="D50" s="20"/>
      <c r="F50" s="20"/>
      <c r="G50" s="12"/>
      <c r="H50" s="20"/>
      <c r="I50" s="12"/>
      <c r="J50" s="20"/>
    </row>
    <row r="51" spans="1:10" ht="21" customHeight="1" x14ac:dyDescent="0.65">
      <c r="A51" s="3" t="s">
        <v>48</v>
      </c>
      <c r="B51" s="200"/>
      <c r="C51" s="200"/>
      <c r="D51" s="22">
        <v>109267</v>
      </c>
      <c r="F51" s="22">
        <v>180961</v>
      </c>
      <c r="G51" s="23"/>
      <c r="H51" s="22">
        <v>38754</v>
      </c>
      <c r="I51" s="23"/>
      <c r="J51" s="22">
        <f>J29</f>
        <v>49464</v>
      </c>
    </row>
    <row r="52" spans="1:10" ht="21" customHeight="1" x14ac:dyDescent="0.7">
      <c r="A52" s="3" t="s">
        <v>49</v>
      </c>
      <c r="B52" s="200"/>
      <c r="C52" s="200"/>
      <c r="D52" s="88">
        <v>10614</v>
      </c>
      <c r="E52" s="91"/>
      <c r="F52" s="90">
        <v>5390</v>
      </c>
      <c r="G52" s="91"/>
      <c r="H52" s="102" t="s">
        <v>108</v>
      </c>
      <c r="I52" s="22"/>
      <c r="J52" s="102" t="s">
        <v>108</v>
      </c>
    </row>
    <row r="53" spans="1:10" ht="21.75" customHeight="1" thickBot="1" x14ac:dyDescent="0.75">
      <c r="A53" s="7" t="s">
        <v>53</v>
      </c>
      <c r="B53" s="200"/>
      <c r="C53" s="200"/>
      <c r="D53" s="194">
        <f>SUM(D51:D52)</f>
        <v>119881</v>
      </c>
      <c r="E53" s="163"/>
      <c r="F53" s="194">
        <f>SUM(F51:F52)</f>
        <v>186351</v>
      </c>
      <c r="G53" s="195"/>
      <c r="H53" s="194">
        <f>SUM(H51:H52)</f>
        <v>38754</v>
      </c>
      <c r="I53" s="195"/>
      <c r="J53" s="194">
        <f>SUM(J51:J52)</f>
        <v>49464</v>
      </c>
    </row>
    <row r="54" spans="1:10" ht="21.75" customHeight="1" thickTop="1" x14ac:dyDescent="0.7">
      <c r="A54" s="7"/>
      <c r="B54" s="200"/>
      <c r="C54" s="200"/>
      <c r="D54" s="21"/>
      <c r="F54" s="21"/>
      <c r="G54" s="24"/>
      <c r="H54" s="21"/>
      <c r="I54" s="24"/>
      <c r="J54" s="21"/>
    </row>
    <row r="55" spans="1:10" ht="21.75" customHeight="1" x14ac:dyDescent="0.7">
      <c r="A55" s="7" t="s">
        <v>141</v>
      </c>
      <c r="B55" s="200"/>
      <c r="C55" s="200"/>
      <c r="D55" s="21"/>
      <c r="F55" s="21"/>
      <c r="G55" s="24"/>
      <c r="H55" s="21"/>
      <c r="I55" s="24"/>
      <c r="J55" s="21"/>
    </row>
    <row r="56" spans="1:10" ht="21" customHeight="1" x14ac:dyDescent="0.65">
      <c r="A56" s="3" t="s">
        <v>48</v>
      </c>
      <c r="B56" s="200"/>
      <c r="C56" s="200"/>
      <c r="D56" s="22">
        <v>109294</v>
      </c>
      <c r="F56" s="22">
        <v>160582</v>
      </c>
      <c r="G56" s="25"/>
      <c r="H56" s="22">
        <f>H51</f>
        <v>38754</v>
      </c>
      <c r="I56" s="25"/>
      <c r="J56" s="22">
        <f>J40</f>
        <v>41646</v>
      </c>
    </row>
    <row r="57" spans="1:10" ht="21" customHeight="1" x14ac:dyDescent="0.65">
      <c r="A57" s="3" t="s">
        <v>49</v>
      </c>
      <c r="B57" s="200"/>
      <c r="C57" s="200"/>
      <c r="D57" s="88">
        <v>10641</v>
      </c>
      <c r="E57" s="82"/>
      <c r="F57" s="90">
        <v>5316</v>
      </c>
      <c r="G57" s="82"/>
      <c r="H57" s="102" t="s">
        <v>108</v>
      </c>
      <c r="I57" s="12"/>
      <c r="J57" s="102" t="s">
        <v>108</v>
      </c>
    </row>
    <row r="58" spans="1:10" ht="21" customHeight="1" thickBot="1" x14ac:dyDescent="0.75">
      <c r="A58" s="7" t="s">
        <v>142</v>
      </c>
      <c r="B58" s="200"/>
      <c r="C58" s="200"/>
      <c r="D58" s="190">
        <f>SUM(D56:D57)</f>
        <v>119935</v>
      </c>
      <c r="E58" s="184"/>
      <c r="F58" s="190">
        <f>SUM(F56:F57)</f>
        <v>165898</v>
      </c>
      <c r="G58" s="191"/>
      <c r="H58" s="190">
        <f>SUM(H56:H57)</f>
        <v>38754</v>
      </c>
      <c r="I58" s="192"/>
      <c r="J58" s="190">
        <f>SUM(J56:J57)</f>
        <v>41646</v>
      </c>
    </row>
    <row r="59" spans="1:10" ht="21" customHeight="1" thickTop="1" x14ac:dyDescent="0.7">
      <c r="B59" s="200"/>
      <c r="C59" s="200"/>
      <c r="D59" s="17"/>
      <c r="F59" s="17"/>
      <c r="G59" s="18"/>
      <c r="H59" s="18"/>
      <c r="I59" s="18"/>
      <c r="J59" s="18"/>
    </row>
    <row r="60" spans="1:10" s="19" customFormat="1" ht="24.65" customHeight="1" thickBot="1" x14ac:dyDescent="0.7">
      <c r="A60" s="3" t="s">
        <v>101</v>
      </c>
      <c r="B60" s="200"/>
      <c r="C60" s="200"/>
      <c r="D60" s="204">
        <f>D51/640000</f>
        <v>0.1707296875</v>
      </c>
      <c r="E60" s="203"/>
      <c r="F60" s="204">
        <f>F51/640000</f>
        <v>0.2827515625</v>
      </c>
      <c r="G60" s="202"/>
      <c r="H60" s="204">
        <f>H51/640000</f>
        <v>6.0553124999999999E-2</v>
      </c>
      <c r="I60" s="202"/>
      <c r="J60" s="204">
        <f>J51/640000</f>
        <v>7.7287499999999995E-2</v>
      </c>
    </row>
    <row r="61" spans="1:10" ht="21" customHeight="1" thickTop="1" x14ac:dyDescent="0.7">
      <c r="A61" s="2" t="s">
        <v>102</v>
      </c>
      <c r="B61" s="200"/>
      <c r="C61" s="200"/>
      <c r="D61" s="9"/>
      <c r="E61" s="8"/>
      <c r="F61" s="9"/>
      <c r="G61" s="8"/>
      <c r="H61" s="9"/>
      <c r="I61" s="8"/>
      <c r="J61" s="9"/>
    </row>
    <row r="62" spans="1:10" ht="21" customHeight="1" x14ac:dyDescent="0.7">
      <c r="A62" s="2" t="s">
        <v>39</v>
      </c>
      <c r="B62" s="201"/>
      <c r="C62" s="201"/>
      <c r="D62" s="4"/>
      <c r="E62" s="4"/>
      <c r="F62" s="4"/>
      <c r="G62" s="4"/>
      <c r="H62" s="4"/>
      <c r="I62" s="4"/>
      <c r="J62" s="4"/>
    </row>
    <row r="63" spans="1:10" ht="13.5" customHeight="1" x14ac:dyDescent="0.7">
      <c r="A63" s="2"/>
      <c r="B63" s="201"/>
      <c r="C63" s="201"/>
      <c r="D63" s="4"/>
      <c r="E63" s="4"/>
      <c r="F63" s="4"/>
      <c r="G63" s="4"/>
      <c r="H63" s="4"/>
      <c r="I63" s="4"/>
      <c r="J63" s="4"/>
    </row>
    <row r="64" spans="1:10" ht="21" customHeight="1" x14ac:dyDescent="0.7">
      <c r="B64" s="201"/>
      <c r="C64" s="201"/>
      <c r="D64" s="282" t="s">
        <v>34</v>
      </c>
      <c r="E64" s="282"/>
      <c r="F64" s="282"/>
      <c r="G64" s="4"/>
      <c r="H64" s="282" t="s">
        <v>35</v>
      </c>
      <c r="I64" s="282"/>
      <c r="J64" s="282"/>
    </row>
    <row r="65" spans="1:10" ht="21.65" customHeight="1" x14ac:dyDescent="0.7">
      <c r="B65" s="201"/>
      <c r="C65" s="201"/>
      <c r="D65" s="283" t="s">
        <v>122</v>
      </c>
      <c r="E65" s="283"/>
      <c r="F65" s="283"/>
      <c r="G65" s="4"/>
      <c r="H65" s="283" t="s">
        <v>122</v>
      </c>
      <c r="I65" s="283"/>
      <c r="J65" s="283"/>
    </row>
    <row r="66" spans="1:10" ht="21" customHeight="1" x14ac:dyDescent="0.65">
      <c r="B66" s="200"/>
      <c r="C66" s="200"/>
      <c r="D66" s="284" t="s">
        <v>121</v>
      </c>
      <c r="E66" s="284"/>
      <c r="F66" s="284"/>
      <c r="G66" s="201"/>
      <c r="H66" s="284" t="s">
        <v>121</v>
      </c>
      <c r="I66" s="284"/>
      <c r="J66" s="284"/>
    </row>
    <row r="67" spans="1:10" ht="21" customHeight="1" x14ac:dyDescent="0.65">
      <c r="B67" s="200" t="s">
        <v>3</v>
      </c>
      <c r="C67" s="200"/>
      <c r="D67" s="215">
        <v>2563</v>
      </c>
      <c r="E67" s="215"/>
      <c r="F67" s="215">
        <v>2562</v>
      </c>
      <c r="G67" s="212"/>
      <c r="H67" s="215">
        <v>2563</v>
      </c>
      <c r="I67" s="215"/>
      <c r="J67" s="215">
        <v>2562</v>
      </c>
    </row>
    <row r="68" spans="1:10" ht="21" customHeight="1" x14ac:dyDescent="0.7">
      <c r="A68" s="6"/>
      <c r="B68" s="200"/>
      <c r="C68" s="200"/>
      <c r="D68" s="285" t="s">
        <v>5</v>
      </c>
      <c r="E68" s="285"/>
      <c r="F68" s="285"/>
      <c r="G68" s="285"/>
      <c r="H68" s="285"/>
      <c r="I68" s="285"/>
      <c r="J68" s="285"/>
    </row>
    <row r="69" spans="1:10" ht="21" customHeight="1" x14ac:dyDescent="0.7">
      <c r="A69" s="6" t="s">
        <v>40</v>
      </c>
      <c r="B69" s="200">
        <v>6</v>
      </c>
      <c r="C69" s="200"/>
      <c r="D69" s="200"/>
      <c r="E69" s="200"/>
      <c r="F69" s="200"/>
      <c r="G69" s="200"/>
      <c r="I69" s="200"/>
    </row>
    <row r="70" spans="1:10" ht="21" customHeight="1" x14ac:dyDescent="0.65">
      <c r="A70" s="3" t="s">
        <v>41</v>
      </c>
      <c r="B70" s="200"/>
      <c r="C70" s="200"/>
      <c r="D70" s="12">
        <v>6380973</v>
      </c>
      <c r="F70" s="12">
        <v>7826478</v>
      </c>
      <c r="G70" s="12"/>
      <c r="H70" s="12">
        <v>2881603</v>
      </c>
      <c r="I70" s="12"/>
      <c r="J70" s="12">
        <v>3118664</v>
      </c>
    </row>
    <row r="71" spans="1:10" ht="21" customHeight="1" x14ac:dyDescent="0.65">
      <c r="A71" s="3" t="s">
        <v>146</v>
      </c>
      <c r="B71" s="200"/>
      <c r="C71" s="200"/>
      <c r="D71" s="12"/>
      <c r="F71" s="12"/>
      <c r="G71" s="12"/>
      <c r="H71" s="12"/>
      <c r="I71" s="12"/>
      <c r="J71" s="12"/>
    </row>
    <row r="72" spans="1:10" ht="21" customHeight="1" x14ac:dyDescent="0.65">
      <c r="A72" s="3" t="s">
        <v>147</v>
      </c>
      <c r="B72" s="200"/>
      <c r="C72" s="200"/>
      <c r="D72" s="12"/>
      <c r="F72" s="12"/>
      <c r="G72" s="12"/>
      <c r="H72" s="12"/>
      <c r="I72" s="12"/>
      <c r="J72" s="12"/>
    </row>
    <row r="73" spans="1:10" ht="21" customHeight="1" x14ac:dyDescent="0.65">
      <c r="A73" s="3" t="s">
        <v>198</v>
      </c>
      <c r="B73" s="200"/>
      <c r="C73" s="200"/>
      <c r="D73" s="12"/>
      <c r="F73" s="12"/>
      <c r="G73" s="12"/>
      <c r="H73" s="12"/>
      <c r="I73" s="12"/>
      <c r="J73" s="12"/>
    </row>
    <row r="74" spans="1:10" ht="21" customHeight="1" x14ac:dyDescent="0.65">
      <c r="A74" s="3" t="s">
        <v>168</v>
      </c>
      <c r="B74" s="200"/>
      <c r="C74" s="200"/>
      <c r="D74" s="12"/>
      <c r="F74" s="12"/>
      <c r="G74" s="12"/>
      <c r="H74" s="12"/>
      <c r="I74" s="12"/>
      <c r="J74" s="12"/>
    </row>
    <row r="75" spans="1:10" ht="21" customHeight="1" x14ac:dyDescent="0.65">
      <c r="A75" s="3" t="s">
        <v>50</v>
      </c>
      <c r="B75" s="200"/>
      <c r="C75" s="200"/>
      <c r="D75" s="12">
        <v>174774</v>
      </c>
      <c r="F75" s="12">
        <v>196504</v>
      </c>
      <c r="G75" s="12"/>
      <c r="H75" s="12">
        <v>148965</v>
      </c>
      <c r="I75" s="12"/>
      <c r="J75" s="12">
        <v>155095</v>
      </c>
    </row>
    <row r="76" spans="1:10" ht="21" customHeight="1" x14ac:dyDescent="0.65">
      <c r="A76" s="3" t="s">
        <v>51</v>
      </c>
      <c r="B76" s="200"/>
      <c r="C76" s="200"/>
      <c r="D76" s="12">
        <v>374590</v>
      </c>
      <c r="F76" s="12">
        <v>529050</v>
      </c>
      <c r="G76" s="12"/>
      <c r="H76" s="12">
        <v>163619</v>
      </c>
      <c r="I76" s="12"/>
      <c r="J76" s="12">
        <v>165994</v>
      </c>
    </row>
    <row r="77" spans="1:10" ht="21" customHeight="1" x14ac:dyDescent="0.7">
      <c r="A77" s="7" t="s">
        <v>42</v>
      </c>
      <c r="B77" s="200">
        <v>10</v>
      </c>
      <c r="C77" s="200"/>
      <c r="D77" s="165">
        <f>SUM(D70:D76)</f>
        <v>6930337</v>
      </c>
      <c r="E77" s="163"/>
      <c r="F77" s="165">
        <f>SUM(F70:F76)</f>
        <v>8552032</v>
      </c>
      <c r="G77" s="166"/>
      <c r="H77" s="165">
        <f>SUM(H70:H76)</f>
        <v>3194187</v>
      </c>
      <c r="I77" s="166"/>
      <c r="J77" s="165">
        <f>SUM(J70:J76)</f>
        <v>3439753</v>
      </c>
    </row>
    <row r="78" spans="1:10" ht="21" customHeight="1" x14ac:dyDescent="0.7">
      <c r="A78" s="7"/>
      <c r="B78" s="200"/>
      <c r="C78" s="200"/>
      <c r="D78" s="14"/>
      <c r="F78" s="14"/>
      <c r="G78" s="15"/>
      <c r="H78" s="14"/>
      <c r="I78" s="15"/>
      <c r="J78" s="14"/>
    </row>
    <row r="79" spans="1:10" ht="21" customHeight="1" x14ac:dyDescent="0.7">
      <c r="A79" s="6" t="s">
        <v>43</v>
      </c>
      <c r="B79" s="200">
        <v>6</v>
      </c>
      <c r="C79" s="200"/>
      <c r="D79" s="14"/>
      <c r="F79" s="14"/>
      <c r="G79" s="15"/>
      <c r="H79" s="14"/>
      <c r="I79" s="15"/>
      <c r="J79" s="14"/>
    </row>
    <row r="80" spans="1:10" ht="21" customHeight="1" x14ac:dyDescent="0.65">
      <c r="A80" s="3" t="s">
        <v>103</v>
      </c>
      <c r="B80" s="200"/>
      <c r="C80" s="200"/>
      <c r="D80" s="12">
        <v>4385186</v>
      </c>
      <c r="F80" s="12">
        <v>5315329</v>
      </c>
      <c r="G80" s="12"/>
      <c r="H80" s="12">
        <v>2225427</v>
      </c>
      <c r="I80" s="12"/>
      <c r="J80" s="12">
        <v>2318865</v>
      </c>
    </row>
    <row r="81" spans="1:10" ht="21" customHeight="1" x14ac:dyDescent="0.65">
      <c r="A81" s="3" t="s">
        <v>110</v>
      </c>
      <c r="B81" s="200"/>
      <c r="C81" s="200"/>
      <c r="D81" s="12">
        <v>1431046</v>
      </c>
      <c r="F81" s="12">
        <v>1769484</v>
      </c>
      <c r="G81" s="12"/>
      <c r="H81" s="173">
        <v>327207</v>
      </c>
      <c r="I81" s="12"/>
      <c r="J81" s="173">
        <v>444301</v>
      </c>
    </row>
    <row r="82" spans="1:10" ht="21" customHeight="1" x14ac:dyDescent="0.65">
      <c r="A82" s="3" t="s">
        <v>44</v>
      </c>
      <c r="B82" s="200"/>
      <c r="C82" s="200"/>
      <c r="D82" s="12">
        <v>752632</v>
      </c>
      <c r="F82" s="12">
        <v>750035</v>
      </c>
      <c r="G82" s="12"/>
      <c r="H82" s="173">
        <v>394167</v>
      </c>
      <c r="I82" s="12"/>
      <c r="J82" s="173">
        <v>421105</v>
      </c>
    </row>
    <row r="83" spans="1:10" ht="21" customHeight="1" x14ac:dyDescent="0.7">
      <c r="A83" s="7" t="s">
        <v>46</v>
      </c>
      <c r="B83" s="200"/>
      <c r="C83" s="200"/>
      <c r="D83" s="165">
        <f>SUM(D80:D82)</f>
        <v>6568864</v>
      </c>
      <c r="E83" s="163"/>
      <c r="F83" s="165">
        <f>SUM(F80:F82)</f>
        <v>7834848</v>
      </c>
      <c r="G83" s="166"/>
      <c r="H83" s="165">
        <f>SUM(H80:H82)</f>
        <v>2946801</v>
      </c>
      <c r="I83" s="166"/>
      <c r="J83" s="165">
        <f>SUM(J80:J82)</f>
        <v>3184271</v>
      </c>
    </row>
    <row r="84" spans="1:10" ht="21" customHeight="1" x14ac:dyDescent="0.7">
      <c r="A84" s="7"/>
      <c r="B84" s="200"/>
      <c r="C84" s="200"/>
      <c r="D84" s="15"/>
      <c r="F84" s="15"/>
      <c r="G84" s="15"/>
      <c r="H84" s="15"/>
      <c r="I84" s="15"/>
      <c r="J84" s="15"/>
    </row>
    <row r="85" spans="1:10" ht="21" customHeight="1" x14ac:dyDescent="0.7">
      <c r="A85" s="7" t="s">
        <v>195</v>
      </c>
      <c r="B85" s="220"/>
      <c r="C85" s="220"/>
      <c r="D85" s="249">
        <f>D77-D83</f>
        <v>361473</v>
      </c>
      <c r="E85" s="212"/>
      <c r="F85" s="249">
        <f>F77-F83</f>
        <v>717184</v>
      </c>
      <c r="G85" s="249"/>
      <c r="H85" s="249">
        <f>H77-H83</f>
        <v>247386</v>
      </c>
      <c r="I85" s="249"/>
      <c r="J85" s="249">
        <f>J77-J83</f>
        <v>255482</v>
      </c>
    </row>
    <row r="86" spans="1:10" ht="21" customHeight="1" x14ac:dyDescent="0.65">
      <c r="A86" s="214" t="s">
        <v>45</v>
      </c>
      <c r="B86" s="220">
        <v>6</v>
      </c>
      <c r="C86" s="220"/>
      <c r="D86" s="250">
        <v>-29099</v>
      </c>
      <c r="E86" s="212"/>
      <c r="F86" s="251">
        <v>-127</v>
      </c>
      <c r="G86" s="25"/>
      <c r="H86" s="250">
        <v>-5251</v>
      </c>
      <c r="I86" s="25"/>
      <c r="J86" s="250">
        <v>-4255</v>
      </c>
    </row>
    <row r="87" spans="1:10" ht="21" customHeight="1" x14ac:dyDescent="0.7">
      <c r="A87" s="7" t="s">
        <v>52</v>
      </c>
      <c r="B87" s="200"/>
      <c r="C87" s="200"/>
      <c r="D87" s="249">
        <f>SUM(D85:D86)</f>
        <v>332374</v>
      </c>
      <c r="E87" s="212"/>
      <c r="F87" s="249">
        <f>SUM(F85:F86)</f>
        <v>717057</v>
      </c>
      <c r="G87" s="249"/>
      <c r="H87" s="249">
        <f>SUM(H85:H86)</f>
        <v>242135</v>
      </c>
      <c r="I87" s="249"/>
      <c r="J87" s="249">
        <f>SUM(J85:J86)</f>
        <v>251227</v>
      </c>
    </row>
    <row r="88" spans="1:10" ht="21" customHeight="1" x14ac:dyDescent="0.7">
      <c r="A88" s="3" t="s">
        <v>47</v>
      </c>
      <c r="B88" s="200"/>
      <c r="C88" s="200"/>
      <c r="D88" s="22">
        <v>-60092</v>
      </c>
      <c r="F88" s="22">
        <v>-135442</v>
      </c>
      <c r="G88" s="21"/>
      <c r="H88" s="22">
        <v>-46999</v>
      </c>
      <c r="I88" s="21"/>
      <c r="J88" s="22">
        <v>-48092</v>
      </c>
    </row>
    <row r="89" spans="1:10" ht="21" customHeight="1" x14ac:dyDescent="0.7">
      <c r="A89" s="7" t="s">
        <v>53</v>
      </c>
      <c r="B89" s="200"/>
      <c r="C89" s="200"/>
      <c r="D89" s="193">
        <f>D87+D88</f>
        <v>272282</v>
      </c>
      <c r="E89" s="163"/>
      <c r="F89" s="193">
        <f>F87+F88</f>
        <v>581615</v>
      </c>
      <c r="G89" s="189"/>
      <c r="H89" s="193">
        <f>H87+H88</f>
        <v>195136</v>
      </c>
      <c r="I89" s="189"/>
      <c r="J89" s="193">
        <f>J87+J88</f>
        <v>203135</v>
      </c>
    </row>
    <row r="90" spans="1:10" ht="21" customHeight="1" x14ac:dyDescent="0.7">
      <c r="A90" s="7"/>
      <c r="B90" s="200"/>
      <c r="C90" s="200"/>
      <c r="D90" s="21"/>
      <c r="F90" s="21"/>
      <c r="G90" s="21"/>
      <c r="H90" s="21"/>
      <c r="I90" s="21"/>
      <c r="J90" s="21"/>
    </row>
    <row r="91" spans="1:10" ht="21" customHeight="1" x14ac:dyDescent="0.7">
      <c r="A91" s="51" t="s">
        <v>99</v>
      </c>
      <c r="B91" s="200"/>
      <c r="C91" s="200"/>
      <c r="D91" s="21"/>
      <c r="F91" s="21"/>
      <c r="G91" s="21"/>
      <c r="H91" s="21"/>
      <c r="I91" s="21"/>
      <c r="J91" s="21"/>
    </row>
    <row r="92" spans="1:10" ht="21" customHeight="1" x14ac:dyDescent="0.7">
      <c r="A92" s="86" t="s">
        <v>153</v>
      </c>
      <c r="B92" s="200"/>
      <c r="C92" s="200"/>
      <c r="D92" s="21"/>
      <c r="F92" s="21"/>
      <c r="G92" s="21"/>
      <c r="H92" s="21"/>
      <c r="I92" s="21"/>
      <c r="J92" s="21"/>
    </row>
    <row r="93" spans="1:10" ht="21" customHeight="1" x14ac:dyDescent="0.7">
      <c r="A93" s="205" t="s">
        <v>154</v>
      </c>
      <c r="B93" s="200"/>
      <c r="C93" s="200"/>
      <c r="D93" s="21"/>
      <c r="F93" s="21"/>
      <c r="G93" s="21"/>
      <c r="H93" s="21"/>
      <c r="I93" s="21"/>
      <c r="J93" s="21"/>
    </row>
    <row r="94" spans="1:10" ht="21" customHeight="1" x14ac:dyDescent="0.65">
      <c r="A94" s="87" t="s">
        <v>111</v>
      </c>
      <c r="B94" s="200"/>
      <c r="C94" s="200"/>
      <c r="D94" s="88">
        <v>68</v>
      </c>
      <c r="F94" s="88">
        <v>-672</v>
      </c>
      <c r="G94" s="22"/>
      <c r="H94" s="158" t="s">
        <v>108</v>
      </c>
      <c r="I94" s="22"/>
      <c r="J94" s="158" t="s">
        <v>108</v>
      </c>
    </row>
    <row r="95" spans="1:10" s="163" customFormat="1" ht="6.75" customHeight="1" x14ac:dyDescent="0.3">
      <c r="A95" s="167"/>
      <c r="B95" s="168"/>
      <c r="C95" s="169"/>
      <c r="D95" s="169"/>
      <c r="E95" s="169"/>
      <c r="F95" s="169"/>
      <c r="G95" s="164"/>
      <c r="I95" s="164"/>
    </row>
    <row r="96" spans="1:10" ht="21" customHeight="1" x14ac:dyDescent="0.7">
      <c r="A96" s="86" t="s">
        <v>155</v>
      </c>
      <c r="B96" s="200"/>
      <c r="C96" s="200"/>
      <c r="D96" s="70"/>
      <c r="E96" s="95"/>
      <c r="F96" s="70"/>
      <c r="G96" s="22"/>
      <c r="H96" s="70"/>
      <c r="I96" s="22"/>
      <c r="J96" s="70"/>
    </row>
    <row r="97" spans="1:10" ht="21" customHeight="1" x14ac:dyDescent="0.7">
      <c r="A97" s="205" t="s">
        <v>154</v>
      </c>
      <c r="B97" s="200"/>
      <c r="C97" s="200"/>
      <c r="D97" s="70"/>
      <c r="E97" s="95"/>
      <c r="F97" s="70"/>
      <c r="G97" s="22"/>
      <c r="H97" s="70"/>
      <c r="I97" s="22"/>
      <c r="J97" s="70"/>
    </row>
    <row r="98" spans="1:10" ht="21" customHeight="1" x14ac:dyDescent="0.65">
      <c r="A98" s="87" t="s">
        <v>136</v>
      </c>
      <c r="B98" s="200"/>
      <c r="C98" s="200"/>
      <c r="D98" s="270" t="s">
        <v>108</v>
      </c>
      <c r="F98" s="102">
        <v>-20304</v>
      </c>
      <c r="G98" s="22"/>
      <c r="H98" s="175" t="s">
        <v>108</v>
      </c>
      <c r="I98" s="22"/>
      <c r="J98" s="175">
        <v>-7818</v>
      </c>
    </row>
    <row r="99" spans="1:10" ht="21" customHeight="1" x14ac:dyDescent="0.7">
      <c r="A99" s="7" t="s">
        <v>152</v>
      </c>
      <c r="B99" s="200"/>
      <c r="C99" s="200"/>
      <c r="D99" s="89">
        <v>68</v>
      </c>
      <c r="F99" s="89">
        <f>F94+F98</f>
        <v>-20976</v>
      </c>
      <c r="G99" s="22"/>
      <c r="H99" s="181" t="s">
        <v>108</v>
      </c>
      <c r="I99" s="22"/>
      <c r="J99" s="89">
        <f>J98</f>
        <v>-7818</v>
      </c>
    </row>
    <row r="100" spans="1:10" ht="21" customHeight="1" thickBot="1" x14ac:dyDescent="0.75">
      <c r="A100" s="7" t="s">
        <v>100</v>
      </c>
      <c r="B100" s="200"/>
      <c r="C100" s="200"/>
      <c r="D100" s="183">
        <f>D89+D99</f>
        <v>272350</v>
      </c>
      <c r="E100" s="184"/>
      <c r="F100" s="183">
        <f>F89+F99</f>
        <v>560639</v>
      </c>
      <c r="G100" s="185"/>
      <c r="H100" s="183">
        <f>SUM(H99,H89)</f>
        <v>195136</v>
      </c>
      <c r="I100" s="186"/>
      <c r="J100" s="183">
        <f>SUM(J99,J89)</f>
        <v>195317</v>
      </c>
    </row>
    <row r="101" spans="1:10" ht="21" customHeight="1" thickTop="1" x14ac:dyDescent="0.7">
      <c r="A101" s="7"/>
      <c r="B101" s="200"/>
      <c r="C101" s="200"/>
      <c r="D101" s="186"/>
      <c r="E101" s="184"/>
      <c r="F101" s="186"/>
      <c r="G101" s="185"/>
      <c r="H101" s="186"/>
      <c r="I101" s="186"/>
      <c r="J101" s="186"/>
    </row>
    <row r="102" spans="1:10" ht="21" customHeight="1" x14ac:dyDescent="0.7">
      <c r="A102" s="2" t="s">
        <v>102</v>
      </c>
      <c r="B102" s="200"/>
      <c r="C102" s="200"/>
      <c r="D102" s="9"/>
      <c r="E102" s="8"/>
      <c r="F102" s="9"/>
      <c r="G102" s="8"/>
      <c r="H102" s="9"/>
      <c r="I102" s="8"/>
      <c r="J102" s="9"/>
    </row>
    <row r="103" spans="1:10" ht="21" customHeight="1" x14ac:dyDescent="0.7">
      <c r="A103" s="2" t="s">
        <v>39</v>
      </c>
      <c r="B103" s="201"/>
      <c r="C103" s="201"/>
      <c r="D103" s="4"/>
      <c r="E103" s="4"/>
      <c r="F103" s="4"/>
      <c r="G103" s="4"/>
      <c r="H103" s="4"/>
      <c r="I103" s="4"/>
      <c r="J103" s="4"/>
    </row>
    <row r="104" spans="1:10" ht="21" customHeight="1" x14ac:dyDescent="0.7">
      <c r="A104" s="2"/>
      <c r="B104" s="201"/>
      <c r="C104" s="201"/>
      <c r="D104" s="4"/>
      <c r="E104" s="4"/>
      <c r="F104" s="4"/>
      <c r="G104" s="4"/>
      <c r="H104" s="4"/>
      <c r="I104" s="4"/>
      <c r="J104" s="4"/>
    </row>
    <row r="105" spans="1:10" ht="21" customHeight="1" x14ac:dyDescent="0.7">
      <c r="B105" s="201"/>
      <c r="C105" s="201"/>
      <c r="D105" s="282" t="s">
        <v>34</v>
      </c>
      <c r="E105" s="282"/>
      <c r="F105" s="282"/>
      <c r="G105" s="4"/>
      <c r="H105" s="282" t="s">
        <v>35</v>
      </c>
      <c r="I105" s="282"/>
      <c r="J105" s="282"/>
    </row>
    <row r="106" spans="1:10" ht="21.65" customHeight="1" x14ac:dyDescent="0.7">
      <c r="B106" s="201"/>
      <c r="C106" s="201"/>
      <c r="D106" s="283" t="s">
        <v>122</v>
      </c>
      <c r="E106" s="283"/>
      <c r="F106" s="283"/>
      <c r="G106" s="4"/>
      <c r="H106" s="283" t="s">
        <v>122</v>
      </c>
      <c r="I106" s="283"/>
      <c r="J106" s="283"/>
    </row>
    <row r="107" spans="1:10" ht="21" customHeight="1" x14ac:dyDescent="0.65">
      <c r="B107" s="200"/>
      <c r="C107" s="200"/>
      <c r="D107" s="284" t="s">
        <v>121</v>
      </c>
      <c r="E107" s="284"/>
      <c r="F107" s="284"/>
      <c r="G107" s="201"/>
      <c r="H107" s="284" t="s">
        <v>121</v>
      </c>
      <c r="I107" s="284"/>
      <c r="J107" s="284"/>
    </row>
    <row r="108" spans="1:10" ht="21" customHeight="1" x14ac:dyDescent="0.65">
      <c r="B108" s="200"/>
      <c r="C108" s="200"/>
      <c r="D108" s="215">
        <v>2563</v>
      </c>
      <c r="E108" s="215"/>
      <c r="F108" s="215">
        <v>2562</v>
      </c>
      <c r="G108" s="212"/>
      <c r="H108" s="215">
        <v>2563</v>
      </c>
      <c r="I108" s="215"/>
      <c r="J108" s="215">
        <v>2562</v>
      </c>
    </row>
    <row r="109" spans="1:10" ht="21" customHeight="1" x14ac:dyDescent="0.7">
      <c r="A109" s="6"/>
      <c r="B109" s="200"/>
      <c r="C109" s="200"/>
      <c r="D109" s="285" t="s">
        <v>5</v>
      </c>
      <c r="E109" s="285"/>
      <c r="F109" s="285"/>
      <c r="G109" s="285"/>
      <c r="H109" s="285"/>
      <c r="I109" s="285"/>
      <c r="J109" s="285"/>
    </row>
    <row r="110" spans="1:10" ht="21" customHeight="1" x14ac:dyDescent="0.7">
      <c r="A110" s="7" t="s">
        <v>194</v>
      </c>
      <c r="B110" s="200"/>
      <c r="C110" s="200"/>
      <c r="D110" s="20"/>
      <c r="F110" s="20"/>
      <c r="G110" s="12"/>
      <c r="H110" s="20"/>
      <c r="I110" s="12"/>
      <c r="J110" s="20"/>
    </row>
    <row r="111" spans="1:10" ht="21" customHeight="1" x14ac:dyDescent="0.65">
      <c r="A111" s="3" t="s">
        <v>48</v>
      </c>
      <c r="B111" s="200"/>
      <c r="C111" s="200"/>
      <c r="D111" s="22">
        <v>243352</v>
      </c>
      <c r="F111" s="22">
        <v>575195</v>
      </c>
      <c r="G111" s="23"/>
      <c r="H111" s="22">
        <f>H89</f>
        <v>195136</v>
      </c>
      <c r="I111" s="23"/>
      <c r="J111" s="22">
        <f>J89</f>
        <v>203135</v>
      </c>
    </row>
    <row r="112" spans="1:10" ht="21" customHeight="1" x14ac:dyDescent="0.7">
      <c r="A112" s="3" t="s">
        <v>49</v>
      </c>
      <c r="B112" s="200"/>
      <c r="C112" s="200"/>
      <c r="D112" s="90">
        <v>28930</v>
      </c>
      <c r="E112" s="91"/>
      <c r="F112" s="90">
        <v>6420</v>
      </c>
      <c r="G112" s="91"/>
      <c r="H112" s="102" t="s">
        <v>108</v>
      </c>
      <c r="I112" s="22"/>
      <c r="J112" s="102" t="s">
        <v>108</v>
      </c>
    </row>
    <row r="113" spans="1:10" ht="21" customHeight="1" thickBot="1" x14ac:dyDescent="0.75">
      <c r="A113" s="7" t="s">
        <v>53</v>
      </c>
      <c r="B113" s="200"/>
      <c r="C113" s="200"/>
      <c r="D113" s="190">
        <f>SUM(D111:D112)</f>
        <v>272282</v>
      </c>
      <c r="E113" s="184"/>
      <c r="F113" s="190">
        <f>SUM(F111:F112)</f>
        <v>581615</v>
      </c>
      <c r="G113" s="192"/>
      <c r="H113" s="190">
        <f>SUM(H111:H112)</f>
        <v>195136</v>
      </c>
      <c r="I113" s="192"/>
      <c r="J113" s="190">
        <f>SUM(J111:J112)</f>
        <v>203135</v>
      </c>
    </row>
    <row r="114" spans="1:10" ht="21" customHeight="1" thickTop="1" x14ac:dyDescent="0.7">
      <c r="A114" s="7"/>
      <c r="B114" s="200"/>
      <c r="C114" s="200"/>
      <c r="D114" s="21"/>
      <c r="F114" s="21"/>
      <c r="G114" s="24"/>
      <c r="H114" s="21"/>
      <c r="I114" s="24"/>
      <c r="J114" s="21"/>
    </row>
    <row r="115" spans="1:10" ht="21" customHeight="1" x14ac:dyDescent="0.7">
      <c r="A115" s="7" t="s">
        <v>141</v>
      </c>
      <c r="B115" s="200"/>
      <c r="C115" s="200"/>
      <c r="D115" s="21"/>
      <c r="F115" s="21"/>
      <c r="G115" s="24"/>
      <c r="H115" s="21"/>
      <c r="I115" s="24"/>
      <c r="J115" s="21"/>
    </row>
    <row r="116" spans="1:10" ht="21" customHeight="1" x14ac:dyDescent="0.65">
      <c r="A116" s="3" t="s">
        <v>48</v>
      </c>
      <c r="B116" s="200"/>
      <c r="C116" s="200"/>
      <c r="D116" s="22">
        <v>243386</v>
      </c>
      <c r="F116" s="22">
        <v>554549</v>
      </c>
      <c r="G116" s="25"/>
      <c r="H116" s="172">
        <f>H100</f>
        <v>195136</v>
      </c>
      <c r="I116" s="25"/>
      <c r="J116" s="172">
        <f>J100</f>
        <v>195317</v>
      </c>
    </row>
    <row r="117" spans="1:10" ht="21" customHeight="1" x14ac:dyDescent="0.65">
      <c r="A117" s="3" t="s">
        <v>49</v>
      </c>
      <c r="B117" s="200"/>
      <c r="C117" s="200"/>
      <c r="D117" s="90">
        <v>28964</v>
      </c>
      <c r="E117" s="82"/>
      <c r="F117" s="90">
        <v>6090</v>
      </c>
      <c r="G117" s="82"/>
      <c r="H117" s="102" t="s">
        <v>108</v>
      </c>
      <c r="I117" s="12"/>
      <c r="J117" s="102" t="s">
        <v>108</v>
      </c>
    </row>
    <row r="118" spans="1:10" ht="22.5" thickBot="1" x14ac:dyDescent="0.75">
      <c r="A118" s="7" t="s">
        <v>142</v>
      </c>
      <c r="B118" s="200"/>
      <c r="C118" s="200"/>
      <c r="D118" s="190">
        <f>SUM(D116:D117)</f>
        <v>272350</v>
      </c>
      <c r="E118" s="184"/>
      <c r="F118" s="190">
        <f>SUM(F116:F117)</f>
        <v>560639</v>
      </c>
      <c r="G118" s="191"/>
      <c r="H118" s="190">
        <f>SUM(H116:H117)</f>
        <v>195136</v>
      </c>
      <c r="I118" s="192"/>
      <c r="J118" s="190">
        <f>SUM(J116:J117)</f>
        <v>195317</v>
      </c>
    </row>
    <row r="119" spans="1:10" ht="21" customHeight="1" thickTop="1" x14ac:dyDescent="0.7">
      <c r="A119" s="7"/>
      <c r="B119" s="200"/>
      <c r="C119" s="200"/>
      <c r="D119" s="14"/>
      <c r="F119" s="14"/>
      <c r="G119" s="15"/>
      <c r="H119" s="14"/>
      <c r="I119" s="15"/>
      <c r="J119" s="14"/>
    </row>
    <row r="120" spans="1:10" s="163" customFormat="1" ht="25" customHeight="1" thickBot="1" x14ac:dyDescent="0.7">
      <c r="A120" s="3" t="s">
        <v>101</v>
      </c>
      <c r="B120" s="200"/>
      <c r="C120" s="199"/>
      <c r="D120" s="131">
        <f>D111/640000</f>
        <v>0.38023750000000001</v>
      </c>
      <c r="E120" s="1"/>
      <c r="F120" s="131">
        <f>F111/640000</f>
        <v>0.89874218750000001</v>
      </c>
      <c r="G120" s="96"/>
      <c r="H120" s="131">
        <f>H111/640000</f>
        <v>0.3049</v>
      </c>
      <c r="I120" s="25"/>
      <c r="J120" s="131">
        <f>J111/640000</f>
        <v>0.31739843750000002</v>
      </c>
    </row>
    <row r="121" spans="1:10" ht="21" customHeight="1" thickTop="1" x14ac:dyDescent="0.65"/>
    <row r="122" spans="1:10" ht="21.5" x14ac:dyDescent="0.65"/>
    <row r="123" spans="1:10" ht="21.5" x14ac:dyDescent="0.65">
      <c r="D123" s="66"/>
    </row>
    <row r="124" spans="1:10" ht="21.5" x14ac:dyDescent="0.65">
      <c r="D124" s="66"/>
    </row>
    <row r="125" spans="1:10" s="3" customFormat="1" ht="21.5" x14ac:dyDescent="0.65">
      <c r="B125" s="1"/>
      <c r="C125" s="1"/>
      <c r="D125" s="1"/>
      <c r="E125" s="1"/>
      <c r="F125" s="1"/>
      <c r="G125" s="1"/>
      <c r="H125" s="1"/>
      <c r="I125" s="1"/>
      <c r="J125" s="1"/>
    </row>
    <row r="126" spans="1:10" s="3" customFormat="1" ht="21.5" x14ac:dyDescent="0.65">
      <c r="B126" s="1"/>
      <c r="C126" s="1"/>
      <c r="D126" s="1"/>
      <c r="E126" s="1"/>
      <c r="F126" s="1"/>
      <c r="G126" s="1"/>
      <c r="H126" s="1"/>
      <c r="I126" s="1"/>
      <c r="J126" s="1"/>
    </row>
    <row r="127" spans="1:10" s="3" customFormat="1" ht="21.5" x14ac:dyDescent="0.65">
      <c r="B127" s="1"/>
      <c r="C127" s="1"/>
      <c r="D127" s="1"/>
      <c r="E127" s="1"/>
      <c r="F127" s="1"/>
      <c r="G127" s="1"/>
      <c r="H127" s="1"/>
      <c r="I127" s="1"/>
      <c r="J127" s="1"/>
    </row>
    <row r="128" spans="1:10" s="3" customFormat="1" ht="21.5" x14ac:dyDescent="0.65">
      <c r="B128" s="1"/>
      <c r="C128" s="1"/>
      <c r="D128" s="1"/>
      <c r="E128" s="1"/>
      <c r="F128" s="1"/>
      <c r="G128" s="1"/>
      <c r="H128" s="1"/>
      <c r="I128" s="1"/>
      <c r="J128" s="1"/>
    </row>
    <row r="129" spans="2:10" s="3" customFormat="1" ht="21.5" x14ac:dyDescent="0.65">
      <c r="B129" s="1"/>
      <c r="C129" s="1"/>
      <c r="D129" s="1"/>
      <c r="E129" s="1"/>
      <c r="F129" s="1"/>
      <c r="G129" s="1"/>
      <c r="H129" s="1"/>
      <c r="I129" s="1"/>
      <c r="J129" s="1"/>
    </row>
    <row r="130" spans="2:10" s="3" customFormat="1" ht="21.5" x14ac:dyDescent="0.65">
      <c r="B130" s="1"/>
      <c r="C130" s="1"/>
      <c r="D130" s="1"/>
      <c r="E130" s="1"/>
      <c r="F130" s="1"/>
      <c r="G130" s="1"/>
      <c r="H130" s="1"/>
      <c r="I130" s="1"/>
      <c r="J130" s="1"/>
    </row>
    <row r="131" spans="2:10" s="3" customFormat="1" ht="21.5" x14ac:dyDescent="0.65">
      <c r="B131" s="1"/>
      <c r="C131" s="1"/>
      <c r="D131" s="1"/>
      <c r="E131" s="1"/>
      <c r="F131" s="1"/>
      <c r="G131" s="1"/>
      <c r="H131" s="1"/>
      <c r="I131" s="1"/>
      <c r="J131" s="1"/>
    </row>
    <row r="132" spans="2:10" s="3" customFormat="1" ht="21.5" x14ac:dyDescent="0.65">
      <c r="B132" s="1"/>
      <c r="C132" s="1"/>
      <c r="D132" s="1"/>
      <c r="E132" s="1"/>
      <c r="F132" s="1"/>
      <c r="G132" s="1"/>
      <c r="H132" s="1"/>
      <c r="I132" s="1"/>
      <c r="J132" s="1"/>
    </row>
    <row r="133" spans="2:10" s="3" customFormat="1" ht="21.5" x14ac:dyDescent="0.65">
      <c r="B133" s="1"/>
      <c r="C133" s="1"/>
      <c r="D133" s="1"/>
      <c r="E133" s="1"/>
      <c r="F133" s="1"/>
      <c r="G133" s="1"/>
      <c r="H133" s="1"/>
      <c r="I133" s="1"/>
      <c r="J133" s="1"/>
    </row>
    <row r="134" spans="2:10" s="3" customFormat="1" ht="21.5" x14ac:dyDescent="0.65">
      <c r="B134" s="1"/>
      <c r="C134" s="1"/>
      <c r="D134" s="1"/>
      <c r="E134" s="1"/>
      <c r="F134" s="1"/>
      <c r="G134" s="1"/>
      <c r="H134" s="1"/>
      <c r="I134" s="1"/>
      <c r="J134" s="1"/>
    </row>
    <row r="135" spans="2:10" s="3" customFormat="1" ht="21.5" x14ac:dyDescent="0.65">
      <c r="B135" s="1"/>
      <c r="C135" s="1"/>
      <c r="D135" s="1"/>
      <c r="E135" s="1"/>
      <c r="F135" s="1"/>
      <c r="G135" s="1"/>
      <c r="H135" s="1"/>
      <c r="I135" s="1"/>
      <c r="J135" s="1"/>
    </row>
    <row r="136" spans="2:10" s="3" customFormat="1" ht="21.5" x14ac:dyDescent="0.65">
      <c r="B136" s="1"/>
      <c r="C136" s="1"/>
      <c r="D136" s="1"/>
      <c r="E136" s="1"/>
      <c r="F136" s="1"/>
      <c r="G136" s="1"/>
      <c r="H136" s="1"/>
      <c r="I136" s="1"/>
      <c r="J136" s="1"/>
    </row>
    <row r="137" spans="2:10" s="3" customFormat="1" ht="21.5" x14ac:dyDescent="0.65">
      <c r="B137" s="1"/>
      <c r="C137" s="1"/>
      <c r="D137" s="1"/>
      <c r="E137" s="1"/>
      <c r="F137" s="1"/>
      <c r="G137" s="1"/>
      <c r="H137" s="1"/>
      <c r="I137" s="1"/>
      <c r="J137" s="1"/>
    </row>
    <row r="138" spans="2:10" s="3" customFormat="1" ht="21.5" x14ac:dyDescent="0.65">
      <c r="B138" s="1"/>
      <c r="C138" s="1"/>
      <c r="D138" s="1"/>
      <c r="E138" s="1"/>
      <c r="F138" s="1"/>
      <c r="G138" s="1"/>
      <c r="H138" s="1"/>
      <c r="I138" s="1"/>
      <c r="J138" s="1"/>
    </row>
    <row r="139" spans="2:10" s="3" customFormat="1" ht="21.5" x14ac:dyDescent="0.65">
      <c r="B139" s="1"/>
      <c r="C139" s="1"/>
      <c r="D139" s="1"/>
      <c r="E139" s="1"/>
      <c r="F139" s="1"/>
      <c r="G139" s="1"/>
      <c r="H139" s="1"/>
      <c r="I139" s="1"/>
      <c r="J139" s="1"/>
    </row>
    <row r="140" spans="2:10" s="3" customFormat="1" ht="21.5" x14ac:dyDescent="0.65">
      <c r="B140" s="1"/>
      <c r="C140" s="1"/>
      <c r="D140" s="1"/>
      <c r="E140" s="1"/>
      <c r="F140" s="1"/>
      <c r="G140" s="1"/>
      <c r="H140" s="1"/>
      <c r="I140" s="1"/>
      <c r="J140" s="1"/>
    </row>
    <row r="141" spans="2:10" s="3" customFormat="1" ht="21.5" x14ac:dyDescent="0.65">
      <c r="B141" s="1"/>
      <c r="C141" s="1"/>
      <c r="D141" s="1"/>
      <c r="E141" s="1"/>
      <c r="F141" s="1"/>
      <c r="G141" s="1"/>
      <c r="H141" s="1"/>
      <c r="I141" s="1"/>
      <c r="J141" s="1"/>
    </row>
    <row r="142" spans="2:10" s="3" customFormat="1" ht="21.5" x14ac:dyDescent="0.65">
      <c r="B142" s="1"/>
      <c r="C142" s="1"/>
      <c r="D142" s="1"/>
      <c r="E142" s="1"/>
      <c r="F142" s="1"/>
      <c r="G142" s="1"/>
      <c r="H142" s="1"/>
      <c r="I142" s="1"/>
      <c r="J142" s="1"/>
    </row>
    <row r="143" spans="2:10" s="3" customFormat="1" ht="21.5" x14ac:dyDescent="0.65">
      <c r="B143" s="1"/>
      <c r="C143" s="1"/>
      <c r="D143" s="1"/>
      <c r="E143" s="1"/>
      <c r="F143" s="1"/>
      <c r="G143" s="1"/>
      <c r="H143" s="1"/>
      <c r="I143" s="1"/>
      <c r="J143" s="1"/>
    </row>
    <row r="144" spans="2:10" s="3" customFormat="1" ht="21.5" x14ac:dyDescent="0.65">
      <c r="B144" s="1"/>
      <c r="C144" s="1"/>
      <c r="D144" s="1"/>
      <c r="E144" s="1"/>
      <c r="F144" s="1"/>
      <c r="G144" s="1"/>
      <c r="H144" s="1"/>
      <c r="I144" s="1"/>
      <c r="J144" s="1"/>
    </row>
    <row r="145" spans="2:10" s="3" customFormat="1" ht="21.5" x14ac:dyDescent="0.65">
      <c r="B145" s="1"/>
      <c r="C145" s="1"/>
      <c r="D145" s="1"/>
      <c r="E145" s="1"/>
      <c r="F145" s="1"/>
      <c r="G145" s="1"/>
      <c r="H145" s="1"/>
      <c r="I145" s="1"/>
      <c r="J145" s="1"/>
    </row>
    <row r="146" spans="2:10" s="3" customFormat="1" ht="21.5" x14ac:dyDescent="0.65">
      <c r="B146" s="1"/>
      <c r="C146" s="1"/>
      <c r="D146" s="1"/>
      <c r="E146" s="1"/>
      <c r="F146" s="1"/>
      <c r="G146" s="1"/>
      <c r="H146" s="1"/>
      <c r="I146" s="1"/>
      <c r="J146" s="1"/>
    </row>
    <row r="147" spans="2:10" s="3" customFormat="1" ht="21.5" x14ac:dyDescent="0.65">
      <c r="B147" s="1"/>
      <c r="C147" s="1"/>
      <c r="D147" s="1"/>
      <c r="E147" s="1"/>
      <c r="F147" s="1"/>
      <c r="G147" s="1"/>
      <c r="H147" s="1"/>
      <c r="I147" s="1"/>
      <c r="J147" s="1"/>
    </row>
    <row r="148" spans="2:10" s="3" customFormat="1" ht="21.5" x14ac:dyDescent="0.65">
      <c r="B148" s="1"/>
      <c r="C148" s="1"/>
      <c r="D148" s="1"/>
      <c r="E148" s="1"/>
      <c r="F148" s="1"/>
      <c r="G148" s="1"/>
      <c r="H148" s="1"/>
      <c r="I148" s="1"/>
      <c r="J148" s="1"/>
    </row>
    <row r="149" spans="2:10" s="3" customFormat="1" ht="21.5" x14ac:dyDescent="0.65">
      <c r="B149" s="1"/>
      <c r="C149" s="1"/>
      <c r="D149" s="1"/>
      <c r="E149" s="1"/>
      <c r="F149" s="1"/>
      <c r="G149" s="1"/>
      <c r="H149" s="1"/>
      <c r="I149" s="1"/>
      <c r="J149" s="1"/>
    </row>
    <row r="150" spans="2:10" s="3" customFormat="1" ht="21.5" x14ac:dyDescent="0.65">
      <c r="B150" s="1"/>
      <c r="C150" s="1"/>
      <c r="D150" s="1"/>
      <c r="E150" s="1"/>
      <c r="F150" s="1"/>
      <c r="G150" s="1"/>
      <c r="H150" s="1"/>
      <c r="I150" s="1"/>
      <c r="J150" s="1"/>
    </row>
    <row r="151" spans="2:10" s="3" customFormat="1" ht="21.5" x14ac:dyDescent="0.65">
      <c r="B151" s="1"/>
      <c r="C151" s="1"/>
      <c r="D151" s="1"/>
      <c r="E151" s="1"/>
      <c r="F151" s="1"/>
      <c r="G151" s="1"/>
      <c r="H151" s="1"/>
      <c r="I151" s="1"/>
      <c r="J151" s="1"/>
    </row>
    <row r="152" spans="2:10" s="3" customFormat="1" ht="21.5" x14ac:dyDescent="0.65">
      <c r="B152" s="1"/>
      <c r="C152" s="1"/>
      <c r="D152" s="1"/>
      <c r="E152" s="1"/>
      <c r="F152" s="1"/>
      <c r="G152" s="1"/>
      <c r="H152" s="1"/>
      <c r="I152" s="1"/>
      <c r="J152" s="1"/>
    </row>
    <row r="153" spans="2:10" s="3" customFormat="1" ht="21.5" x14ac:dyDescent="0.65">
      <c r="B153" s="1"/>
      <c r="C153" s="1"/>
      <c r="D153" s="1"/>
      <c r="E153" s="1"/>
      <c r="F153" s="1"/>
      <c r="G153" s="1"/>
      <c r="H153" s="1"/>
      <c r="I153" s="1"/>
      <c r="J153" s="1"/>
    </row>
    <row r="154" spans="2:10" s="3" customFormat="1" ht="21.5" x14ac:dyDescent="0.65">
      <c r="B154" s="1"/>
      <c r="C154" s="1"/>
      <c r="D154" s="1"/>
      <c r="E154" s="1"/>
      <c r="F154" s="1"/>
      <c r="G154" s="1"/>
      <c r="H154" s="1"/>
      <c r="I154" s="1"/>
      <c r="J154" s="1"/>
    </row>
    <row r="155" spans="2:10" s="3" customFormat="1" ht="21.5" x14ac:dyDescent="0.65">
      <c r="B155" s="1"/>
      <c r="C155" s="1"/>
      <c r="D155" s="1"/>
      <c r="E155" s="1"/>
      <c r="F155" s="1"/>
      <c r="G155" s="1"/>
      <c r="H155" s="1"/>
      <c r="I155" s="1"/>
      <c r="J155" s="1"/>
    </row>
    <row r="156" spans="2:10" s="3" customFormat="1" ht="21.5" x14ac:dyDescent="0.65">
      <c r="B156" s="1"/>
      <c r="C156" s="1"/>
      <c r="D156" s="1"/>
      <c r="E156" s="1"/>
      <c r="F156" s="1"/>
      <c r="G156" s="1"/>
      <c r="H156" s="1"/>
      <c r="I156" s="1"/>
      <c r="J156" s="1"/>
    </row>
    <row r="157" spans="2:10" ht="21.5" x14ac:dyDescent="0.65"/>
    <row r="158" spans="2:10" ht="21.5" x14ac:dyDescent="0.65"/>
    <row r="159" spans="2:10" ht="21.5" x14ac:dyDescent="0.65"/>
    <row r="160" spans="2:10" ht="21.5" x14ac:dyDescent="0.65"/>
    <row r="161" spans="1:10" ht="21.5" x14ac:dyDescent="0.65"/>
    <row r="162" spans="1:10" ht="21.5" x14ac:dyDescent="0.65"/>
    <row r="163" spans="1:10" ht="21.5" x14ac:dyDescent="0.65"/>
    <row r="164" spans="1:10" ht="21.5" x14ac:dyDescent="0.65"/>
    <row r="165" spans="1:10" s="10" customFormat="1" ht="21.5" x14ac:dyDescent="0.65">
      <c r="A165" s="3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21.5" x14ac:dyDescent="0.65"/>
    <row r="167" spans="1:10" ht="21.5" x14ac:dyDescent="0.65"/>
    <row r="168" spans="1:10" ht="21.5" x14ac:dyDescent="0.65"/>
    <row r="169" spans="1:10" ht="21.5" x14ac:dyDescent="0.65"/>
    <row r="170" spans="1:10" ht="21.5" x14ac:dyDescent="0.65"/>
    <row r="171" spans="1:10" ht="21.5" x14ac:dyDescent="0.65"/>
    <row r="172" spans="1:10" ht="21.5" x14ac:dyDescent="0.65"/>
    <row r="173" spans="1:10" s="3" customFormat="1" ht="21.5" x14ac:dyDescent="0.65">
      <c r="B173" s="1"/>
      <c r="C173" s="1"/>
      <c r="D173" s="1"/>
      <c r="E173" s="1"/>
      <c r="F173" s="1"/>
      <c r="G173" s="1"/>
      <c r="H173" s="1"/>
      <c r="I173" s="1"/>
      <c r="J173" s="1"/>
    </row>
    <row r="174" spans="1:10" s="3" customFormat="1" ht="21.5" x14ac:dyDescent="0.65">
      <c r="B174" s="1"/>
      <c r="C174" s="1"/>
      <c r="D174" s="1"/>
      <c r="E174" s="1"/>
      <c r="F174" s="1"/>
      <c r="G174" s="1"/>
      <c r="H174" s="1"/>
      <c r="I174" s="1"/>
      <c r="J174" s="1"/>
    </row>
    <row r="175" spans="1:10" s="3" customFormat="1" ht="21.5" x14ac:dyDescent="0.65">
      <c r="B175" s="1"/>
      <c r="C175" s="1"/>
      <c r="D175" s="1"/>
      <c r="E175" s="1"/>
      <c r="F175" s="1"/>
      <c r="G175" s="1"/>
      <c r="H175" s="1"/>
      <c r="I175" s="1"/>
      <c r="J175" s="1"/>
    </row>
    <row r="176" spans="1:10" s="3" customFormat="1" ht="21.5" x14ac:dyDescent="0.65">
      <c r="B176" s="1"/>
      <c r="C176" s="1"/>
      <c r="D176" s="1"/>
      <c r="E176" s="1"/>
      <c r="F176" s="1"/>
      <c r="G176" s="1"/>
      <c r="H176" s="1"/>
      <c r="I176" s="1"/>
      <c r="J176" s="1"/>
    </row>
    <row r="177" spans="2:10" s="3" customFormat="1" ht="21.5" x14ac:dyDescent="0.65">
      <c r="B177" s="1"/>
      <c r="C177" s="1"/>
      <c r="D177" s="1"/>
      <c r="E177" s="1"/>
      <c r="F177" s="1"/>
      <c r="G177" s="1"/>
      <c r="H177" s="1"/>
      <c r="I177" s="1"/>
      <c r="J177" s="1"/>
    </row>
    <row r="178" spans="2:10" s="3" customFormat="1" ht="21.5" x14ac:dyDescent="0.65">
      <c r="B178" s="1"/>
      <c r="C178" s="1"/>
      <c r="D178" s="1"/>
      <c r="E178" s="1"/>
      <c r="F178" s="1"/>
      <c r="G178" s="1"/>
      <c r="H178" s="1"/>
      <c r="I178" s="1"/>
      <c r="J178" s="1"/>
    </row>
    <row r="179" spans="2:10" s="3" customFormat="1" ht="21.5" x14ac:dyDescent="0.65">
      <c r="B179" s="1"/>
      <c r="C179" s="1"/>
      <c r="D179" s="1"/>
      <c r="E179" s="1"/>
      <c r="F179" s="1"/>
      <c r="G179" s="1"/>
      <c r="H179" s="1"/>
      <c r="I179" s="1"/>
      <c r="J179" s="1"/>
    </row>
    <row r="180" spans="2:10" s="3" customFormat="1" ht="21.5" x14ac:dyDescent="0.65">
      <c r="B180" s="1"/>
      <c r="C180" s="1"/>
      <c r="D180" s="1"/>
      <c r="E180" s="1"/>
      <c r="F180" s="1"/>
      <c r="G180" s="1"/>
      <c r="H180" s="1"/>
      <c r="I180" s="1"/>
      <c r="J180" s="1"/>
    </row>
    <row r="181" spans="2:10" s="3" customFormat="1" ht="21.5" x14ac:dyDescent="0.65">
      <c r="B181" s="1"/>
      <c r="C181" s="1"/>
      <c r="D181" s="1"/>
      <c r="E181" s="1"/>
      <c r="F181" s="1"/>
      <c r="G181" s="1"/>
      <c r="H181" s="1"/>
      <c r="I181" s="1"/>
      <c r="J181" s="1"/>
    </row>
    <row r="182" spans="2:10" s="3" customFormat="1" ht="21.5" x14ac:dyDescent="0.65">
      <c r="B182" s="1"/>
      <c r="C182" s="1"/>
      <c r="D182" s="1"/>
      <c r="E182" s="1"/>
      <c r="F182" s="1"/>
      <c r="G182" s="1"/>
      <c r="H182" s="1"/>
      <c r="I182" s="1"/>
      <c r="J182" s="1"/>
    </row>
    <row r="183" spans="2:10" s="3" customFormat="1" ht="21.5" x14ac:dyDescent="0.65">
      <c r="B183" s="1"/>
      <c r="C183" s="1"/>
      <c r="D183" s="1"/>
      <c r="E183" s="1"/>
      <c r="F183" s="1"/>
      <c r="G183" s="1"/>
      <c r="H183" s="1"/>
      <c r="I183" s="1"/>
      <c r="J183" s="1"/>
    </row>
    <row r="184" spans="2:10" s="3" customFormat="1" ht="21.5" x14ac:dyDescent="0.65">
      <c r="B184" s="1"/>
      <c r="C184" s="1"/>
      <c r="D184" s="1"/>
      <c r="E184" s="1"/>
      <c r="F184" s="1"/>
      <c r="G184" s="1"/>
      <c r="H184" s="1"/>
      <c r="I184" s="1"/>
      <c r="J184" s="1"/>
    </row>
    <row r="185" spans="2:10" s="3" customFormat="1" ht="21.5" x14ac:dyDescent="0.65">
      <c r="B185" s="1"/>
      <c r="C185" s="1"/>
      <c r="D185" s="1"/>
      <c r="E185" s="1"/>
      <c r="F185" s="1"/>
      <c r="G185" s="1"/>
      <c r="H185" s="1"/>
      <c r="I185" s="1"/>
      <c r="J185" s="1"/>
    </row>
    <row r="186" spans="2:10" s="3" customFormat="1" ht="21.5" x14ac:dyDescent="0.65">
      <c r="B186" s="1"/>
      <c r="C186" s="1"/>
      <c r="D186" s="1"/>
      <c r="E186" s="1"/>
      <c r="F186" s="1"/>
      <c r="G186" s="1"/>
      <c r="H186" s="1"/>
      <c r="I186" s="1"/>
      <c r="J186" s="1"/>
    </row>
    <row r="187" spans="2:10" s="3" customFormat="1" ht="21.5" x14ac:dyDescent="0.65">
      <c r="B187" s="1"/>
      <c r="C187" s="1"/>
      <c r="D187" s="1"/>
      <c r="E187" s="1"/>
      <c r="F187" s="1"/>
      <c r="G187" s="1"/>
      <c r="H187" s="1"/>
      <c r="I187" s="1"/>
      <c r="J187" s="1"/>
    </row>
    <row r="188" spans="2:10" s="3" customFormat="1" ht="21.5" x14ac:dyDescent="0.65">
      <c r="B188" s="1"/>
      <c r="C188" s="1"/>
      <c r="D188" s="1"/>
      <c r="E188" s="1"/>
      <c r="F188" s="1"/>
      <c r="G188" s="1"/>
      <c r="H188" s="1"/>
      <c r="I188" s="1"/>
      <c r="J188" s="1"/>
    </row>
    <row r="189" spans="2:10" s="3" customFormat="1" ht="21.5" x14ac:dyDescent="0.65">
      <c r="B189" s="1"/>
      <c r="C189" s="1"/>
      <c r="D189" s="1"/>
      <c r="E189" s="1"/>
      <c r="F189" s="1"/>
      <c r="G189" s="1"/>
      <c r="H189" s="1"/>
      <c r="I189" s="1"/>
      <c r="J189" s="1"/>
    </row>
    <row r="190" spans="2:10" s="3" customFormat="1" ht="21.5" x14ac:dyDescent="0.65">
      <c r="B190" s="1"/>
      <c r="C190" s="1"/>
      <c r="D190" s="1"/>
      <c r="E190" s="1"/>
      <c r="F190" s="1"/>
      <c r="G190" s="1"/>
      <c r="H190" s="1"/>
      <c r="I190" s="1"/>
      <c r="J190" s="1"/>
    </row>
  </sheetData>
  <mergeCells count="28">
    <mergeCell ref="D109:J109"/>
    <mergeCell ref="D68:J68"/>
    <mergeCell ref="D105:F105"/>
    <mergeCell ref="H105:J105"/>
    <mergeCell ref="D106:F106"/>
    <mergeCell ref="H106:J106"/>
    <mergeCell ref="D107:F107"/>
    <mergeCell ref="H107:J107"/>
    <mergeCell ref="D66:F66"/>
    <mergeCell ref="H66:J66"/>
    <mergeCell ref="D8:J8"/>
    <mergeCell ref="D45:F45"/>
    <mergeCell ref="H45:J45"/>
    <mergeCell ref="D46:F46"/>
    <mergeCell ref="H46:J46"/>
    <mergeCell ref="D47:F47"/>
    <mergeCell ref="H47:J47"/>
    <mergeCell ref="D49:J49"/>
    <mergeCell ref="D64:F64"/>
    <mergeCell ref="H64:J64"/>
    <mergeCell ref="D65:F65"/>
    <mergeCell ref="H65:J65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4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41" max="9" man="1"/>
    <brk id="60" max="9" man="1"/>
    <brk id="10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N57"/>
  <sheetViews>
    <sheetView showGridLines="0" view="pageBreakPreview" topLeftCell="A24" zoomScale="70" zoomScaleNormal="70" zoomScaleSheetLayoutView="70" workbookViewId="0">
      <selection activeCell="Q39" sqref="Q39"/>
    </sheetView>
  </sheetViews>
  <sheetFormatPr defaultColWidth="51" defaultRowHeight="23.25" customHeight="1" x14ac:dyDescent="0.65"/>
  <cols>
    <col min="1" max="1" width="57" style="28" customWidth="1"/>
    <col min="2" max="2" width="7.4140625" style="46" customWidth="1"/>
    <col min="3" max="3" width="1.25" style="28" customWidth="1"/>
    <col min="4" max="4" width="10.58203125" style="28" customWidth="1"/>
    <col min="5" max="5" width="1.25" style="28" customWidth="1"/>
    <col min="6" max="6" width="10.58203125" style="28" customWidth="1"/>
    <col min="7" max="7" width="1.25" style="28" customWidth="1"/>
    <col min="8" max="8" width="15.75" style="28" customWidth="1"/>
    <col min="9" max="9" width="1.25" style="28" customWidth="1"/>
    <col min="10" max="10" width="10.83203125" style="28" customWidth="1"/>
    <col min="11" max="11" width="1.25" style="30" customWidth="1"/>
    <col min="12" max="12" width="12.58203125" style="28" customWidth="1"/>
    <col min="13" max="13" width="1.25" style="30" customWidth="1"/>
    <col min="14" max="14" width="12.75" style="30" customWidth="1"/>
    <col min="15" max="16" width="1.25" style="30" customWidth="1"/>
    <col min="17" max="17" width="11.1640625" style="31" customWidth="1"/>
    <col min="18" max="18" width="1.25" style="32" customWidth="1"/>
    <col min="19" max="19" width="11.1640625" style="31" customWidth="1"/>
    <col min="20" max="20" width="1.25" style="31" customWidth="1"/>
    <col min="21" max="21" width="12" style="31" customWidth="1"/>
    <col min="22" max="22" width="9.58203125" style="28" bestFit="1" customWidth="1"/>
    <col min="23" max="247" width="9.1640625" style="28" customWidth="1"/>
    <col min="248" max="16384" width="51" style="28"/>
  </cols>
  <sheetData>
    <row r="1" spans="1:248" ht="23.25" customHeight="1" x14ac:dyDescent="0.7">
      <c r="A1" s="2" t="s">
        <v>102</v>
      </c>
      <c r="B1" s="27"/>
      <c r="D1" s="29"/>
    </row>
    <row r="2" spans="1:248" ht="23.25" customHeight="1" x14ac:dyDescent="0.7">
      <c r="A2" s="26" t="s">
        <v>54</v>
      </c>
      <c r="B2" s="27"/>
      <c r="C2" s="29"/>
      <c r="D2" s="29"/>
      <c r="E2" s="29"/>
    </row>
    <row r="3" spans="1:248" ht="23.25" customHeight="1" x14ac:dyDescent="0.7">
      <c r="A3" s="26"/>
      <c r="B3" s="27"/>
      <c r="C3" s="29"/>
      <c r="D3" s="29"/>
      <c r="E3" s="29"/>
      <c r="R3" s="162"/>
    </row>
    <row r="4" spans="1:248" s="34" customFormat="1" ht="23.25" customHeight="1" x14ac:dyDescent="0.7">
      <c r="A4" s="79"/>
      <c r="B4" s="33"/>
      <c r="D4" s="288" t="s">
        <v>64</v>
      </c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</row>
    <row r="5" spans="1:248" s="210" customFormat="1" ht="23.25" customHeight="1" x14ac:dyDescent="0.7">
      <c r="A5" s="79"/>
      <c r="B5" s="33"/>
      <c r="D5" s="79"/>
      <c r="E5" s="79"/>
      <c r="F5" s="79"/>
      <c r="G5" s="79"/>
      <c r="H5" s="79"/>
      <c r="I5" s="79"/>
      <c r="J5" s="79"/>
      <c r="K5" s="79"/>
      <c r="L5" s="79"/>
      <c r="M5" s="79"/>
      <c r="N5" s="253" t="s">
        <v>172</v>
      </c>
      <c r="O5" s="79"/>
      <c r="P5" s="79"/>
      <c r="Q5" s="79"/>
      <c r="R5" s="79"/>
      <c r="S5" s="79"/>
      <c r="T5" s="79"/>
      <c r="U5" s="79"/>
    </row>
    <row r="6" spans="1:248" s="34" customFormat="1" ht="24" customHeight="1" x14ac:dyDescent="0.7">
      <c r="A6" s="79"/>
      <c r="B6" s="33"/>
      <c r="D6" s="79"/>
      <c r="E6" s="289"/>
      <c r="F6" s="289"/>
      <c r="J6" s="290" t="s">
        <v>65</v>
      </c>
      <c r="K6" s="290"/>
      <c r="L6" s="290"/>
      <c r="M6" s="30"/>
      <c r="N6" s="254" t="s">
        <v>173</v>
      </c>
      <c r="O6" s="252"/>
      <c r="P6" s="30"/>
      <c r="Q6" s="132"/>
      <c r="R6" s="106"/>
      <c r="S6" s="106"/>
      <c r="T6" s="106"/>
      <c r="U6" s="106"/>
    </row>
    <row r="7" spans="1:248" s="34" customFormat="1" ht="23.25" customHeight="1" x14ac:dyDescent="0.7">
      <c r="A7" s="79"/>
      <c r="B7" s="33"/>
      <c r="D7" s="79"/>
      <c r="F7" s="34" t="s">
        <v>63</v>
      </c>
      <c r="H7" s="291" t="s">
        <v>123</v>
      </c>
      <c r="M7" s="30"/>
      <c r="N7" s="215" t="s">
        <v>174</v>
      </c>
      <c r="O7" s="30"/>
      <c r="Q7" s="133"/>
    </row>
    <row r="8" spans="1:248" s="34" customFormat="1" ht="23.25" customHeight="1" x14ac:dyDescent="0.7">
      <c r="A8" s="79"/>
      <c r="B8" s="33"/>
      <c r="D8" s="34" t="s">
        <v>27</v>
      </c>
      <c r="F8" s="107" t="s">
        <v>124</v>
      </c>
      <c r="H8" s="291"/>
      <c r="N8" s="215" t="s">
        <v>175</v>
      </c>
      <c r="Q8" s="133" t="s">
        <v>55</v>
      </c>
      <c r="S8" s="107" t="s">
        <v>66</v>
      </c>
    </row>
    <row r="9" spans="1:248" s="34" customFormat="1" ht="23.25" customHeight="1" x14ac:dyDescent="0.65">
      <c r="B9" s="80"/>
      <c r="D9" s="34" t="s">
        <v>56</v>
      </c>
      <c r="F9" s="107" t="s">
        <v>91</v>
      </c>
      <c r="H9" s="291"/>
      <c r="J9" s="107" t="s">
        <v>57</v>
      </c>
      <c r="L9" s="34" t="s">
        <v>67</v>
      </c>
      <c r="N9" s="215" t="s">
        <v>176</v>
      </c>
      <c r="Q9" s="133" t="s">
        <v>68</v>
      </c>
      <c r="S9" s="34" t="s">
        <v>69</v>
      </c>
      <c r="U9" s="34" t="s">
        <v>55</v>
      </c>
    </row>
    <row r="10" spans="1:248" s="34" customFormat="1" ht="23.25" customHeight="1" x14ac:dyDescent="0.65">
      <c r="B10" s="5"/>
      <c r="D10" s="34" t="s">
        <v>59</v>
      </c>
      <c r="F10" s="107" t="s">
        <v>90</v>
      </c>
      <c r="H10" s="291"/>
      <c r="J10" s="107" t="s">
        <v>70</v>
      </c>
      <c r="L10" s="34" t="s">
        <v>71</v>
      </c>
      <c r="N10" s="215" t="s">
        <v>114</v>
      </c>
      <c r="Q10" s="133" t="s">
        <v>115</v>
      </c>
      <c r="S10" s="107" t="s">
        <v>60</v>
      </c>
      <c r="U10" s="107" t="s">
        <v>58</v>
      </c>
    </row>
    <row r="11" spans="1:248" s="34" customFormat="1" ht="22" customHeight="1" x14ac:dyDescent="0.65">
      <c r="B11" s="5"/>
      <c r="D11" s="286" t="s">
        <v>5</v>
      </c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7"/>
      <c r="R11" s="286"/>
      <c r="S11" s="286"/>
      <c r="T11" s="286"/>
      <c r="U11" s="286"/>
    </row>
    <row r="12" spans="1:248" s="207" customFormat="1" ht="21.65" customHeight="1" x14ac:dyDescent="0.7">
      <c r="A12" s="29" t="s">
        <v>143</v>
      </c>
      <c r="B12" s="206"/>
    </row>
    <row r="13" spans="1:248" s="207" customFormat="1" ht="23.25" customHeight="1" x14ac:dyDescent="0.7">
      <c r="A13" s="29" t="s">
        <v>144</v>
      </c>
      <c r="B13" s="206"/>
      <c r="D13" s="108">
        <v>320000</v>
      </c>
      <c r="E13" s="108">
        <v>0</v>
      </c>
      <c r="F13" s="108">
        <v>4011550</v>
      </c>
      <c r="G13" s="108">
        <v>0</v>
      </c>
      <c r="H13" s="126">
        <v>154718</v>
      </c>
      <c r="I13" s="108">
        <v>0</v>
      </c>
      <c r="J13" s="108">
        <v>106055</v>
      </c>
      <c r="K13" s="108">
        <v>0</v>
      </c>
      <c r="L13" s="108">
        <v>1621949</v>
      </c>
      <c r="M13" s="108"/>
      <c r="N13" s="126">
        <v>-5266</v>
      </c>
      <c r="O13" s="108">
        <v>0</v>
      </c>
      <c r="P13" s="108">
        <v>52555</v>
      </c>
      <c r="Q13" s="171">
        <f>N13+SUM(D13:L13)</f>
        <v>6209006</v>
      </c>
      <c r="R13" s="73">
        <v>0</v>
      </c>
      <c r="S13" s="108">
        <v>47415</v>
      </c>
      <c r="T13" s="73"/>
      <c r="U13" s="108">
        <f>SUM(Q13:S13)</f>
        <v>6256421</v>
      </c>
      <c r="V13" s="133"/>
    </row>
    <row r="14" spans="1:248" s="29" customFormat="1" ht="14.15" customHeight="1" x14ac:dyDescent="0.7">
      <c r="A14" s="38"/>
      <c r="B14" s="206"/>
      <c r="C14" s="207"/>
      <c r="D14" s="110"/>
      <c r="E14" s="111"/>
      <c r="F14" s="110"/>
      <c r="G14" s="111"/>
      <c r="H14" s="134"/>
      <c r="I14" s="111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  <c r="BI14" s="207"/>
      <c r="BJ14" s="207"/>
      <c r="BK14" s="207"/>
      <c r="BL14" s="207"/>
      <c r="BM14" s="207"/>
      <c r="BN14" s="207"/>
      <c r="BO14" s="207"/>
      <c r="BP14" s="207"/>
      <c r="BQ14" s="207"/>
      <c r="BR14" s="207"/>
      <c r="BS14" s="207"/>
      <c r="BT14" s="207"/>
      <c r="BU14" s="207"/>
      <c r="BV14" s="207"/>
      <c r="BW14" s="207"/>
      <c r="BX14" s="207"/>
      <c r="BY14" s="207"/>
      <c r="BZ14" s="207"/>
      <c r="CA14" s="207"/>
      <c r="CB14" s="207"/>
      <c r="CC14" s="207"/>
      <c r="CD14" s="207"/>
      <c r="CE14" s="207"/>
      <c r="CF14" s="207"/>
      <c r="CG14" s="207"/>
      <c r="CH14" s="207"/>
      <c r="CI14" s="207"/>
      <c r="CJ14" s="207"/>
      <c r="CK14" s="207"/>
      <c r="CL14" s="207"/>
      <c r="CM14" s="207"/>
      <c r="CN14" s="207"/>
      <c r="CO14" s="207"/>
      <c r="CP14" s="207"/>
      <c r="CQ14" s="207"/>
      <c r="CR14" s="207"/>
      <c r="CS14" s="207"/>
      <c r="CT14" s="207"/>
      <c r="CU14" s="207"/>
      <c r="CV14" s="207"/>
      <c r="CW14" s="207"/>
      <c r="CX14" s="207"/>
      <c r="CY14" s="207"/>
      <c r="CZ14" s="207"/>
      <c r="DA14" s="207"/>
      <c r="DB14" s="207"/>
      <c r="DC14" s="207"/>
      <c r="DD14" s="207"/>
      <c r="DE14" s="207"/>
      <c r="DF14" s="207"/>
      <c r="DG14" s="207"/>
      <c r="DH14" s="207"/>
      <c r="DI14" s="207"/>
      <c r="DJ14" s="207"/>
      <c r="DK14" s="207"/>
      <c r="DL14" s="207"/>
      <c r="DM14" s="207"/>
      <c r="DN14" s="207"/>
      <c r="DO14" s="207"/>
      <c r="DP14" s="207"/>
      <c r="DQ14" s="207"/>
      <c r="DR14" s="207"/>
      <c r="DS14" s="207"/>
      <c r="DT14" s="207"/>
      <c r="DU14" s="207"/>
      <c r="DV14" s="207"/>
      <c r="DW14" s="207"/>
      <c r="DX14" s="207"/>
      <c r="DY14" s="207"/>
      <c r="DZ14" s="207"/>
      <c r="EA14" s="207"/>
      <c r="EB14" s="207"/>
      <c r="EC14" s="207"/>
      <c r="ED14" s="207"/>
      <c r="EE14" s="207"/>
      <c r="EF14" s="207"/>
      <c r="EG14" s="207"/>
      <c r="EH14" s="207"/>
      <c r="EI14" s="207"/>
      <c r="EJ14" s="207"/>
      <c r="EK14" s="207"/>
      <c r="EL14" s="207"/>
      <c r="EM14" s="207"/>
      <c r="EN14" s="207"/>
      <c r="EO14" s="207"/>
      <c r="EP14" s="207"/>
      <c r="EQ14" s="207"/>
      <c r="ER14" s="207"/>
      <c r="ES14" s="207"/>
      <c r="ET14" s="207"/>
      <c r="EU14" s="207"/>
      <c r="EV14" s="207"/>
      <c r="EW14" s="207"/>
      <c r="EX14" s="207"/>
      <c r="EY14" s="207"/>
      <c r="EZ14" s="207"/>
      <c r="FA14" s="207"/>
      <c r="FB14" s="207"/>
      <c r="FC14" s="207"/>
      <c r="FD14" s="207"/>
      <c r="FE14" s="207"/>
      <c r="FF14" s="207"/>
      <c r="FG14" s="207"/>
      <c r="FH14" s="207"/>
      <c r="FI14" s="207"/>
      <c r="FJ14" s="207"/>
      <c r="FK14" s="207"/>
      <c r="FL14" s="207"/>
      <c r="FM14" s="207"/>
      <c r="FN14" s="207"/>
      <c r="FO14" s="207"/>
      <c r="FP14" s="207"/>
      <c r="FQ14" s="207"/>
      <c r="FR14" s="207"/>
      <c r="FS14" s="207"/>
      <c r="FT14" s="207"/>
      <c r="FU14" s="207"/>
      <c r="FV14" s="207"/>
      <c r="FW14" s="207"/>
      <c r="FX14" s="207"/>
      <c r="FY14" s="207"/>
      <c r="FZ14" s="207"/>
      <c r="GA14" s="207"/>
      <c r="GB14" s="207"/>
      <c r="GC14" s="207"/>
      <c r="GD14" s="207"/>
      <c r="GE14" s="207"/>
      <c r="GF14" s="207"/>
      <c r="GG14" s="207"/>
      <c r="GH14" s="207"/>
      <c r="GI14" s="207"/>
      <c r="GJ14" s="207"/>
      <c r="GK14" s="207"/>
      <c r="GL14" s="207"/>
      <c r="GM14" s="207"/>
      <c r="GN14" s="207"/>
      <c r="GO14" s="207"/>
      <c r="GP14" s="207"/>
      <c r="GQ14" s="207"/>
      <c r="GR14" s="207"/>
      <c r="GS14" s="207"/>
      <c r="GT14" s="207"/>
      <c r="GU14" s="207"/>
      <c r="GV14" s="207"/>
      <c r="GW14" s="207"/>
      <c r="GX14" s="207"/>
      <c r="GY14" s="207"/>
      <c r="GZ14" s="207"/>
      <c r="HA14" s="207"/>
      <c r="HB14" s="207"/>
      <c r="HC14" s="207"/>
      <c r="HD14" s="207"/>
      <c r="HE14" s="207"/>
      <c r="HF14" s="207"/>
      <c r="HG14" s="207"/>
      <c r="HH14" s="207"/>
      <c r="HI14" s="207"/>
      <c r="HJ14" s="207"/>
      <c r="HK14" s="207"/>
      <c r="HL14" s="207"/>
      <c r="HM14" s="207"/>
      <c r="HN14" s="207"/>
      <c r="HO14" s="207"/>
      <c r="HP14" s="207"/>
      <c r="HQ14" s="207"/>
      <c r="HR14" s="207"/>
      <c r="HS14" s="207"/>
      <c r="HT14" s="207"/>
      <c r="HU14" s="207"/>
      <c r="HV14" s="207"/>
      <c r="HW14" s="207"/>
      <c r="HX14" s="207"/>
      <c r="HY14" s="207"/>
      <c r="HZ14" s="207"/>
      <c r="IA14" s="207"/>
      <c r="IB14" s="207"/>
      <c r="IC14" s="207"/>
      <c r="ID14" s="207"/>
      <c r="IE14" s="207"/>
      <c r="IF14" s="207"/>
      <c r="IG14" s="207"/>
      <c r="IH14" s="207"/>
      <c r="II14" s="207"/>
      <c r="IJ14" s="207"/>
      <c r="IK14" s="207"/>
      <c r="IL14" s="207"/>
      <c r="IM14" s="207"/>
      <c r="IN14" s="207"/>
    </row>
    <row r="15" spans="1:248" ht="21.75" customHeight="1" x14ac:dyDescent="0.7">
      <c r="A15" s="29" t="s">
        <v>104</v>
      </c>
      <c r="B15" s="39"/>
      <c r="C15" s="40"/>
      <c r="D15" s="109"/>
      <c r="E15" s="135"/>
      <c r="F15" s="109"/>
      <c r="G15" s="135"/>
      <c r="H15" s="114"/>
      <c r="I15" s="135"/>
      <c r="J15" s="109"/>
      <c r="K15" s="109"/>
      <c r="L15" s="109"/>
      <c r="M15" s="109"/>
      <c r="N15" s="109"/>
      <c r="O15" s="109"/>
      <c r="P15" s="109"/>
      <c r="Q15" s="136"/>
      <c r="R15" s="136"/>
      <c r="S15" s="109"/>
      <c r="T15" s="109"/>
      <c r="U15" s="109"/>
    </row>
    <row r="16" spans="1:248" ht="21.75" customHeight="1" x14ac:dyDescent="0.7">
      <c r="A16" s="137" t="s">
        <v>105</v>
      </c>
      <c r="B16" s="39"/>
      <c r="C16" s="40"/>
      <c r="D16" s="109"/>
      <c r="E16" s="135"/>
      <c r="F16" s="109"/>
      <c r="G16" s="135"/>
      <c r="H16" s="114"/>
      <c r="I16" s="135"/>
      <c r="J16" s="109"/>
      <c r="K16" s="109"/>
      <c r="L16" s="109"/>
      <c r="M16" s="109"/>
      <c r="N16" s="109"/>
      <c r="O16" s="109"/>
      <c r="P16" s="109"/>
      <c r="Q16" s="136"/>
      <c r="R16" s="136"/>
      <c r="S16" s="109"/>
      <c r="T16" s="109"/>
      <c r="U16" s="109"/>
    </row>
    <row r="17" spans="1:248" s="29" customFormat="1" ht="21.75" customHeight="1" x14ac:dyDescent="0.7">
      <c r="A17" s="28" t="s">
        <v>106</v>
      </c>
      <c r="B17" s="39"/>
      <c r="C17" s="40"/>
      <c r="D17" s="138" t="s">
        <v>108</v>
      </c>
      <c r="E17" s="139"/>
      <c r="F17" s="138" t="s">
        <v>108</v>
      </c>
      <c r="G17" s="139"/>
      <c r="H17" s="138" t="s">
        <v>108</v>
      </c>
      <c r="I17" s="139"/>
      <c r="J17" s="138" t="s">
        <v>108</v>
      </c>
      <c r="K17" s="116"/>
      <c r="L17" s="127">
        <v>-351979</v>
      </c>
      <c r="M17" s="140"/>
      <c r="N17" s="138" t="s">
        <v>108</v>
      </c>
      <c r="O17" s="116"/>
      <c r="P17" s="116"/>
      <c r="Q17" s="127">
        <f>SUM(D17:O17)</f>
        <v>-351979</v>
      </c>
      <c r="R17" s="93"/>
      <c r="S17" s="138" t="s">
        <v>108</v>
      </c>
      <c r="T17" s="116"/>
      <c r="U17" s="127">
        <f>SUM(Q17:S17)</f>
        <v>-351979</v>
      </c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</row>
    <row r="18" spans="1:248" s="29" customFormat="1" ht="23.25" customHeight="1" x14ac:dyDescent="0.7">
      <c r="A18" s="137" t="s">
        <v>107</v>
      </c>
      <c r="B18" s="39"/>
      <c r="C18" s="40"/>
      <c r="D18" s="129" t="s">
        <v>108</v>
      </c>
      <c r="E18" s="125"/>
      <c r="F18" s="129" t="s">
        <v>108</v>
      </c>
      <c r="G18" s="125"/>
      <c r="H18" s="130" t="s">
        <v>108</v>
      </c>
      <c r="I18" s="125"/>
      <c r="J18" s="129" t="s">
        <v>108</v>
      </c>
      <c r="K18" s="108"/>
      <c r="L18" s="121">
        <f>SUM(L17)</f>
        <v>-351979</v>
      </c>
      <c r="M18" s="141"/>
      <c r="N18" s="129" t="s">
        <v>108</v>
      </c>
      <c r="O18" s="141"/>
      <c r="P18" s="108"/>
      <c r="Q18" s="121">
        <f>SUM(Q17)</f>
        <v>-351979</v>
      </c>
      <c r="R18" s="73"/>
      <c r="S18" s="129" t="s">
        <v>108</v>
      </c>
      <c r="T18" s="108"/>
      <c r="U18" s="121">
        <f>SUM(Q18:S18)</f>
        <v>-351979</v>
      </c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</row>
    <row r="19" spans="1:248" ht="14.25" customHeight="1" x14ac:dyDescent="0.7">
      <c r="A19" s="38"/>
      <c r="B19" s="206"/>
      <c r="C19" s="207"/>
      <c r="D19" s="110"/>
      <c r="E19" s="111"/>
      <c r="F19" s="110"/>
      <c r="G19" s="111"/>
      <c r="H19" s="134"/>
      <c r="I19" s="111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207"/>
      <c r="W19" s="207"/>
      <c r="X19" s="207"/>
      <c r="Y19" s="207"/>
      <c r="Z19" s="207"/>
      <c r="AA19" s="207"/>
      <c r="AB19" s="207"/>
      <c r="AC19" s="207"/>
      <c r="AD19" s="207"/>
      <c r="AE19" s="207"/>
      <c r="AF19" s="207"/>
      <c r="AG19" s="207"/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  <c r="BI19" s="207"/>
      <c r="BJ19" s="207"/>
      <c r="BK19" s="207"/>
      <c r="BL19" s="207"/>
      <c r="BM19" s="207"/>
      <c r="BN19" s="207"/>
      <c r="BO19" s="207"/>
      <c r="BP19" s="207"/>
      <c r="BQ19" s="207"/>
      <c r="BR19" s="207"/>
      <c r="BS19" s="207"/>
      <c r="BT19" s="207"/>
      <c r="BU19" s="207"/>
      <c r="BV19" s="207"/>
      <c r="BW19" s="207"/>
      <c r="BX19" s="207"/>
      <c r="BY19" s="207"/>
      <c r="BZ19" s="207"/>
      <c r="CA19" s="207"/>
      <c r="CB19" s="207"/>
      <c r="CC19" s="207"/>
      <c r="CD19" s="207"/>
      <c r="CE19" s="207"/>
      <c r="CF19" s="207"/>
      <c r="CG19" s="207"/>
      <c r="CH19" s="207"/>
      <c r="CI19" s="207"/>
      <c r="CJ19" s="207"/>
      <c r="CK19" s="207"/>
      <c r="CL19" s="207"/>
      <c r="CM19" s="207"/>
      <c r="CN19" s="207"/>
      <c r="CO19" s="207"/>
      <c r="CP19" s="207"/>
      <c r="CQ19" s="207"/>
      <c r="CR19" s="207"/>
      <c r="CS19" s="207"/>
      <c r="CT19" s="207"/>
      <c r="CU19" s="207"/>
      <c r="CV19" s="207"/>
      <c r="CW19" s="207"/>
      <c r="CX19" s="207"/>
      <c r="CY19" s="207"/>
      <c r="CZ19" s="207"/>
      <c r="DA19" s="207"/>
      <c r="DB19" s="207"/>
      <c r="DC19" s="207"/>
      <c r="DD19" s="207"/>
      <c r="DE19" s="207"/>
      <c r="DF19" s="207"/>
      <c r="DG19" s="207"/>
      <c r="DH19" s="207"/>
      <c r="DI19" s="207"/>
      <c r="DJ19" s="207"/>
      <c r="DK19" s="207"/>
      <c r="DL19" s="207"/>
      <c r="DM19" s="207"/>
      <c r="DN19" s="207"/>
      <c r="DO19" s="207"/>
      <c r="DP19" s="207"/>
      <c r="DQ19" s="207"/>
      <c r="DR19" s="207"/>
      <c r="DS19" s="207"/>
      <c r="DT19" s="207"/>
      <c r="DU19" s="207"/>
      <c r="DV19" s="207"/>
      <c r="DW19" s="207"/>
      <c r="DX19" s="207"/>
      <c r="DY19" s="207"/>
      <c r="DZ19" s="207"/>
      <c r="EA19" s="207"/>
      <c r="EB19" s="207"/>
      <c r="EC19" s="207"/>
      <c r="ED19" s="207"/>
      <c r="EE19" s="207"/>
      <c r="EF19" s="207"/>
      <c r="EG19" s="207"/>
      <c r="EH19" s="207"/>
      <c r="EI19" s="207"/>
      <c r="EJ19" s="207"/>
      <c r="EK19" s="207"/>
      <c r="EL19" s="207"/>
      <c r="EM19" s="207"/>
      <c r="EN19" s="207"/>
      <c r="EO19" s="207"/>
      <c r="EP19" s="207"/>
      <c r="EQ19" s="207"/>
      <c r="ER19" s="207"/>
      <c r="ES19" s="207"/>
      <c r="ET19" s="207"/>
      <c r="EU19" s="207"/>
      <c r="EV19" s="207"/>
      <c r="EW19" s="207"/>
      <c r="EX19" s="207"/>
      <c r="EY19" s="207"/>
      <c r="EZ19" s="207"/>
      <c r="FA19" s="207"/>
      <c r="FB19" s="207"/>
      <c r="FC19" s="207"/>
      <c r="FD19" s="207"/>
      <c r="FE19" s="207"/>
      <c r="FF19" s="207"/>
      <c r="FG19" s="207"/>
      <c r="FH19" s="207"/>
      <c r="FI19" s="207"/>
      <c r="FJ19" s="207"/>
      <c r="FK19" s="207"/>
      <c r="FL19" s="207"/>
      <c r="FM19" s="207"/>
      <c r="FN19" s="207"/>
      <c r="FO19" s="207"/>
      <c r="FP19" s="207"/>
      <c r="FQ19" s="207"/>
      <c r="FR19" s="207"/>
      <c r="FS19" s="207"/>
      <c r="FT19" s="207"/>
      <c r="FU19" s="207"/>
      <c r="FV19" s="207"/>
      <c r="FW19" s="207"/>
      <c r="FX19" s="207"/>
      <c r="FY19" s="207"/>
      <c r="FZ19" s="207"/>
      <c r="GA19" s="207"/>
      <c r="GB19" s="207"/>
      <c r="GC19" s="207"/>
      <c r="GD19" s="207"/>
      <c r="GE19" s="207"/>
      <c r="GF19" s="207"/>
      <c r="GG19" s="207"/>
      <c r="GH19" s="207"/>
      <c r="GI19" s="207"/>
      <c r="GJ19" s="207"/>
      <c r="GK19" s="207"/>
      <c r="GL19" s="207"/>
      <c r="GM19" s="207"/>
      <c r="GN19" s="207"/>
      <c r="GO19" s="207"/>
      <c r="GP19" s="207"/>
      <c r="GQ19" s="207"/>
      <c r="GR19" s="207"/>
      <c r="GS19" s="207"/>
      <c r="GT19" s="207"/>
      <c r="GU19" s="207"/>
      <c r="GV19" s="207"/>
      <c r="GW19" s="207"/>
      <c r="GX19" s="207"/>
      <c r="GY19" s="207"/>
      <c r="GZ19" s="207"/>
      <c r="HA19" s="207"/>
      <c r="HB19" s="207"/>
      <c r="HC19" s="207"/>
      <c r="HD19" s="207"/>
      <c r="HE19" s="207"/>
      <c r="HF19" s="207"/>
      <c r="HG19" s="207"/>
      <c r="HH19" s="207"/>
      <c r="HI19" s="207"/>
      <c r="HJ19" s="207"/>
      <c r="HK19" s="207"/>
      <c r="HL19" s="207"/>
      <c r="HM19" s="207"/>
      <c r="HN19" s="207"/>
      <c r="HO19" s="207"/>
      <c r="HP19" s="207"/>
      <c r="HQ19" s="207"/>
      <c r="HR19" s="207"/>
      <c r="HS19" s="207"/>
      <c r="HT19" s="207"/>
      <c r="HU19" s="207"/>
      <c r="HV19" s="207"/>
      <c r="HW19" s="207"/>
      <c r="HX19" s="207"/>
      <c r="HY19" s="207"/>
      <c r="HZ19" s="207"/>
      <c r="IA19" s="207"/>
      <c r="IB19" s="207"/>
      <c r="IC19" s="207"/>
      <c r="ID19" s="207"/>
      <c r="IE19" s="207"/>
      <c r="IF19" s="207"/>
      <c r="IG19" s="207"/>
      <c r="IH19" s="207"/>
      <c r="II19" s="207"/>
      <c r="IJ19" s="207"/>
      <c r="IK19" s="207"/>
      <c r="IL19" s="207"/>
      <c r="IM19" s="207"/>
      <c r="IN19" s="207"/>
    </row>
    <row r="20" spans="1:248" ht="21.75" customHeight="1" x14ac:dyDescent="0.7">
      <c r="A20" s="29" t="s">
        <v>61</v>
      </c>
      <c r="B20" s="112"/>
      <c r="C20" s="113"/>
      <c r="D20" s="114"/>
      <c r="E20" s="114"/>
      <c r="F20" s="114"/>
      <c r="G20" s="115"/>
      <c r="H20" s="114"/>
      <c r="I20" s="115"/>
      <c r="J20" s="114"/>
      <c r="K20" s="115"/>
      <c r="L20" s="109"/>
      <c r="M20" s="114"/>
      <c r="N20" s="109"/>
      <c r="O20" s="114"/>
      <c r="P20" s="114"/>
      <c r="Q20" s="45"/>
      <c r="R20" s="45"/>
      <c r="S20" s="45"/>
      <c r="T20" s="45"/>
      <c r="U20" s="45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</row>
    <row r="21" spans="1:248" ht="21.75" customHeight="1" x14ac:dyDescent="0.65">
      <c r="A21" s="28" t="s">
        <v>72</v>
      </c>
      <c r="B21" s="39"/>
      <c r="C21" s="40"/>
      <c r="D21" s="68" t="s">
        <v>108</v>
      </c>
      <c r="E21" s="42"/>
      <c r="F21" s="68" t="s">
        <v>108</v>
      </c>
      <c r="G21" s="41"/>
      <c r="H21" s="68" t="s">
        <v>108</v>
      </c>
      <c r="I21" s="41"/>
      <c r="J21" s="68" t="s">
        <v>108</v>
      </c>
      <c r="K21" s="41"/>
      <c r="L21" s="93">
        <v>575195</v>
      </c>
      <c r="M21" s="42"/>
      <c r="N21" s="68" t="s">
        <v>108</v>
      </c>
      <c r="O21" s="42"/>
      <c r="P21" s="42"/>
      <c r="Q21" s="70">
        <f>SUM(D21:L21)</f>
        <v>575195</v>
      </c>
      <c r="R21" s="117"/>
      <c r="S21" s="70">
        <v>6420</v>
      </c>
      <c r="T21" s="117"/>
      <c r="U21" s="70">
        <f>Q21+S21</f>
        <v>581615</v>
      </c>
      <c r="W21" s="177"/>
    </row>
    <row r="22" spans="1:248" ht="22.5" customHeight="1" x14ac:dyDescent="0.65">
      <c r="A22" s="28" t="s">
        <v>73</v>
      </c>
      <c r="B22" s="39"/>
      <c r="C22" s="40"/>
      <c r="D22" s="138" t="s">
        <v>108</v>
      </c>
      <c r="E22" s="116"/>
      <c r="F22" s="138" t="s">
        <v>108</v>
      </c>
      <c r="G22" s="116"/>
      <c r="H22" s="138" t="s">
        <v>108</v>
      </c>
      <c r="I22" s="116"/>
      <c r="J22" s="138" t="s">
        <v>108</v>
      </c>
      <c r="K22" s="41"/>
      <c r="L22" s="138">
        <v>-20304</v>
      </c>
      <c r="M22" s="42"/>
      <c r="N22" s="70">
        <v>-342</v>
      </c>
      <c r="O22" s="42"/>
      <c r="P22" s="42"/>
      <c r="Q22" s="70">
        <f>SUM(D22:O22)</f>
        <v>-20646</v>
      </c>
      <c r="R22" s="74"/>
      <c r="S22" s="70">
        <v>-330</v>
      </c>
      <c r="T22" s="74"/>
      <c r="U22" s="70">
        <f>Q22+S22</f>
        <v>-20976</v>
      </c>
      <c r="X22" s="177"/>
    </row>
    <row r="23" spans="1:248" s="29" customFormat="1" ht="23.15" customHeight="1" x14ac:dyDescent="0.7">
      <c r="A23" s="29" t="s">
        <v>62</v>
      </c>
      <c r="B23" s="112"/>
      <c r="C23" s="113"/>
      <c r="D23" s="129" t="s">
        <v>108</v>
      </c>
      <c r="E23" s="108"/>
      <c r="F23" s="129" t="s">
        <v>108</v>
      </c>
      <c r="G23" s="108"/>
      <c r="H23" s="129" t="s">
        <v>108</v>
      </c>
      <c r="I23" s="108"/>
      <c r="J23" s="129" t="s">
        <v>108</v>
      </c>
      <c r="K23" s="44"/>
      <c r="L23" s="85">
        <f>SUM(L21:L22)</f>
        <v>554891</v>
      </c>
      <c r="M23" s="45"/>
      <c r="N23" s="85">
        <f>SUM(N21:N22)</f>
        <v>-342</v>
      </c>
      <c r="O23" s="45"/>
      <c r="P23" s="45"/>
      <c r="Q23" s="142">
        <f>SUM(Q21:Q22)</f>
        <v>554549</v>
      </c>
      <c r="R23" s="143"/>
      <c r="S23" s="142">
        <f>SUM(S21:S22)</f>
        <v>6090</v>
      </c>
      <c r="T23" s="143"/>
      <c r="U23" s="85">
        <f>SUM(Q23:S23)</f>
        <v>560639</v>
      </c>
    </row>
    <row r="24" spans="1:248" ht="14.25" customHeight="1" x14ac:dyDescent="0.7">
      <c r="A24" s="29"/>
      <c r="B24" s="112"/>
      <c r="C24" s="113"/>
      <c r="D24" s="118"/>
      <c r="E24" s="114"/>
      <c r="F24" s="118"/>
      <c r="G24" s="114"/>
      <c r="H24" s="114"/>
      <c r="I24" s="114"/>
      <c r="J24" s="118"/>
      <c r="K24" s="115"/>
      <c r="L24" s="109"/>
      <c r="M24" s="114"/>
      <c r="N24" s="109"/>
      <c r="O24" s="114"/>
      <c r="P24" s="114"/>
      <c r="Q24" s="118"/>
      <c r="R24" s="119"/>
      <c r="S24" s="120"/>
      <c r="T24" s="119"/>
      <c r="U24" s="120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</row>
    <row r="25" spans="1:248" ht="23.15" customHeight="1" thickBot="1" x14ac:dyDescent="0.75">
      <c r="A25" s="122" t="s">
        <v>145</v>
      </c>
      <c r="B25" s="123"/>
      <c r="C25" s="40"/>
      <c r="D25" s="124">
        <f>+D13</f>
        <v>320000</v>
      </c>
      <c r="E25" s="125"/>
      <c r="F25" s="124">
        <f>+F13</f>
        <v>4011550</v>
      </c>
      <c r="G25" s="125"/>
      <c r="H25" s="124">
        <f>+H13</f>
        <v>154718</v>
      </c>
      <c r="I25" s="125"/>
      <c r="J25" s="124">
        <f>+J13</f>
        <v>106055</v>
      </c>
      <c r="K25" s="108"/>
      <c r="L25" s="124">
        <f>L13+L18+L23</f>
        <v>1824861</v>
      </c>
      <c r="M25" s="108"/>
      <c r="N25" s="124">
        <f>N13+N23</f>
        <v>-5608</v>
      </c>
      <c r="O25" s="108"/>
      <c r="P25" s="108"/>
      <c r="Q25" s="124">
        <f>Q13+Q18+Q23</f>
        <v>6411576</v>
      </c>
      <c r="R25" s="108"/>
      <c r="S25" s="124">
        <f>S13+S23</f>
        <v>53505</v>
      </c>
      <c r="T25" s="108"/>
      <c r="U25" s="124">
        <f>U13+U18+U23</f>
        <v>6465081</v>
      </c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</row>
    <row r="26" spans="1:248" ht="23.25" customHeight="1" thickTop="1" x14ac:dyDescent="0.65">
      <c r="U26" s="77"/>
    </row>
    <row r="27" spans="1:248" ht="23.25" customHeight="1" x14ac:dyDescent="0.7">
      <c r="A27" s="2" t="s">
        <v>102</v>
      </c>
      <c r="B27" s="27"/>
      <c r="D27" s="29"/>
      <c r="R27" s="162"/>
    </row>
    <row r="28" spans="1:248" ht="23.25" customHeight="1" x14ac:dyDescent="0.7">
      <c r="A28" s="26" t="s">
        <v>54</v>
      </c>
      <c r="B28" s="27"/>
      <c r="C28" s="29"/>
      <c r="D28" s="29"/>
      <c r="E28" s="29"/>
      <c r="R28" s="162"/>
    </row>
    <row r="29" spans="1:248" ht="23.25" customHeight="1" x14ac:dyDescent="0.7">
      <c r="A29" s="26"/>
      <c r="B29" s="27"/>
      <c r="C29" s="29"/>
      <c r="D29" s="29"/>
      <c r="E29" s="29"/>
      <c r="R29" s="162"/>
    </row>
    <row r="30" spans="1:248" s="161" customFormat="1" ht="23.25" customHeight="1" x14ac:dyDescent="0.7">
      <c r="A30" s="79"/>
      <c r="B30" s="33"/>
      <c r="D30" s="288" t="s">
        <v>64</v>
      </c>
      <c r="E30" s="288"/>
      <c r="F30" s="288"/>
      <c r="G30" s="288"/>
      <c r="H30" s="288"/>
      <c r="I30" s="288"/>
      <c r="J30" s="288"/>
      <c r="K30" s="288"/>
      <c r="L30" s="288"/>
      <c r="M30" s="288"/>
      <c r="N30" s="288"/>
      <c r="O30" s="288"/>
      <c r="P30" s="288"/>
      <c r="Q30" s="288"/>
      <c r="R30" s="288"/>
      <c r="S30" s="288"/>
      <c r="T30" s="288"/>
      <c r="U30" s="288"/>
    </row>
    <row r="31" spans="1:248" s="210" customFormat="1" ht="23.25" customHeight="1" x14ac:dyDescent="0.7">
      <c r="A31" s="79"/>
      <c r="B31" s="33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253" t="s">
        <v>172</v>
      </c>
      <c r="O31" s="79"/>
      <c r="P31" s="79"/>
      <c r="Q31" s="79"/>
      <c r="R31" s="79"/>
      <c r="S31" s="79"/>
      <c r="T31" s="79"/>
      <c r="U31" s="79"/>
    </row>
    <row r="32" spans="1:248" s="161" customFormat="1" ht="24" customHeight="1" x14ac:dyDescent="0.7">
      <c r="A32" s="79"/>
      <c r="B32" s="33"/>
      <c r="D32" s="79"/>
      <c r="E32" s="289"/>
      <c r="F32" s="289"/>
      <c r="G32" s="210"/>
      <c r="H32" s="210"/>
      <c r="I32" s="210"/>
      <c r="J32" s="290" t="s">
        <v>65</v>
      </c>
      <c r="K32" s="290"/>
      <c r="L32" s="290"/>
      <c r="M32" s="30"/>
      <c r="N32" s="254" t="s">
        <v>173</v>
      </c>
      <c r="O32" s="252"/>
      <c r="P32" s="30"/>
      <c r="Q32" s="132"/>
      <c r="R32" s="106"/>
      <c r="S32" s="106"/>
      <c r="T32" s="106"/>
      <c r="U32" s="106"/>
    </row>
    <row r="33" spans="1:248" s="161" customFormat="1" ht="23.25" customHeight="1" x14ac:dyDescent="0.7">
      <c r="A33" s="79"/>
      <c r="B33" s="33"/>
      <c r="D33" s="79"/>
      <c r="E33" s="210"/>
      <c r="F33" s="210" t="s">
        <v>63</v>
      </c>
      <c r="G33" s="210"/>
      <c r="H33" s="291" t="s">
        <v>123</v>
      </c>
      <c r="I33" s="210"/>
      <c r="J33" s="210"/>
      <c r="K33" s="210"/>
      <c r="L33" s="210"/>
      <c r="M33" s="30"/>
      <c r="N33" s="215" t="s">
        <v>174</v>
      </c>
      <c r="O33" s="30"/>
      <c r="P33" s="210"/>
      <c r="Q33" s="133"/>
      <c r="R33" s="210"/>
      <c r="S33" s="210"/>
      <c r="T33" s="210"/>
      <c r="U33" s="210"/>
    </row>
    <row r="34" spans="1:248" s="161" customFormat="1" ht="23.25" customHeight="1" x14ac:dyDescent="0.7">
      <c r="A34" s="79"/>
      <c r="B34" s="33"/>
      <c r="D34" s="210" t="s">
        <v>27</v>
      </c>
      <c r="E34" s="210"/>
      <c r="F34" s="107" t="s">
        <v>124</v>
      </c>
      <c r="G34" s="210"/>
      <c r="H34" s="291"/>
      <c r="I34" s="210"/>
      <c r="J34" s="210"/>
      <c r="K34" s="210"/>
      <c r="L34" s="210"/>
      <c r="M34" s="210"/>
      <c r="N34" s="215" t="s">
        <v>175</v>
      </c>
      <c r="O34" s="210"/>
      <c r="P34" s="210"/>
      <c r="Q34" s="133" t="s">
        <v>55</v>
      </c>
      <c r="R34" s="210"/>
      <c r="S34" s="107" t="s">
        <v>66</v>
      </c>
      <c r="T34" s="210"/>
      <c r="U34" s="210"/>
    </row>
    <row r="35" spans="1:248" s="161" customFormat="1" ht="23.25" customHeight="1" x14ac:dyDescent="0.65">
      <c r="B35" s="160"/>
      <c r="D35" s="210" t="s">
        <v>56</v>
      </c>
      <c r="E35" s="210"/>
      <c r="F35" s="107" t="s">
        <v>91</v>
      </c>
      <c r="G35" s="210"/>
      <c r="H35" s="291"/>
      <c r="I35" s="210"/>
      <c r="J35" s="107" t="s">
        <v>57</v>
      </c>
      <c r="K35" s="210"/>
      <c r="L35" s="210" t="s">
        <v>67</v>
      </c>
      <c r="M35" s="210"/>
      <c r="N35" s="215" t="s">
        <v>176</v>
      </c>
      <c r="O35" s="210"/>
      <c r="P35" s="210"/>
      <c r="Q35" s="133" t="s">
        <v>68</v>
      </c>
      <c r="R35" s="210"/>
      <c r="S35" s="210" t="s">
        <v>69</v>
      </c>
      <c r="T35" s="210"/>
      <c r="U35" s="210" t="s">
        <v>55</v>
      </c>
    </row>
    <row r="36" spans="1:248" s="161" customFormat="1" ht="23.25" customHeight="1" x14ac:dyDescent="0.65">
      <c r="B36" s="159" t="s">
        <v>3</v>
      </c>
      <c r="D36" s="210" t="s">
        <v>59</v>
      </c>
      <c r="E36" s="210"/>
      <c r="F36" s="107" t="s">
        <v>90</v>
      </c>
      <c r="G36" s="210"/>
      <c r="H36" s="291"/>
      <c r="I36" s="210"/>
      <c r="J36" s="107" t="s">
        <v>70</v>
      </c>
      <c r="K36" s="210"/>
      <c r="L36" s="210" t="s">
        <v>71</v>
      </c>
      <c r="M36" s="210"/>
      <c r="N36" s="215" t="s">
        <v>114</v>
      </c>
      <c r="O36" s="210"/>
      <c r="P36" s="210"/>
      <c r="Q36" s="133" t="s">
        <v>115</v>
      </c>
      <c r="R36" s="210"/>
      <c r="S36" s="107" t="s">
        <v>60</v>
      </c>
      <c r="T36" s="210"/>
      <c r="U36" s="107" t="s">
        <v>58</v>
      </c>
    </row>
    <row r="37" spans="1:248" s="161" customFormat="1" ht="22" customHeight="1" x14ac:dyDescent="0.65">
      <c r="B37" s="159"/>
      <c r="D37" s="286" t="s">
        <v>5</v>
      </c>
      <c r="E37" s="286"/>
      <c r="F37" s="286"/>
      <c r="G37" s="286"/>
      <c r="H37" s="286"/>
      <c r="I37" s="286"/>
      <c r="J37" s="286"/>
      <c r="K37" s="286"/>
      <c r="L37" s="286"/>
      <c r="M37" s="286"/>
      <c r="N37" s="286"/>
      <c r="O37" s="286"/>
      <c r="P37" s="286"/>
      <c r="Q37" s="287"/>
      <c r="R37" s="286"/>
      <c r="S37" s="286"/>
      <c r="T37" s="286"/>
      <c r="U37" s="286"/>
    </row>
    <row r="38" spans="1:248" s="161" customFormat="1" ht="21.75" customHeight="1" x14ac:dyDescent="0.7">
      <c r="A38" s="29" t="s">
        <v>169</v>
      </c>
      <c r="B38" s="160"/>
    </row>
    <row r="39" spans="1:248" s="161" customFormat="1" ht="23.25" customHeight="1" x14ac:dyDescent="0.7">
      <c r="A39" s="255" t="s">
        <v>177</v>
      </c>
      <c r="B39" s="160"/>
      <c r="D39" s="135">
        <v>320000</v>
      </c>
      <c r="E39" s="108"/>
      <c r="F39" s="135">
        <v>4011550</v>
      </c>
      <c r="G39" s="108"/>
      <c r="H39" s="135">
        <v>154718</v>
      </c>
      <c r="I39" s="108"/>
      <c r="J39" s="135">
        <v>106055</v>
      </c>
      <c r="K39" s="108"/>
      <c r="L39" s="135">
        <v>2013486</v>
      </c>
      <c r="M39" s="108"/>
      <c r="N39" s="135">
        <v>-5678</v>
      </c>
      <c r="O39" s="108">
        <v>0</v>
      </c>
      <c r="P39" s="108">
        <v>52555</v>
      </c>
      <c r="Q39" s="171">
        <f>N39+SUM(D39:L39)</f>
        <v>6600131</v>
      </c>
      <c r="R39" s="73">
        <v>0</v>
      </c>
      <c r="S39" s="135">
        <v>59674</v>
      </c>
      <c r="T39" s="73"/>
      <c r="U39" s="108">
        <f>SUM(Q39:S39)</f>
        <v>6659805</v>
      </c>
      <c r="V39" s="133"/>
    </row>
    <row r="40" spans="1:248" s="210" customFormat="1" ht="23.25" customHeight="1" x14ac:dyDescent="0.7">
      <c r="A40" s="256" t="s">
        <v>178</v>
      </c>
      <c r="B40" s="209">
        <v>3</v>
      </c>
      <c r="D40" s="257" t="s">
        <v>108</v>
      </c>
      <c r="E40" s="108"/>
      <c r="F40" s="257" t="s">
        <v>108</v>
      </c>
      <c r="G40" s="108"/>
      <c r="H40" s="257" t="s">
        <v>108</v>
      </c>
      <c r="I40" s="108"/>
      <c r="J40" s="257" t="s">
        <v>108</v>
      </c>
      <c r="K40" s="108"/>
      <c r="L40" s="138">
        <v>-92166</v>
      </c>
      <c r="M40" s="108"/>
      <c r="N40" s="257" t="s">
        <v>108</v>
      </c>
      <c r="O40" s="108"/>
      <c r="P40" s="108"/>
      <c r="Q40" s="102">
        <f>SUM(D40:L40)</f>
        <v>-92166</v>
      </c>
      <c r="R40" s="73"/>
      <c r="S40" s="273" t="s">
        <v>108</v>
      </c>
      <c r="T40" s="73"/>
      <c r="U40" s="138">
        <f>Q40</f>
        <v>-92166</v>
      </c>
      <c r="V40" s="133"/>
    </row>
    <row r="41" spans="1:248" s="210" customFormat="1" ht="23.25" customHeight="1" x14ac:dyDescent="0.7">
      <c r="A41" s="255" t="s">
        <v>170</v>
      </c>
      <c r="B41" s="209"/>
      <c r="D41" s="258">
        <f>D39</f>
        <v>320000</v>
      </c>
      <c r="E41" s="108"/>
      <c r="F41" s="258">
        <f>F39</f>
        <v>4011550</v>
      </c>
      <c r="G41" s="108"/>
      <c r="H41" s="258">
        <f>H39</f>
        <v>154718</v>
      </c>
      <c r="I41" s="108"/>
      <c r="J41" s="258">
        <f>J39</f>
        <v>106055</v>
      </c>
      <c r="K41" s="108"/>
      <c r="L41" s="258">
        <f>L39+L40</f>
        <v>1921320</v>
      </c>
      <c r="M41" s="108"/>
      <c r="N41" s="258">
        <f>N39</f>
        <v>-5678</v>
      </c>
      <c r="O41" s="108"/>
      <c r="P41" s="108"/>
      <c r="Q41" s="258">
        <f>Q39+Q40</f>
        <v>6507965</v>
      </c>
      <c r="R41" s="73"/>
      <c r="S41" s="258">
        <f>S39</f>
        <v>59674</v>
      </c>
      <c r="T41" s="73"/>
      <c r="U41" s="258">
        <f>U39+U40</f>
        <v>6567639</v>
      </c>
      <c r="V41" s="133"/>
    </row>
    <row r="42" spans="1:248" s="29" customFormat="1" ht="14.15" customHeight="1" x14ac:dyDescent="0.7">
      <c r="A42" s="38"/>
      <c r="B42" s="160"/>
      <c r="C42" s="161"/>
      <c r="D42" s="110"/>
      <c r="E42" s="111"/>
      <c r="F42" s="110"/>
      <c r="G42" s="111"/>
      <c r="H42" s="134"/>
      <c r="I42" s="111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61"/>
      <c r="W42" s="161"/>
      <c r="X42" s="161"/>
      <c r="Y42" s="161"/>
      <c r="Z42" s="161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1"/>
      <c r="AY42" s="161"/>
      <c r="AZ42" s="161"/>
      <c r="BA42" s="161"/>
      <c r="BB42" s="161"/>
      <c r="BC42" s="161"/>
      <c r="BD42" s="161"/>
      <c r="BE42" s="161"/>
      <c r="BF42" s="161"/>
      <c r="BG42" s="161"/>
      <c r="BH42" s="161"/>
      <c r="BI42" s="161"/>
      <c r="BJ42" s="161"/>
      <c r="BK42" s="161"/>
      <c r="BL42" s="161"/>
      <c r="BM42" s="161"/>
      <c r="BN42" s="161"/>
      <c r="BO42" s="161"/>
      <c r="BP42" s="161"/>
      <c r="BQ42" s="161"/>
      <c r="BR42" s="161"/>
      <c r="BS42" s="161"/>
      <c r="BT42" s="161"/>
      <c r="BU42" s="161"/>
      <c r="BV42" s="161"/>
      <c r="BW42" s="161"/>
      <c r="BX42" s="161"/>
      <c r="BY42" s="161"/>
      <c r="BZ42" s="161"/>
      <c r="CA42" s="161"/>
      <c r="CB42" s="161"/>
      <c r="CC42" s="161"/>
      <c r="CD42" s="161"/>
      <c r="CE42" s="161"/>
      <c r="CF42" s="161"/>
      <c r="CG42" s="161"/>
      <c r="CH42" s="161"/>
      <c r="CI42" s="161"/>
      <c r="CJ42" s="161"/>
      <c r="CK42" s="161"/>
      <c r="CL42" s="161"/>
      <c r="CM42" s="161"/>
      <c r="CN42" s="161"/>
      <c r="CO42" s="161"/>
      <c r="CP42" s="161"/>
      <c r="CQ42" s="161"/>
      <c r="CR42" s="161"/>
      <c r="CS42" s="161"/>
      <c r="CT42" s="161"/>
      <c r="CU42" s="161"/>
      <c r="CV42" s="161"/>
      <c r="CW42" s="161"/>
      <c r="CX42" s="161"/>
      <c r="CY42" s="161"/>
      <c r="CZ42" s="161"/>
      <c r="DA42" s="161"/>
      <c r="DB42" s="161"/>
      <c r="DC42" s="161"/>
      <c r="DD42" s="161"/>
      <c r="DE42" s="161"/>
      <c r="DF42" s="161"/>
      <c r="DG42" s="161"/>
      <c r="DH42" s="161"/>
      <c r="DI42" s="161"/>
      <c r="DJ42" s="161"/>
      <c r="DK42" s="161"/>
      <c r="DL42" s="161"/>
      <c r="DM42" s="161"/>
      <c r="DN42" s="161"/>
      <c r="DO42" s="161"/>
      <c r="DP42" s="161"/>
      <c r="DQ42" s="161"/>
      <c r="DR42" s="161"/>
      <c r="DS42" s="161"/>
      <c r="DT42" s="161"/>
      <c r="DU42" s="161"/>
      <c r="DV42" s="161"/>
      <c r="DW42" s="161"/>
      <c r="DX42" s="161"/>
      <c r="DY42" s="161"/>
      <c r="DZ42" s="161"/>
      <c r="EA42" s="161"/>
      <c r="EB42" s="161"/>
      <c r="EC42" s="161"/>
      <c r="ED42" s="161"/>
      <c r="EE42" s="161"/>
      <c r="EF42" s="161"/>
      <c r="EG42" s="161"/>
      <c r="EH42" s="161"/>
      <c r="EI42" s="161"/>
      <c r="EJ42" s="161"/>
      <c r="EK42" s="161"/>
      <c r="EL42" s="161"/>
      <c r="EM42" s="161"/>
      <c r="EN42" s="161"/>
      <c r="EO42" s="161"/>
      <c r="EP42" s="161"/>
      <c r="EQ42" s="161"/>
      <c r="ER42" s="161"/>
      <c r="ES42" s="161"/>
      <c r="ET42" s="161"/>
      <c r="EU42" s="161"/>
      <c r="EV42" s="161"/>
      <c r="EW42" s="161"/>
      <c r="EX42" s="161"/>
      <c r="EY42" s="161"/>
      <c r="EZ42" s="161"/>
      <c r="FA42" s="161"/>
      <c r="FB42" s="161"/>
      <c r="FC42" s="161"/>
      <c r="FD42" s="161"/>
      <c r="FE42" s="161"/>
      <c r="FF42" s="161"/>
      <c r="FG42" s="161"/>
      <c r="FH42" s="161"/>
      <c r="FI42" s="161"/>
      <c r="FJ42" s="161"/>
      <c r="FK42" s="161"/>
      <c r="FL42" s="161"/>
      <c r="FM42" s="161"/>
      <c r="FN42" s="161"/>
      <c r="FO42" s="161"/>
      <c r="FP42" s="161"/>
      <c r="FQ42" s="161"/>
      <c r="FR42" s="161"/>
      <c r="FS42" s="161"/>
      <c r="FT42" s="161"/>
      <c r="FU42" s="161"/>
      <c r="FV42" s="161"/>
      <c r="FW42" s="161"/>
      <c r="FX42" s="161"/>
      <c r="FY42" s="161"/>
      <c r="FZ42" s="161"/>
      <c r="GA42" s="161"/>
      <c r="GB42" s="161"/>
      <c r="GC42" s="161"/>
      <c r="GD42" s="161"/>
      <c r="GE42" s="161"/>
      <c r="GF42" s="161"/>
      <c r="GG42" s="161"/>
      <c r="GH42" s="161"/>
      <c r="GI42" s="161"/>
      <c r="GJ42" s="161"/>
      <c r="GK42" s="161"/>
      <c r="GL42" s="161"/>
      <c r="GM42" s="161"/>
      <c r="GN42" s="161"/>
      <c r="GO42" s="161"/>
      <c r="GP42" s="161"/>
      <c r="GQ42" s="161"/>
      <c r="GR42" s="161"/>
      <c r="GS42" s="161"/>
      <c r="GT42" s="161"/>
      <c r="GU42" s="161"/>
      <c r="GV42" s="161"/>
      <c r="GW42" s="161"/>
      <c r="GX42" s="161"/>
      <c r="GY42" s="161"/>
      <c r="GZ42" s="161"/>
      <c r="HA42" s="161"/>
      <c r="HB42" s="161"/>
      <c r="HC42" s="161"/>
      <c r="HD42" s="161"/>
      <c r="HE42" s="161"/>
      <c r="HF42" s="161"/>
      <c r="HG42" s="161"/>
      <c r="HH42" s="161"/>
      <c r="HI42" s="161"/>
      <c r="HJ42" s="161"/>
      <c r="HK42" s="161"/>
      <c r="HL42" s="161"/>
      <c r="HM42" s="161"/>
      <c r="HN42" s="161"/>
      <c r="HO42" s="161"/>
      <c r="HP42" s="161"/>
      <c r="HQ42" s="161"/>
      <c r="HR42" s="161"/>
      <c r="HS42" s="161"/>
      <c r="HT42" s="161"/>
      <c r="HU42" s="161"/>
      <c r="HV42" s="161"/>
      <c r="HW42" s="161"/>
      <c r="HX42" s="161"/>
      <c r="HY42" s="161"/>
      <c r="HZ42" s="161"/>
      <c r="IA42" s="161"/>
      <c r="IB42" s="161"/>
      <c r="IC42" s="161"/>
      <c r="ID42" s="161"/>
      <c r="IE42" s="161"/>
      <c r="IF42" s="161"/>
      <c r="IG42" s="161"/>
      <c r="IH42" s="161"/>
      <c r="II42" s="161"/>
      <c r="IJ42" s="161"/>
      <c r="IK42" s="161"/>
      <c r="IL42" s="161"/>
      <c r="IM42" s="161"/>
      <c r="IN42" s="161"/>
    </row>
    <row r="43" spans="1:248" ht="21.75" customHeight="1" x14ac:dyDescent="0.7">
      <c r="A43" s="29" t="s">
        <v>104</v>
      </c>
      <c r="B43" s="39"/>
      <c r="C43" s="40"/>
      <c r="D43" s="109"/>
      <c r="E43" s="135"/>
      <c r="F43" s="109"/>
      <c r="G43" s="135"/>
      <c r="H43" s="114"/>
      <c r="I43" s="135"/>
      <c r="J43" s="109"/>
      <c r="K43" s="109"/>
      <c r="L43" s="109"/>
      <c r="M43" s="109"/>
      <c r="N43" s="109"/>
      <c r="O43" s="109"/>
      <c r="P43" s="109"/>
      <c r="Q43" s="136"/>
      <c r="R43" s="136"/>
      <c r="S43" s="109"/>
      <c r="T43" s="109"/>
      <c r="U43" s="109"/>
    </row>
    <row r="44" spans="1:248" ht="21.75" customHeight="1" x14ac:dyDescent="0.7">
      <c r="A44" s="137" t="s">
        <v>105</v>
      </c>
      <c r="B44" s="39"/>
      <c r="C44" s="40"/>
      <c r="D44" s="109"/>
      <c r="E44" s="135"/>
      <c r="F44" s="109"/>
      <c r="G44" s="135"/>
      <c r="H44" s="114"/>
      <c r="I44" s="135"/>
      <c r="J44" s="109"/>
      <c r="K44" s="109"/>
      <c r="L44" s="109"/>
      <c r="M44" s="109"/>
      <c r="N44" s="109"/>
      <c r="O44" s="109"/>
      <c r="P44" s="109"/>
      <c r="Q44" s="136"/>
      <c r="R44" s="136"/>
      <c r="S44" s="109"/>
      <c r="T44" s="109"/>
      <c r="U44" s="109"/>
    </row>
    <row r="45" spans="1:248" s="29" customFormat="1" ht="21.75" customHeight="1" x14ac:dyDescent="0.7">
      <c r="A45" s="28" t="s">
        <v>106</v>
      </c>
      <c r="B45" s="39">
        <v>7</v>
      </c>
      <c r="C45" s="40"/>
      <c r="D45" s="138" t="s">
        <v>108</v>
      </c>
      <c r="E45" s="139"/>
      <c r="F45" s="138" t="s">
        <v>108</v>
      </c>
      <c r="G45" s="139"/>
      <c r="H45" s="138" t="s">
        <v>108</v>
      </c>
      <c r="I45" s="139"/>
      <c r="J45" s="138" t="s">
        <v>108</v>
      </c>
      <c r="K45" s="116"/>
      <c r="L45" s="271" t="s">
        <v>108</v>
      </c>
      <c r="M45" s="140"/>
      <c r="N45" s="138" t="s">
        <v>108</v>
      </c>
      <c r="O45" s="116"/>
      <c r="P45" s="116"/>
      <c r="Q45" s="138" t="s">
        <v>108</v>
      </c>
      <c r="R45" s="93"/>
      <c r="S45" s="138">
        <v>-25000</v>
      </c>
      <c r="T45" s="116"/>
      <c r="U45" s="127">
        <f>SUM(Q45:S45)</f>
        <v>-25000</v>
      </c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</row>
    <row r="46" spans="1:248" s="29" customFormat="1" ht="23.25" customHeight="1" x14ac:dyDescent="0.7">
      <c r="A46" s="137" t="s">
        <v>107</v>
      </c>
      <c r="B46" s="39"/>
      <c r="C46" s="40"/>
      <c r="D46" s="129" t="s">
        <v>108</v>
      </c>
      <c r="E46" s="125"/>
      <c r="F46" s="129" t="s">
        <v>108</v>
      </c>
      <c r="G46" s="125"/>
      <c r="H46" s="130" t="s">
        <v>108</v>
      </c>
      <c r="I46" s="125"/>
      <c r="J46" s="129" t="s">
        <v>108</v>
      </c>
      <c r="K46" s="108"/>
      <c r="L46" s="129" t="s">
        <v>108</v>
      </c>
      <c r="M46" s="141"/>
      <c r="N46" s="129" t="s">
        <v>108</v>
      </c>
      <c r="O46" s="141"/>
      <c r="P46" s="108"/>
      <c r="Q46" s="138" t="s">
        <v>108</v>
      </c>
      <c r="R46" s="73"/>
      <c r="S46" s="129">
        <f>SUM(S45)</f>
        <v>-25000</v>
      </c>
      <c r="T46" s="108"/>
      <c r="U46" s="121">
        <f>SUM(Q46:S46)</f>
        <v>-25000</v>
      </c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</row>
    <row r="47" spans="1:248" ht="14.25" customHeight="1" x14ac:dyDescent="0.7">
      <c r="A47" s="38"/>
      <c r="B47" s="160"/>
      <c r="C47" s="161"/>
      <c r="D47" s="110"/>
      <c r="E47" s="111"/>
      <c r="F47" s="110"/>
      <c r="G47" s="111"/>
      <c r="H47" s="134"/>
      <c r="I47" s="111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1"/>
      <c r="CD47" s="161"/>
      <c r="CE47" s="161"/>
      <c r="CF47" s="161"/>
      <c r="CG47" s="161"/>
      <c r="CH47" s="161"/>
      <c r="CI47" s="161"/>
      <c r="CJ47" s="161"/>
      <c r="CK47" s="161"/>
      <c r="CL47" s="161"/>
      <c r="CM47" s="161"/>
      <c r="CN47" s="161"/>
      <c r="CO47" s="161"/>
      <c r="CP47" s="161"/>
      <c r="CQ47" s="161"/>
      <c r="CR47" s="161"/>
      <c r="CS47" s="161"/>
      <c r="CT47" s="161"/>
      <c r="CU47" s="161"/>
      <c r="CV47" s="161"/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/>
      <c r="DU47" s="161"/>
      <c r="DV47" s="161"/>
      <c r="DW47" s="161"/>
      <c r="DX47" s="161"/>
      <c r="DY47" s="161"/>
      <c r="DZ47" s="161"/>
      <c r="EA47" s="161"/>
      <c r="EB47" s="161"/>
      <c r="EC47" s="161"/>
      <c r="ED47" s="161"/>
      <c r="EE47" s="161"/>
      <c r="EF47" s="161"/>
      <c r="EG47" s="161"/>
      <c r="EH47" s="161"/>
      <c r="EI47" s="161"/>
      <c r="EJ47" s="161"/>
      <c r="EK47" s="161"/>
      <c r="EL47" s="161"/>
      <c r="EM47" s="161"/>
      <c r="EN47" s="161"/>
      <c r="EO47" s="161"/>
      <c r="EP47" s="161"/>
      <c r="EQ47" s="161"/>
      <c r="ER47" s="161"/>
      <c r="ES47" s="161"/>
      <c r="ET47" s="161"/>
      <c r="EU47" s="161"/>
      <c r="EV47" s="161"/>
      <c r="EW47" s="161"/>
      <c r="EX47" s="161"/>
      <c r="EY47" s="161"/>
      <c r="EZ47" s="161"/>
      <c r="FA47" s="161"/>
      <c r="FB47" s="161"/>
      <c r="FC47" s="161"/>
      <c r="FD47" s="161"/>
      <c r="FE47" s="161"/>
      <c r="FF47" s="161"/>
      <c r="FG47" s="161"/>
      <c r="FH47" s="161"/>
      <c r="FI47" s="161"/>
      <c r="FJ47" s="161"/>
      <c r="FK47" s="161"/>
      <c r="FL47" s="161"/>
      <c r="FM47" s="161"/>
      <c r="FN47" s="161"/>
      <c r="FO47" s="161"/>
      <c r="FP47" s="161"/>
      <c r="FQ47" s="161"/>
      <c r="FR47" s="161"/>
      <c r="FS47" s="161"/>
      <c r="FT47" s="161"/>
      <c r="FU47" s="161"/>
      <c r="FV47" s="161"/>
      <c r="FW47" s="161"/>
      <c r="FX47" s="161"/>
      <c r="FY47" s="161"/>
      <c r="FZ47" s="161"/>
      <c r="GA47" s="161"/>
      <c r="GB47" s="161"/>
      <c r="GC47" s="161"/>
      <c r="GD47" s="161"/>
      <c r="GE47" s="161"/>
      <c r="GF47" s="161"/>
      <c r="GG47" s="161"/>
      <c r="GH47" s="161"/>
      <c r="GI47" s="161"/>
      <c r="GJ47" s="161"/>
      <c r="GK47" s="161"/>
      <c r="GL47" s="161"/>
      <c r="GM47" s="161"/>
      <c r="GN47" s="161"/>
      <c r="GO47" s="161"/>
      <c r="GP47" s="161"/>
      <c r="GQ47" s="161"/>
      <c r="GR47" s="161"/>
      <c r="GS47" s="161"/>
      <c r="GT47" s="161"/>
      <c r="GU47" s="161"/>
      <c r="GV47" s="161"/>
      <c r="GW47" s="161"/>
      <c r="GX47" s="161"/>
      <c r="GY47" s="161"/>
      <c r="GZ47" s="161"/>
      <c r="HA47" s="161"/>
      <c r="HB47" s="161"/>
      <c r="HC47" s="161"/>
      <c r="HD47" s="161"/>
      <c r="HE47" s="161"/>
      <c r="HF47" s="161"/>
      <c r="HG47" s="161"/>
      <c r="HH47" s="161"/>
      <c r="HI47" s="161"/>
      <c r="HJ47" s="161"/>
      <c r="HK47" s="161"/>
      <c r="HL47" s="161"/>
      <c r="HM47" s="161"/>
      <c r="HN47" s="161"/>
      <c r="HO47" s="161"/>
      <c r="HP47" s="161"/>
      <c r="HQ47" s="161"/>
      <c r="HR47" s="161"/>
      <c r="HS47" s="161"/>
      <c r="HT47" s="161"/>
      <c r="HU47" s="161"/>
      <c r="HV47" s="161"/>
      <c r="HW47" s="161"/>
      <c r="HX47" s="161"/>
      <c r="HY47" s="161"/>
      <c r="HZ47" s="161"/>
      <c r="IA47" s="161"/>
      <c r="IB47" s="161"/>
      <c r="IC47" s="161"/>
      <c r="ID47" s="161"/>
      <c r="IE47" s="161"/>
      <c r="IF47" s="161"/>
      <c r="IG47" s="161"/>
      <c r="IH47" s="161"/>
      <c r="II47" s="161"/>
      <c r="IJ47" s="161"/>
      <c r="IK47" s="161"/>
      <c r="IL47" s="161"/>
      <c r="IM47" s="161"/>
      <c r="IN47" s="161"/>
    </row>
    <row r="48" spans="1:248" ht="21.75" customHeight="1" x14ac:dyDescent="0.7">
      <c r="A48" s="29" t="s">
        <v>61</v>
      </c>
      <c r="B48" s="112"/>
      <c r="C48" s="113"/>
      <c r="D48" s="114"/>
      <c r="E48" s="114"/>
      <c r="F48" s="114"/>
      <c r="G48" s="115"/>
      <c r="H48" s="114"/>
      <c r="I48" s="115"/>
      <c r="J48" s="114"/>
      <c r="K48" s="115"/>
      <c r="L48" s="109"/>
      <c r="M48" s="114"/>
      <c r="N48" s="109"/>
      <c r="O48" s="114"/>
      <c r="P48" s="114"/>
      <c r="Q48" s="45"/>
      <c r="R48" s="45"/>
      <c r="S48" s="45"/>
      <c r="T48" s="45"/>
      <c r="U48" s="45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  <c r="GB48" s="29"/>
      <c r="GC48" s="29"/>
      <c r="GD48" s="29"/>
      <c r="GE48" s="29"/>
      <c r="GF48" s="29"/>
      <c r="GG48" s="29"/>
      <c r="GH48" s="29"/>
      <c r="GI48" s="29"/>
      <c r="GJ48" s="29"/>
      <c r="GK48" s="29"/>
      <c r="GL48" s="29"/>
      <c r="GM48" s="29"/>
      <c r="GN48" s="29"/>
      <c r="GO48" s="29"/>
      <c r="GP48" s="29"/>
      <c r="GQ48" s="29"/>
      <c r="GR48" s="29"/>
      <c r="GS48" s="29"/>
      <c r="GT48" s="29"/>
      <c r="GU48" s="29"/>
      <c r="GV48" s="29"/>
      <c r="GW48" s="29"/>
      <c r="GX48" s="29"/>
      <c r="GY48" s="29"/>
      <c r="GZ48" s="29"/>
      <c r="HA48" s="29"/>
      <c r="HB48" s="29"/>
      <c r="HC48" s="29"/>
      <c r="HD48" s="29"/>
      <c r="HE48" s="29"/>
      <c r="HF48" s="29"/>
      <c r="HG48" s="29"/>
      <c r="HH48" s="29"/>
      <c r="HI48" s="29"/>
      <c r="HJ48" s="29"/>
      <c r="HK48" s="29"/>
      <c r="HL48" s="29"/>
      <c r="HM48" s="29"/>
      <c r="HN48" s="29"/>
      <c r="HO48" s="29"/>
      <c r="HP48" s="29"/>
      <c r="HQ48" s="29"/>
      <c r="HR48" s="29"/>
      <c r="HS48" s="29"/>
      <c r="HT48" s="29"/>
      <c r="HU48" s="29"/>
      <c r="HV48" s="29"/>
      <c r="HW48" s="29"/>
      <c r="HX48" s="29"/>
      <c r="HY48" s="29"/>
      <c r="HZ48" s="29"/>
      <c r="IA48" s="29"/>
      <c r="IB48" s="29"/>
      <c r="IC48" s="29"/>
      <c r="ID48" s="29"/>
      <c r="IE48" s="29"/>
      <c r="IF48" s="29"/>
      <c r="IG48" s="29"/>
      <c r="IH48" s="29"/>
      <c r="II48" s="29"/>
      <c r="IJ48" s="29"/>
      <c r="IK48" s="29"/>
      <c r="IL48" s="29"/>
      <c r="IM48" s="29"/>
      <c r="IN48" s="29"/>
    </row>
    <row r="49" spans="1:248" ht="21.75" customHeight="1" x14ac:dyDescent="0.65">
      <c r="A49" s="28" t="s">
        <v>72</v>
      </c>
      <c r="B49" s="39"/>
      <c r="C49" s="40"/>
      <c r="D49" s="68" t="s">
        <v>108</v>
      </c>
      <c r="E49" s="42"/>
      <c r="F49" s="68" t="s">
        <v>108</v>
      </c>
      <c r="G49" s="41"/>
      <c r="H49" s="68" t="s">
        <v>108</v>
      </c>
      <c r="I49" s="41"/>
      <c r="J49" s="68" t="s">
        <v>108</v>
      </c>
      <c r="K49" s="41"/>
      <c r="L49" s="93">
        <f>'PL-6-9'!D111</f>
        <v>243352</v>
      </c>
      <c r="M49" s="42"/>
      <c r="N49" s="68" t="s">
        <v>108</v>
      </c>
      <c r="O49" s="42"/>
      <c r="P49" s="42"/>
      <c r="Q49" s="70">
        <f>SUM(D49:L49)</f>
        <v>243352</v>
      </c>
      <c r="R49" s="117"/>
      <c r="S49" s="70">
        <f>'PL-6-9'!D112</f>
        <v>28930</v>
      </c>
      <c r="T49" s="117"/>
      <c r="U49" s="70">
        <f>Q49+S49</f>
        <v>272282</v>
      </c>
      <c r="V49" s="177"/>
      <c r="W49" s="177"/>
    </row>
    <row r="50" spans="1:248" ht="22.5" customHeight="1" x14ac:dyDescent="0.65">
      <c r="A50" s="28" t="s">
        <v>73</v>
      </c>
      <c r="B50" s="39"/>
      <c r="C50" s="40"/>
      <c r="D50" s="138" t="s">
        <v>108</v>
      </c>
      <c r="E50" s="116"/>
      <c r="F50" s="138" t="s">
        <v>108</v>
      </c>
      <c r="G50" s="116"/>
      <c r="H50" s="138" t="s">
        <v>108</v>
      </c>
      <c r="I50" s="116"/>
      <c r="J50" s="138" t="s">
        <v>108</v>
      </c>
      <c r="K50" s="41"/>
      <c r="L50" s="138" t="s">
        <v>108</v>
      </c>
      <c r="M50" s="42"/>
      <c r="N50" s="70">
        <v>34</v>
      </c>
      <c r="O50" s="42"/>
      <c r="P50" s="42"/>
      <c r="Q50" s="70">
        <f>SUM(D50:O50)</f>
        <v>34</v>
      </c>
      <c r="R50" s="74"/>
      <c r="S50" s="70">
        <f>Q50</f>
        <v>34</v>
      </c>
      <c r="T50" s="74"/>
      <c r="U50" s="70">
        <f>Q50+S50</f>
        <v>68</v>
      </c>
      <c r="V50" s="177"/>
      <c r="X50" s="177"/>
    </row>
    <row r="51" spans="1:248" s="29" customFormat="1" ht="23.15" customHeight="1" x14ac:dyDescent="0.7">
      <c r="A51" s="29" t="s">
        <v>62</v>
      </c>
      <c r="B51" s="112"/>
      <c r="C51" s="113"/>
      <c r="D51" s="129" t="s">
        <v>108</v>
      </c>
      <c r="E51" s="108"/>
      <c r="F51" s="129" t="s">
        <v>108</v>
      </c>
      <c r="G51" s="108"/>
      <c r="H51" s="129" t="s">
        <v>108</v>
      </c>
      <c r="I51" s="108"/>
      <c r="J51" s="129" t="str">
        <f>J49</f>
        <v>-</v>
      </c>
      <c r="K51" s="44"/>
      <c r="L51" s="85">
        <f>SUM(L49:L50)</f>
        <v>243352</v>
      </c>
      <c r="M51" s="45"/>
      <c r="N51" s="85">
        <f>SUM(N49:N50)</f>
        <v>34</v>
      </c>
      <c r="O51" s="45"/>
      <c r="P51" s="45"/>
      <c r="Q51" s="142">
        <f>SUM(Q49:Q50)</f>
        <v>243386</v>
      </c>
      <c r="R51" s="143"/>
      <c r="S51" s="142">
        <f>SUM(S49:S50)</f>
        <v>28964</v>
      </c>
      <c r="T51" s="143"/>
      <c r="U51" s="85">
        <f>SUM(Q51:S51)</f>
        <v>272350</v>
      </c>
    </row>
    <row r="52" spans="1:248" ht="14.25" customHeight="1" x14ac:dyDescent="0.7">
      <c r="A52" s="29"/>
      <c r="B52" s="112"/>
      <c r="C52" s="113"/>
      <c r="D52" s="118"/>
      <c r="E52" s="114"/>
      <c r="F52" s="118"/>
      <c r="G52" s="114"/>
      <c r="H52" s="114"/>
      <c r="I52" s="114"/>
      <c r="J52" s="118"/>
      <c r="K52" s="115"/>
      <c r="L52" s="109"/>
      <c r="M52" s="114"/>
      <c r="N52" s="109"/>
      <c r="O52" s="114"/>
      <c r="P52" s="114"/>
      <c r="Q52" s="118"/>
      <c r="R52" s="119"/>
      <c r="S52" s="120"/>
      <c r="T52" s="119"/>
      <c r="U52" s="120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  <c r="GB52" s="29"/>
      <c r="GC52" s="29"/>
      <c r="GD52" s="29"/>
      <c r="GE52" s="29"/>
      <c r="GF52" s="29"/>
      <c r="GG52" s="29"/>
      <c r="GH52" s="29"/>
      <c r="GI52" s="29"/>
      <c r="GJ52" s="29"/>
      <c r="GK52" s="29"/>
      <c r="GL52" s="29"/>
      <c r="GM52" s="29"/>
      <c r="GN52" s="29"/>
      <c r="GO52" s="29"/>
      <c r="GP52" s="29"/>
      <c r="GQ52" s="29"/>
      <c r="GR52" s="29"/>
      <c r="GS52" s="29"/>
      <c r="GT52" s="29"/>
      <c r="GU52" s="29"/>
      <c r="GV52" s="29"/>
      <c r="GW52" s="29"/>
      <c r="GX52" s="29"/>
      <c r="GY52" s="29"/>
      <c r="GZ52" s="29"/>
      <c r="HA52" s="29"/>
      <c r="HB52" s="29"/>
      <c r="HC52" s="29"/>
      <c r="HD52" s="29"/>
      <c r="HE52" s="29"/>
      <c r="HF52" s="29"/>
      <c r="HG52" s="29"/>
      <c r="HH52" s="29"/>
      <c r="HI52" s="29"/>
      <c r="HJ52" s="29"/>
      <c r="HK52" s="29"/>
      <c r="HL52" s="29"/>
      <c r="HM52" s="29"/>
      <c r="HN52" s="29"/>
      <c r="HO52" s="29"/>
      <c r="HP52" s="29"/>
      <c r="HQ52" s="29"/>
      <c r="HR52" s="29"/>
      <c r="HS52" s="29"/>
      <c r="HT52" s="29"/>
      <c r="HU52" s="29"/>
      <c r="HV52" s="29"/>
      <c r="HW52" s="29"/>
      <c r="HX52" s="29"/>
      <c r="HY52" s="29"/>
      <c r="HZ52" s="29"/>
      <c r="IA52" s="29"/>
      <c r="IB52" s="29"/>
      <c r="IC52" s="29"/>
      <c r="ID52" s="29"/>
      <c r="IE52" s="29"/>
      <c r="IF52" s="29"/>
      <c r="IG52" s="29"/>
      <c r="IH52" s="29"/>
      <c r="II52" s="29"/>
      <c r="IJ52" s="29"/>
      <c r="IK52" s="29"/>
      <c r="IL52" s="29"/>
      <c r="IM52" s="29"/>
      <c r="IN52" s="29"/>
    </row>
    <row r="53" spans="1:248" ht="23.15" customHeight="1" x14ac:dyDescent="0.7">
      <c r="A53" s="28" t="s">
        <v>205</v>
      </c>
      <c r="B53" s="112"/>
      <c r="C53" s="113"/>
      <c r="D53" s="276" t="s">
        <v>108</v>
      </c>
      <c r="E53" s="277"/>
      <c r="F53" s="276" t="s">
        <v>108</v>
      </c>
      <c r="G53" s="277"/>
      <c r="H53" s="276" t="s">
        <v>108</v>
      </c>
      <c r="I53" s="277"/>
      <c r="J53" s="70">
        <v>500</v>
      </c>
      <c r="K53" s="278"/>
      <c r="L53" s="70">
        <v>-500</v>
      </c>
      <c r="M53" s="277"/>
      <c r="N53" s="276" t="s">
        <v>108</v>
      </c>
      <c r="O53" s="277"/>
      <c r="P53" s="277"/>
      <c r="Q53" s="276" t="s">
        <v>108</v>
      </c>
      <c r="R53" s="279"/>
      <c r="S53" s="276" t="s">
        <v>108</v>
      </c>
      <c r="T53" s="119"/>
      <c r="U53" s="276" t="s">
        <v>108</v>
      </c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  <c r="FY53" s="29"/>
      <c r="FZ53" s="29"/>
      <c r="GA53" s="29"/>
      <c r="GB53" s="29"/>
      <c r="GC53" s="29"/>
      <c r="GD53" s="29"/>
      <c r="GE53" s="29"/>
      <c r="GF53" s="29"/>
      <c r="GG53" s="29"/>
      <c r="GH53" s="29"/>
      <c r="GI53" s="29"/>
      <c r="GJ53" s="29"/>
      <c r="GK53" s="29"/>
      <c r="GL53" s="29"/>
      <c r="GM53" s="29"/>
      <c r="GN53" s="29"/>
      <c r="GO53" s="29"/>
      <c r="GP53" s="29"/>
      <c r="GQ53" s="29"/>
      <c r="GR53" s="29"/>
      <c r="GS53" s="29"/>
      <c r="GT53" s="29"/>
      <c r="GU53" s="29"/>
      <c r="GV53" s="29"/>
      <c r="GW53" s="29"/>
      <c r="GX53" s="29"/>
      <c r="GY53" s="29"/>
      <c r="GZ53" s="29"/>
      <c r="HA53" s="29"/>
      <c r="HB53" s="29"/>
      <c r="HC53" s="29"/>
      <c r="HD53" s="29"/>
      <c r="HE53" s="29"/>
      <c r="HF53" s="29"/>
      <c r="HG53" s="29"/>
      <c r="HH53" s="29"/>
      <c r="HI53" s="29"/>
      <c r="HJ53" s="29"/>
      <c r="HK53" s="29"/>
      <c r="HL53" s="29"/>
      <c r="HM53" s="29"/>
      <c r="HN53" s="29"/>
      <c r="HO53" s="29"/>
      <c r="HP53" s="29"/>
      <c r="HQ53" s="29"/>
      <c r="HR53" s="29"/>
      <c r="HS53" s="29"/>
      <c r="HT53" s="29"/>
      <c r="HU53" s="29"/>
      <c r="HV53" s="29"/>
      <c r="HW53" s="29"/>
      <c r="HX53" s="29"/>
      <c r="HY53" s="29"/>
      <c r="HZ53" s="29"/>
      <c r="IA53" s="29"/>
      <c r="IB53" s="29"/>
      <c r="IC53" s="29"/>
      <c r="ID53" s="29"/>
      <c r="IE53" s="29"/>
      <c r="IF53" s="29"/>
      <c r="IG53" s="29"/>
      <c r="IH53" s="29"/>
      <c r="II53" s="29"/>
      <c r="IJ53" s="29"/>
      <c r="IK53" s="29"/>
      <c r="IL53" s="29"/>
      <c r="IM53" s="29"/>
      <c r="IN53" s="29"/>
    </row>
    <row r="54" spans="1:248" ht="14.25" customHeight="1" x14ac:dyDescent="0.7">
      <c r="A54" s="29"/>
      <c r="B54" s="112"/>
      <c r="C54" s="113"/>
      <c r="D54" s="118"/>
      <c r="E54" s="114"/>
      <c r="F54" s="118"/>
      <c r="G54" s="114"/>
      <c r="H54" s="114"/>
      <c r="I54" s="114"/>
      <c r="J54" s="118"/>
      <c r="K54" s="115"/>
      <c r="L54" s="109"/>
      <c r="M54" s="114"/>
      <c r="N54" s="109"/>
      <c r="O54" s="114"/>
      <c r="P54" s="114"/>
      <c r="Q54" s="118"/>
      <c r="R54" s="119"/>
      <c r="S54" s="120"/>
      <c r="T54" s="119"/>
      <c r="U54" s="120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29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  <c r="IC54" s="29"/>
      <c r="ID54" s="29"/>
      <c r="IE54" s="29"/>
      <c r="IF54" s="29"/>
      <c r="IG54" s="29"/>
      <c r="IH54" s="29"/>
      <c r="II54" s="29"/>
      <c r="IJ54" s="29"/>
      <c r="IK54" s="29"/>
      <c r="IL54" s="29"/>
      <c r="IM54" s="29"/>
      <c r="IN54" s="29"/>
    </row>
    <row r="55" spans="1:248" ht="23.15" customHeight="1" thickBot="1" x14ac:dyDescent="0.75">
      <c r="A55" s="122" t="s">
        <v>171</v>
      </c>
      <c r="B55" s="123"/>
      <c r="C55" s="40"/>
      <c r="D55" s="275">
        <f>+D41</f>
        <v>320000</v>
      </c>
      <c r="E55" s="125"/>
      <c r="F55" s="275">
        <f>+F41</f>
        <v>4011550</v>
      </c>
      <c r="G55" s="125"/>
      <c r="H55" s="275">
        <f>+H41</f>
        <v>154718</v>
      </c>
      <c r="I55" s="125"/>
      <c r="J55" s="275">
        <f>+J41+J53</f>
        <v>106555</v>
      </c>
      <c r="K55" s="108"/>
      <c r="L55" s="275">
        <f>+L41+L51+L53</f>
        <v>2164172</v>
      </c>
      <c r="M55" s="108"/>
      <c r="N55" s="275">
        <f>+N41+N51</f>
        <v>-5644</v>
      </c>
      <c r="O55" s="108"/>
      <c r="P55" s="108"/>
      <c r="Q55" s="275">
        <f>+Q41+Q51</f>
        <v>6751351</v>
      </c>
      <c r="R55" s="108"/>
      <c r="S55" s="275">
        <f>+S41+S51+S46</f>
        <v>63638</v>
      </c>
      <c r="T55" s="108"/>
      <c r="U55" s="275">
        <f>+U41+U51+U46</f>
        <v>6814989</v>
      </c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</row>
    <row r="56" spans="1:248" ht="23.25" customHeight="1" thickTop="1" x14ac:dyDescent="0.65">
      <c r="D56" s="177"/>
      <c r="F56" s="177"/>
      <c r="H56" s="177"/>
      <c r="J56" s="177"/>
      <c r="L56" s="177"/>
      <c r="N56" s="176"/>
      <c r="Q56" s="77"/>
      <c r="S56" s="77"/>
      <c r="U56" s="77"/>
    </row>
    <row r="57" spans="1:248" ht="23.25" customHeight="1" thickTop="1" x14ac:dyDescent="0.65">
      <c r="L57" s="177"/>
    </row>
  </sheetData>
  <mergeCells count="10">
    <mergeCell ref="D11:U11"/>
    <mergeCell ref="D4:U4"/>
    <mergeCell ref="E6:F6"/>
    <mergeCell ref="J6:L6"/>
    <mergeCell ref="H7:H10"/>
    <mergeCell ref="D37:U37"/>
    <mergeCell ref="D30:U30"/>
    <mergeCell ref="E32:F32"/>
    <mergeCell ref="J32:L32"/>
    <mergeCell ref="H33:H36"/>
  </mergeCells>
  <pageMargins left="0.7" right="0.7" top="0.48" bottom="0.5" header="0.5" footer="0.5"/>
  <pageSetup paperSize="9" scale="71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L59"/>
  <sheetViews>
    <sheetView showGridLines="0" view="pageBreakPreview" zoomScale="90" zoomScaleNormal="80" zoomScaleSheetLayoutView="90" workbookViewId="0">
      <selection activeCell="M31" sqref="M1:S1048576"/>
    </sheetView>
  </sheetViews>
  <sheetFormatPr defaultColWidth="9.1640625" defaultRowHeight="23.25" customHeight="1" x14ac:dyDescent="0.65"/>
  <cols>
    <col min="1" max="1" width="42.4140625" style="28" customWidth="1"/>
    <col min="2" max="2" width="8" style="46" customWidth="1"/>
    <col min="3" max="3" width="1.1640625" style="28" customWidth="1"/>
    <col min="4" max="4" width="12" style="28" customWidth="1"/>
    <col min="5" max="5" width="1.1640625" style="28" customWidth="1"/>
    <col min="6" max="6" width="12" style="28" customWidth="1"/>
    <col min="7" max="7" width="1.1640625" style="28" customWidth="1"/>
    <col min="8" max="8" width="12" style="28" customWidth="1"/>
    <col min="9" max="9" width="1.1640625" style="28" customWidth="1"/>
    <col min="10" max="10" width="12" style="28" customWidth="1"/>
    <col min="11" max="11" width="1.1640625" style="28" customWidth="1"/>
    <col min="12" max="12" width="12" style="31" customWidth="1"/>
    <col min="13" max="13" width="1.83203125" style="28" customWidth="1"/>
    <col min="14" max="16384" width="9.1640625" style="28"/>
  </cols>
  <sheetData>
    <row r="1" spans="1:246" ht="22.5" customHeight="1" x14ac:dyDescent="0.7">
      <c r="A1" s="26" t="s">
        <v>102</v>
      </c>
      <c r="B1" s="27"/>
      <c r="M1" s="47"/>
    </row>
    <row r="2" spans="1:246" ht="22.5" customHeight="1" x14ac:dyDescent="0.7">
      <c r="A2" s="26" t="s">
        <v>54</v>
      </c>
      <c r="B2" s="27"/>
      <c r="J2" s="72"/>
      <c r="L2" s="77"/>
      <c r="M2" s="144"/>
    </row>
    <row r="3" spans="1:246" ht="22.5" customHeight="1" x14ac:dyDescent="0.7">
      <c r="A3" s="26"/>
      <c r="B3" s="27"/>
      <c r="J3" s="72"/>
      <c r="L3" s="77"/>
      <c r="M3" s="144"/>
    </row>
    <row r="4" spans="1:246" ht="22.5" customHeight="1" x14ac:dyDescent="0.7">
      <c r="A4" s="26"/>
      <c r="B4" s="27"/>
      <c r="D4" s="288" t="s">
        <v>35</v>
      </c>
      <c r="E4" s="288"/>
      <c r="F4" s="288"/>
      <c r="G4" s="288"/>
      <c r="H4" s="288"/>
      <c r="I4" s="288"/>
      <c r="J4" s="288"/>
      <c r="K4" s="288"/>
      <c r="L4" s="292"/>
      <c r="M4" s="76"/>
    </row>
    <row r="5" spans="1:246" s="30" customFormat="1" ht="22.5" customHeight="1" x14ac:dyDescent="0.7">
      <c r="B5" s="36"/>
      <c r="D5" s="79"/>
      <c r="E5" s="79"/>
      <c r="F5" s="34"/>
      <c r="G5" s="79"/>
      <c r="H5" s="290" t="s">
        <v>65</v>
      </c>
      <c r="I5" s="290"/>
      <c r="J5" s="290"/>
      <c r="L5" s="74"/>
      <c r="M5" s="145"/>
    </row>
    <row r="6" spans="1:246" s="30" customFormat="1" ht="22.5" customHeight="1" x14ac:dyDescent="0.7">
      <c r="A6" s="35"/>
      <c r="B6" s="49"/>
      <c r="C6" s="34"/>
      <c r="D6" s="34" t="s">
        <v>27</v>
      </c>
      <c r="E6" s="34"/>
      <c r="G6" s="34"/>
      <c r="H6" s="34"/>
      <c r="K6" s="50"/>
      <c r="L6" s="146"/>
      <c r="M6" s="34"/>
    </row>
    <row r="7" spans="1:246" s="30" customFormat="1" ht="22.5" customHeight="1" x14ac:dyDescent="0.65">
      <c r="B7" s="36"/>
      <c r="C7" s="34"/>
      <c r="D7" s="34" t="s">
        <v>56</v>
      </c>
      <c r="E7" s="34"/>
      <c r="F7" s="34" t="s">
        <v>63</v>
      </c>
      <c r="G7" s="34"/>
      <c r="H7" s="34" t="s">
        <v>74</v>
      </c>
      <c r="I7" s="34"/>
      <c r="J7" s="34"/>
      <c r="K7" s="34"/>
      <c r="L7" s="34" t="s">
        <v>55</v>
      </c>
      <c r="M7" s="34"/>
    </row>
    <row r="8" spans="1:246" s="30" customFormat="1" ht="22.5" customHeight="1" x14ac:dyDescent="0.65">
      <c r="B8" s="5" t="s">
        <v>3</v>
      </c>
      <c r="C8" s="34"/>
      <c r="D8" s="34" t="s">
        <v>59</v>
      </c>
      <c r="E8" s="34"/>
      <c r="F8" s="107" t="s">
        <v>149</v>
      </c>
      <c r="G8" s="34"/>
      <c r="H8" s="34" t="s">
        <v>75</v>
      </c>
      <c r="I8" s="50"/>
      <c r="J8" s="34" t="s">
        <v>71</v>
      </c>
      <c r="K8" s="34"/>
      <c r="L8" s="34" t="s">
        <v>58</v>
      </c>
      <c r="M8" s="34"/>
    </row>
    <row r="9" spans="1:246" s="30" customFormat="1" ht="22.5" customHeight="1" x14ac:dyDescent="0.65">
      <c r="B9" s="80"/>
      <c r="C9" s="34"/>
      <c r="D9" s="286" t="s">
        <v>5</v>
      </c>
      <c r="E9" s="286"/>
      <c r="F9" s="286"/>
      <c r="G9" s="286"/>
      <c r="H9" s="286"/>
      <c r="I9" s="286"/>
      <c r="J9" s="286"/>
      <c r="K9" s="286"/>
      <c r="L9" s="286"/>
      <c r="M9" s="36"/>
    </row>
    <row r="10" spans="1:246" s="35" customFormat="1" ht="22.5" customHeight="1" x14ac:dyDescent="0.7">
      <c r="A10" s="29" t="s">
        <v>143</v>
      </c>
      <c r="B10" s="206"/>
      <c r="C10" s="207"/>
      <c r="D10" s="206"/>
      <c r="E10" s="206"/>
      <c r="F10" s="206"/>
      <c r="G10" s="206"/>
      <c r="H10" s="206"/>
      <c r="I10" s="206"/>
      <c r="J10" s="206"/>
      <c r="K10" s="206"/>
      <c r="L10" s="206"/>
      <c r="M10" s="36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</row>
    <row r="11" spans="1:246" s="35" customFormat="1" ht="22.5" customHeight="1" x14ac:dyDescent="0.7">
      <c r="A11" s="51" t="s">
        <v>144</v>
      </c>
      <c r="B11" s="33"/>
      <c r="C11" s="79"/>
      <c r="D11" s="44">
        <v>320000</v>
      </c>
      <c r="E11" s="44"/>
      <c r="F11" s="44">
        <v>8837585</v>
      </c>
      <c r="G11" s="44"/>
      <c r="H11" s="44">
        <v>32000</v>
      </c>
      <c r="I11" s="44"/>
      <c r="J11" s="44">
        <v>771850</v>
      </c>
      <c r="K11" s="44"/>
      <c r="L11" s="15">
        <f>SUM(D11:J11)</f>
        <v>9961435</v>
      </c>
      <c r="M11" s="67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</row>
    <row r="12" spans="1:246" ht="15" customHeight="1" x14ac:dyDescent="0.7">
      <c r="A12" s="35"/>
      <c r="B12" s="33"/>
      <c r="C12" s="79"/>
      <c r="D12" s="148"/>
      <c r="E12" s="148"/>
      <c r="F12" s="148"/>
      <c r="G12" s="148"/>
      <c r="H12" s="148"/>
      <c r="I12" s="148"/>
      <c r="J12" s="148"/>
      <c r="K12" s="148"/>
      <c r="L12" s="149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</row>
    <row r="13" spans="1:246" ht="22.5" customHeight="1" x14ac:dyDescent="0.7">
      <c r="A13" s="29" t="s">
        <v>104</v>
      </c>
      <c r="B13" s="39"/>
      <c r="C13" s="79"/>
      <c r="D13" s="148"/>
      <c r="E13" s="148"/>
      <c r="F13" s="148"/>
      <c r="G13" s="148"/>
      <c r="H13" s="148"/>
      <c r="I13" s="148"/>
      <c r="J13" s="148"/>
      <c r="K13" s="148"/>
      <c r="L13" s="149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</row>
    <row r="14" spans="1:246" ht="22.5" customHeight="1" x14ac:dyDescent="0.7">
      <c r="A14" s="137" t="s">
        <v>105</v>
      </c>
      <c r="B14" s="39"/>
      <c r="C14" s="79"/>
      <c r="D14" s="148"/>
      <c r="E14" s="148"/>
      <c r="F14" s="148"/>
      <c r="G14" s="148"/>
      <c r="H14" s="148"/>
      <c r="I14" s="148"/>
      <c r="J14" s="148"/>
      <c r="K14" s="148"/>
      <c r="L14" s="149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</row>
    <row r="15" spans="1:246" ht="22.5" customHeight="1" x14ac:dyDescent="0.7">
      <c r="A15" s="28" t="s">
        <v>106</v>
      </c>
      <c r="B15" s="39"/>
      <c r="C15" s="79"/>
      <c r="D15" s="156" t="s">
        <v>108</v>
      </c>
      <c r="E15" s="41"/>
      <c r="F15" s="156" t="s">
        <v>108</v>
      </c>
      <c r="G15" s="41"/>
      <c r="H15" s="156" t="s">
        <v>108</v>
      </c>
      <c r="I15" s="41"/>
      <c r="J15" s="70">
        <v>-351979</v>
      </c>
      <c r="K15" s="41"/>
      <c r="L15" s="102">
        <f>SUM(D15:J15)</f>
        <v>-351979</v>
      </c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</row>
    <row r="16" spans="1:246" ht="22.5" customHeight="1" x14ac:dyDescent="0.7">
      <c r="A16" s="137" t="s">
        <v>107</v>
      </c>
      <c r="B16" s="39"/>
      <c r="C16" s="79"/>
      <c r="D16" s="259" t="s">
        <v>108</v>
      </c>
      <c r="E16" s="44"/>
      <c r="F16" s="259" t="s">
        <v>108</v>
      </c>
      <c r="G16" s="44"/>
      <c r="H16" s="259" t="s">
        <v>108</v>
      </c>
      <c r="I16" s="44"/>
      <c r="J16" s="13">
        <f>J15</f>
        <v>-351979</v>
      </c>
      <c r="K16" s="44"/>
      <c r="L16" s="150">
        <f>SUM(D16:J16)</f>
        <v>-351979</v>
      </c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</row>
    <row r="17" spans="1:246" ht="15" customHeight="1" x14ac:dyDescent="0.7">
      <c r="A17" s="35"/>
      <c r="B17" s="33"/>
      <c r="C17" s="79"/>
      <c r="D17" s="148"/>
      <c r="E17" s="148"/>
      <c r="F17" s="148"/>
      <c r="G17" s="148"/>
      <c r="H17" s="148"/>
      <c r="I17" s="148"/>
      <c r="J17" s="148"/>
      <c r="K17" s="148"/>
      <c r="L17" s="149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</row>
    <row r="18" spans="1:246" ht="22.5" customHeight="1" x14ac:dyDescent="0.7">
      <c r="A18" s="29" t="s">
        <v>61</v>
      </c>
      <c r="B18" s="39"/>
      <c r="C18" s="40"/>
      <c r="D18" s="42"/>
      <c r="E18" s="41"/>
      <c r="F18" s="42"/>
      <c r="G18" s="41"/>
      <c r="H18" s="42"/>
      <c r="I18" s="41"/>
      <c r="J18" s="41"/>
      <c r="K18" s="41"/>
      <c r="L18" s="74"/>
      <c r="M18" s="41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</row>
    <row r="19" spans="1:246" ht="22.5" customHeight="1" x14ac:dyDescent="0.7">
      <c r="A19" s="28" t="s">
        <v>72</v>
      </c>
      <c r="B19" s="39"/>
      <c r="C19" s="40"/>
      <c r="D19" s="42" t="s">
        <v>108</v>
      </c>
      <c r="E19" s="41"/>
      <c r="F19" s="42" t="s">
        <v>108</v>
      </c>
      <c r="G19" s="41"/>
      <c r="H19" s="42" t="s">
        <v>108</v>
      </c>
      <c r="I19" s="41"/>
      <c r="J19" s="70">
        <f>'PL-6-9'!J89</f>
        <v>203135</v>
      </c>
      <c r="K19" s="41"/>
      <c r="L19" s="70">
        <f>SUM(D19:J19)</f>
        <v>203135</v>
      </c>
      <c r="M19" s="41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</row>
    <row r="20" spans="1:246" ht="22.5" customHeight="1" x14ac:dyDescent="0.7">
      <c r="A20" s="28" t="s">
        <v>73</v>
      </c>
      <c r="B20" s="39"/>
      <c r="C20" s="40"/>
      <c r="D20" s="42" t="s">
        <v>108</v>
      </c>
      <c r="E20" s="41"/>
      <c r="F20" s="42" t="s">
        <v>108</v>
      </c>
      <c r="G20" s="41"/>
      <c r="H20" s="42" t="s">
        <v>108</v>
      </c>
      <c r="I20" s="41"/>
      <c r="J20" s="70">
        <f>'PL-6-9'!J98</f>
        <v>-7818</v>
      </c>
      <c r="K20" s="41"/>
      <c r="L20" s="70">
        <f>SUM(D20:J20)</f>
        <v>-7818</v>
      </c>
      <c r="M20" s="41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</row>
    <row r="21" spans="1:246" ht="22.5" customHeight="1" x14ac:dyDescent="0.7">
      <c r="A21" s="29" t="s">
        <v>62</v>
      </c>
      <c r="B21" s="39"/>
      <c r="C21" s="40"/>
      <c r="D21" s="151" t="s">
        <v>108</v>
      </c>
      <c r="E21" s="44"/>
      <c r="F21" s="151" t="s">
        <v>108</v>
      </c>
      <c r="G21" s="44"/>
      <c r="H21" s="151" t="s">
        <v>108</v>
      </c>
      <c r="I21" s="44"/>
      <c r="J21" s="142">
        <f>SUM(J19:J20)</f>
        <v>195317</v>
      </c>
      <c r="K21" s="44"/>
      <c r="L21" s="142">
        <f>SUM(L19:L20)</f>
        <v>195317</v>
      </c>
      <c r="M21" s="45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</row>
    <row r="22" spans="1:246" ht="15" customHeight="1" x14ac:dyDescent="0.7">
      <c r="A22" s="29"/>
      <c r="B22" s="39"/>
      <c r="C22" s="40"/>
      <c r="D22" s="147"/>
      <c r="E22" s="44"/>
      <c r="F22" s="147"/>
      <c r="G22" s="44"/>
      <c r="H22" s="147"/>
      <c r="I22" s="44"/>
      <c r="J22" s="152"/>
      <c r="K22" s="44"/>
      <c r="L22" s="152"/>
      <c r="M22" s="45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</row>
    <row r="23" spans="1:246" ht="22.5" customHeight="1" thickBot="1" x14ac:dyDescent="0.75">
      <c r="A23" s="122" t="s">
        <v>145</v>
      </c>
      <c r="B23" s="123"/>
      <c r="C23" s="40"/>
      <c r="D23" s="128">
        <f>SUM(D21)+D11</f>
        <v>320000</v>
      </c>
      <c r="E23" s="115"/>
      <c r="F23" s="128">
        <f>SUM(F21)+F11</f>
        <v>8837585</v>
      </c>
      <c r="G23" s="115"/>
      <c r="H23" s="128">
        <f>SUM(H21)+H11</f>
        <v>32000</v>
      </c>
      <c r="I23" s="115"/>
      <c r="J23" s="128">
        <f>J11+J16+J21</f>
        <v>615188</v>
      </c>
      <c r="K23" s="44"/>
      <c r="L23" s="128">
        <f>L21+L16+L11</f>
        <v>9804773</v>
      </c>
      <c r="M23" s="71"/>
      <c r="N23" s="178"/>
    </row>
    <row r="24" spans="1:246" ht="23.25" customHeight="1" thickTop="1" x14ac:dyDescent="0.65">
      <c r="L24" s="11"/>
    </row>
    <row r="25" spans="1:246" s="35" customFormat="1" ht="22.5" customHeight="1" x14ac:dyDescent="0.7">
      <c r="A25" s="29" t="s">
        <v>169</v>
      </c>
      <c r="B25" s="160"/>
      <c r="C25" s="161"/>
      <c r="D25" s="160"/>
      <c r="E25" s="160"/>
      <c r="F25" s="160"/>
      <c r="G25" s="160"/>
      <c r="H25" s="160"/>
      <c r="I25" s="160"/>
      <c r="J25" s="160"/>
      <c r="K25" s="160"/>
      <c r="L25" s="160"/>
      <c r="M25" s="36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</row>
    <row r="26" spans="1:246" s="35" customFormat="1" ht="22.5" customHeight="1" x14ac:dyDescent="0.7">
      <c r="A26" s="260" t="s">
        <v>177</v>
      </c>
      <c r="B26" s="112"/>
      <c r="C26" s="261"/>
      <c r="D26" s="263">
        <v>320000</v>
      </c>
      <c r="E26" s="44"/>
      <c r="F26" s="263">
        <v>8837585</v>
      </c>
      <c r="G26" s="44"/>
      <c r="H26" s="263">
        <v>32000</v>
      </c>
      <c r="I26" s="44"/>
      <c r="J26" s="263">
        <f>837300</f>
        <v>837300</v>
      </c>
      <c r="K26" s="44"/>
      <c r="L26" s="15">
        <f>SUM(D26:J26)</f>
        <v>10026885</v>
      </c>
      <c r="M26" s="67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</row>
    <row r="27" spans="1:246" s="35" customFormat="1" ht="22.5" customHeight="1" x14ac:dyDescent="0.7">
      <c r="A27" s="262" t="s">
        <v>178</v>
      </c>
      <c r="B27" s="39">
        <v>3</v>
      </c>
      <c r="C27" s="39"/>
      <c r="D27" s="45" t="s">
        <v>108</v>
      </c>
      <c r="E27" s="45"/>
      <c r="F27" s="45" t="s">
        <v>108</v>
      </c>
      <c r="G27" s="45"/>
      <c r="H27" s="45" t="s">
        <v>108</v>
      </c>
      <c r="I27" s="44"/>
      <c r="J27" s="264">
        <v>-1286</v>
      </c>
      <c r="K27" s="44"/>
      <c r="L27" s="15">
        <f>J27</f>
        <v>-1286</v>
      </c>
      <c r="M27" s="67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</row>
    <row r="28" spans="1:246" s="35" customFormat="1" ht="22.5" customHeight="1" x14ac:dyDescent="0.7">
      <c r="A28" s="260" t="s">
        <v>170</v>
      </c>
      <c r="B28" s="112"/>
      <c r="C28" s="261"/>
      <c r="D28" s="265">
        <f>SUM(D26:D27)</f>
        <v>320000</v>
      </c>
      <c r="E28" s="44"/>
      <c r="F28" s="265">
        <f>SUM(F26:F27)</f>
        <v>8837585</v>
      </c>
      <c r="G28" s="44"/>
      <c r="H28" s="265">
        <f>SUM(H26:H27)</f>
        <v>32000</v>
      </c>
      <c r="I28" s="44"/>
      <c r="J28" s="265">
        <f>SUM(J26:J27)</f>
        <v>836014</v>
      </c>
      <c r="K28" s="44"/>
      <c r="L28" s="265">
        <f>SUM(L26:L27)</f>
        <v>10025599</v>
      </c>
      <c r="M28" s="67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</row>
    <row r="29" spans="1:246" ht="15" customHeight="1" x14ac:dyDescent="0.7">
      <c r="A29" s="35"/>
      <c r="B29" s="33"/>
      <c r="C29" s="79"/>
      <c r="D29" s="148"/>
      <c r="E29" s="148"/>
      <c r="F29" s="148"/>
      <c r="G29" s="148"/>
      <c r="H29" s="148"/>
      <c r="I29" s="148"/>
      <c r="J29" s="148"/>
      <c r="K29" s="148"/>
      <c r="L29" s="149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</row>
    <row r="30" spans="1:246" ht="22.5" customHeight="1" x14ac:dyDescent="0.7">
      <c r="A30" s="29" t="s">
        <v>61</v>
      </c>
      <c r="B30" s="39"/>
      <c r="C30" s="40"/>
      <c r="D30" s="42"/>
      <c r="E30" s="41"/>
      <c r="F30" s="42"/>
      <c r="G30" s="41"/>
      <c r="H30" s="42"/>
      <c r="I30" s="41"/>
      <c r="J30" s="41"/>
      <c r="K30" s="41"/>
      <c r="L30" s="74"/>
      <c r="M30" s="41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</row>
    <row r="31" spans="1:246" ht="22.5" customHeight="1" x14ac:dyDescent="0.7">
      <c r="A31" s="28" t="s">
        <v>72</v>
      </c>
      <c r="B31" s="39"/>
      <c r="C31" s="40"/>
      <c r="D31" s="42" t="s">
        <v>108</v>
      </c>
      <c r="E31" s="41"/>
      <c r="F31" s="42" t="s">
        <v>108</v>
      </c>
      <c r="G31" s="41"/>
      <c r="H31" s="42" t="s">
        <v>108</v>
      </c>
      <c r="I31" s="41"/>
      <c r="J31" s="70">
        <f>'PL-6-9'!H89</f>
        <v>195136</v>
      </c>
      <c r="K31" s="41"/>
      <c r="L31" s="70">
        <f>SUM(D31:J31)</f>
        <v>195136</v>
      </c>
      <c r="M31" s="41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</row>
    <row r="32" spans="1:246" ht="22.5" customHeight="1" x14ac:dyDescent="0.7">
      <c r="A32" s="28" t="s">
        <v>73</v>
      </c>
      <c r="B32" s="39"/>
      <c r="C32" s="40"/>
      <c r="D32" s="42" t="s">
        <v>108</v>
      </c>
      <c r="E32" s="41"/>
      <c r="F32" s="42" t="s">
        <v>108</v>
      </c>
      <c r="G32" s="41"/>
      <c r="H32" s="42" t="s">
        <v>108</v>
      </c>
      <c r="I32" s="41"/>
      <c r="J32" s="70" t="str">
        <f>'PL-6-9'!H99</f>
        <v>-</v>
      </c>
      <c r="K32" s="41"/>
      <c r="L32" s="70">
        <f>SUM(D32:J32)</f>
        <v>0</v>
      </c>
      <c r="M32" s="41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</row>
    <row r="33" spans="1:24" ht="22.5" customHeight="1" x14ac:dyDescent="0.7">
      <c r="A33" s="29" t="s">
        <v>62</v>
      </c>
      <c r="B33" s="39"/>
      <c r="C33" s="40"/>
      <c r="D33" s="151" t="s">
        <v>108</v>
      </c>
      <c r="E33" s="44"/>
      <c r="F33" s="151" t="s">
        <v>108</v>
      </c>
      <c r="G33" s="44"/>
      <c r="H33" s="151" t="s">
        <v>108</v>
      </c>
      <c r="I33" s="44"/>
      <c r="J33" s="142">
        <f>SUM(J31:J32)</f>
        <v>195136</v>
      </c>
      <c r="K33" s="44"/>
      <c r="L33" s="142">
        <f>SUM(L31:L32)</f>
        <v>195136</v>
      </c>
      <c r="M33" s="45"/>
      <c r="N33" s="67"/>
      <c r="O33" s="44"/>
      <c r="P33" s="44"/>
      <c r="Q33" s="44"/>
      <c r="R33" s="44"/>
      <c r="S33" s="44"/>
      <c r="T33" s="44"/>
      <c r="U33" s="44"/>
      <c r="V33" s="44"/>
      <c r="W33" s="44"/>
      <c r="X33" s="44"/>
    </row>
    <row r="34" spans="1:24" ht="15" customHeight="1" x14ac:dyDescent="0.7">
      <c r="A34" s="29"/>
      <c r="B34" s="39"/>
      <c r="C34" s="40"/>
      <c r="D34" s="147"/>
      <c r="E34" s="44"/>
      <c r="F34" s="147"/>
      <c r="G34" s="44"/>
      <c r="H34" s="147"/>
      <c r="I34" s="44"/>
      <c r="J34" s="152"/>
      <c r="K34" s="44"/>
      <c r="L34" s="152"/>
      <c r="M34" s="45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</row>
    <row r="35" spans="1:24" ht="22.5" customHeight="1" thickBot="1" x14ac:dyDescent="0.75">
      <c r="A35" s="122" t="s">
        <v>171</v>
      </c>
      <c r="B35" s="123"/>
      <c r="C35" s="40"/>
      <c r="D35" s="128">
        <f>D28</f>
        <v>320000</v>
      </c>
      <c r="E35" s="115"/>
      <c r="F35" s="128">
        <f>F28</f>
        <v>8837585</v>
      </c>
      <c r="G35" s="115"/>
      <c r="H35" s="128">
        <f>H28</f>
        <v>32000</v>
      </c>
      <c r="I35" s="115"/>
      <c r="J35" s="128">
        <f>J28+J33</f>
        <v>1031150</v>
      </c>
      <c r="K35" s="44"/>
      <c r="L35" s="128">
        <f>L28+L33</f>
        <v>10220735</v>
      </c>
      <c r="M35" s="71"/>
      <c r="N35" s="178"/>
    </row>
    <row r="36" spans="1:24" ht="23.25" customHeight="1" thickTop="1" x14ac:dyDescent="0.65">
      <c r="D36" s="274"/>
      <c r="E36" s="274"/>
      <c r="F36" s="274"/>
      <c r="G36" s="274"/>
      <c r="H36" s="274"/>
      <c r="I36" s="274"/>
      <c r="J36" s="274"/>
      <c r="K36" s="274"/>
      <c r="L36" s="11"/>
    </row>
    <row r="39" spans="1:24" ht="17.25" customHeight="1" x14ac:dyDescent="0.65"/>
    <row r="46" spans="1:24" ht="16.5" customHeight="1" x14ac:dyDescent="0.65"/>
    <row r="52" ht="17.25" customHeight="1" x14ac:dyDescent="0.65"/>
    <row r="54" ht="17.25" customHeight="1" x14ac:dyDescent="0.65"/>
    <row r="59" ht="15.75" customHeight="1" x14ac:dyDescent="0.65"/>
  </sheetData>
  <mergeCells count="3">
    <mergeCell ref="D4:L4"/>
    <mergeCell ref="H5:J5"/>
    <mergeCell ref="D9:L9"/>
  </mergeCells>
  <pageMargins left="0.7" right="0.7" top="0.48" bottom="0.5" header="0.5" footer="0.5"/>
  <pageSetup paperSize="9" scale="75" firstPageNumber="1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460C8-A793-48B1-8036-15AFE3F546F6}">
  <dimension ref="A1:L91"/>
  <sheetViews>
    <sheetView tabSelected="1" view="pageBreakPreview" topLeftCell="A63" zoomScale="85" zoomScaleNormal="100" zoomScaleSheetLayoutView="85" workbookViewId="0">
      <selection activeCell="E73" sqref="E73"/>
    </sheetView>
  </sheetViews>
  <sheetFormatPr defaultColWidth="9.1640625" defaultRowHeight="23.25" customHeight="1" x14ac:dyDescent="0.65"/>
  <cols>
    <col min="1" max="1" width="47.25" style="179" customWidth="1"/>
    <col min="2" max="2" width="9.83203125" style="179" customWidth="1"/>
    <col min="3" max="3" width="11.1640625" style="179" customWidth="1"/>
    <col min="4" max="4" width="1.58203125" style="179" customWidth="1"/>
    <col min="5" max="5" width="11.1640625" style="179" customWidth="1"/>
    <col min="6" max="6" width="1.58203125" style="179" customWidth="1"/>
    <col min="7" max="7" width="11.1640625" style="179" customWidth="1"/>
    <col min="8" max="8" width="1.58203125" style="179" customWidth="1"/>
    <col min="9" max="9" width="11.1640625" style="179" customWidth="1"/>
    <col min="10" max="10" width="9.4140625" style="179" bestFit="1" customWidth="1"/>
    <col min="11" max="11" width="14.1640625" style="179" bestFit="1" customWidth="1"/>
    <col min="12" max="12" width="15.1640625" style="179" bestFit="1" customWidth="1"/>
    <col min="13" max="16384" width="9.1640625" style="179"/>
  </cols>
  <sheetData>
    <row r="1" spans="1:9" ht="23.25" customHeight="1" x14ac:dyDescent="0.7">
      <c r="A1" s="2" t="s">
        <v>102</v>
      </c>
      <c r="B1" s="2"/>
    </row>
    <row r="2" spans="1:9" ht="23.25" customHeight="1" x14ac:dyDescent="0.7">
      <c r="A2" s="52" t="s">
        <v>76</v>
      </c>
      <c r="B2" s="52"/>
    </row>
    <row r="3" spans="1:9" ht="21.75" customHeight="1" x14ac:dyDescent="0.7">
      <c r="A3" s="52"/>
      <c r="B3" s="52"/>
    </row>
    <row r="4" spans="1:9" ht="21.75" customHeight="1" x14ac:dyDescent="0.7">
      <c r="A4" s="53"/>
      <c r="B4" s="53"/>
      <c r="C4" s="293" t="s">
        <v>34</v>
      </c>
      <c r="D4" s="293"/>
      <c r="E4" s="293"/>
      <c r="F4" s="78"/>
      <c r="G4" s="293" t="s">
        <v>35</v>
      </c>
      <c r="H4" s="293"/>
      <c r="I4" s="293"/>
    </row>
    <row r="5" spans="1:9" ht="22.5" customHeight="1" x14ac:dyDescent="0.7">
      <c r="A5" s="53"/>
      <c r="B5" s="53"/>
      <c r="C5" s="294" t="s">
        <v>125</v>
      </c>
      <c r="D5" s="295"/>
      <c r="E5" s="295"/>
      <c r="F5" s="198"/>
      <c r="G5" s="294" t="s">
        <v>125</v>
      </c>
      <c r="H5" s="294"/>
      <c r="I5" s="294"/>
    </row>
    <row r="6" spans="1:9" ht="21.75" customHeight="1" x14ac:dyDescent="0.7">
      <c r="A6" s="53"/>
      <c r="B6" s="53"/>
      <c r="C6" s="294" t="s">
        <v>121</v>
      </c>
      <c r="D6" s="295"/>
      <c r="E6" s="295"/>
      <c r="F6" s="196"/>
      <c r="G6" s="294" t="s">
        <v>121</v>
      </c>
      <c r="H6" s="295"/>
      <c r="I6" s="295"/>
    </row>
    <row r="7" spans="1:9" ht="21.75" customHeight="1" x14ac:dyDescent="0.7">
      <c r="A7" s="53"/>
      <c r="B7" s="53"/>
      <c r="C7" s="215">
        <v>2563</v>
      </c>
      <c r="D7" s="215"/>
      <c r="E7" s="215">
        <v>2562</v>
      </c>
      <c r="F7" s="212"/>
      <c r="G7" s="215">
        <v>2563</v>
      </c>
      <c r="H7" s="215"/>
      <c r="I7" s="215">
        <v>2562</v>
      </c>
    </row>
    <row r="8" spans="1:9" ht="21.75" customHeight="1" x14ac:dyDescent="0.7">
      <c r="A8" s="53"/>
      <c r="B8" s="53"/>
      <c r="C8" s="296" t="s">
        <v>5</v>
      </c>
      <c r="D8" s="296"/>
      <c r="E8" s="296"/>
      <c r="F8" s="296"/>
      <c r="G8" s="296"/>
      <c r="H8" s="296"/>
      <c r="I8" s="296"/>
    </row>
    <row r="9" spans="1:9" ht="21.75" customHeight="1" x14ac:dyDescent="0.7">
      <c r="A9" s="54" t="s">
        <v>77</v>
      </c>
      <c r="B9" s="54"/>
      <c r="D9" s="55"/>
      <c r="F9" s="55"/>
      <c r="H9" s="55"/>
    </row>
    <row r="10" spans="1:9" ht="21.75" customHeight="1" x14ac:dyDescent="0.65">
      <c r="A10" s="56" t="s">
        <v>53</v>
      </c>
      <c r="B10" s="56"/>
      <c r="C10" s="93">
        <f>'PL-6-9'!D89</f>
        <v>272282</v>
      </c>
      <c r="D10" s="63"/>
      <c r="E10" s="93">
        <v>581615</v>
      </c>
      <c r="F10" s="63"/>
      <c r="G10" s="63">
        <v>195136</v>
      </c>
      <c r="H10" s="63"/>
      <c r="I10" s="63">
        <f>'PL-6-9'!J89</f>
        <v>203135</v>
      </c>
    </row>
    <row r="11" spans="1:9" ht="21.75" customHeight="1" x14ac:dyDescent="0.65">
      <c r="A11" s="170" t="s">
        <v>119</v>
      </c>
      <c r="B11" s="170"/>
      <c r="C11" s="101"/>
      <c r="D11" s="63"/>
      <c r="E11" s="101"/>
      <c r="F11" s="63"/>
      <c r="G11" s="63"/>
      <c r="H11" s="63"/>
      <c r="I11" s="63"/>
    </row>
    <row r="12" spans="1:9" ht="21.75" customHeight="1" x14ac:dyDescent="0.65">
      <c r="A12" s="48" t="s">
        <v>47</v>
      </c>
      <c r="B12" s="48"/>
      <c r="C12" s="93">
        <v>60092</v>
      </c>
      <c r="D12" s="55"/>
      <c r="E12" s="93">
        <v>135442</v>
      </c>
      <c r="F12" s="55"/>
      <c r="G12" s="103">
        <v>46999</v>
      </c>
      <c r="H12" s="55"/>
      <c r="I12" s="103">
        <f>-'PL-6-9'!J88</f>
        <v>48092</v>
      </c>
    </row>
    <row r="13" spans="1:9" ht="21.75" customHeight="1" x14ac:dyDescent="0.65">
      <c r="A13" s="179" t="s">
        <v>45</v>
      </c>
      <c r="C13" s="153">
        <v>29099</v>
      </c>
      <c r="D13" s="63"/>
      <c r="E13" s="153">
        <v>127</v>
      </c>
      <c r="F13" s="63"/>
      <c r="G13" s="63">
        <v>5251</v>
      </c>
      <c r="H13" s="63"/>
      <c r="I13" s="63">
        <v>4255</v>
      </c>
    </row>
    <row r="14" spans="1:9" ht="21.75" customHeight="1" x14ac:dyDescent="0.65">
      <c r="A14" s="48" t="s">
        <v>78</v>
      </c>
      <c r="B14" s="48"/>
      <c r="C14" s="100">
        <v>558542</v>
      </c>
      <c r="D14" s="63"/>
      <c r="E14" s="100">
        <v>230593</v>
      </c>
      <c r="F14" s="63"/>
      <c r="G14" s="63">
        <v>40046</v>
      </c>
      <c r="H14" s="63"/>
      <c r="I14" s="63">
        <v>31024</v>
      </c>
    </row>
    <row r="15" spans="1:9" ht="21.75" customHeight="1" x14ac:dyDescent="0.65">
      <c r="A15" s="48" t="s">
        <v>79</v>
      </c>
      <c r="B15" s="48"/>
      <c r="C15" s="100">
        <v>29018</v>
      </c>
      <c r="D15" s="63"/>
      <c r="E15" s="100">
        <v>21940</v>
      </c>
      <c r="F15" s="63"/>
      <c r="G15" s="63">
        <v>14035</v>
      </c>
      <c r="H15" s="63"/>
      <c r="I15" s="63">
        <v>8461</v>
      </c>
    </row>
    <row r="16" spans="1:9" ht="21.75" customHeight="1" x14ac:dyDescent="0.65">
      <c r="A16" s="48" t="s">
        <v>109</v>
      </c>
      <c r="B16" s="48"/>
      <c r="C16" s="100">
        <v>15227</v>
      </c>
      <c r="D16" s="63"/>
      <c r="E16" s="100">
        <v>37415</v>
      </c>
      <c r="F16" s="63"/>
      <c r="G16" s="63">
        <v>5238</v>
      </c>
      <c r="H16" s="63"/>
      <c r="I16" s="63">
        <v>14520</v>
      </c>
    </row>
    <row r="17" spans="1:9" ht="21.75" customHeight="1" x14ac:dyDescent="0.65">
      <c r="A17" s="48" t="s">
        <v>165</v>
      </c>
      <c r="B17" s="48"/>
      <c r="C17" s="100">
        <v>1029</v>
      </c>
      <c r="D17" s="63"/>
      <c r="E17" s="100">
        <v>445</v>
      </c>
      <c r="F17" s="70"/>
      <c r="G17" s="154" t="s">
        <v>108</v>
      </c>
      <c r="H17" s="70"/>
      <c r="I17" s="154" t="s">
        <v>108</v>
      </c>
    </row>
    <row r="18" spans="1:9" ht="21.75" customHeight="1" x14ac:dyDescent="0.65">
      <c r="A18" s="272" t="s">
        <v>179</v>
      </c>
      <c r="B18" s="48"/>
      <c r="C18" s="100"/>
      <c r="D18" s="63"/>
      <c r="E18" s="100"/>
      <c r="F18" s="63"/>
      <c r="G18" s="63"/>
      <c r="H18" s="63"/>
      <c r="I18" s="63"/>
    </row>
    <row r="19" spans="1:9" ht="23.5" customHeight="1" x14ac:dyDescent="0.65">
      <c r="A19" s="256" t="s">
        <v>180</v>
      </c>
      <c r="B19" s="48"/>
      <c r="C19" s="100">
        <v>571</v>
      </c>
      <c r="D19" s="63"/>
      <c r="E19" s="100">
        <v>-1028</v>
      </c>
      <c r="F19" s="63"/>
      <c r="G19" s="63">
        <v>-493</v>
      </c>
      <c r="H19" s="63"/>
      <c r="I19" s="63">
        <v>-1238</v>
      </c>
    </row>
    <row r="20" spans="1:9" ht="21.75" customHeight="1" x14ac:dyDescent="0.65">
      <c r="A20" s="48" t="s">
        <v>137</v>
      </c>
      <c r="B20" s="48"/>
      <c r="C20" s="100">
        <v>37258</v>
      </c>
      <c r="D20" s="63"/>
      <c r="E20" s="100">
        <v>-1575</v>
      </c>
      <c r="F20" s="63"/>
      <c r="G20" s="63">
        <v>-144</v>
      </c>
      <c r="H20" s="63"/>
      <c r="I20" s="63">
        <v>148</v>
      </c>
    </row>
    <row r="21" spans="1:9" ht="21.75" customHeight="1" x14ac:dyDescent="0.65">
      <c r="A21" s="48" t="s">
        <v>126</v>
      </c>
      <c r="B21" s="48"/>
      <c r="C21" s="100"/>
      <c r="D21" s="63"/>
      <c r="E21" s="100"/>
      <c r="F21" s="63">
        <v>-338</v>
      </c>
      <c r="G21" s="63"/>
      <c r="H21" s="105"/>
      <c r="I21" s="63"/>
    </row>
    <row r="22" spans="1:9" ht="21.75" customHeight="1" x14ac:dyDescent="0.65">
      <c r="A22" s="48" t="s">
        <v>181</v>
      </c>
      <c r="B22" s="48"/>
      <c r="C22" s="100">
        <v>-662</v>
      </c>
      <c r="D22" s="63"/>
      <c r="E22" s="100">
        <v>-5141</v>
      </c>
      <c r="F22" s="70"/>
      <c r="G22" s="93">
        <v>-22429</v>
      </c>
      <c r="H22" s="70"/>
      <c r="I22" s="93">
        <v>-1046</v>
      </c>
    </row>
    <row r="23" spans="1:9" ht="21.75" customHeight="1" x14ac:dyDescent="0.65">
      <c r="A23" s="272" t="s">
        <v>192</v>
      </c>
      <c r="B23" s="48"/>
      <c r="C23" s="100">
        <v>-3449</v>
      </c>
      <c r="D23" s="63"/>
      <c r="E23" s="267" t="s">
        <v>108</v>
      </c>
      <c r="F23" s="70"/>
      <c r="G23" s="93">
        <v>-1863</v>
      </c>
      <c r="H23" s="70"/>
      <c r="I23" s="70" t="s">
        <v>108</v>
      </c>
    </row>
    <row r="24" spans="1:9" ht="21.75" customHeight="1" x14ac:dyDescent="0.65">
      <c r="A24" s="272" t="s">
        <v>203</v>
      </c>
      <c r="B24" s="48"/>
      <c r="C24" s="100"/>
      <c r="D24" s="63"/>
      <c r="E24" s="267"/>
      <c r="F24" s="70"/>
      <c r="G24" s="93"/>
      <c r="H24" s="70"/>
      <c r="I24" s="70"/>
    </row>
    <row r="25" spans="1:9" ht="21.75" customHeight="1" x14ac:dyDescent="0.65">
      <c r="A25" s="272" t="s">
        <v>196</v>
      </c>
      <c r="B25" s="48"/>
      <c r="C25" s="100">
        <v>11</v>
      </c>
      <c r="D25" s="63"/>
      <c r="E25" s="267" t="s">
        <v>108</v>
      </c>
      <c r="F25" s="70"/>
      <c r="G25" s="93">
        <v>-15605</v>
      </c>
      <c r="H25" s="70"/>
      <c r="I25" s="70" t="s">
        <v>108</v>
      </c>
    </row>
    <row r="26" spans="1:9" ht="21.75" customHeight="1" x14ac:dyDescent="0.65">
      <c r="A26" s="48" t="s">
        <v>204</v>
      </c>
      <c r="B26" s="48"/>
      <c r="C26" s="100">
        <v>-242</v>
      </c>
      <c r="D26" s="63"/>
      <c r="E26" s="154">
        <v>615</v>
      </c>
      <c r="F26" s="70"/>
      <c r="G26" s="154">
        <v>17</v>
      </c>
      <c r="H26" s="70"/>
      <c r="I26" s="154">
        <v>-5</v>
      </c>
    </row>
    <row r="27" spans="1:9" ht="21.75" customHeight="1" x14ac:dyDescent="0.65">
      <c r="A27" s="48" t="s">
        <v>111</v>
      </c>
      <c r="B27" s="48"/>
      <c r="C27" s="100">
        <v>68</v>
      </c>
      <c r="D27" s="63"/>
      <c r="E27" s="100">
        <v>-672</v>
      </c>
      <c r="F27" s="70"/>
      <c r="G27" s="154" t="s">
        <v>108</v>
      </c>
      <c r="H27" s="70"/>
      <c r="I27" s="154" t="s">
        <v>108</v>
      </c>
    </row>
    <row r="28" spans="1:9" ht="21.75" customHeight="1" x14ac:dyDescent="0.65">
      <c r="A28" s="48" t="s">
        <v>86</v>
      </c>
      <c r="B28" s="48"/>
      <c r="C28" s="90">
        <v>-3620</v>
      </c>
      <c r="D28" s="63"/>
      <c r="E28" s="90">
        <v>-4108</v>
      </c>
      <c r="F28" s="63"/>
      <c r="G28" s="104">
        <v>-2786</v>
      </c>
      <c r="H28" s="63"/>
      <c r="I28" s="104">
        <v>-4771</v>
      </c>
    </row>
    <row r="29" spans="1:9" ht="21.75" hidden="1" customHeight="1" x14ac:dyDescent="0.65">
      <c r="A29" s="48" t="s">
        <v>88</v>
      </c>
      <c r="B29" s="48"/>
      <c r="C29" s="11"/>
      <c r="D29" s="55"/>
      <c r="E29" s="11"/>
      <c r="F29" s="55"/>
      <c r="G29" s="11"/>
      <c r="H29" s="55"/>
      <c r="I29" s="11"/>
    </row>
    <row r="30" spans="1:9" ht="21.75" hidden="1" customHeight="1" x14ac:dyDescent="0.65">
      <c r="A30" s="179" t="s">
        <v>80</v>
      </c>
      <c r="C30" s="58"/>
      <c r="D30" s="55"/>
      <c r="E30" s="58"/>
      <c r="F30" s="55"/>
      <c r="G30" s="98"/>
      <c r="H30" s="55"/>
      <c r="I30" s="98"/>
    </row>
    <row r="31" spans="1:9" ht="21.75" hidden="1" customHeight="1" x14ac:dyDescent="0.65">
      <c r="A31" s="179" t="s">
        <v>81</v>
      </c>
      <c r="C31" s="59"/>
      <c r="D31" s="55"/>
      <c r="E31" s="59"/>
      <c r="F31" s="55"/>
      <c r="G31" s="99"/>
      <c r="H31" s="42"/>
      <c r="I31" s="99"/>
    </row>
    <row r="32" spans="1:9" ht="21.75" customHeight="1" x14ac:dyDescent="0.65">
      <c r="A32" s="75"/>
      <c r="B32" s="75"/>
      <c r="C32" s="20">
        <f>SUM(C10:C31)</f>
        <v>995224</v>
      </c>
      <c r="D32" s="41"/>
      <c r="E32" s="20">
        <f>SUM(E10:E31)</f>
        <v>995668</v>
      </c>
      <c r="F32" s="41"/>
      <c r="G32" s="41">
        <f>SUM(G10:G31)</f>
        <v>263402</v>
      </c>
      <c r="H32" s="41"/>
      <c r="I32" s="41">
        <f>SUM(I10:I31)</f>
        <v>302575</v>
      </c>
    </row>
    <row r="33" spans="1:12" ht="21.75" customHeight="1" x14ac:dyDescent="0.65">
      <c r="A33" s="170" t="s">
        <v>82</v>
      </c>
      <c r="B33" s="170"/>
      <c r="C33" s="69"/>
      <c r="D33" s="41"/>
      <c r="E33" s="69"/>
      <c r="F33" s="41"/>
      <c r="G33" s="41"/>
      <c r="H33" s="41"/>
      <c r="I33" s="41"/>
    </row>
    <row r="34" spans="1:12" ht="21.75" customHeight="1" x14ac:dyDescent="0.65">
      <c r="A34" s="179" t="s">
        <v>157</v>
      </c>
      <c r="C34" s="12">
        <v>18295</v>
      </c>
      <c r="D34" s="55"/>
      <c r="E34" s="12">
        <v>-95662</v>
      </c>
      <c r="F34" s="55"/>
      <c r="G34" s="57">
        <v>-207260</v>
      </c>
      <c r="H34" s="55"/>
      <c r="I34" s="57">
        <v>15336</v>
      </c>
    </row>
    <row r="35" spans="1:12" ht="21.75" customHeight="1" x14ac:dyDescent="0.65">
      <c r="A35" s="179" t="s">
        <v>8</v>
      </c>
      <c r="C35" s="12">
        <v>558747</v>
      </c>
      <c r="D35" s="55"/>
      <c r="E35" s="12">
        <v>7884</v>
      </c>
      <c r="F35" s="55"/>
      <c r="G35" s="57">
        <v>447642</v>
      </c>
      <c r="H35" s="55"/>
      <c r="I35" s="57">
        <v>-3416</v>
      </c>
      <c r="L35" s="69"/>
    </row>
    <row r="36" spans="1:12" ht="21.75" customHeight="1" x14ac:dyDescent="0.65">
      <c r="A36" s="48" t="s">
        <v>36</v>
      </c>
      <c r="B36" s="48"/>
      <c r="C36" s="12">
        <v>-24</v>
      </c>
      <c r="D36" s="55"/>
      <c r="E36" s="12">
        <v>2911</v>
      </c>
      <c r="F36" s="55"/>
      <c r="G36" s="57">
        <v>-24</v>
      </c>
      <c r="H36" s="55"/>
      <c r="I36" s="57">
        <v>2911</v>
      </c>
      <c r="L36" s="69"/>
    </row>
    <row r="37" spans="1:12" ht="21.75" customHeight="1" x14ac:dyDescent="0.65">
      <c r="A37" s="179" t="s">
        <v>15</v>
      </c>
      <c r="C37" s="12">
        <v>-13652</v>
      </c>
      <c r="D37" s="55"/>
      <c r="E37" s="12">
        <v>-9804</v>
      </c>
      <c r="F37" s="55"/>
      <c r="G37" s="57">
        <v>6803</v>
      </c>
      <c r="H37" s="55"/>
      <c r="I37" s="57">
        <v>-3683</v>
      </c>
      <c r="L37" s="69"/>
    </row>
    <row r="38" spans="1:12" ht="21.75" customHeight="1" x14ac:dyDescent="0.65">
      <c r="A38" s="179" t="s">
        <v>161</v>
      </c>
      <c r="C38" s="20">
        <v>-479844</v>
      </c>
      <c r="D38" s="55"/>
      <c r="E38" s="20">
        <v>-202346</v>
      </c>
      <c r="F38" s="55"/>
      <c r="G38" s="57">
        <v>-451462</v>
      </c>
      <c r="H38" s="55"/>
      <c r="I38" s="57">
        <v>-11589</v>
      </c>
      <c r="L38" s="69"/>
    </row>
    <row r="39" spans="1:12" ht="21.75" customHeight="1" x14ac:dyDescent="0.65">
      <c r="A39" s="179" t="s">
        <v>87</v>
      </c>
      <c r="C39" s="20">
        <v>-2126</v>
      </c>
      <c r="D39" s="55"/>
      <c r="E39" s="70" t="s">
        <v>108</v>
      </c>
      <c r="F39" s="55"/>
      <c r="G39" s="268" t="s">
        <v>108</v>
      </c>
      <c r="H39" s="55"/>
      <c r="I39" s="268" t="s">
        <v>108</v>
      </c>
      <c r="L39" s="69"/>
    </row>
    <row r="40" spans="1:12" ht="21.75" customHeight="1" x14ac:dyDescent="0.65">
      <c r="A40" s="179" t="s">
        <v>116</v>
      </c>
      <c r="C40" s="20">
        <v>-25533</v>
      </c>
      <c r="D40" s="55"/>
      <c r="E40" s="20">
        <v>-2376</v>
      </c>
      <c r="F40" s="55"/>
      <c r="G40" s="57">
        <v>-39884</v>
      </c>
      <c r="H40" s="55"/>
      <c r="I40" s="180" t="s">
        <v>108</v>
      </c>
      <c r="L40" s="69"/>
    </row>
    <row r="41" spans="1:12" ht="22.5" hidden="1" customHeight="1" x14ac:dyDescent="0.65">
      <c r="A41" s="48" t="s">
        <v>87</v>
      </c>
      <c r="B41" s="48"/>
      <c r="C41" s="154" t="s">
        <v>108</v>
      </c>
      <c r="D41" s="55"/>
      <c r="E41" s="154" t="s">
        <v>108</v>
      </c>
      <c r="F41" s="55"/>
      <c r="G41" s="154" t="s">
        <v>108</v>
      </c>
      <c r="H41" s="55"/>
      <c r="I41" s="154" t="s">
        <v>108</v>
      </c>
      <c r="L41" s="69"/>
    </row>
    <row r="42" spans="1:12" ht="21.75" customHeight="1" x14ac:dyDescent="0.65">
      <c r="A42" s="179" t="s">
        <v>138</v>
      </c>
      <c r="C42" s="83">
        <f>SUM(C32:C41)</f>
        <v>1051087</v>
      </c>
      <c r="D42" s="55"/>
      <c r="E42" s="83">
        <f>SUM(E32:E41)</f>
        <v>696275</v>
      </c>
      <c r="F42" s="55"/>
      <c r="G42" s="60">
        <f>SUM(G32:G41)</f>
        <v>19217</v>
      </c>
      <c r="H42" s="55"/>
      <c r="I42" s="60">
        <f>SUM(I32:I41)</f>
        <v>302134</v>
      </c>
    </row>
    <row r="43" spans="1:12" ht="21.75" customHeight="1" x14ac:dyDescent="0.65">
      <c r="A43" s="179" t="s">
        <v>83</v>
      </c>
      <c r="C43" s="84">
        <v>-142515</v>
      </c>
      <c r="D43" s="55"/>
      <c r="E43" s="84">
        <v>-172972</v>
      </c>
      <c r="F43" s="55"/>
      <c r="G43" s="97">
        <v>-52447</v>
      </c>
      <c r="H43" s="42"/>
      <c r="I43" s="97">
        <v>-45599</v>
      </c>
    </row>
    <row r="44" spans="1:12" ht="21.75" customHeight="1" x14ac:dyDescent="0.7">
      <c r="A44" s="53" t="s">
        <v>139</v>
      </c>
      <c r="B44" s="53"/>
      <c r="C44" s="85">
        <f>SUM(C42:C43)</f>
        <v>908572</v>
      </c>
      <c r="D44" s="37"/>
      <c r="E44" s="85">
        <f>SUM(E42:E43)</f>
        <v>523303</v>
      </c>
      <c r="F44" s="37"/>
      <c r="G44" s="61">
        <f>SUM(G42:G43)</f>
        <v>-33230</v>
      </c>
      <c r="H44" s="37"/>
      <c r="I44" s="61">
        <f>SUM(I42:I43)</f>
        <v>256535</v>
      </c>
    </row>
    <row r="45" spans="1:12" ht="23.25" customHeight="1" x14ac:dyDescent="0.7">
      <c r="A45" s="53"/>
      <c r="B45" s="53"/>
      <c r="C45" s="37"/>
      <c r="D45" s="37"/>
      <c r="E45" s="37"/>
      <c r="F45" s="37"/>
      <c r="G45" s="37"/>
      <c r="H45" s="37"/>
      <c r="I45" s="37"/>
    </row>
    <row r="46" spans="1:12" ht="23.25" customHeight="1" x14ac:dyDescent="0.7">
      <c r="A46" s="53"/>
      <c r="B46" s="53"/>
      <c r="C46" s="37"/>
      <c r="D46" s="37"/>
      <c r="E46" s="37"/>
      <c r="F46" s="37"/>
      <c r="G46" s="37"/>
      <c r="H46" s="37"/>
      <c r="I46" s="37"/>
    </row>
    <row r="47" spans="1:12" ht="23.25" customHeight="1" x14ac:dyDescent="0.7">
      <c r="A47" s="2" t="s">
        <v>102</v>
      </c>
      <c r="B47" s="2"/>
    </row>
    <row r="48" spans="1:12" ht="23.25" customHeight="1" x14ac:dyDescent="0.7">
      <c r="A48" s="52" t="s">
        <v>76</v>
      </c>
      <c r="B48" s="52"/>
    </row>
    <row r="49" spans="1:12" ht="20.25" customHeight="1" x14ac:dyDescent="0.7">
      <c r="A49" s="62"/>
      <c r="B49" s="62"/>
    </row>
    <row r="50" spans="1:12" ht="21.75" customHeight="1" x14ac:dyDescent="0.7">
      <c r="A50" s="53"/>
      <c r="B50" s="53"/>
      <c r="C50" s="293" t="s">
        <v>34</v>
      </c>
      <c r="D50" s="293"/>
      <c r="E50" s="293"/>
      <c r="F50" s="78"/>
      <c r="G50" s="293" t="s">
        <v>35</v>
      </c>
      <c r="H50" s="293"/>
      <c r="I50" s="293"/>
    </row>
    <row r="51" spans="1:12" ht="22.5" customHeight="1" x14ac:dyDescent="0.7">
      <c r="A51" s="53"/>
      <c r="B51" s="53"/>
      <c r="C51" s="295" t="s">
        <v>125</v>
      </c>
      <c r="D51" s="295"/>
      <c r="E51" s="295"/>
      <c r="F51" s="196"/>
      <c r="G51" s="295" t="s">
        <v>125</v>
      </c>
      <c r="H51" s="295"/>
      <c r="I51" s="295"/>
    </row>
    <row r="52" spans="1:12" ht="21.75" customHeight="1" x14ac:dyDescent="0.7">
      <c r="A52" s="53"/>
      <c r="B52" s="53"/>
      <c r="C52" s="295" t="s">
        <v>121</v>
      </c>
      <c r="D52" s="295"/>
      <c r="E52" s="295"/>
      <c r="F52" s="196"/>
      <c r="G52" s="295" t="s">
        <v>121</v>
      </c>
      <c r="H52" s="295"/>
      <c r="I52" s="295"/>
    </row>
    <row r="53" spans="1:12" ht="21.75" customHeight="1" x14ac:dyDescent="0.7">
      <c r="A53" s="53"/>
      <c r="B53" s="197"/>
      <c r="C53" s="215">
        <v>2563</v>
      </c>
      <c r="D53" s="215"/>
      <c r="E53" s="215">
        <v>2562</v>
      </c>
      <c r="F53" s="212"/>
      <c r="G53" s="215">
        <v>2563</v>
      </c>
      <c r="H53" s="215"/>
      <c r="I53" s="215">
        <v>2562</v>
      </c>
    </row>
    <row r="54" spans="1:12" ht="21.75" customHeight="1" x14ac:dyDescent="0.7">
      <c r="A54" s="53"/>
      <c r="B54" s="53"/>
      <c r="C54" s="296" t="s">
        <v>5</v>
      </c>
      <c r="D54" s="296"/>
      <c r="E54" s="296"/>
      <c r="F54" s="296"/>
      <c r="G54" s="296"/>
      <c r="H54" s="296"/>
      <c r="I54" s="296"/>
    </row>
    <row r="55" spans="1:12" ht="21.75" customHeight="1" x14ac:dyDescent="0.7">
      <c r="A55" s="54" t="s">
        <v>84</v>
      </c>
      <c r="B55" s="54"/>
      <c r="C55" s="55"/>
      <c r="D55" s="55"/>
      <c r="E55" s="55"/>
      <c r="F55" s="55"/>
      <c r="G55" s="55"/>
      <c r="H55" s="55"/>
      <c r="I55" s="55"/>
    </row>
    <row r="56" spans="1:12" ht="21.75" hidden="1" customHeight="1" x14ac:dyDescent="0.65">
      <c r="A56" s="179" t="s">
        <v>127</v>
      </c>
      <c r="C56" s="154"/>
      <c r="D56" s="55"/>
      <c r="E56" s="154" t="s">
        <v>108</v>
      </c>
      <c r="F56" s="55"/>
      <c r="G56" s="154"/>
      <c r="H56" s="55"/>
      <c r="I56" s="154" t="s">
        <v>108</v>
      </c>
    </row>
    <row r="57" spans="1:12" ht="21.75" hidden="1" customHeight="1" x14ac:dyDescent="0.65">
      <c r="A57" s="48" t="s">
        <v>128</v>
      </c>
      <c r="B57" s="48"/>
      <c r="C57" s="154"/>
      <c r="D57" s="55"/>
      <c r="E57" s="154" t="s">
        <v>108</v>
      </c>
      <c r="F57" s="55"/>
      <c r="G57" s="154"/>
      <c r="H57" s="93"/>
      <c r="I57" s="154" t="s">
        <v>108</v>
      </c>
      <c r="L57" s="69"/>
    </row>
    <row r="58" spans="1:12" ht="22.5" hidden="1" customHeight="1" x14ac:dyDescent="0.65">
      <c r="A58" s="48" t="s">
        <v>129</v>
      </c>
      <c r="B58" s="48"/>
      <c r="C58" s="154"/>
      <c r="D58" s="55"/>
      <c r="E58" s="154" t="s">
        <v>108</v>
      </c>
      <c r="F58" s="55"/>
      <c r="G58" s="154"/>
      <c r="H58" s="55"/>
      <c r="I58" s="154" t="s">
        <v>108</v>
      </c>
      <c r="L58" s="69"/>
    </row>
    <row r="59" spans="1:12" ht="22.5" hidden="1" customHeight="1" x14ac:dyDescent="0.65">
      <c r="A59" s="48" t="s">
        <v>130</v>
      </c>
      <c r="B59" s="48"/>
      <c r="C59" s="154"/>
      <c r="D59" s="55"/>
      <c r="E59" s="154" t="s">
        <v>108</v>
      </c>
      <c r="F59" s="55"/>
      <c r="G59" s="154"/>
      <c r="H59" s="55"/>
      <c r="I59" s="154" t="s">
        <v>108</v>
      </c>
      <c r="L59" s="69"/>
    </row>
    <row r="60" spans="1:12" ht="21.75" customHeight="1" x14ac:dyDescent="0.65">
      <c r="A60" s="48" t="s">
        <v>112</v>
      </c>
      <c r="B60" s="48"/>
      <c r="C60" s="12">
        <v>2049</v>
      </c>
      <c r="D60" s="55"/>
      <c r="E60" s="12">
        <v>7872</v>
      </c>
      <c r="F60" s="55"/>
      <c r="G60" s="12">
        <v>73831</v>
      </c>
      <c r="H60" s="93"/>
      <c r="I60" s="12">
        <v>1856</v>
      </c>
      <c r="L60" s="69"/>
    </row>
    <row r="61" spans="1:12" ht="21.75" customHeight="1" x14ac:dyDescent="0.65">
      <c r="A61" s="179" t="s">
        <v>182</v>
      </c>
      <c r="C61" s="12">
        <v>-78009</v>
      </c>
      <c r="D61" s="55"/>
      <c r="E61" s="12">
        <v>-158553</v>
      </c>
      <c r="F61" s="55"/>
      <c r="G61" s="12">
        <v>-3261</v>
      </c>
      <c r="H61" s="93"/>
      <c r="I61" s="12">
        <v>-4787</v>
      </c>
      <c r="L61" s="69"/>
    </row>
    <row r="62" spans="1:12" ht="21.75" customHeight="1" x14ac:dyDescent="0.65">
      <c r="A62" s="48" t="s">
        <v>183</v>
      </c>
      <c r="B62" s="48"/>
      <c r="C62" s="154" t="s">
        <v>108</v>
      </c>
      <c r="D62" s="55"/>
      <c r="E62" s="12">
        <v>5315</v>
      </c>
      <c r="F62" s="55"/>
      <c r="G62" s="12">
        <v>108917</v>
      </c>
      <c r="H62" s="93"/>
      <c r="I62" s="154" t="s">
        <v>108</v>
      </c>
      <c r="L62" s="69"/>
    </row>
    <row r="63" spans="1:12" ht="21.75" customHeight="1" x14ac:dyDescent="0.65">
      <c r="A63" s="48" t="s">
        <v>184</v>
      </c>
      <c r="B63" s="48"/>
      <c r="C63" s="12">
        <v>-78877</v>
      </c>
      <c r="D63" s="55"/>
      <c r="E63" s="12">
        <v>-8207</v>
      </c>
      <c r="F63" s="55"/>
      <c r="G63" s="12">
        <v>-65065</v>
      </c>
      <c r="H63" s="93"/>
      <c r="I63" s="12">
        <v>-400</v>
      </c>
      <c r="L63" s="69"/>
    </row>
    <row r="64" spans="1:12" ht="21.75" customHeight="1" x14ac:dyDescent="0.65">
      <c r="A64" s="48" t="s">
        <v>148</v>
      </c>
      <c r="B64" s="48"/>
      <c r="C64" s="154" t="s">
        <v>108</v>
      </c>
      <c r="D64" s="55"/>
      <c r="E64" s="154" t="s">
        <v>108</v>
      </c>
      <c r="F64" s="55"/>
      <c r="G64" s="12">
        <v>655469</v>
      </c>
      <c r="H64" s="93"/>
      <c r="I64" s="12">
        <v>2212423</v>
      </c>
      <c r="L64" s="69"/>
    </row>
    <row r="65" spans="1:12" ht="21.75" customHeight="1" x14ac:dyDescent="0.65">
      <c r="A65" s="48" t="s">
        <v>158</v>
      </c>
      <c r="B65" s="48"/>
      <c r="C65" s="154" t="s">
        <v>108</v>
      </c>
      <c r="D65" s="94"/>
      <c r="E65" s="154" t="s">
        <v>108</v>
      </c>
      <c r="F65" s="55"/>
      <c r="G65" s="12">
        <v>-594066</v>
      </c>
      <c r="H65" s="93"/>
      <c r="I65" s="12">
        <v>-2029945</v>
      </c>
      <c r="L65" s="69"/>
    </row>
    <row r="66" spans="1:12" ht="21.75" customHeight="1" x14ac:dyDescent="0.65">
      <c r="A66" s="179" t="s">
        <v>86</v>
      </c>
      <c r="C66" s="16">
        <v>3698</v>
      </c>
      <c r="D66" s="55"/>
      <c r="E66" s="16">
        <v>4165</v>
      </c>
      <c r="F66" s="55"/>
      <c r="G66" s="59">
        <v>2837</v>
      </c>
      <c r="H66" s="55"/>
      <c r="I66" s="59">
        <v>5340</v>
      </c>
      <c r="L66" s="69"/>
    </row>
    <row r="67" spans="1:12" ht="22.5" hidden="1" customHeight="1" x14ac:dyDescent="0.65">
      <c r="A67" s="48" t="s">
        <v>131</v>
      </c>
      <c r="B67" s="48"/>
      <c r="C67" s="68"/>
      <c r="D67" s="55"/>
      <c r="E67" s="68"/>
      <c r="F67" s="55"/>
      <c r="G67" s="12"/>
      <c r="H67" s="93"/>
      <c r="I67" s="12"/>
      <c r="L67" s="69"/>
    </row>
    <row r="68" spans="1:12" ht="22.5" hidden="1" customHeight="1" x14ac:dyDescent="0.65">
      <c r="A68" s="48" t="s">
        <v>132</v>
      </c>
      <c r="B68" s="48"/>
      <c r="C68" s="68"/>
      <c r="D68" s="55"/>
      <c r="E68" s="68"/>
      <c r="F68" s="55"/>
      <c r="G68" s="12"/>
      <c r="H68" s="93"/>
      <c r="I68" s="12"/>
      <c r="L68" s="69"/>
    </row>
    <row r="69" spans="1:12" ht="21.75" customHeight="1" x14ac:dyDescent="0.7">
      <c r="A69" s="53" t="s">
        <v>140</v>
      </c>
      <c r="B69" s="53"/>
      <c r="C69" s="81">
        <f>SUM(C56:C68)</f>
        <v>-151139</v>
      </c>
      <c r="D69" s="37"/>
      <c r="E69" s="81">
        <f>SUM(E56:E68)</f>
        <v>-149408</v>
      </c>
      <c r="F69" s="37"/>
      <c r="G69" s="81">
        <f>SUM(G56:G68)</f>
        <v>178662</v>
      </c>
      <c r="H69" s="37"/>
      <c r="I69" s="81">
        <f>SUM(I56:I68)</f>
        <v>184487</v>
      </c>
      <c r="L69" s="67"/>
    </row>
    <row r="70" spans="1:12" ht="15" customHeight="1" x14ac:dyDescent="0.7">
      <c r="A70" s="53"/>
      <c r="B70" s="53"/>
      <c r="C70" s="55"/>
      <c r="D70" s="55"/>
      <c r="E70" s="55"/>
      <c r="F70" s="55"/>
      <c r="G70" s="55"/>
      <c r="H70" s="55"/>
      <c r="I70" s="55"/>
    </row>
    <row r="71" spans="1:12" ht="21.75" customHeight="1" x14ac:dyDescent="0.7">
      <c r="A71" s="54" t="s">
        <v>85</v>
      </c>
      <c r="B71" s="54"/>
      <c r="C71" s="55"/>
      <c r="D71" s="55"/>
      <c r="E71" s="55"/>
      <c r="F71" s="55"/>
      <c r="G71" s="55"/>
      <c r="H71" s="55"/>
      <c r="I71" s="55"/>
    </row>
    <row r="72" spans="1:12" ht="21.75" customHeight="1" x14ac:dyDescent="0.7">
      <c r="A72" s="179" t="s">
        <v>185</v>
      </c>
      <c r="B72" s="54"/>
      <c r="C72" s="154" t="s">
        <v>108</v>
      </c>
      <c r="D72" s="55"/>
      <c r="E72" s="154" t="s">
        <v>108</v>
      </c>
      <c r="F72" s="63"/>
      <c r="G72" s="64">
        <v>200000</v>
      </c>
      <c r="H72" s="63"/>
      <c r="I72" s="154" t="s">
        <v>108</v>
      </c>
    </row>
    <row r="73" spans="1:12" ht="21.75" customHeight="1" x14ac:dyDescent="0.7">
      <c r="A73" s="179" t="s">
        <v>186</v>
      </c>
      <c r="B73" s="54"/>
      <c r="C73" s="154" t="s">
        <v>108</v>
      </c>
      <c r="D73" s="55"/>
      <c r="E73" s="70">
        <v>-9167</v>
      </c>
      <c r="F73" s="63"/>
      <c r="G73" s="64">
        <v>-200000</v>
      </c>
      <c r="H73" s="63"/>
      <c r="I73" s="154" t="s">
        <v>108</v>
      </c>
    </row>
    <row r="74" spans="1:12" ht="21.75" customHeight="1" x14ac:dyDescent="0.65">
      <c r="A74" s="182" t="s">
        <v>150</v>
      </c>
      <c r="C74" s="154" t="s">
        <v>108</v>
      </c>
      <c r="D74" s="55"/>
      <c r="E74" s="154" t="s">
        <v>108</v>
      </c>
      <c r="F74" s="63"/>
      <c r="G74" s="64">
        <v>2670041</v>
      </c>
      <c r="H74" s="63"/>
      <c r="I74" s="64">
        <v>2212563</v>
      </c>
      <c r="K74" s="69"/>
    </row>
    <row r="75" spans="1:12" ht="21.75" customHeight="1" x14ac:dyDescent="0.65">
      <c r="A75" s="179" t="s">
        <v>151</v>
      </c>
      <c r="C75" s="154" t="s">
        <v>108</v>
      </c>
      <c r="D75" s="55"/>
      <c r="E75" s="154" t="s">
        <v>108</v>
      </c>
      <c r="F75" s="63"/>
      <c r="G75" s="64">
        <v>-2549999</v>
      </c>
      <c r="H75" s="63"/>
      <c r="I75" s="64">
        <v>-2210753</v>
      </c>
      <c r="K75" s="69"/>
    </row>
    <row r="76" spans="1:12" ht="21.75" customHeight="1" x14ac:dyDescent="0.65">
      <c r="A76" s="256" t="s">
        <v>187</v>
      </c>
      <c r="C76" s="70">
        <v>-350319</v>
      </c>
      <c r="D76" s="55"/>
      <c r="E76" s="154" t="s">
        <v>108</v>
      </c>
      <c r="F76" s="63"/>
      <c r="G76" s="64">
        <v>-13937</v>
      </c>
      <c r="H76" s="63"/>
      <c r="I76" s="154" t="s">
        <v>108</v>
      </c>
      <c r="K76" s="69"/>
    </row>
    <row r="77" spans="1:12" ht="21.75" customHeight="1" x14ac:dyDescent="0.65">
      <c r="A77" s="179" t="s">
        <v>113</v>
      </c>
      <c r="B77" s="197"/>
      <c r="C77" s="70">
        <v>-25000</v>
      </c>
      <c r="D77" s="55"/>
      <c r="E77" s="70">
        <v>-351979</v>
      </c>
      <c r="F77" s="63"/>
      <c r="G77" s="269" t="s">
        <v>108</v>
      </c>
      <c r="H77" s="63"/>
      <c r="I77" s="64">
        <v>-351979</v>
      </c>
      <c r="K77" s="69"/>
    </row>
    <row r="78" spans="1:12" ht="21.75" customHeight="1" x14ac:dyDescent="0.65">
      <c r="A78" s="179" t="s">
        <v>206</v>
      </c>
      <c r="C78" s="70">
        <v>-29099</v>
      </c>
      <c r="D78" s="55"/>
      <c r="E78" s="70">
        <v>-127</v>
      </c>
      <c r="F78" s="63"/>
      <c r="G78" s="64">
        <v>-5423</v>
      </c>
      <c r="H78" s="63"/>
      <c r="I78" s="64">
        <v>-4094</v>
      </c>
      <c r="K78" s="69"/>
    </row>
    <row r="79" spans="1:12" ht="21.75" customHeight="1" x14ac:dyDescent="0.7">
      <c r="A79" s="53" t="s">
        <v>193</v>
      </c>
      <c r="B79" s="53"/>
      <c r="C79" s="85">
        <f>SUM(C72:C78)</f>
        <v>-404418</v>
      </c>
      <c r="D79" s="37"/>
      <c r="E79" s="85">
        <f>SUM(E72:E78)</f>
        <v>-361273</v>
      </c>
      <c r="F79" s="37"/>
      <c r="G79" s="85">
        <f>SUM(G72:G78)</f>
        <v>100682</v>
      </c>
      <c r="H79" s="37"/>
      <c r="I79" s="85">
        <f>SUM(I72:I78)</f>
        <v>-354263</v>
      </c>
      <c r="K79" s="69"/>
    </row>
    <row r="80" spans="1:12" ht="20.25" customHeight="1" x14ac:dyDescent="0.7">
      <c r="A80" s="53"/>
      <c r="B80" s="53"/>
      <c r="C80" s="55"/>
      <c r="D80" s="55"/>
      <c r="E80" s="55"/>
      <c r="F80" s="55"/>
      <c r="G80" s="55"/>
      <c r="H80" s="55"/>
      <c r="I80" s="55"/>
      <c r="K80" s="69"/>
    </row>
    <row r="81" spans="1:11" ht="21.75" customHeight="1" x14ac:dyDescent="0.65">
      <c r="A81" s="179" t="s">
        <v>197</v>
      </c>
      <c r="C81" s="55"/>
      <c r="D81" s="55"/>
      <c r="E81" s="55"/>
      <c r="F81" s="55"/>
      <c r="G81" s="55"/>
      <c r="H81" s="55"/>
      <c r="I81" s="55"/>
      <c r="K81" s="69"/>
    </row>
    <row r="82" spans="1:11" ht="21.75" customHeight="1" x14ac:dyDescent="0.65">
      <c r="A82" s="179" t="s">
        <v>133</v>
      </c>
      <c r="C82" s="93">
        <f>+C44+C69+C79</f>
        <v>353015</v>
      </c>
      <c r="D82" s="55"/>
      <c r="E82" s="93">
        <f>+E44+E69+E79</f>
        <v>12622</v>
      </c>
      <c r="F82" s="55"/>
      <c r="G82" s="93">
        <f>+G44+G69+G79</f>
        <v>246114</v>
      </c>
      <c r="H82" s="55"/>
      <c r="I82" s="93">
        <f>+I44+I69+I79</f>
        <v>86759</v>
      </c>
      <c r="K82" s="69"/>
    </row>
    <row r="83" spans="1:11" ht="21.75" customHeight="1" x14ac:dyDescent="0.65">
      <c r="A83" s="179" t="s">
        <v>134</v>
      </c>
      <c r="C83" s="55"/>
      <c r="D83" s="55"/>
      <c r="E83" s="55"/>
      <c r="F83" s="55"/>
      <c r="G83" s="55"/>
      <c r="H83" s="55"/>
      <c r="I83" s="55"/>
      <c r="K83" s="69"/>
    </row>
    <row r="84" spans="1:11" ht="21.75" customHeight="1" x14ac:dyDescent="0.65">
      <c r="A84" s="179" t="s">
        <v>135</v>
      </c>
      <c r="C84" s="55">
        <v>219</v>
      </c>
      <c r="D84" s="55"/>
      <c r="E84" s="55">
        <v>-353</v>
      </c>
      <c r="F84" s="55"/>
      <c r="G84" s="154" t="s">
        <v>108</v>
      </c>
      <c r="H84" s="55"/>
      <c r="I84" s="154" t="s">
        <v>108</v>
      </c>
      <c r="K84" s="69"/>
    </row>
    <row r="85" spans="1:11" ht="21.75" customHeight="1" x14ac:dyDescent="0.7">
      <c r="A85" s="53" t="s">
        <v>197</v>
      </c>
      <c r="B85" s="53"/>
      <c r="C85" s="157">
        <f>+C82+C84</f>
        <v>353234</v>
      </c>
      <c r="D85" s="37"/>
      <c r="E85" s="157">
        <f>+E82+E84</f>
        <v>12269</v>
      </c>
      <c r="F85" s="37"/>
      <c r="G85" s="157">
        <f>G82</f>
        <v>246114</v>
      </c>
      <c r="H85" s="37"/>
      <c r="I85" s="157">
        <f>I82</f>
        <v>86759</v>
      </c>
    </row>
    <row r="86" spans="1:11" ht="21.75" customHeight="1" x14ac:dyDescent="0.65">
      <c r="A86" s="48" t="s">
        <v>188</v>
      </c>
      <c r="B86" s="48"/>
      <c r="C86" s="43">
        <v>1069734</v>
      </c>
      <c r="D86" s="55"/>
      <c r="E86" s="43">
        <v>920675</v>
      </c>
      <c r="F86" s="55"/>
      <c r="G86" s="43">
        <v>608057</v>
      </c>
      <c r="H86" s="55"/>
      <c r="I86" s="43">
        <v>487461</v>
      </c>
      <c r="J86" s="69"/>
      <c r="K86" s="69"/>
    </row>
    <row r="87" spans="1:11" ht="21.75" customHeight="1" thickBot="1" x14ac:dyDescent="0.75">
      <c r="A87" s="53" t="s">
        <v>189</v>
      </c>
      <c r="B87" s="53"/>
      <c r="C87" s="92">
        <f>SUM(C85:C86)</f>
        <v>1422968</v>
      </c>
      <c r="D87" s="37"/>
      <c r="E87" s="92">
        <f>SUM(E85:E86)</f>
        <v>932944</v>
      </c>
      <c r="F87" s="37"/>
      <c r="G87" s="155">
        <f>SUM(G85:G86)</f>
        <v>854171</v>
      </c>
      <c r="H87" s="37"/>
      <c r="I87" s="155">
        <f>SUM(I85:I86)</f>
        <v>574220</v>
      </c>
      <c r="J87" s="75"/>
      <c r="K87" s="69"/>
    </row>
    <row r="88" spans="1:11" ht="12.75" customHeight="1" thickTop="1" x14ac:dyDescent="0.65">
      <c r="A88" s="65"/>
      <c r="B88" s="65"/>
    </row>
    <row r="89" spans="1:11" ht="21.75" customHeight="1" x14ac:dyDescent="0.7">
      <c r="A89" s="266" t="s">
        <v>156</v>
      </c>
    </row>
    <row r="90" spans="1:11" ht="21.75" customHeight="1" x14ac:dyDescent="0.65">
      <c r="A90" s="256" t="s">
        <v>190</v>
      </c>
      <c r="C90" s="20">
        <v>8535</v>
      </c>
      <c r="E90" s="93">
        <v>10717</v>
      </c>
      <c r="G90" s="93">
        <v>2463</v>
      </c>
      <c r="I90" s="93">
        <v>1800</v>
      </c>
    </row>
    <row r="91" spans="1:11" ht="21.75" customHeight="1" x14ac:dyDescent="0.65">
      <c r="A91" s="256" t="s">
        <v>191</v>
      </c>
      <c r="C91" s="20">
        <v>609</v>
      </c>
      <c r="E91" s="93">
        <v>606</v>
      </c>
      <c r="G91" s="248" t="s">
        <v>108</v>
      </c>
      <c r="I91" s="93">
        <v>28</v>
      </c>
    </row>
  </sheetData>
  <mergeCells count="14">
    <mergeCell ref="C54:I54"/>
    <mergeCell ref="C8:I8"/>
    <mergeCell ref="C50:E50"/>
    <mergeCell ref="G50:I50"/>
    <mergeCell ref="C51:E51"/>
    <mergeCell ref="G51:I51"/>
    <mergeCell ref="C52:E52"/>
    <mergeCell ref="G52:I52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2" firstPageNumber="13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PL-6-9</vt:lpstr>
      <vt:lpstr>SH-10-11</vt:lpstr>
      <vt:lpstr>SH12</vt:lpstr>
      <vt:lpstr>CF13-14</vt:lpstr>
      <vt:lpstr>'BS-3-5'!Print_Area</vt:lpstr>
      <vt:lpstr>'CF13-14'!Print_Area</vt:lpstr>
      <vt:lpstr>'PL-6-9'!Print_Area</vt:lpstr>
      <vt:lpstr>'SH-10-11'!Print_Area</vt:lpstr>
      <vt:lpstr>'SH12'!Print_Area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nongsaard</dc:creator>
  <cp:lastModifiedBy>Sapol, Pongthong</cp:lastModifiedBy>
  <cp:lastPrinted>2020-11-06T11:41:43Z</cp:lastPrinted>
  <dcterms:created xsi:type="dcterms:W3CDTF">2013-04-27T10:09:20Z</dcterms:created>
  <dcterms:modified xsi:type="dcterms:W3CDTF">2020-11-09T09:51:18Z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5f41d714-48a2-4c8d-93cc-1b5c5f1a0146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