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wunprasert\Desktop\Jobs\Asset world\YE20\Q3\FS\SET\"/>
    </mc:Choice>
  </mc:AlternateContent>
  <xr:revisionPtr revIDLastSave="0" documentId="13_ncr:1_{48544EC9-2D60-42D2-A464-FF3FC4518E76}" xr6:coauthVersionLast="45" xr6:coauthVersionMax="45" xr10:uidLastSave="{00000000-0000-0000-0000-000000000000}"/>
  <bookViews>
    <workbookView xWindow="-110" yWindow="-110" windowWidth="19420" windowHeight="10420" tabRatio="825" activeTab="8" xr2:uid="{00000000-000D-0000-FFFF-FFFF00000000}"/>
  </bookViews>
  <sheets>
    <sheet name="BS 3-5" sheetId="27" r:id="rId1"/>
    <sheet name="PL 6-7" sheetId="7" r:id="rId2"/>
    <sheet name="PL 8-9" sheetId="29" r:id="rId3"/>
    <sheet name="SH-10" sheetId="28" r:id="rId4"/>
    <sheet name="SH-11" sheetId="26" r:id="rId5"/>
    <sheet name="SH-12" sheetId="23" r:id="rId6"/>
    <sheet name="SH-13" sheetId="24" r:id="rId7"/>
    <sheet name="SH-8." sheetId="22" state="hidden" r:id="rId8"/>
    <sheet name="CF 14-15" sheetId="25" r:id="rId9"/>
  </sheets>
  <externalReferences>
    <externalReference r:id="rId10"/>
    <externalReference r:id="rId11"/>
  </externalReferences>
  <definedNames>
    <definedName name="\a" localSheetId="4">'[1]BL-3-14'!#REF!</definedName>
    <definedName name="\a" localSheetId="5">'[1]BL-3-14'!#REF!</definedName>
    <definedName name="\a" localSheetId="6">'[1]BL-3-14'!#REF!</definedName>
    <definedName name="\a" localSheetId="7">'[1]BL-3-14'!#REF!</definedName>
    <definedName name="\a">'[1]BL-3-14'!#REF!</definedName>
    <definedName name="\c" localSheetId="4">'[1]BL-3-14'!#REF!</definedName>
    <definedName name="\c" localSheetId="5">'[1]BL-3-14'!#REF!</definedName>
    <definedName name="\c" localSheetId="6">'[1]BL-3-14'!#REF!</definedName>
    <definedName name="\c" localSheetId="7">'[1]BL-3-14'!#REF!</definedName>
    <definedName name="\c">'[1]BL-3-14'!#REF!</definedName>
    <definedName name="\d" localSheetId="4">'[1]BL-3-14'!#REF!</definedName>
    <definedName name="\d" localSheetId="5">'[1]BL-3-14'!#REF!</definedName>
    <definedName name="\d" localSheetId="6">'[1]BL-3-14'!#REF!</definedName>
    <definedName name="\d" localSheetId="7">'[1]BL-3-14'!#REF!</definedName>
    <definedName name="\d">'[1]BL-3-14'!#REF!</definedName>
    <definedName name="_xlnm._FilterDatabase" localSheetId="8" hidden="1">'CF 14-15'!$A$1:$J$98</definedName>
    <definedName name="_xlnm.Print_Area" localSheetId="0">'BS 3-5'!$A$1:$J$102</definedName>
    <definedName name="_xlnm.Print_Area" localSheetId="8">'CF 14-15'!$A$1:$J$98</definedName>
    <definedName name="_xlnm.Print_Area" localSheetId="1">'PL 6-7'!$A$1:$J$76</definedName>
    <definedName name="_xlnm.Print_Area" localSheetId="2">'PL 8-9'!$A$1:$J$75</definedName>
    <definedName name="_xlnm.Print_Area" localSheetId="3">'SH-10'!$A$1:$Z$31</definedName>
    <definedName name="_xlnm.Print_Area" localSheetId="4">'SH-11'!$A$1:$Z$36</definedName>
    <definedName name="_xlnm.Print_Area" localSheetId="5">'SH-12'!$A$1:$K$19</definedName>
    <definedName name="_xlnm.Print_Area" localSheetId="6">'SH-13'!$A$1:$P$28</definedName>
    <definedName name="_xlnm.Print_Area" localSheetId="7">'SH-8.'!$A$1:$N$23</definedName>
    <definedName name="wwwww" localSheetId="4">[2]BL!#REF!</definedName>
    <definedName name="wwwww" localSheetId="5">[2]BL!#REF!</definedName>
    <definedName name="wwwww" localSheetId="6">[2]BL!#REF!</definedName>
    <definedName name="wwwww" localSheetId="7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7" i="7" l="1"/>
  <c r="F77" i="7"/>
  <c r="G77" i="7"/>
  <c r="H77" i="7"/>
  <c r="I77" i="7"/>
  <c r="J77" i="7"/>
  <c r="D77" i="7"/>
  <c r="E103" i="27" l="1"/>
  <c r="G103" i="27"/>
  <c r="I103" i="27"/>
  <c r="R32" i="28" l="1"/>
  <c r="T37" i="26" l="1"/>
  <c r="K103" i="27" l="1"/>
  <c r="G101" i="27"/>
  <c r="F32" i="28" l="1"/>
  <c r="J103" i="27" l="1"/>
  <c r="T32" i="28"/>
  <c r="J32" i="28"/>
  <c r="P32" i="28"/>
  <c r="D32" i="28" l="1"/>
  <c r="W11" i="22" l="1"/>
  <c r="AA11" i="22" l="1"/>
  <c r="J11" i="22"/>
  <c r="N11" i="22" l="1"/>
  <c r="D15" i="22" l="1"/>
  <c r="D17" i="22" s="1"/>
  <c r="Q17" i="22"/>
  <c r="U17" i="22"/>
  <c r="H15" i="22"/>
  <c r="H17" i="22" s="1"/>
  <c r="D20" i="22" l="1"/>
  <c r="D21" i="22" s="1"/>
  <c r="D23" i="22" s="1"/>
  <c r="Q21" i="22"/>
  <c r="Q23" i="22" s="1"/>
  <c r="S21" i="22"/>
  <c r="F20" i="22"/>
  <c r="F21" i="22" s="1"/>
  <c r="Y21" i="22" l="1"/>
  <c r="L20" i="22"/>
  <c r="L21" i="22" s="1"/>
  <c r="Y17" i="22" l="1"/>
  <c r="Y23" i="22" s="1"/>
  <c r="L15" i="22"/>
  <c r="L17" i="22" s="1"/>
  <c r="L23" i="22" s="1"/>
  <c r="W20" i="22" l="1"/>
  <c r="H20" i="22"/>
  <c r="H21" i="22" s="1"/>
  <c r="H23" i="22" s="1"/>
  <c r="U21" i="22"/>
  <c r="U23" i="22" s="1"/>
  <c r="W21" i="22" l="1"/>
  <c r="J20" i="22"/>
  <c r="AA20" i="22"/>
  <c r="AA21" i="22" s="1"/>
  <c r="J21" i="22" l="1"/>
  <c r="N20" i="22"/>
  <c r="N21" i="22" s="1"/>
  <c r="W15" i="22" l="1"/>
  <c r="F15" i="22"/>
  <c r="S17" i="22"/>
  <c r="S23" i="22" s="1"/>
  <c r="F17" i="22" l="1"/>
  <c r="F23" i="22" s="1"/>
  <c r="J15" i="22"/>
  <c r="AA15" i="22"/>
  <c r="AA17" i="22" s="1"/>
  <c r="AA23" i="22" s="1"/>
  <c r="W17" i="22"/>
  <c r="W23" i="22" s="1"/>
  <c r="N15" i="22" l="1"/>
  <c r="N17" i="22" s="1"/>
  <c r="N23" i="22" s="1"/>
  <c r="J17" i="22"/>
  <c r="J23" i="22" s="1"/>
  <c r="D37" i="26" l="1"/>
  <c r="H37" i="26" l="1"/>
  <c r="F37" i="26" l="1"/>
  <c r="L37" i="26" l="1"/>
  <c r="J37" i="26" l="1"/>
  <c r="R37" i="26" l="1"/>
  <c r="F103" i="27" l="1"/>
  <c r="X37" i="26" l="1"/>
  <c r="P37" i="26" l="1"/>
  <c r="N32" i="28" l="1"/>
  <c r="Z32" i="28" l="1"/>
  <c r="L32" i="28" l="1"/>
  <c r="V37" i="26" l="1"/>
  <c r="Z37" i="26" l="1"/>
  <c r="N37" i="26" l="1"/>
  <c r="D104" i="27" l="1"/>
  <c r="Q24" i="24" l="1"/>
  <c r="P30" i="24" l="1"/>
  <c r="H104" i="27"/>
  <c r="H103" i="27" l="1"/>
  <c r="D103" i="27" l="1"/>
</calcChain>
</file>

<file path=xl/sharedStrings.xml><?xml version="1.0" encoding="utf-8"?>
<sst xmlns="http://schemas.openxmlformats.org/spreadsheetml/2006/main" count="616" uniqueCount="269">
  <si>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</si>
  <si>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</si>
  <si>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</si>
  <si>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</si>
  <si>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</si>
  <si>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</si>
  <si>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</si>
  <si>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</si>
  <si>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</si>
  <si>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</si>
  <si>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</si>
  <si>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</si>
  <si>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</si>
  <si>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</si>
  <si>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</si>
  <si>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</si>
  <si>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</si>
  <si>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</si>
  <si>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</si>
  <si>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</si>
  <si>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</si>
  <si>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</si>
  <si>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</si>
  <si>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</si>
  <si>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</si>
  <si>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</si>
  <si>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</si>
  <si>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</si>
  <si>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</si>
  <si>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</si>
  <si>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</si>
  <si>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</si>
  <si>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การเปลี่ยนแปลงในสินทรัพย์และหนี้สินดำเนินงาน</t>
  </si>
  <si>
    <t xml:space="preserve">ที่ดิน อาคารและอุปกรณ์ </t>
  </si>
  <si>
    <t>ชำระแล้ว</t>
  </si>
  <si>
    <t>ที่ออกและ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</si>
  <si>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</si>
  <si>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</si>
  <si>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</si>
  <si>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</si>
  <si>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</si>
  <si>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งบแสดงฐานะการเงิน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</si>
  <si>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</si>
  <si>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</si>
  <si>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</si>
  <si>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</si>
  <si>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</si>
  <si>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</si>
  <si>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</si>
  <si>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</si>
  <si>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</si>
  <si>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</si>
  <si>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</si>
  <si>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เงินลงทุนในบริษัทย่อย</t>
  </si>
  <si>
    <t>สำหรับงวดสามเดือนสิ้นสุด</t>
  </si>
  <si>
    <t>(พันบาท)</t>
  </si>
  <si>
    <t>เจ้าหนี้ค่าซื้ออาคารและอุปกรณ์</t>
  </si>
  <si>
    <t>รวมส่วนของผู้ถือหุ้น</t>
  </si>
  <si>
    <t>รวม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</si>
  <si>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</si>
  <si>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</si>
  <si>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สินทรัพย์ไม่มีตัวตนอื่น</t>
  </si>
  <si>
    <t>ดอกเบี้ยรับ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</si>
  <si>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</si>
  <si>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เงินสดจ่ายเพื่อซื้อสินทรัพย์ไม่มีตัวตนอื่น</t>
  </si>
  <si>
    <t>ดอกเบี้ยจ่าย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</si>
  <si>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</si>
  <si>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</si>
  <si>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</si>
  <si>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ค่าตัดจำหน่ายสินทรัพย์ไม่มีตัวตนอื่น</t>
  </si>
  <si>
    <t>เจ้าหนี้อื่น</t>
  </si>
  <si>
    <t>สำหรับงวดสามเดือนสิ้นสุดวันที่ 31 มีนาคม 2561</t>
  </si>
  <si>
    <t>ยอดคงเหลือ ณ วันที่ 31 มีนาคม 2561</t>
  </si>
  <si>
    <t>ลูกหนี้อื่น</t>
  </si>
  <si>
    <t>เงินจ่ายล่วงหน้าค่าก่อสร้าง</t>
  </si>
  <si>
    <t>สิทธิการเช่า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</si>
  <si>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</si>
  <si>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</si>
  <si>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เงินกู้ยืมระยะสั้น</t>
  </si>
  <si>
    <t>เงินกู้ยืมระยะยาว</t>
  </si>
  <si>
    <t>รวมส่วนของบริษัทใหญ่</t>
  </si>
  <si>
    <t>รายได้จากการประกอบกิจการโรงแรม</t>
  </si>
  <si>
    <t xml:space="preserve">   และบริการที่เกี่ยวข้อง</t>
  </si>
  <si>
    <t>รายได้จากการให้เช่าและให้บริการอาคารพาณิชยกรรม</t>
  </si>
  <si>
    <t>ต้นทุนจากการประกอบกิจการโรงแรม</t>
  </si>
  <si>
    <t>ต้นทุนการให้เช่าและให้บริการอาคารพาณิชยกรรม</t>
  </si>
  <si>
    <t>ส่วนของ</t>
  </si>
  <si>
    <t>ผลต่างจากการ</t>
  </si>
  <si>
    <t>รวมส่วนของ</t>
  </si>
  <si>
    <t>ส่วนได้เสีย</t>
  </si>
  <si>
    <t>ก่อนการจัด</t>
  </si>
  <si>
    <t>ปรับโครงสร้าง</t>
  </si>
  <si>
    <t>ผู้ถือหุ้น</t>
  </si>
  <si>
    <t>ที่ไม่มีอำนาจ</t>
  </si>
  <si>
    <t>โครงสร้างธุรกิจ</t>
  </si>
  <si>
    <t>ทางธุรกิจ</t>
  </si>
  <si>
    <t>ของบริษัท</t>
  </si>
  <si>
    <t>ควบคุม</t>
  </si>
  <si>
    <t xml:space="preserve">   การเปลี่ยนแปลงในส่วนได้เสียในบริษัทย่อย </t>
  </si>
  <si>
    <t xml:space="preserve">      การจัดโครงสร้างธุรกิจ</t>
  </si>
  <si>
    <t>รวมรายการกับผู้เป็นเจ้าของที่บันทึกโดยตรงเข้าส่วนของผู้ถือหุ้น</t>
  </si>
  <si>
    <t xml:space="preserve">   กำไร</t>
  </si>
  <si>
    <t>ปรับรายการที่กระทบกำไร (ขาดทุน) เป็นเงินสดรับ (จ่าย)</t>
  </si>
  <si>
    <t>ค่าตัดจำหน่ายสิทธิการเช่า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</si>
  <si>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</si>
  <si>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</si>
  <si>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</si>
  <si>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 xml:space="preserve">ยอดคงเหลือ ณ วันที่ 1 มกราคม 2561 </t>
  </si>
  <si>
    <t>กำไร (ขาดทุน)</t>
  </si>
  <si>
    <t>สะสม</t>
  </si>
  <si>
    <t>หนี้สินภาษีเงินได้รอการตัดบัญชี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</si>
  <si>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</si>
  <si>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</si>
  <si>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</si>
  <si>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กระแสเงินสดสุทธิใช้ไปในกิจกรรมลงทุน</t>
  </si>
  <si>
    <t>4</t>
  </si>
  <si>
    <t>เจ้าหนี้ค่าซื้ออสังหาริมทรัพย์เพื่อการลงทุน</t>
  </si>
  <si>
    <t>รายได้ค่าบริหารงาน</t>
  </si>
  <si>
    <t>ต้นทุนค่าบริหารงาน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</si>
  <si>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</si>
  <si>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</si>
  <si>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ต้นทุนในการจัดจำหน่าย</t>
  </si>
  <si>
    <t>บริษัท แอสเสท เวิรด์ คอร์ป จำกัด (มหาชน) และบริษัทย่อย</t>
  </si>
  <si>
    <t>หนี้สินที่รวมในกลุ่มสินทรัพย์ที่จะจำหน่าย</t>
  </si>
  <si>
    <t xml:space="preserve">   ที่จัดประเภทเป็นสินทรัพย์ที่ถือไว้เพื่อขาย</t>
  </si>
  <si>
    <t xml:space="preserve">   ผลประโยชน์พนักงาน</t>
  </si>
  <si>
    <t>ทุนที่ได้รับจากผู้เป็นเจ้าของ</t>
  </si>
  <si>
    <t xml:space="preserve">   ก่อนการจัดโครงสร้างธุรกิจ</t>
  </si>
  <si>
    <t xml:space="preserve">   จัดสรรเป็นทุนสำรองตามกฎหมาย</t>
  </si>
  <si>
    <t xml:space="preserve">   จัดสรรเป็นทุนสำรองตามกฎหมายก่อน</t>
  </si>
  <si>
    <t xml:space="preserve">       การจัดโครงสร้างธุรกิจ</t>
  </si>
  <si>
    <t>2562</t>
  </si>
  <si>
    <t>งบแสดงการเปลี่ยนแปลงส่วนของผู้ถือหุ้น</t>
  </si>
  <si>
    <t>ยอดคงเหลือ ณ วันที่ 1 มกราคม 2562</t>
  </si>
  <si>
    <t>องค์ประกอบอื่นของ</t>
  </si>
  <si>
    <t>ทุน</t>
  </si>
  <si>
    <t>สำรอง</t>
  </si>
  <si>
    <t>จากการ</t>
  </si>
  <si>
    <t>ตีราคาที่ดิน</t>
  </si>
  <si>
    <t xml:space="preserve">      การซื้อธุรกิจภายใต้การควบคุมเดียวกัน</t>
  </si>
  <si>
    <t>เงินสดรับจากเงินกู้ยืมระยะยาวจากสถาบันการเงิน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</si>
  <si>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</si>
  <si>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(ปรับปรุงใหม่)</t>
  </si>
  <si>
    <t xml:space="preserve">เงินมัดจำรับจากผู้เช่า </t>
  </si>
  <si>
    <t>งบกำไรขาดทุนเบ็ดเสร็จ (ไม่ได้ตรวจสอบ)</t>
  </si>
  <si>
    <t xml:space="preserve">ยอดคงเหลือ ณ วันที่ 1 มกราคม 2562 - ปรับปรุงใหม่ </t>
  </si>
  <si>
    <t>งบแสดงการเปลี่ยนแปลงส่วนของผู้ถือหุ้น  (ไม่ได้ตรวจสอบ)</t>
  </si>
  <si>
    <t>งบกระแสเงินสด (ไม่ได้ตรวจสอบ)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</si>
  <si>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</si>
  <si>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</si>
  <si>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งบกำไรขาดทุนเบ็ดเสร็จ  (ไม่ได้ตรวจสอบ)</t>
  </si>
  <si>
    <t xml:space="preserve">   ทุนเรือนหุ้นที่ออกและชำระแล้วก่อน</t>
  </si>
  <si>
    <t>เจ้าหนี้ค่าซื้อสินทรัพย์ไม่มีตัวตนอื่น</t>
  </si>
  <si>
    <t>เงินให้กู้ยืมระยะยาวแก่กิจการที่เกี่ยวข้องกัน</t>
  </si>
  <si>
    <t xml:space="preserve">    ส่วนที่เป็นของบริษัทอื่นในกลุ่มก่อนการจัดโครงสร้างธุรกิจ</t>
  </si>
  <si>
    <t>รวมธุรกิจภายใต้</t>
  </si>
  <si>
    <t>การควบคุมเดียวกัน</t>
  </si>
  <si>
    <t>เงินมัดจำรับจากผู้เช่า</t>
  </si>
  <si>
    <t>เงินสดรับจากการเวนคืนอสังหาริมทรัพย์เพื่อการลงทุน</t>
  </si>
  <si>
    <t>เงินสดรับจากเงินให้กู้ยืมระยะยาวแก่กิจการที่เกี่ยวข้องกัน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</si>
  <si>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</si>
  <si>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ประมาณการหนี้สินไม่หมุนเวียนสำหรับ</t>
  </si>
  <si>
    <t>ส่วนเกินมูลค่าหุ้น</t>
  </si>
  <si>
    <t>2563</t>
  </si>
  <si>
    <t>(ไม่ได้ตรวจสอบ)</t>
  </si>
  <si>
    <t>ภาษีเงินได้นิติบุคคลค้างจ่าย</t>
  </si>
  <si>
    <t xml:space="preserve">    (หุ้นสามัญจำนวน 32,000 ล้านหุ้น มูลค่า 1 บาทต่อหุ้น)</t>
  </si>
  <si>
    <t>รายได้ดอกเบี้ย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</si>
  <si>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</si>
  <si>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</si>
  <si>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</si>
  <si>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</si>
  <si>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</si>
  <si>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ความเสี่ยง</t>
  </si>
  <si>
    <t>กระแสเงินสด</t>
  </si>
  <si>
    <t>จากการป้องกัน</t>
  </si>
  <si>
    <t>ยังไม่ได้</t>
  </si>
  <si>
    <t>จัดสรร</t>
  </si>
  <si>
    <t xml:space="preserve">ผลกระทบจากการเปลี่ยนแปลงนโยบายการบัญชี 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</si>
  <si>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</si>
  <si>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</si>
  <si>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   เงินปันผลให้ผู้ถือหุ้นของบริษัท</t>
  </si>
  <si>
    <t xml:space="preserve">    การเปลี่ยนแปลงในส่วนได้เสียในบริษัทย่อย </t>
  </si>
  <si>
    <t>ยอดคงเหลือ ณ วันที่ 1 มกราคม 2563 - ปรับปรุงใหม่</t>
  </si>
  <si>
    <t>หนี้สินตามสัญญาเช่า</t>
  </si>
  <si>
    <t xml:space="preserve">   ผลกระทบการจัดโครงสร้างธุรกิจ</t>
  </si>
  <si>
    <t>ประมาณการหนี้สินไม่หมุนเวียนสำหรับผลประโยชน์พนักงาน</t>
  </si>
  <si>
    <t>จ่ายประมาณการหนี้สินไม่หมุนเวียนสำหรับผลประโยชน์พนักงาน</t>
  </si>
  <si>
    <t>ส่วนของหนี้สินตามสัญญาเช่า</t>
  </si>
  <si>
    <t>เงินสดรับจากการลดทุนของบริษัทย่อย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</si>
  <si>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</si>
  <si>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</si>
  <si>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ผลขาดทุนจากการป้องกันความเสี่ยงกระแสเงินสด</t>
  </si>
  <si>
    <t>กำไร (ขาดทุน) เบ็ดเสร็จรวมสำหรับงวด</t>
  </si>
  <si>
    <t>6, 11</t>
  </si>
  <si>
    <t>11</t>
  </si>
  <si>
    <t>6</t>
  </si>
  <si>
    <t>14</t>
  </si>
  <si>
    <t>13</t>
  </si>
  <si>
    <t>ผลขาดทุน</t>
  </si>
  <si>
    <t>หนี้สินอนุพันธ์</t>
  </si>
  <si>
    <t>ขาดทุนจากการตัดจำหน่ายอุปกรณ์</t>
  </si>
  <si>
    <t>12</t>
  </si>
  <si>
    <t>เงินสดจ่ายชำระหนี้สินตามสัญญาเช่า</t>
  </si>
  <si>
    <t xml:space="preserve">รายการที่ไม่ใช่เงินสด </t>
  </si>
  <si>
    <t>กำไร (ขาดทุน) สะสม</t>
  </si>
  <si>
    <t>กำไร (ขาดทุน) เบ็ดเสร็จอื่นสำหรับงวด - สุทธิจากภาษีเงินได้</t>
  </si>
  <si>
    <t>หนี้สูญและหนี้สงสัยจะสูญ</t>
  </si>
  <si>
    <t>ยอดคงเหลือ ณ วันที่ 31 ธันวาคม 2562 - ปรับปรุงใหม่จาก</t>
  </si>
  <si>
    <t>ยอดคงเหลือ ณ วันที่ 31 ธันวาคม 2562 - ตามที่รายงานในปีก่อน</t>
  </si>
  <si>
    <t>ผลกำไร</t>
  </si>
  <si>
    <t>ผลกำไรจากการตีราคาที่ดิน</t>
  </si>
  <si>
    <t>ผลกำไรจากการตีราคาที่ดินก่อนการจัดโครงสร้างธุรกิจ</t>
  </si>
  <si>
    <t>ส่วนแบ่งกำไรของบริษัทร่วมที่ใช้วิธีส่วนได้เสีย</t>
  </si>
  <si>
    <t>เงินสดจ่ายเพื่อซื้อบริษัทย่อย</t>
  </si>
  <si>
    <t xml:space="preserve">   ขาดทุนสะสมก่อนการจัดโครงสร้างธุรกิจ</t>
  </si>
  <si>
    <t>ขาดทุนสะสม</t>
  </si>
  <si>
    <t>รับโอนประมาณการหนี้สินไม่หมุนเวียนสำหรับผลประโยชน์พนักงาน</t>
  </si>
  <si>
    <t>กำไร (ขาดทุน) ก่อนภาษีเงินได้</t>
  </si>
  <si>
    <t>กำไร (ขาดทุน) สำหรับงวด</t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</si>
  <si>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</si>
  <si>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</si>
  <si>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ขาดทุน</t>
  </si>
  <si>
    <t>15</t>
  </si>
  <si>
    <t>รายได้ (ค่าใช้จ่าย) ภาษีเงินได้</t>
  </si>
  <si>
    <t>ผลขาดทุนจากการด้อยค่าที่รับรู้ในกำไรหรือขาดทุน</t>
  </si>
  <si>
    <t>6, 10</t>
  </si>
  <si>
    <t xml:space="preserve">   กำไร (ขาดทุน)</t>
  </si>
  <si>
    <t>10</t>
  </si>
  <si>
    <t>เงินสดจ่ายต้นทุนทางการเงินในการจัดหาเงินกู้</t>
  </si>
  <si>
    <t>เงินปันผลจ่ายให้ผู้ถือหุ้นของบริษัท</t>
  </si>
  <si>
    <t>ภาษีเงินได้จ่ายออก - สุทธิ</t>
  </si>
  <si>
    <t>(รายได้) ค่าใช้จ่ายภาษีเงินได้</t>
  </si>
  <si>
    <t xml:space="preserve">        เงินปันผลให้ผู้ถือหุ้นของบริษัท</t>
  </si>
  <si>
    <t>กำไรจากการปรับเปลี่ยนและยกเลิกสัญญาเช่า</t>
  </si>
  <si>
    <t>30 กันยายน</t>
  </si>
  <si>
    <t>วันที่ 30 กันยายน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</si>
  <si>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</si>
  <si>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</si>
  <si>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สำหรับงวดเก้าเดือนสิ้นสุด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</si>
  <si>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</si>
  <si>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</si>
  <si>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</si>
  <si>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</si>
  <si>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ขาดทุนจากการจำหน่ายเงินลงทุน</t>
  </si>
  <si>
    <t>เงินสดรับจากการจำหน่ายอสังหาริมทรัพย์เพื่อการลงทุน</t>
  </si>
  <si>
    <t>ขาดทุนจากการตัดจำหน่ายสินทรัพย์ไม่มีตัวตน</t>
  </si>
  <si>
    <t>ส่วนแบ่งขาดทุนของบริษัทร่วมที่ใช้วิธีส่วนได้เสีย</t>
  </si>
  <si>
    <t xml:space="preserve">(กำไร) ขาดทุนจากการเวนคืนอสังหาริมทรัพย์เพื่อการลงทุน 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</si>
  <si>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</si>
  <si>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</si>
  <si>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</si>
  <si>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 xml:space="preserve">   กำไร (ขาดทุน) เบ็ดเสร็จอื่น</t>
  </si>
  <si>
    <t>รวมกำไร (ขาดทุน) เบ็ดเสร็จสำหรับงวด</t>
  </si>
  <si>
    <t xml:space="preserve">      การขายส่วนได้เสียในบริษัทที่อยู่ภายใต้การควบคุมเดียวกัน</t>
  </si>
  <si>
    <t xml:space="preserve">        โดยสูญเสียอำนาจควบคุม</t>
  </si>
  <si>
    <t>เงินสดรับจากการขายส่วนได้เสียในบริษัทร่วม</t>
  </si>
  <si>
    <t>ผลต่างจากการรวมธุรกิจภายใต้การควบคุมเดียวกัน</t>
  </si>
  <si>
    <t>ผลกำไรจากการป้องกันความเสี่ยงกระแสเงินสด</t>
  </si>
  <si>
    <t>สินทรัพย์สิทธิการใช้เพิ่มขึ้น</t>
  </si>
  <si>
    <t>เงินสดจ่ายเพื่อซื้อที่ดิน อาคารและอุปกรณ์</t>
  </si>
  <si>
    <t xml:space="preserve">   ยังไม่ได้จัดสรร (ขาดทุนสะสม)</t>
  </si>
  <si>
    <t>เงินสดรับจากการขายส่วนได้เสียในบริษัทที่อยู่ภายใต้การควบคุมเดียวกัน</t>
  </si>
  <si>
    <t xml:space="preserve">    (2562:หุ้นสามัญจำนวน 32,000 ล้านหุ้น มูลค่า 1 บาทต่อหุ้น))</t>
  </si>
  <si>
    <t xml:space="preserve">    (หุ้นสามัญจำนวน 32,150 ล้านหุ้น มูลค่า 1 บาทต่อหุ้น</t>
  </si>
  <si>
    <t>(กำไร) ขาดทุนจากการจำหน่ายส่วนปรับปรุงอาคารและอุปกรณ์</t>
  </si>
  <si>
    <t>เงินสดรับจากการจำหน่ายส่วนปรับปรุงอาคารและอุปกรณ์</t>
  </si>
  <si>
    <t>(ขาดทุนสะสม)</t>
  </si>
  <si>
    <t xml:space="preserve">   โดยสูญเสียอำนาจควบคุมสุทธิกับเงินสดที่ขายไป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</si>
</sst>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\ "/>
    <numFmt numFmtId="167" formatCode="#,##0.00\ ;\(#,##0.00\)"/>
    <numFmt numFmtId="168" formatCode="_(* #,##0.000_);_(* \(#,##0.000\);_(* &quot;-&quot;??_);_(@_)"/>
    <numFmt numFmtId="169" formatCode="_(* #,##0.00000_);_(* \(#,##0.00000\);_(* &quot;-&quot;??_);_(@_)"/>
    <numFmt numFmtId="170" formatCode="_(* #,##0.0_);_(* \(#,##0.0\);_(* &quot;-&quot;?_);_(@_)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u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4" fillId="0" borderId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71"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Fill="1"/>
    <xf numFmtId="49" fontId="2" fillId="0" borderId="0" xfId="0" applyNumberFormat="1" applyFont="1" applyFill="1"/>
    <xf numFmtId="49" fontId="4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49" fontId="4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wrapText="1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4" fontId="0" fillId="0" borderId="1" xfId="0" applyNumberFormat="1" applyFont="1" applyFill="1" applyBorder="1" applyAlignment="1"/>
    <xf numFmtId="0" fontId="3" fillId="0" borderId="0" xfId="0" applyFont="1" applyFill="1" applyAlignment="1"/>
    <xf numFmtId="0" fontId="0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/>
    <xf numFmtId="0" fontId="5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Alignment="1">
      <alignment horizontal="left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3" fillId="0" borderId="0" xfId="0" applyFont="1" applyFill="1" applyAlignment="1">
      <alignment vertical="top" wrapText="1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164" fontId="3" fillId="0" borderId="2" xfId="0" applyNumberFormat="1" applyFont="1" applyFill="1" applyBorder="1" applyAlignment="1"/>
    <xf numFmtId="164" fontId="3" fillId="0" borderId="3" xfId="0" applyNumberFormat="1" applyFont="1" applyFill="1" applyBorder="1" applyAlignment="1"/>
    <xf numFmtId="0" fontId="2" fillId="0" borderId="0" xfId="0" applyFont="1" applyFill="1" applyAlignment="1"/>
    <xf numFmtId="0" fontId="0" fillId="0" borderId="0" xfId="0" applyFont="1" applyFill="1" applyBorder="1" applyAlignment="1"/>
    <xf numFmtId="0" fontId="7" fillId="0" borderId="0" xfId="0" applyFont="1" applyFill="1" applyAlignment="1"/>
    <xf numFmtId="43" fontId="3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4" fontId="0" fillId="0" borderId="0" xfId="0" applyNumberFormat="1" applyFont="1" applyFill="1" applyBorder="1" applyAlignment="1"/>
    <xf numFmtId="164" fontId="3" fillId="0" borderId="4" xfId="0" applyNumberFormat="1" applyFont="1" applyFill="1" applyBorder="1" applyAlignment="1"/>
    <xf numFmtId="0" fontId="0" fillId="0" borderId="0" xfId="0" quotePrefix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/>
    <xf numFmtId="165" fontId="0" fillId="0" borderId="0" xfId="1" applyNumberFormat="1" applyFont="1" applyFill="1" applyBorder="1" applyAlignment="1"/>
    <xf numFmtId="43" fontId="4" fillId="0" borderId="0" xfId="1" applyFont="1" applyFill="1" applyBorder="1" applyAlignment="1"/>
    <xf numFmtId="164" fontId="0" fillId="0" borderId="0" xfId="0" applyNumberFormat="1" applyFill="1"/>
    <xf numFmtId="43" fontId="3" fillId="0" borderId="1" xfId="1" applyFont="1" applyFill="1" applyBorder="1" applyAlignment="1"/>
    <xf numFmtId="43" fontId="0" fillId="0" borderId="1" xfId="1" applyFont="1" applyFill="1" applyBorder="1" applyAlignment="1"/>
    <xf numFmtId="165" fontId="3" fillId="0" borderId="1" xfId="1" applyNumberFormat="1" applyFont="1" applyFill="1" applyBorder="1" applyAlignment="1"/>
    <xf numFmtId="0" fontId="0" fillId="0" borderId="0" xfId="0" applyFont="1" applyFill="1" applyAlignment="1"/>
    <xf numFmtId="165" fontId="0" fillId="0" borderId="1" xfId="1" applyNumberFormat="1" applyFont="1" applyFill="1" applyBorder="1" applyAlignment="1"/>
    <xf numFmtId="43" fontId="3" fillId="0" borderId="2" xfId="3" applyFont="1" applyFill="1" applyBorder="1" applyAlignment="1"/>
    <xf numFmtId="43" fontId="0" fillId="0" borderId="0" xfId="3" applyFont="1" applyFill="1" applyBorder="1" applyAlignment="1"/>
    <xf numFmtId="43" fontId="0" fillId="0" borderId="2" xfId="3" applyFont="1" applyFill="1" applyBorder="1" applyAlignment="1"/>
    <xf numFmtId="43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43" fontId="3" fillId="0" borderId="0" xfId="3" applyFont="1" applyFill="1" applyAlignment="1"/>
    <xf numFmtId="165" fontId="3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43" fontId="4" fillId="0" borderId="0" xfId="3" applyFont="1" applyFill="1" applyBorder="1" applyAlignment="1"/>
    <xf numFmtId="43" fontId="0" fillId="0" borderId="0" xfId="1" applyFont="1" applyFill="1"/>
    <xf numFmtId="165" fontId="0" fillId="0" borderId="0" xfId="1" quotePrefix="1" applyNumberFormat="1" applyFont="1" applyFill="1" applyAlignment="1">
      <alignment horizontal="center"/>
    </xf>
    <xf numFmtId="165" fontId="3" fillId="0" borderId="0" xfId="1" applyNumberFormat="1" applyFont="1" applyFill="1"/>
    <xf numFmtId="164" fontId="3" fillId="0" borderId="0" xfId="0" applyNumberFormat="1" applyFont="1" applyFill="1"/>
    <xf numFmtId="43" fontId="4" fillId="0" borderId="0" xfId="1" applyFont="1" applyFill="1"/>
    <xf numFmtId="0" fontId="6" fillId="2" borderId="0" xfId="0" applyFont="1" applyFill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165" fontId="0" fillId="0" borderId="0" xfId="1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3" fillId="0" borderId="0" xfId="0" applyNumberFormat="1" applyFont="1"/>
    <xf numFmtId="165" fontId="0" fillId="0" borderId="0" xfId="1" applyNumberFormat="1" applyFont="1"/>
    <xf numFmtId="164" fontId="0" fillId="0" borderId="0" xfId="0" applyNumberFormat="1"/>
    <xf numFmtId="43" fontId="0" fillId="0" borderId="0" xfId="1" applyFont="1"/>
    <xf numFmtId="0" fontId="0" fillId="0" borderId="0" xfId="0" applyAlignment="1">
      <alignment horizontal="left"/>
    </xf>
    <xf numFmtId="165" fontId="0" fillId="0" borderId="0" xfId="0" applyNumberFormat="1"/>
    <xf numFmtId="0" fontId="3" fillId="0" borderId="0" xfId="0" applyFont="1" applyAlignment="1">
      <alignment horizontal="left"/>
    </xf>
    <xf numFmtId="164" fontId="4" fillId="0" borderId="0" xfId="0" applyNumberFormat="1" applyFont="1"/>
    <xf numFmtId="0" fontId="3" fillId="0" borderId="0" xfId="0" applyFont="1" applyAlignment="1">
      <alignment vertical="top" wrapText="1"/>
    </xf>
    <xf numFmtId="0" fontId="7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43" fontId="3" fillId="0" borderId="3" xfId="1" applyFont="1" applyFill="1" applyBorder="1" applyAlignment="1"/>
    <xf numFmtId="165" fontId="3" fillId="0" borderId="2" xfId="3" applyNumberFormat="1" applyFont="1" applyFill="1" applyBorder="1" applyAlignment="1"/>
    <xf numFmtId="165" fontId="3" fillId="0" borderId="0" xfId="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5" fontId="0" fillId="0" borderId="0" xfId="3" applyNumberFormat="1" applyFont="1" applyFill="1" applyBorder="1" applyAlignment="1"/>
    <xf numFmtId="165" fontId="0" fillId="0" borderId="0" xfId="0" applyNumberFormat="1" applyFont="1" applyFill="1" applyBorder="1" applyAlignment="1"/>
    <xf numFmtId="165" fontId="3" fillId="0" borderId="3" xfId="1" applyNumberFormat="1" applyFont="1" applyFill="1" applyBorder="1" applyAlignment="1"/>
    <xf numFmtId="165" fontId="4" fillId="0" borderId="0" xfId="0" applyNumberFormat="1" applyFont="1"/>
    <xf numFmtId="164" fontId="0" fillId="0" borderId="0" xfId="1" applyNumberFormat="1" applyFont="1" applyFill="1" applyBorder="1" applyAlignment="1"/>
    <xf numFmtId="164" fontId="3" fillId="0" borderId="2" xfId="3" applyNumberFormat="1" applyFont="1" applyFill="1" applyBorder="1" applyAlignment="1"/>
    <xf numFmtId="164" fontId="3" fillId="0" borderId="0" xfId="1" applyNumberFormat="1" applyFont="1" applyFill="1" applyBorder="1" applyAlignment="1"/>
    <xf numFmtId="167" fontId="0" fillId="0" borderId="0" xfId="0" applyNumberFormat="1" applyFont="1" applyFill="1" applyBorder="1" applyAlignment="1"/>
    <xf numFmtId="43" fontId="4" fillId="0" borderId="0" xfId="1" applyNumberFormat="1" applyFont="1" applyFill="1" applyBorder="1" applyAlignment="1"/>
    <xf numFmtId="165" fontId="3" fillId="0" borderId="4" xfId="1" applyNumberFormat="1" applyFont="1" applyFill="1" applyBorder="1" applyAlignment="1"/>
    <xf numFmtId="167" fontId="3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5" fontId="3" fillId="0" borderId="0" xfId="3" applyNumberFormat="1" applyFont="1" applyFill="1" applyBorder="1" applyAlignment="1"/>
    <xf numFmtId="43" fontId="10" fillId="0" borderId="0" xfId="1" applyNumberFormat="1" applyFont="1" applyFill="1" applyBorder="1" applyAlignment="1"/>
    <xf numFmtId="0" fontId="5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2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164" fontId="4" fillId="0" borderId="0" xfId="0" applyNumberFormat="1" applyFont="1" applyAlignment="1">
      <alignment horizontal="right" wrapText="1"/>
    </xf>
    <xf numFmtId="164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49" fontId="12" fillId="0" borderId="0" xfId="0" applyNumberFormat="1" applyFont="1" applyFill="1"/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5" fontId="3" fillId="0" borderId="1" xfId="1" applyNumberFormat="1" applyFont="1" applyFill="1" applyBorder="1"/>
    <xf numFmtId="164" fontId="3" fillId="0" borderId="0" xfId="3" applyNumberFormat="1" applyFont="1" applyFill="1" applyBorder="1" applyAlignment="1"/>
    <xf numFmtId="0" fontId="0" fillId="2" borderId="0" xfId="0" applyFill="1"/>
    <xf numFmtId="165" fontId="0" fillId="0" borderId="0" xfId="1" applyNumberFormat="1" applyFont="1" applyBorder="1" applyAlignment="1">
      <alignment vertical="center" wrapText="1"/>
    </xf>
    <xf numFmtId="0" fontId="0" fillId="0" borderId="0" xfId="0" applyFill="1" applyBorder="1"/>
    <xf numFmtId="0" fontId="3" fillId="0" borderId="0" xfId="0" applyFont="1" applyFill="1" applyBorder="1"/>
    <xf numFmtId="43" fontId="3" fillId="0" borderId="0" xfId="0" applyNumberFormat="1" applyFont="1" applyFill="1" applyBorder="1" applyAlignment="1"/>
    <xf numFmtId="167" fontId="0" fillId="0" borderId="0" xfId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5" fontId="3" fillId="0" borderId="4" xfId="0" applyNumberFormat="1" applyFont="1" applyFill="1" applyBorder="1" applyAlignment="1">
      <alignment horizontal="center"/>
    </xf>
    <xf numFmtId="164" fontId="4" fillId="2" borderId="0" xfId="0" applyNumberFormat="1" applyFont="1" applyFill="1"/>
    <xf numFmtId="165" fontId="3" fillId="0" borderId="0" xfId="1" applyNumberFormat="1" applyFont="1" applyFill="1" applyAlignment="1"/>
    <xf numFmtId="165" fontId="0" fillId="0" borderId="0" xfId="1" applyNumberFormat="1" applyFont="1" applyFill="1"/>
    <xf numFmtId="165" fontId="3" fillId="0" borderId="1" xfId="1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165" fontId="3" fillId="0" borderId="2" xfId="1" applyNumberFormat="1" applyFont="1" applyFill="1" applyBorder="1"/>
    <xf numFmtId="165" fontId="4" fillId="0" borderId="0" xfId="1" applyNumberFormat="1" applyFont="1" applyFill="1"/>
    <xf numFmtId="165" fontId="4" fillId="0" borderId="0" xfId="0" applyNumberFormat="1" applyFont="1" applyFill="1"/>
    <xf numFmtId="0" fontId="6" fillId="0" borderId="0" xfId="0" applyFont="1" applyFill="1" applyAlignment="1">
      <alignment horizontal="center" wrapText="1"/>
    </xf>
    <xf numFmtId="165" fontId="4" fillId="0" borderId="0" xfId="5" applyNumberFormat="1" applyFont="1" applyFill="1"/>
    <xf numFmtId="49" fontId="8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left"/>
    </xf>
    <xf numFmtId="165" fontId="4" fillId="0" borderId="0" xfId="1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43" fontId="4" fillId="0" borderId="0" xfId="5" applyFont="1" applyFill="1"/>
    <xf numFmtId="164" fontId="4" fillId="0" borderId="0" xfId="0" applyNumberFormat="1" applyFont="1" applyFill="1"/>
    <xf numFmtId="165" fontId="3" fillId="0" borderId="3" xfId="1" applyNumberFormat="1" applyFont="1" applyFill="1" applyBorder="1"/>
    <xf numFmtId="43" fontId="5" fillId="0" borderId="0" xfId="1" applyFont="1" applyFill="1"/>
    <xf numFmtId="165" fontId="5" fillId="0" borderId="0" xfId="1" applyNumberFormat="1" applyFont="1" applyFill="1"/>
    <xf numFmtId="165" fontId="5" fillId="0" borderId="0" xfId="3" applyNumberFormat="1" applyFont="1" applyFill="1" applyAlignment="1">
      <alignment horizontal="center"/>
    </xf>
    <xf numFmtId="165" fontId="5" fillId="0" borderId="0" xfId="1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4" fillId="0" borderId="0" xfId="0" applyNumberFormat="1" applyFont="1" applyFill="1"/>
    <xf numFmtId="165" fontId="3" fillId="0" borderId="5" xfId="1" applyNumberFormat="1" applyFont="1" applyFill="1" applyBorder="1"/>
    <xf numFmtId="165" fontId="4" fillId="0" borderId="0" xfId="1" applyNumberFormat="1" applyFont="1" applyFill="1" applyBorder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49" fontId="3" fillId="0" borderId="0" xfId="0" applyNumberFormat="1" applyFont="1" applyFill="1"/>
    <xf numFmtId="49" fontId="0" fillId="0" borderId="0" xfId="0" applyNumberFormat="1" applyFill="1"/>
    <xf numFmtId="165" fontId="4" fillId="0" borderId="1" xfId="1" applyNumberFormat="1" applyFont="1" applyFill="1" applyBorder="1"/>
    <xf numFmtId="49" fontId="0" fillId="0" borderId="0" xfId="0" applyNumberFormat="1" applyFill="1" applyAlignment="1">
      <alignment horizontal="left" wrapText="1"/>
    </xf>
    <xf numFmtId="166" fontId="3" fillId="0" borderId="0" xfId="0" applyNumberFormat="1" applyFont="1" applyFill="1"/>
    <xf numFmtId="166" fontId="4" fillId="0" borderId="0" xfId="0" applyNumberFormat="1" applyFont="1" applyFill="1"/>
    <xf numFmtId="165" fontId="0" fillId="0" borderId="0" xfId="1" applyNumberFormat="1" applyFont="1" applyFill="1" applyAlignment="1">
      <alignment horizontal="right"/>
    </xf>
    <xf numFmtId="165" fontId="2" fillId="0" borderId="0" xfId="1" applyNumberFormat="1" applyFont="1" applyFill="1"/>
    <xf numFmtId="165" fontId="4" fillId="0" borderId="0" xfId="1" applyNumberFormat="1" applyFont="1" applyFill="1" applyAlignment="1">
      <alignment horizontal="right" wrapText="1"/>
    </xf>
    <xf numFmtId="165" fontId="3" fillId="0" borderId="0" xfId="1" applyNumberFormat="1" applyFont="1" applyFill="1" applyAlignment="1">
      <alignment horizontal="right"/>
    </xf>
    <xf numFmtId="164" fontId="11" fillId="0" borderId="0" xfId="0" applyNumberFormat="1" applyFont="1" applyFill="1" applyBorder="1"/>
    <xf numFmtId="164" fontId="11" fillId="0" borderId="0" xfId="0" applyNumberFormat="1" applyFont="1" applyFill="1"/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43" fontId="5" fillId="0" borderId="0" xfId="3" applyFont="1" applyFill="1" applyAlignment="1">
      <alignment horizontal="center"/>
    </xf>
    <xf numFmtId="165" fontId="5" fillId="0" borderId="0" xfId="3" applyNumberFormat="1" applyFont="1" applyFill="1" applyAlignment="1">
      <alignment vertical="center"/>
    </xf>
    <xf numFmtId="165" fontId="15" fillId="0" borderId="0" xfId="3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4" fontId="2" fillId="0" borderId="0" xfId="0" applyNumberFormat="1" applyFont="1" applyFill="1"/>
    <xf numFmtId="43" fontId="5" fillId="0" borderId="1" xfId="1" applyFont="1" applyFill="1" applyBorder="1"/>
    <xf numFmtId="164" fontId="5" fillId="0" borderId="0" xfId="0" applyNumberFormat="1" applyFont="1" applyFill="1"/>
    <xf numFmtId="164" fontId="5" fillId="0" borderId="1" xfId="0" applyNumberFormat="1" applyFont="1" applyFill="1" applyBorder="1"/>
    <xf numFmtId="165" fontId="5" fillId="0" borderId="1" xfId="1" applyNumberFormat="1" applyFont="1" applyFill="1" applyBorder="1"/>
    <xf numFmtId="165" fontId="2" fillId="0" borderId="0" xfId="0" applyNumberFormat="1" applyFont="1" applyFill="1"/>
    <xf numFmtId="0" fontId="8" fillId="0" borderId="0" xfId="0" applyFont="1" applyFill="1"/>
    <xf numFmtId="165" fontId="2" fillId="0" borderId="1" xfId="1" applyNumberFormat="1" applyFont="1" applyFill="1" applyBorder="1"/>
    <xf numFmtId="43" fontId="2" fillId="0" borderId="1" xfId="1" applyFont="1" applyFill="1" applyBorder="1"/>
    <xf numFmtId="43" fontId="2" fillId="0" borderId="0" xfId="1" applyFont="1" applyFill="1"/>
    <xf numFmtId="165" fontId="2" fillId="0" borderId="0" xfId="1" applyNumberFormat="1" applyFont="1" applyFill="1" applyBorder="1"/>
    <xf numFmtId="43" fontId="2" fillId="0" borderId="0" xfId="1" applyFont="1" applyFill="1" applyBorder="1"/>
    <xf numFmtId="43" fontId="5" fillId="0" borderId="0" xfId="1" applyFont="1" applyFill="1" applyBorder="1"/>
    <xf numFmtId="165" fontId="5" fillId="0" borderId="0" xfId="1" applyNumberFormat="1" applyFont="1" applyFill="1" applyBorder="1"/>
    <xf numFmtId="43" fontId="2" fillId="0" borderId="2" xfId="1" applyFont="1" applyFill="1" applyBorder="1"/>
    <xf numFmtId="165" fontId="2" fillId="0" borderId="2" xfId="1" applyNumberFormat="1" applyFont="1" applyFill="1" applyBorder="1"/>
    <xf numFmtId="165" fontId="5" fillId="0" borderId="0" xfId="0" applyNumberFormat="1" applyFont="1" applyFill="1"/>
    <xf numFmtId="0" fontId="2" fillId="0" borderId="0" xfId="0" applyFont="1" applyFill="1" applyAlignment="1">
      <alignment vertical="top" wrapText="1"/>
    </xf>
    <xf numFmtId="165" fontId="2" fillId="0" borderId="3" xfId="1" applyNumberFormat="1" applyFont="1" applyFill="1" applyBorder="1"/>
    <xf numFmtId="14" fontId="5" fillId="0" borderId="0" xfId="0" applyNumberFormat="1" applyFont="1" applyFill="1" applyAlignment="1">
      <alignment horizontal="center"/>
    </xf>
    <xf numFmtId="43" fontId="5" fillId="0" borderId="0" xfId="0" applyNumberFormat="1" applyFont="1" applyFill="1"/>
    <xf numFmtId="165" fontId="2" fillId="0" borderId="0" xfId="1" applyNumberFormat="1" applyFont="1" applyFill="1" applyAlignment="1">
      <alignment horizontal="center"/>
    </xf>
    <xf numFmtId="49" fontId="7" fillId="0" borderId="0" xfId="0" applyNumberFormat="1" applyFont="1" applyFill="1"/>
    <xf numFmtId="165" fontId="5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9" fontId="4" fillId="0" borderId="0" xfId="0" applyNumberFormat="1" applyFont="1" applyFill="1"/>
    <xf numFmtId="49" fontId="6" fillId="0" borderId="0" xfId="0" applyNumberFormat="1" applyFont="1" applyFill="1" applyAlignment="1">
      <alignment wrapText="1"/>
    </xf>
    <xf numFmtId="49" fontId="6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wrapText="1"/>
    </xf>
    <xf numFmtId="164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  <xf numFmtId="0" fontId="5" fillId="0" borderId="0" xfId="0" applyFont="1" applyFill="1" applyBorder="1"/>
    <xf numFmtId="165" fontId="5" fillId="0" borderId="0" xfId="3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5" fillId="0" borderId="0" xfId="0" applyNumberFormat="1" applyFont="1" applyFill="1" applyBorder="1"/>
    <xf numFmtId="43" fontId="2" fillId="0" borderId="0" xfId="0" applyNumberFormat="1" applyFont="1" applyFill="1"/>
    <xf numFmtId="165" fontId="2" fillId="0" borderId="0" xfId="1" applyNumberFormat="1" applyFont="1" applyFill="1" applyBorder="1" applyAlignment="1">
      <alignment horizontal="center"/>
    </xf>
    <xf numFmtId="3" fontId="4" fillId="0" borderId="0" xfId="0" applyNumberFormat="1" applyFont="1" applyFill="1"/>
    <xf numFmtId="49" fontId="13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43" fontId="0" fillId="0" borderId="1" xfId="1" applyFont="1" applyFill="1" applyBorder="1"/>
    <xf numFmtId="165" fontId="3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165" fontId="1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43" fontId="0" fillId="0" borderId="0" xfId="1" applyFont="1" applyFill="1" applyBorder="1"/>
    <xf numFmtId="165" fontId="0" fillId="0" borderId="0" xfId="0" applyNumberFormat="1" applyFill="1"/>
    <xf numFmtId="43" fontId="4" fillId="0" borderId="0" xfId="1" applyFont="1" applyAlignment="1">
      <alignment horizontal="center"/>
    </xf>
    <xf numFmtId="168" fontId="3" fillId="0" borderId="3" xfId="1" applyNumberFormat="1" applyFont="1" applyFill="1" applyBorder="1" applyAlignment="1"/>
    <xf numFmtId="165" fontId="3" fillId="0" borderId="0" xfId="0" applyNumberFormat="1" applyFont="1"/>
    <xf numFmtId="168" fontId="3" fillId="0" borderId="0" xfId="0" applyNumberFormat="1" applyFont="1" applyFill="1" applyBorder="1" applyAlignment="1"/>
    <xf numFmtId="43" fontId="4" fillId="0" borderId="0" xfId="1" applyFont="1"/>
    <xf numFmtId="164" fontId="0" fillId="0" borderId="0" xfId="0" applyNumberFormat="1" applyFont="1"/>
    <xf numFmtId="165" fontId="0" fillId="0" borderId="0" xfId="0" applyNumberFormat="1" applyFont="1"/>
    <xf numFmtId="0" fontId="0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7" fillId="0" borderId="0" xfId="0" applyFont="1"/>
    <xf numFmtId="0" fontId="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9" fontId="0" fillId="0" borderId="0" xfId="0" applyNumberFormat="1" applyAlignment="1">
      <alignment wrapText="1"/>
    </xf>
    <xf numFmtId="164" fontId="4" fillId="0" borderId="0" xfId="0" applyNumberFormat="1" applyFont="1" applyFill="1" applyAlignment="1"/>
    <xf numFmtId="43" fontId="3" fillId="0" borderId="0" xfId="1" applyFont="1" applyFill="1" applyBorder="1" applyAlignment="1">
      <alignment horizontal="right"/>
    </xf>
    <xf numFmtId="43" fontId="4" fillId="0" borderId="0" xfId="1" applyFont="1" applyFill="1" applyAlignment="1">
      <alignment horizontal="right" wrapText="1"/>
    </xf>
    <xf numFmtId="43" fontId="3" fillId="0" borderId="0" xfId="1" applyFont="1" applyFill="1" applyAlignment="1">
      <alignment horizontal="right"/>
    </xf>
    <xf numFmtId="43" fontId="2" fillId="0" borderId="0" xfId="1" applyFont="1" applyFill="1" applyAlignment="1"/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5" fontId="4" fillId="0" borderId="3" xfId="1" applyNumberFormat="1" applyFont="1" applyFill="1" applyBorder="1"/>
    <xf numFmtId="164" fontId="3" fillId="0" borderId="3" xfId="0" applyNumberFormat="1" applyFont="1" applyFill="1" applyBorder="1"/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2" fillId="2" borderId="0" xfId="0" applyFont="1" applyFill="1"/>
    <xf numFmtId="0" fontId="4" fillId="0" borderId="0" xfId="0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170" fontId="5" fillId="0" borderId="0" xfId="0" applyNumberFormat="1" applyFont="1" applyFill="1"/>
    <xf numFmtId="0" fontId="4" fillId="0" borderId="0" xfId="0" applyFont="1" applyAlignment="1">
      <alignment horizontal="left" vertic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left"/>
    </xf>
    <xf numFmtId="49" fontId="0" fillId="0" borderId="0" xfId="0" applyNumberFormat="1" applyFont="1" applyFill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43" fontId="0" fillId="0" borderId="0" xfId="0" applyNumberFormat="1" applyBorder="1"/>
    <xf numFmtId="43" fontId="4" fillId="0" borderId="0" xfId="1" applyFont="1" applyBorder="1"/>
    <xf numFmtId="43" fontId="3" fillId="0" borderId="0" xfId="0" applyNumberFormat="1" applyFont="1" applyBorder="1"/>
    <xf numFmtId="0" fontId="3" fillId="0" borderId="0" xfId="0" applyFont="1" applyBorder="1"/>
    <xf numFmtId="165" fontId="3" fillId="0" borderId="0" xfId="0" applyNumberFormat="1" applyFont="1" applyBorder="1"/>
    <xf numFmtId="43" fontId="0" fillId="0" borderId="0" xfId="1" applyFont="1" applyBorder="1"/>
    <xf numFmtId="43" fontId="3" fillId="0" borderId="0" xfId="1" applyFont="1" applyFill="1" applyBorder="1"/>
    <xf numFmtId="0" fontId="0" fillId="2" borderId="0" xfId="0" applyFill="1" applyBorder="1"/>
    <xf numFmtId="43" fontId="0" fillId="0" borderId="0" xfId="0" applyNumberFormat="1" applyFill="1" applyBorder="1"/>
    <xf numFmtId="0" fontId="2" fillId="0" borderId="0" xfId="0" applyFont="1" applyBorder="1"/>
    <xf numFmtId="0" fontId="0" fillId="0" borderId="0" xfId="0" quotePrefix="1" applyFill="1" applyBorder="1" applyAlignment="1">
      <alignment horizontal="center"/>
    </xf>
    <xf numFmtId="0" fontId="16" fillId="0" borderId="0" xfId="0" quotePrefix="1" applyFont="1" applyFill="1" applyBorder="1" applyAlignment="1">
      <alignment horizontal="center"/>
    </xf>
    <xf numFmtId="0" fontId="4" fillId="0" borderId="0" xfId="0" applyFont="1" applyFill="1" applyBorder="1"/>
    <xf numFmtId="165" fontId="0" fillId="0" borderId="0" xfId="1" applyNumberFormat="1" applyFont="1" applyFill="1" applyBorder="1"/>
    <xf numFmtId="9" fontId="4" fillId="0" borderId="0" xfId="6" applyFont="1" applyFill="1" applyBorder="1"/>
    <xf numFmtId="165" fontId="3" fillId="0" borderId="0" xfId="1" applyNumberFormat="1" applyFont="1" applyFill="1" applyBorder="1"/>
    <xf numFmtId="165" fontId="0" fillId="0" borderId="0" xfId="0" applyNumberFormat="1" applyFill="1" applyBorder="1"/>
    <xf numFmtId="0" fontId="0" fillId="0" borderId="0" xfId="0" applyFont="1" applyFill="1" applyBorder="1"/>
    <xf numFmtId="169" fontId="0" fillId="0" borderId="0" xfId="1" applyNumberFormat="1" applyFont="1" applyFill="1" applyBorder="1"/>
    <xf numFmtId="0" fontId="1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164" fontId="3" fillId="0" borderId="0" xfId="0" applyNumberFormat="1" applyFont="1" applyFill="1" applyBorder="1"/>
    <xf numFmtId="164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43" fontId="4" fillId="0" borderId="0" xfId="1" applyFont="1" applyFill="1" applyBorder="1"/>
    <xf numFmtId="165" fontId="4" fillId="0" borderId="0" xfId="0" applyNumberFormat="1" applyFont="1" applyFill="1" applyBorder="1"/>
    <xf numFmtId="43" fontId="4" fillId="0" borderId="0" xfId="0" applyNumberFormat="1" applyFont="1" applyFill="1" applyBorder="1"/>
    <xf numFmtId="165" fontId="3" fillId="0" borderId="0" xfId="0" applyNumberFormat="1" applyFont="1" applyFill="1" applyBorder="1"/>
    <xf numFmtId="43" fontId="0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5" fillId="0" borderId="0" xfId="1" applyNumberFormat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65" fontId="0" fillId="0" borderId="0" xfId="1" applyNumberFormat="1" applyFont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165" fontId="5" fillId="0" borderId="0" xfId="0" applyNumberFormat="1" applyFont="1" applyFill="1" applyBorder="1"/>
  </cellXfs>
  <cellStyles count="7">
    <cellStyle name="Comma" xfId="1" builtinId="3"/>
    <cellStyle name="Comma 2" xfId="2" xr:uid="{00000000-0005-0000-0000-000001000000}"/>
    <cellStyle name="Comma 3" xfId="3" xr:uid="{00000000-0005-0000-0000-000002000000}"/>
    <cellStyle name="Comma 3 2" xfId="5" xr:uid="{63D9E8CD-129E-4826-A4E8-3FE0B9491613}"/>
    <cellStyle name="Normal" xfId="0" builtinId="0"/>
    <cellStyle name="Normal 2" xfId="4" xr:uid="{00000000-0005-0000-0000-000004000000}"/>
    <cellStyle name="Percent" xfId="6" builtinId="5"/>
  </cellStyles>
  <dxfs count="0"/>
  <tableStyles count="0" defaultTableStyle="TableStyleMedium9" defaultPivotStyle="PivotStyleLight16"/>
  <colors>
    <mruColors>
      <color rgb="FF66FF33"/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1000331/AppData/Local/Microsoft/Windows/Temporary%20Internet%20Files/Content.Outlook/QMNFUHAZ/2012/Q2/OG/FS/FS-SET/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5"/>
  <sheetViews>
    <sheetView view="pageBreakPreview" topLeftCell="A88" zoomScale="40" zoomScaleNormal="75" zoomScaleSheetLayoutView="40" workbookViewId="0">
      <selection activeCell="S59" sqref="S59:S62"/>
    </sheetView>
  </sheetViews>
  <sheetFormatPr defaultColWidth="8.8984375" defaultRowHeight="21.5" x14ac:dyDescent="0.65"/>
  <cols>
    <col min="1" max="1" width="52.59765625" style="2" customWidth="1"/>
    <col min="2" max="2" width="8.3984375" style="269" customWidth="1"/>
    <col min="3" max="3" width="1.09765625" style="306" customWidth="1"/>
    <col min="4" max="4" width="14" style="153" customWidth="1"/>
    <col min="5" max="5" width="1.09765625" style="153" customWidth="1"/>
    <col min="6" max="6" width="14" style="153" customWidth="1"/>
    <col min="7" max="7" width="1.09765625" style="153" customWidth="1"/>
    <col min="8" max="8" width="14" style="153" customWidth="1"/>
    <col min="9" max="9" width="1.09765625" style="153" customWidth="1"/>
    <col min="10" max="10" width="14" style="153" customWidth="1"/>
    <col min="11" max="11" width="2.09765625" customWidth="1"/>
    <col min="12" max="12" width="15.59765625" style="314" bestFit="1" customWidth="1"/>
    <col min="13" max="13" width="21" style="314" customWidth="1"/>
    <col min="14" max="14" width="21.09765625" style="314" customWidth="1"/>
    <col min="15" max="16" width="8.8984375" style="314"/>
    <col min="17" max="17" width="17.296875" style="314" customWidth="1"/>
    <col min="18" max="18" width="8.8984375" style="314"/>
  </cols>
  <sheetData>
    <row r="1" spans="1:18" ht="24" customHeight="1" x14ac:dyDescent="0.7">
      <c r="A1" s="233" t="s">
        <v>122</v>
      </c>
      <c r="B1" s="47"/>
      <c r="C1" s="162"/>
    </row>
    <row r="2" spans="1:18" ht="24" customHeight="1" x14ac:dyDescent="0.7">
      <c r="A2" s="3" t="s">
        <v>41</v>
      </c>
      <c r="B2" s="47"/>
      <c r="C2" s="162"/>
    </row>
    <row r="3" spans="1:18" ht="24" customHeight="1" x14ac:dyDescent="0.7">
      <c r="A3" s="3"/>
      <c r="B3" s="163"/>
      <c r="C3" s="163"/>
    </row>
    <row r="4" spans="1:18" ht="24" customHeight="1" x14ac:dyDescent="0.7">
      <c r="A4" s="234"/>
      <c r="B4" s="163"/>
      <c r="C4" s="163"/>
      <c r="D4" s="351" t="s">
        <v>1</v>
      </c>
      <c r="E4" s="351"/>
      <c r="F4" s="351"/>
      <c r="G4" s="351"/>
      <c r="H4" s="352" t="s">
        <v>38</v>
      </c>
      <c r="I4" s="352"/>
      <c r="J4" s="352"/>
      <c r="K4" s="75"/>
      <c r="M4" s="315"/>
      <c r="N4" s="315"/>
    </row>
    <row r="5" spans="1:18" ht="24" customHeight="1" x14ac:dyDescent="0.65">
      <c r="A5" s="234"/>
      <c r="B5" s="163"/>
      <c r="C5" s="163"/>
      <c r="D5" s="273" t="s">
        <v>235</v>
      </c>
      <c r="E5" s="273"/>
      <c r="F5" s="273" t="s">
        <v>44</v>
      </c>
      <c r="G5" s="306"/>
      <c r="H5" s="273" t="s">
        <v>235</v>
      </c>
      <c r="I5" s="273"/>
      <c r="J5" s="273" t="s">
        <v>44</v>
      </c>
      <c r="K5" s="80"/>
      <c r="M5" s="316"/>
      <c r="N5" s="316"/>
    </row>
    <row r="6" spans="1:18" ht="24" customHeight="1" x14ac:dyDescent="0.7">
      <c r="A6" s="3" t="s">
        <v>0</v>
      </c>
      <c r="B6" s="163" t="s">
        <v>2</v>
      </c>
      <c r="C6" s="163"/>
      <c r="D6" s="70" t="s">
        <v>163</v>
      </c>
      <c r="E6" s="175"/>
      <c r="F6" s="70" t="s">
        <v>131</v>
      </c>
      <c r="G6" s="175"/>
      <c r="H6" s="70" t="s">
        <v>163</v>
      </c>
      <c r="I6" s="175"/>
      <c r="J6" s="70" t="s">
        <v>131</v>
      </c>
      <c r="K6" s="80"/>
      <c r="M6" s="317"/>
      <c r="N6" s="317"/>
    </row>
    <row r="7" spans="1:18" ht="24" customHeight="1" x14ac:dyDescent="0.7">
      <c r="A7" s="3"/>
      <c r="B7" s="163"/>
      <c r="C7" s="163"/>
      <c r="D7" s="70" t="s">
        <v>164</v>
      </c>
      <c r="E7" s="175"/>
      <c r="F7" s="70" t="s">
        <v>142</v>
      </c>
      <c r="G7" s="175"/>
      <c r="H7" s="70" t="s">
        <v>164</v>
      </c>
      <c r="I7" s="175"/>
      <c r="J7" s="70"/>
      <c r="K7" s="80"/>
      <c r="M7" s="317"/>
      <c r="N7" s="317"/>
    </row>
    <row r="8" spans="1:18" ht="24" customHeight="1" x14ac:dyDescent="0.7">
      <c r="A8" s="182"/>
      <c r="B8" s="163"/>
      <c r="C8" s="163"/>
      <c r="D8" s="349" t="s">
        <v>55</v>
      </c>
      <c r="E8" s="350"/>
      <c r="F8" s="350"/>
      <c r="G8" s="350"/>
      <c r="H8" s="350"/>
      <c r="I8" s="350"/>
      <c r="J8" s="350"/>
      <c r="K8" s="350"/>
    </row>
    <row r="9" spans="1:18" ht="24" customHeight="1" x14ac:dyDescent="0.7">
      <c r="A9" s="224" t="s">
        <v>3</v>
      </c>
      <c r="B9" s="163"/>
      <c r="C9" s="163"/>
      <c r="D9" s="188"/>
      <c r="E9" s="188"/>
      <c r="F9" s="166"/>
      <c r="G9" s="166"/>
      <c r="H9" s="188"/>
      <c r="I9" s="188"/>
      <c r="J9" s="188"/>
      <c r="K9" s="127"/>
    </row>
    <row r="10" spans="1:18" ht="24" customHeight="1" x14ac:dyDescent="0.65">
      <c r="A10" s="183" t="s">
        <v>4</v>
      </c>
      <c r="B10" s="307"/>
      <c r="C10" s="307"/>
      <c r="D10" s="153">
        <v>215320</v>
      </c>
      <c r="F10" s="153">
        <v>14671489</v>
      </c>
      <c r="G10" s="161"/>
      <c r="H10" s="153">
        <v>30171</v>
      </c>
      <c r="J10" s="153">
        <v>13795391</v>
      </c>
      <c r="K10" s="85"/>
      <c r="M10" s="318"/>
      <c r="N10" s="318"/>
    </row>
    <row r="11" spans="1:18" ht="24" customHeight="1" x14ac:dyDescent="0.65">
      <c r="A11" s="183" t="s">
        <v>36</v>
      </c>
      <c r="B11" s="307">
        <v>6</v>
      </c>
      <c r="C11" s="307"/>
      <c r="D11" s="153">
        <v>431562</v>
      </c>
      <c r="F11" s="153">
        <v>756884</v>
      </c>
      <c r="G11" s="161"/>
      <c r="H11" s="153">
        <v>0</v>
      </c>
      <c r="J11" s="153">
        <v>0</v>
      </c>
      <c r="K11" s="85"/>
      <c r="M11" s="318"/>
      <c r="N11" s="318"/>
    </row>
    <row r="12" spans="1:18" ht="24" customHeight="1" x14ac:dyDescent="0.65">
      <c r="A12" s="183" t="s">
        <v>73</v>
      </c>
      <c r="B12" s="307">
        <v>6</v>
      </c>
      <c r="C12" s="307"/>
      <c r="D12" s="153">
        <v>281684</v>
      </c>
      <c r="F12" s="153">
        <v>341965</v>
      </c>
      <c r="G12" s="161"/>
      <c r="H12" s="153">
        <v>163128</v>
      </c>
      <c r="J12" s="153">
        <v>435594</v>
      </c>
      <c r="K12" s="85"/>
      <c r="M12" s="318"/>
      <c r="N12" s="318"/>
    </row>
    <row r="13" spans="1:18" ht="24" customHeight="1" x14ac:dyDescent="0.65">
      <c r="A13" s="183" t="s">
        <v>141</v>
      </c>
      <c r="B13" s="307">
        <v>6</v>
      </c>
      <c r="C13" s="307"/>
      <c r="D13" s="153">
        <v>0</v>
      </c>
      <c r="F13" s="153">
        <v>1100</v>
      </c>
      <c r="G13" s="161"/>
      <c r="H13" s="153">
        <v>0</v>
      </c>
      <c r="J13" s="153">
        <v>0</v>
      </c>
      <c r="K13" s="85"/>
      <c r="M13" s="318"/>
      <c r="N13" s="318"/>
    </row>
    <row r="14" spans="1:18" ht="24" customHeight="1" x14ac:dyDescent="0.65">
      <c r="A14" s="183" t="s">
        <v>27</v>
      </c>
      <c r="B14" s="307"/>
      <c r="C14" s="307"/>
      <c r="D14" s="153">
        <v>43918</v>
      </c>
      <c r="F14" s="153">
        <v>53674</v>
      </c>
      <c r="G14" s="161"/>
      <c r="H14" s="153">
        <v>0</v>
      </c>
      <c r="J14" s="153">
        <v>0</v>
      </c>
      <c r="K14" s="85"/>
      <c r="M14" s="318"/>
      <c r="N14" s="318"/>
    </row>
    <row r="15" spans="1:18" ht="24" customHeight="1" x14ac:dyDescent="0.65">
      <c r="A15" s="183" t="s">
        <v>5</v>
      </c>
      <c r="B15" s="307">
        <v>6</v>
      </c>
      <c r="C15" s="307"/>
      <c r="D15" s="153">
        <v>80889</v>
      </c>
      <c r="F15" s="153">
        <v>112564</v>
      </c>
      <c r="G15" s="161"/>
      <c r="H15" s="153">
        <v>1212</v>
      </c>
      <c r="J15" s="153">
        <v>22947</v>
      </c>
      <c r="K15" s="85"/>
      <c r="L15" s="319"/>
      <c r="M15" s="318"/>
      <c r="N15" s="318"/>
    </row>
    <row r="16" spans="1:18" s="75" customFormat="1" ht="24" customHeight="1" x14ac:dyDescent="0.7">
      <c r="A16" s="182" t="s">
        <v>6</v>
      </c>
      <c r="B16" s="47"/>
      <c r="C16" s="47"/>
      <c r="D16" s="157">
        <v>1053373</v>
      </c>
      <c r="E16" s="71"/>
      <c r="F16" s="157">
        <v>15937676</v>
      </c>
      <c r="G16" s="71"/>
      <c r="H16" s="157">
        <v>194511</v>
      </c>
      <c r="I16" s="71"/>
      <c r="J16" s="157">
        <v>14253932</v>
      </c>
      <c r="K16" s="84"/>
      <c r="L16" s="319"/>
      <c r="M16" s="320"/>
      <c r="N16" s="320"/>
      <c r="O16" s="321"/>
      <c r="P16" s="321"/>
      <c r="Q16" s="322"/>
      <c r="R16" s="321"/>
    </row>
    <row r="17" spans="1:18" ht="14.25" customHeight="1" x14ac:dyDescent="0.65">
      <c r="A17" s="183"/>
      <c r="B17" s="163"/>
      <c r="C17" s="163"/>
      <c r="G17" s="158"/>
      <c r="K17" s="86"/>
    </row>
    <row r="18" spans="1:18" ht="22" x14ac:dyDescent="0.7">
      <c r="A18" s="224" t="s">
        <v>7</v>
      </c>
      <c r="B18" s="163"/>
      <c r="C18" s="163"/>
      <c r="G18" s="158"/>
      <c r="K18" s="86"/>
    </row>
    <row r="19" spans="1:18" x14ac:dyDescent="0.65">
      <c r="A19" s="183" t="s">
        <v>53</v>
      </c>
      <c r="B19" s="307">
        <v>7</v>
      </c>
      <c r="C19" s="307"/>
      <c r="D19" s="153">
        <v>0</v>
      </c>
      <c r="F19" s="153">
        <v>0</v>
      </c>
      <c r="G19" s="161"/>
      <c r="H19" s="153">
        <v>29755968</v>
      </c>
      <c r="J19" s="153">
        <v>24780020</v>
      </c>
      <c r="K19" s="86"/>
      <c r="L19" s="323"/>
      <c r="M19" s="318"/>
      <c r="N19" s="318"/>
    </row>
    <row r="20" spans="1:18" x14ac:dyDescent="0.65">
      <c r="A20" s="183" t="s">
        <v>74</v>
      </c>
      <c r="B20" s="307"/>
      <c r="C20" s="307"/>
      <c r="D20" s="153">
        <v>65332</v>
      </c>
      <c r="F20" s="153">
        <v>77292</v>
      </c>
      <c r="G20" s="161"/>
      <c r="H20" s="153">
        <v>0</v>
      </c>
      <c r="J20" s="153">
        <v>0</v>
      </c>
      <c r="K20" s="86"/>
      <c r="L20" s="323"/>
      <c r="M20" s="318"/>
      <c r="N20" s="318"/>
    </row>
    <row r="21" spans="1:18" ht="24" customHeight="1" x14ac:dyDescent="0.65">
      <c r="A21" s="183" t="s">
        <v>153</v>
      </c>
      <c r="B21" s="307">
        <v>6</v>
      </c>
      <c r="C21" s="307"/>
      <c r="D21" s="153">
        <v>0</v>
      </c>
      <c r="F21" s="153">
        <v>0</v>
      </c>
      <c r="G21" s="161"/>
      <c r="H21" s="153">
        <v>86552927</v>
      </c>
      <c r="J21" s="153">
        <v>63177383</v>
      </c>
      <c r="K21" s="86"/>
      <c r="L21" s="323"/>
      <c r="M21" s="318"/>
      <c r="N21" s="318"/>
    </row>
    <row r="22" spans="1:18" ht="24" customHeight="1" x14ac:dyDescent="0.65">
      <c r="A22" s="183" t="s">
        <v>48</v>
      </c>
      <c r="B22" s="307">
        <v>8</v>
      </c>
      <c r="C22" s="163"/>
      <c r="D22" s="153">
        <v>50957145</v>
      </c>
      <c r="F22" s="153">
        <v>49847950</v>
      </c>
      <c r="G22" s="161"/>
      <c r="H22" s="153">
        <v>2568</v>
      </c>
      <c r="J22" s="153">
        <v>2835</v>
      </c>
      <c r="K22" s="86"/>
      <c r="M22" s="318"/>
      <c r="N22" s="318"/>
    </row>
    <row r="23" spans="1:18" ht="24" customHeight="1" x14ac:dyDescent="0.65">
      <c r="A23" s="183" t="s">
        <v>33</v>
      </c>
      <c r="B23" s="307">
        <v>9</v>
      </c>
      <c r="C23" s="307"/>
      <c r="D23" s="153">
        <v>70362763</v>
      </c>
      <c r="F23" s="153">
        <v>68067641</v>
      </c>
      <c r="G23" s="161"/>
      <c r="H23" s="153">
        <v>105668</v>
      </c>
      <c r="J23" s="153">
        <v>3884</v>
      </c>
      <c r="K23" s="86"/>
      <c r="M23" s="318"/>
      <c r="N23" s="318"/>
    </row>
    <row r="24" spans="1:18" ht="24" customHeight="1" x14ac:dyDescent="0.65">
      <c r="A24" s="183" t="s">
        <v>75</v>
      </c>
      <c r="B24" s="307"/>
      <c r="C24" s="307"/>
      <c r="D24" s="153">
        <v>0</v>
      </c>
      <c r="F24" s="153">
        <v>1489424</v>
      </c>
      <c r="G24" s="161"/>
      <c r="H24" s="153">
        <v>0</v>
      </c>
      <c r="J24" s="153">
        <v>0</v>
      </c>
      <c r="K24" s="86"/>
      <c r="M24" s="318"/>
      <c r="N24" s="318"/>
    </row>
    <row r="25" spans="1:18" ht="24" customHeight="1" x14ac:dyDescent="0.65">
      <c r="A25" s="183" t="s">
        <v>61</v>
      </c>
      <c r="B25" s="307"/>
      <c r="C25" s="307"/>
      <c r="D25" s="153">
        <v>171418</v>
      </c>
      <c r="F25" s="153">
        <v>172662</v>
      </c>
      <c r="G25" s="161"/>
      <c r="H25" s="153">
        <v>22234</v>
      </c>
      <c r="J25" s="153">
        <v>13627</v>
      </c>
      <c r="K25" s="86"/>
      <c r="M25" s="318"/>
      <c r="N25" s="318"/>
    </row>
    <row r="26" spans="1:18" ht="24" customHeight="1" x14ac:dyDescent="0.65">
      <c r="A26" s="183" t="s">
        <v>51</v>
      </c>
      <c r="B26" s="307"/>
      <c r="C26" s="307"/>
      <c r="D26" s="153">
        <v>794618</v>
      </c>
      <c r="F26" s="153">
        <v>316965</v>
      </c>
      <c r="G26" s="161"/>
      <c r="H26" s="153">
        <v>111339</v>
      </c>
      <c r="J26" s="153">
        <v>17032</v>
      </c>
      <c r="K26" s="86"/>
      <c r="M26" s="318"/>
      <c r="N26" s="318"/>
    </row>
    <row r="27" spans="1:18" ht="24" customHeight="1" x14ac:dyDescent="0.65">
      <c r="A27" s="308" t="s">
        <v>28</v>
      </c>
      <c r="B27" s="307">
        <v>6</v>
      </c>
      <c r="C27" s="307"/>
      <c r="D27" s="153">
        <v>547885</v>
      </c>
      <c r="F27" s="153">
        <v>583709</v>
      </c>
      <c r="G27" s="161"/>
      <c r="H27" s="153">
        <v>176797</v>
      </c>
      <c r="J27" s="153">
        <v>77491</v>
      </c>
      <c r="K27" s="86"/>
      <c r="M27" s="318"/>
      <c r="N27" s="318"/>
    </row>
    <row r="28" spans="1:18" s="75" customFormat="1" ht="24" customHeight="1" x14ac:dyDescent="0.7">
      <c r="A28" s="182" t="s">
        <v>8</v>
      </c>
      <c r="B28" s="47"/>
      <c r="C28" s="47"/>
      <c r="D28" s="157">
        <v>122899161</v>
      </c>
      <c r="E28" s="71"/>
      <c r="F28" s="157">
        <v>120555643</v>
      </c>
      <c r="G28" s="71"/>
      <c r="H28" s="157">
        <v>116727501</v>
      </c>
      <c r="I28" s="71"/>
      <c r="J28" s="157">
        <v>88072272</v>
      </c>
      <c r="K28" s="84"/>
      <c r="L28" s="321"/>
      <c r="M28" s="320"/>
      <c r="N28" s="320"/>
      <c r="O28" s="321"/>
      <c r="P28" s="321"/>
      <c r="Q28" s="322"/>
      <c r="R28" s="321"/>
    </row>
    <row r="29" spans="1:18" ht="14.25" customHeight="1" x14ac:dyDescent="0.65">
      <c r="A29" s="183"/>
      <c r="B29" s="163"/>
      <c r="C29" s="163"/>
      <c r="K29" s="86"/>
    </row>
    <row r="30" spans="1:18" s="75" customFormat="1" ht="24" customHeight="1" thickBot="1" x14ac:dyDescent="0.75">
      <c r="A30" s="182" t="s">
        <v>9</v>
      </c>
      <c r="B30" s="47"/>
      <c r="C30" s="47"/>
      <c r="D30" s="170">
        <v>123952534</v>
      </c>
      <c r="E30" s="71"/>
      <c r="F30" s="170">
        <v>136493319</v>
      </c>
      <c r="G30" s="71"/>
      <c r="H30" s="170">
        <v>116922012</v>
      </c>
      <c r="I30" s="71"/>
      <c r="J30" s="170">
        <v>102326204</v>
      </c>
      <c r="K30" s="84"/>
      <c r="L30" s="321"/>
      <c r="M30" s="324"/>
      <c r="N30" s="324"/>
      <c r="O30" s="321"/>
      <c r="P30" s="321"/>
      <c r="Q30" s="321"/>
      <c r="R30" s="321"/>
    </row>
    <row r="31" spans="1:18" ht="24" customHeight="1" thickTop="1" x14ac:dyDescent="0.65">
      <c r="A31" s="183"/>
      <c r="B31" s="163"/>
      <c r="C31" s="163"/>
    </row>
    <row r="32" spans="1:18" ht="24" customHeight="1" x14ac:dyDescent="0.7">
      <c r="A32" s="233" t="s">
        <v>122</v>
      </c>
      <c r="B32" s="19"/>
      <c r="C32" s="164"/>
      <c r="D32" s="189"/>
    </row>
    <row r="33" spans="1:18" ht="24" customHeight="1" x14ac:dyDescent="0.7">
      <c r="A33" s="3" t="s">
        <v>41</v>
      </c>
      <c r="B33" s="163"/>
      <c r="C33" s="163"/>
    </row>
    <row r="34" spans="1:18" ht="24" customHeight="1" x14ac:dyDescent="0.65">
      <c r="B34" s="163"/>
      <c r="C34" s="163"/>
    </row>
    <row r="35" spans="1:18" ht="24" customHeight="1" x14ac:dyDescent="0.7">
      <c r="A35" s="234"/>
      <c r="B35" s="163"/>
      <c r="C35" s="163"/>
      <c r="D35" s="351" t="s">
        <v>1</v>
      </c>
      <c r="E35" s="351"/>
      <c r="F35" s="351"/>
      <c r="G35" s="351"/>
      <c r="H35" s="352" t="s">
        <v>38</v>
      </c>
      <c r="I35" s="352"/>
      <c r="J35" s="352"/>
      <c r="K35" s="75"/>
    </row>
    <row r="36" spans="1:18" ht="24" customHeight="1" x14ac:dyDescent="0.65">
      <c r="A36" s="234"/>
      <c r="B36" s="163"/>
      <c r="C36" s="163"/>
      <c r="D36" s="273" t="s">
        <v>235</v>
      </c>
      <c r="E36" s="273"/>
      <c r="F36" s="273" t="s">
        <v>44</v>
      </c>
      <c r="G36" s="306"/>
      <c r="H36" s="273" t="s">
        <v>235</v>
      </c>
      <c r="I36" s="273"/>
      <c r="J36" s="273" t="s">
        <v>44</v>
      </c>
      <c r="K36" s="80"/>
    </row>
    <row r="37" spans="1:18" ht="24" customHeight="1" x14ac:dyDescent="0.7">
      <c r="A37" s="3" t="s">
        <v>10</v>
      </c>
      <c r="B37" s="163" t="s">
        <v>2</v>
      </c>
      <c r="C37" s="163"/>
      <c r="D37" s="70" t="s">
        <v>163</v>
      </c>
      <c r="E37" s="175"/>
      <c r="F37" s="70" t="s">
        <v>131</v>
      </c>
      <c r="G37" s="175"/>
      <c r="H37" s="70" t="s">
        <v>163</v>
      </c>
      <c r="I37" s="175"/>
      <c r="J37" s="70" t="s">
        <v>131</v>
      </c>
      <c r="K37" s="80"/>
    </row>
    <row r="38" spans="1:18" ht="24" customHeight="1" x14ac:dyDescent="0.7">
      <c r="A38" s="3"/>
      <c r="B38" s="163"/>
      <c r="C38" s="163"/>
      <c r="D38" s="70" t="s">
        <v>164</v>
      </c>
      <c r="E38" s="175"/>
      <c r="F38" s="70" t="s">
        <v>142</v>
      </c>
      <c r="G38" s="175"/>
      <c r="H38" s="70" t="s">
        <v>164</v>
      </c>
      <c r="I38" s="175"/>
      <c r="J38" s="70"/>
      <c r="K38" s="80"/>
    </row>
    <row r="39" spans="1:18" ht="24" customHeight="1" x14ac:dyDescent="0.7">
      <c r="A39" s="182"/>
      <c r="B39" s="163"/>
      <c r="C39" s="163"/>
      <c r="D39" s="349" t="s">
        <v>55</v>
      </c>
      <c r="E39" s="350"/>
      <c r="F39" s="350"/>
      <c r="G39" s="350"/>
      <c r="H39" s="350"/>
      <c r="I39" s="350"/>
      <c r="J39" s="350"/>
      <c r="K39" s="350"/>
    </row>
    <row r="40" spans="1:18" ht="24" customHeight="1" x14ac:dyDescent="0.7">
      <c r="A40" s="8" t="s">
        <v>11</v>
      </c>
      <c r="B40" s="45"/>
      <c r="C40" s="45"/>
      <c r="D40" s="190"/>
      <c r="E40" s="190"/>
      <c r="F40" s="190"/>
      <c r="G40" s="190"/>
      <c r="H40" s="190"/>
      <c r="I40" s="190"/>
      <c r="J40" s="190"/>
      <c r="K40" s="129"/>
    </row>
    <row r="41" spans="1:18" ht="24" customHeight="1" x14ac:dyDescent="0.65">
      <c r="A41" s="32" t="s">
        <v>12</v>
      </c>
      <c r="B41" s="307">
        <v>6</v>
      </c>
      <c r="C41" s="160"/>
      <c r="D41" s="153">
        <v>101055</v>
      </c>
      <c r="F41" s="153">
        <v>317782</v>
      </c>
      <c r="G41" s="161"/>
      <c r="H41" s="153">
        <v>0</v>
      </c>
      <c r="I41" s="158"/>
      <c r="J41" s="158">
        <v>0</v>
      </c>
      <c r="K41" s="91"/>
      <c r="M41" s="318"/>
      <c r="N41" s="318"/>
    </row>
    <row r="42" spans="1:18" ht="24" customHeight="1" x14ac:dyDescent="0.65">
      <c r="A42" s="32" t="s">
        <v>70</v>
      </c>
      <c r="B42" s="307">
        <v>6</v>
      </c>
      <c r="C42" s="160"/>
      <c r="D42" s="153">
        <v>1205701</v>
      </c>
      <c r="F42" s="153">
        <v>2156816</v>
      </c>
      <c r="G42" s="161"/>
      <c r="H42" s="153">
        <v>1061456</v>
      </c>
      <c r="I42" s="158"/>
      <c r="J42" s="158">
        <v>335575</v>
      </c>
      <c r="K42" s="91"/>
      <c r="M42" s="318"/>
      <c r="N42" s="318"/>
    </row>
    <row r="43" spans="1:18" s="140" customFormat="1" ht="24" hidden="1" customHeight="1" x14ac:dyDescent="0.65">
      <c r="A43" s="32" t="s">
        <v>76</v>
      </c>
      <c r="B43" s="307"/>
      <c r="C43" s="160"/>
      <c r="D43" s="153">
        <v>0</v>
      </c>
      <c r="E43" s="153"/>
      <c r="F43" s="153">
        <v>0</v>
      </c>
      <c r="G43" s="161"/>
      <c r="H43" s="153">
        <v>0</v>
      </c>
      <c r="I43" s="158"/>
      <c r="J43" s="158">
        <v>0</v>
      </c>
      <c r="K43" s="151"/>
      <c r="L43" s="325"/>
      <c r="M43" s="325"/>
      <c r="N43" s="325"/>
      <c r="O43" s="325"/>
      <c r="P43" s="325"/>
      <c r="Q43" s="325"/>
      <c r="R43" s="325"/>
    </row>
    <row r="44" spans="1:18" s="140" customFormat="1" ht="24" hidden="1" customHeight="1" x14ac:dyDescent="0.65">
      <c r="A44" s="32" t="s">
        <v>77</v>
      </c>
      <c r="B44" s="307"/>
      <c r="C44" s="160"/>
      <c r="D44" s="153">
        <v>0</v>
      </c>
      <c r="E44" s="153"/>
      <c r="F44" s="153">
        <v>0</v>
      </c>
      <c r="G44" s="161"/>
      <c r="H44" s="153">
        <v>0</v>
      </c>
      <c r="I44" s="158"/>
      <c r="J44" s="158">
        <v>0</v>
      </c>
      <c r="K44" s="151"/>
      <c r="L44" s="325"/>
      <c r="M44" s="325"/>
      <c r="N44" s="325"/>
      <c r="O44" s="325"/>
      <c r="P44" s="325"/>
      <c r="Q44" s="325"/>
      <c r="R44" s="325"/>
    </row>
    <row r="45" spans="1:18" ht="24" customHeight="1" x14ac:dyDescent="0.65">
      <c r="A45" s="32" t="s">
        <v>188</v>
      </c>
      <c r="B45" s="307"/>
      <c r="C45" s="160"/>
      <c r="G45" s="161"/>
      <c r="I45" s="158"/>
      <c r="J45" s="158"/>
      <c r="K45" s="91"/>
    </row>
    <row r="46" spans="1:18" ht="24" customHeight="1" x14ac:dyDescent="0.65">
      <c r="A46" s="32" t="s">
        <v>77</v>
      </c>
      <c r="B46" s="307">
        <v>6</v>
      </c>
      <c r="C46" s="160"/>
      <c r="D46" s="153">
        <v>36277</v>
      </c>
      <c r="F46" s="153">
        <v>0</v>
      </c>
      <c r="G46" s="161"/>
      <c r="H46" s="153">
        <v>29067</v>
      </c>
      <c r="I46" s="158"/>
      <c r="J46" s="158">
        <v>0</v>
      </c>
      <c r="K46" s="91"/>
      <c r="M46" s="318"/>
      <c r="N46" s="318"/>
    </row>
    <row r="47" spans="1:18" ht="24" customHeight="1" x14ac:dyDescent="0.65">
      <c r="A47" s="32" t="s">
        <v>78</v>
      </c>
      <c r="B47" s="307" t="s">
        <v>226</v>
      </c>
      <c r="C47" s="160"/>
      <c r="D47" s="153">
        <v>2710000</v>
      </c>
      <c r="F47" s="153">
        <v>8717773</v>
      </c>
      <c r="G47" s="161"/>
      <c r="H47" s="153">
        <v>3388637</v>
      </c>
      <c r="I47" s="158"/>
      <c r="J47" s="158">
        <v>1304062</v>
      </c>
      <c r="K47" s="91"/>
      <c r="M47" s="318"/>
      <c r="N47" s="318"/>
    </row>
    <row r="48" spans="1:18" ht="24" customHeight="1" x14ac:dyDescent="0.65">
      <c r="A48" s="32" t="s">
        <v>165</v>
      </c>
      <c r="B48" s="307"/>
      <c r="D48" s="153">
        <v>15152</v>
      </c>
      <c r="F48" s="153">
        <v>1865</v>
      </c>
      <c r="G48" s="161"/>
      <c r="H48" s="153">
        <v>6000</v>
      </c>
      <c r="I48" s="158"/>
      <c r="J48" s="158">
        <v>0</v>
      </c>
      <c r="K48" s="91"/>
      <c r="M48" s="318"/>
      <c r="N48" s="318"/>
    </row>
    <row r="49" spans="1:19" ht="24" customHeight="1" x14ac:dyDescent="0.65">
      <c r="A49" s="32" t="s">
        <v>13</v>
      </c>
      <c r="B49" s="307">
        <v>6</v>
      </c>
      <c r="C49" s="45"/>
      <c r="D49" s="153">
        <v>152044</v>
      </c>
      <c r="F49" s="153">
        <v>166449</v>
      </c>
      <c r="G49" s="161"/>
      <c r="H49" s="153">
        <v>4392</v>
      </c>
      <c r="I49" s="158"/>
      <c r="J49" s="158">
        <v>2430</v>
      </c>
      <c r="K49" s="91"/>
      <c r="M49" s="318"/>
      <c r="N49" s="318"/>
    </row>
    <row r="50" spans="1:19" ht="24" hidden="1" customHeight="1" x14ac:dyDescent="0.7">
      <c r="A50" s="32" t="s">
        <v>123</v>
      </c>
      <c r="B50" s="47"/>
      <c r="C50" s="45"/>
      <c r="D50" s="158"/>
      <c r="E50" s="158"/>
      <c r="F50" s="158"/>
      <c r="G50" s="158"/>
      <c r="H50" s="158"/>
      <c r="I50" s="158"/>
      <c r="J50" s="158"/>
      <c r="K50" s="91"/>
    </row>
    <row r="51" spans="1:19" ht="24" hidden="1" customHeight="1" x14ac:dyDescent="0.65">
      <c r="A51" s="32" t="s">
        <v>124</v>
      </c>
      <c r="B51" s="45"/>
      <c r="C51" s="45"/>
      <c r="D51" s="158"/>
      <c r="E51" s="158"/>
      <c r="F51" s="158"/>
      <c r="G51" s="158"/>
      <c r="H51" s="158"/>
      <c r="I51" s="158"/>
      <c r="J51" s="158"/>
      <c r="K51" s="91"/>
    </row>
    <row r="52" spans="1:19" s="75" customFormat="1" ht="24" customHeight="1" x14ac:dyDescent="0.7">
      <c r="A52" s="182" t="s">
        <v>14</v>
      </c>
      <c r="B52" s="47"/>
      <c r="C52" s="47"/>
      <c r="D52" s="157">
        <v>4220229</v>
      </c>
      <c r="E52" s="71"/>
      <c r="F52" s="157">
        <v>11360685</v>
      </c>
      <c r="G52" s="71"/>
      <c r="H52" s="157">
        <v>4489552</v>
      </c>
      <c r="I52" s="71"/>
      <c r="J52" s="157">
        <v>1642067</v>
      </c>
      <c r="K52" s="84"/>
      <c r="L52" s="321"/>
      <c r="M52" s="320"/>
      <c r="N52" s="320"/>
      <c r="O52" s="321"/>
      <c r="P52" s="321"/>
      <c r="Q52" s="322"/>
      <c r="R52" s="321"/>
    </row>
    <row r="53" spans="1:19" ht="9" customHeight="1" x14ac:dyDescent="0.7">
      <c r="A53" s="12"/>
      <c r="B53" s="45"/>
      <c r="C53" s="45"/>
      <c r="D53" s="191"/>
      <c r="E53" s="191"/>
      <c r="F53" s="191"/>
      <c r="G53" s="191"/>
      <c r="H53" s="191"/>
      <c r="I53" s="191"/>
      <c r="J53" s="191"/>
      <c r="K53" s="130"/>
    </row>
    <row r="54" spans="1:19" ht="24" customHeight="1" x14ac:dyDescent="0.7">
      <c r="A54" s="8" t="s">
        <v>15</v>
      </c>
      <c r="B54" s="45"/>
      <c r="C54" s="45"/>
      <c r="D54" s="166"/>
      <c r="E54" s="166"/>
      <c r="F54" s="166"/>
      <c r="G54" s="166"/>
      <c r="H54" s="166"/>
      <c r="I54" s="166"/>
      <c r="J54" s="166"/>
      <c r="K54" s="131"/>
    </row>
    <row r="55" spans="1:19" ht="24" customHeight="1" x14ac:dyDescent="0.65">
      <c r="A55" s="32" t="s">
        <v>79</v>
      </c>
      <c r="B55" s="307">
        <v>10</v>
      </c>
      <c r="C55" s="45"/>
      <c r="D55" s="153">
        <v>39815939</v>
      </c>
      <c r="F55" s="153">
        <v>28000000</v>
      </c>
      <c r="G55" s="161"/>
      <c r="H55" s="153">
        <v>39815939</v>
      </c>
      <c r="I55" s="166"/>
      <c r="J55" s="158">
        <v>28000000</v>
      </c>
      <c r="K55" s="131"/>
      <c r="M55" s="318"/>
      <c r="N55" s="318"/>
    </row>
    <row r="56" spans="1:19" s="2" customFormat="1" ht="24" customHeight="1" x14ac:dyDescent="0.65">
      <c r="A56" s="165" t="s">
        <v>184</v>
      </c>
      <c r="B56" s="307">
        <v>6</v>
      </c>
      <c r="C56" s="45"/>
      <c r="D56" s="153">
        <v>1792498</v>
      </c>
      <c r="E56" s="153"/>
      <c r="F56" s="153">
        <v>0</v>
      </c>
      <c r="G56" s="161"/>
      <c r="H56" s="153">
        <v>74793</v>
      </c>
      <c r="I56" s="166"/>
      <c r="J56" s="153">
        <v>0</v>
      </c>
      <c r="K56" s="167"/>
      <c r="L56" s="142"/>
      <c r="M56" s="326"/>
      <c r="N56" s="326"/>
      <c r="O56" s="142"/>
      <c r="P56" s="142"/>
      <c r="Q56" s="142"/>
      <c r="R56" s="142"/>
    </row>
    <row r="57" spans="1:19" ht="24" customHeight="1" x14ac:dyDescent="0.65">
      <c r="A57" s="32" t="s">
        <v>161</v>
      </c>
      <c r="B57" s="163"/>
      <c r="C57" s="45"/>
      <c r="G57" s="161"/>
      <c r="I57" s="166"/>
      <c r="J57" s="158"/>
      <c r="K57" s="131"/>
    </row>
    <row r="58" spans="1:19" ht="24" customHeight="1" x14ac:dyDescent="0.65">
      <c r="A58" s="32" t="s">
        <v>125</v>
      </c>
      <c r="B58" s="163"/>
      <c r="C58" s="160"/>
      <c r="D58" s="153">
        <v>341011</v>
      </c>
      <c r="F58" s="153">
        <v>332925</v>
      </c>
      <c r="G58" s="161"/>
      <c r="H58" s="153">
        <v>128993</v>
      </c>
      <c r="I58" s="158"/>
      <c r="J58" s="158">
        <v>130958</v>
      </c>
      <c r="K58" s="91"/>
      <c r="M58" s="318"/>
      <c r="N58" s="318"/>
    </row>
    <row r="59" spans="1:19" ht="24" customHeight="1" x14ac:dyDescent="0.65">
      <c r="A59" s="32" t="s">
        <v>143</v>
      </c>
      <c r="B59" s="307">
        <v>6</v>
      </c>
      <c r="C59" s="160"/>
      <c r="D59" s="153">
        <v>824454</v>
      </c>
      <c r="F59" s="153">
        <v>940250</v>
      </c>
      <c r="G59" s="161"/>
      <c r="H59" s="153">
        <v>166</v>
      </c>
      <c r="I59" s="158"/>
      <c r="J59" s="158">
        <v>165</v>
      </c>
      <c r="K59" s="91"/>
      <c r="M59" s="318"/>
      <c r="N59" s="318"/>
    </row>
    <row r="60" spans="1:19" ht="24" customHeight="1" x14ac:dyDescent="0.65">
      <c r="A60" s="32" t="s">
        <v>110</v>
      </c>
      <c r="B60" s="307"/>
      <c r="C60" s="160"/>
      <c r="D60" s="153">
        <v>4710220</v>
      </c>
      <c r="F60" s="153">
        <v>4837106</v>
      </c>
      <c r="G60" s="161"/>
      <c r="H60" s="153">
        <v>0</v>
      </c>
      <c r="I60" s="158"/>
      <c r="J60" s="158">
        <v>0</v>
      </c>
      <c r="K60" s="91"/>
      <c r="M60" s="318"/>
      <c r="N60" s="318"/>
      <c r="S60" s="89"/>
    </row>
    <row r="61" spans="1:19" ht="24" customHeight="1" x14ac:dyDescent="0.65">
      <c r="A61" s="32" t="s">
        <v>200</v>
      </c>
      <c r="B61" s="307">
        <v>16</v>
      </c>
      <c r="C61" s="160"/>
      <c r="D61" s="153">
        <v>482800</v>
      </c>
      <c r="F61" s="153">
        <v>0</v>
      </c>
      <c r="G61" s="161"/>
      <c r="H61" s="153">
        <v>482800</v>
      </c>
      <c r="I61" s="158"/>
      <c r="J61" s="158">
        <v>0</v>
      </c>
      <c r="K61" s="91"/>
      <c r="M61" s="318"/>
      <c r="N61" s="318"/>
    </row>
    <row r="62" spans="1:19" ht="24" customHeight="1" x14ac:dyDescent="0.65">
      <c r="A62" s="32" t="s">
        <v>37</v>
      </c>
      <c r="B62" s="307"/>
      <c r="C62" s="160"/>
      <c r="D62" s="153">
        <v>118117</v>
      </c>
      <c r="F62" s="153">
        <v>215957</v>
      </c>
      <c r="G62" s="161"/>
      <c r="H62" s="153">
        <v>0</v>
      </c>
      <c r="I62" s="158"/>
      <c r="J62" s="158">
        <v>0</v>
      </c>
      <c r="K62" s="91"/>
      <c r="M62" s="318"/>
      <c r="N62" s="318"/>
    </row>
    <row r="63" spans="1:19" s="75" customFormat="1" ht="24" customHeight="1" x14ac:dyDescent="0.7">
      <c r="A63" s="182" t="s">
        <v>16</v>
      </c>
      <c r="B63" s="49"/>
      <c r="C63" s="47"/>
      <c r="D63" s="157">
        <v>48085039</v>
      </c>
      <c r="E63" s="71"/>
      <c r="F63" s="157">
        <v>34326238</v>
      </c>
      <c r="G63" s="71"/>
      <c r="H63" s="157">
        <v>40502691</v>
      </c>
      <c r="I63" s="71"/>
      <c r="J63" s="157">
        <v>28131123</v>
      </c>
      <c r="K63" s="84"/>
      <c r="L63" s="321"/>
      <c r="M63" s="320"/>
      <c r="N63" s="320"/>
      <c r="O63" s="321"/>
      <c r="P63" s="321"/>
      <c r="Q63" s="322"/>
      <c r="R63" s="321"/>
    </row>
    <row r="64" spans="1:19" s="75" customFormat="1" ht="24" customHeight="1" x14ac:dyDescent="0.7">
      <c r="A64" s="12" t="s">
        <v>17</v>
      </c>
      <c r="B64" s="49"/>
      <c r="C64" s="49"/>
      <c r="D64" s="138">
        <v>52305268</v>
      </c>
      <c r="E64" s="71"/>
      <c r="F64" s="138">
        <v>45686923</v>
      </c>
      <c r="G64" s="71"/>
      <c r="H64" s="138">
        <v>44992243</v>
      </c>
      <c r="I64" s="71"/>
      <c r="J64" s="138">
        <v>29773190</v>
      </c>
      <c r="K64" s="84"/>
      <c r="L64" s="321"/>
      <c r="M64" s="320"/>
      <c r="N64" s="320"/>
      <c r="O64" s="321"/>
      <c r="P64" s="321"/>
      <c r="Q64" s="321"/>
      <c r="R64" s="321"/>
    </row>
    <row r="65" spans="1:18" ht="24" customHeight="1" x14ac:dyDescent="0.65">
      <c r="B65" s="45"/>
      <c r="C65" s="45"/>
      <c r="D65" s="166"/>
      <c r="E65" s="166"/>
      <c r="F65" s="166"/>
      <c r="G65" s="166"/>
      <c r="H65" s="166"/>
      <c r="I65" s="166"/>
      <c r="J65" s="166"/>
      <c r="K65" s="131"/>
    </row>
    <row r="66" spans="1:18" s="128" customFormat="1" ht="24" customHeight="1" x14ac:dyDescent="0.7">
      <c r="A66" s="233" t="s">
        <v>122</v>
      </c>
      <c r="B66" s="19"/>
      <c r="C66" s="164"/>
      <c r="D66" s="71"/>
      <c r="E66" s="71"/>
      <c r="F66" s="71"/>
      <c r="G66" s="71"/>
      <c r="H66" s="71"/>
      <c r="I66" s="71"/>
      <c r="J66" s="71"/>
      <c r="K66" s="75"/>
      <c r="L66" s="327"/>
      <c r="M66" s="327"/>
      <c r="N66" s="327"/>
      <c r="O66" s="327"/>
      <c r="P66" s="327"/>
      <c r="Q66" s="327"/>
      <c r="R66" s="327"/>
    </row>
    <row r="67" spans="1:18" s="128" customFormat="1" ht="24" customHeight="1" x14ac:dyDescent="0.7">
      <c r="A67" s="3" t="s">
        <v>41</v>
      </c>
      <c r="B67" s="47"/>
      <c r="C67" s="162"/>
      <c r="D67" s="71"/>
      <c r="E67" s="71"/>
      <c r="F67" s="71"/>
      <c r="G67" s="71"/>
      <c r="H67" s="71"/>
      <c r="I67" s="71"/>
      <c r="J67" s="71"/>
      <c r="K67" s="75"/>
      <c r="L67" s="327"/>
      <c r="M67" s="327"/>
      <c r="N67" s="327"/>
      <c r="O67" s="327"/>
      <c r="P67" s="327"/>
      <c r="Q67" s="327"/>
      <c r="R67" s="327"/>
    </row>
    <row r="68" spans="1:18" s="128" customFormat="1" ht="24" customHeight="1" x14ac:dyDescent="0.7">
      <c r="A68" s="2"/>
      <c r="B68" s="47"/>
      <c r="C68" s="162"/>
      <c r="D68" s="71"/>
      <c r="E68" s="71"/>
      <c r="F68" s="71"/>
      <c r="G68" s="71"/>
      <c r="H68" s="71"/>
      <c r="I68" s="71"/>
      <c r="J68" s="71"/>
      <c r="K68" s="75"/>
      <c r="L68" s="327"/>
      <c r="M68" s="327"/>
      <c r="N68" s="327"/>
      <c r="O68" s="327"/>
      <c r="P68" s="327"/>
      <c r="Q68" s="327"/>
      <c r="R68" s="327"/>
    </row>
    <row r="69" spans="1:18" ht="24" customHeight="1" x14ac:dyDescent="0.7">
      <c r="A69" s="234"/>
      <c r="B69" s="163"/>
      <c r="C69" s="163"/>
      <c r="D69" s="351" t="s">
        <v>1</v>
      </c>
      <c r="E69" s="351"/>
      <c r="F69" s="351"/>
      <c r="G69" s="351"/>
      <c r="H69" s="352" t="s">
        <v>38</v>
      </c>
      <c r="I69" s="352"/>
      <c r="J69" s="352"/>
      <c r="K69" s="75"/>
    </row>
    <row r="70" spans="1:18" ht="24" customHeight="1" x14ac:dyDescent="0.65">
      <c r="A70" s="234"/>
      <c r="B70" s="163"/>
      <c r="C70" s="163"/>
      <c r="D70" s="273" t="s">
        <v>235</v>
      </c>
      <c r="E70" s="273"/>
      <c r="F70" s="273" t="s">
        <v>44</v>
      </c>
      <c r="G70" s="306"/>
      <c r="H70" s="273" t="s">
        <v>235</v>
      </c>
      <c r="I70" s="273"/>
      <c r="J70" s="273" t="s">
        <v>44</v>
      </c>
      <c r="K70" s="82"/>
    </row>
    <row r="71" spans="1:18" ht="24" customHeight="1" x14ac:dyDescent="0.7">
      <c r="A71" s="3" t="s">
        <v>10</v>
      </c>
      <c r="B71" s="307" t="s">
        <v>2</v>
      </c>
      <c r="C71" s="307"/>
      <c r="D71" s="70" t="s">
        <v>163</v>
      </c>
      <c r="E71" s="175"/>
      <c r="F71" s="70" t="s">
        <v>131</v>
      </c>
      <c r="G71" s="175"/>
      <c r="H71" s="70" t="s">
        <v>163</v>
      </c>
      <c r="I71" s="175"/>
      <c r="J71" s="70" t="s">
        <v>131</v>
      </c>
      <c r="K71" s="82"/>
    </row>
    <row r="72" spans="1:18" ht="24" customHeight="1" x14ac:dyDescent="0.7">
      <c r="A72" s="3"/>
      <c r="B72" s="307"/>
      <c r="C72" s="307"/>
      <c r="D72" s="70" t="s">
        <v>164</v>
      </c>
      <c r="E72" s="175"/>
      <c r="F72" s="70" t="s">
        <v>142</v>
      </c>
      <c r="G72" s="175"/>
      <c r="H72" s="70" t="s">
        <v>164</v>
      </c>
      <c r="I72" s="175"/>
      <c r="J72" s="70"/>
      <c r="K72" s="82"/>
    </row>
    <row r="73" spans="1:18" ht="24" customHeight="1" x14ac:dyDescent="0.7">
      <c r="A73" s="182"/>
      <c r="B73" s="163"/>
      <c r="C73" s="163"/>
      <c r="D73" s="349" t="s">
        <v>55</v>
      </c>
      <c r="E73" s="350"/>
      <c r="F73" s="350"/>
      <c r="G73" s="350"/>
      <c r="H73" s="350"/>
      <c r="I73" s="350"/>
      <c r="J73" s="350"/>
      <c r="K73" s="350"/>
    </row>
    <row r="74" spans="1:18" ht="24" customHeight="1" x14ac:dyDescent="0.7">
      <c r="A74" s="8" t="s">
        <v>18</v>
      </c>
      <c r="B74" s="45"/>
      <c r="C74" s="45"/>
      <c r="D74" s="166"/>
      <c r="E74" s="166"/>
      <c r="F74" s="166"/>
      <c r="G74" s="166"/>
      <c r="H74" s="166"/>
      <c r="I74" s="166"/>
      <c r="J74" s="166"/>
      <c r="K74" s="131"/>
    </row>
    <row r="75" spans="1:18" ht="24" customHeight="1" x14ac:dyDescent="0.65">
      <c r="A75" s="32" t="s">
        <v>19</v>
      </c>
      <c r="B75" s="160"/>
      <c r="C75" s="160"/>
      <c r="D75" s="158"/>
      <c r="E75" s="166"/>
      <c r="F75" s="166"/>
      <c r="G75" s="166"/>
      <c r="H75" s="158"/>
      <c r="I75" s="166"/>
      <c r="J75" s="166"/>
      <c r="K75" s="131"/>
    </row>
    <row r="76" spans="1:18" ht="24" customHeight="1" x14ac:dyDescent="0.65">
      <c r="A76" s="32" t="s">
        <v>49</v>
      </c>
      <c r="B76" s="307"/>
      <c r="C76" s="45"/>
      <c r="D76" s="178"/>
      <c r="E76" s="178"/>
      <c r="F76" s="178"/>
      <c r="G76" s="192"/>
      <c r="H76" s="178"/>
      <c r="I76" s="178"/>
      <c r="J76" s="178"/>
      <c r="K76" s="91"/>
    </row>
    <row r="77" spans="1:18" ht="24" customHeight="1" x14ac:dyDescent="0.65">
      <c r="A77" s="247" t="s">
        <v>264</v>
      </c>
      <c r="C77" s="45"/>
      <c r="E77" s="158"/>
      <c r="F77" s="178"/>
      <c r="G77" s="193"/>
      <c r="I77" s="158"/>
      <c r="J77" s="178"/>
      <c r="K77" s="91"/>
    </row>
    <row r="78" spans="1:18" ht="24" customHeight="1" thickBot="1" x14ac:dyDescent="0.7">
      <c r="A78" s="247" t="s">
        <v>263</v>
      </c>
      <c r="B78" s="307">
        <v>15</v>
      </c>
      <c r="C78" s="45"/>
      <c r="D78" s="290">
        <v>32150000</v>
      </c>
      <c r="E78" s="158"/>
      <c r="F78" s="290">
        <v>32000000</v>
      </c>
      <c r="G78" s="193"/>
      <c r="H78" s="290">
        <v>32150000</v>
      </c>
      <c r="I78" s="158"/>
      <c r="J78" s="290">
        <v>32000000</v>
      </c>
      <c r="K78" s="91"/>
    </row>
    <row r="79" spans="1:18" ht="24" customHeight="1" thickTop="1" x14ac:dyDescent="0.65">
      <c r="A79" s="32" t="s">
        <v>50</v>
      </c>
      <c r="B79" s="307"/>
      <c r="C79" s="45"/>
      <c r="D79" s="158"/>
      <c r="E79" s="158"/>
      <c r="F79" s="158"/>
      <c r="G79" s="193"/>
      <c r="H79" s="158"/>
      <c r="I79" s="158"/>
      <c r="J79" s="158"/>
      <c r="K79" s="91"/>
    </row>
    <row r="80" spans="1:18" ht="24" customHeight="1" x14ac:dyDescent="0.65">
      <c r="A80" s="247" t="s">
        <v>166</v>
      </c>
      <c r="B80" s="307"/>
      <c r="C80" s="45"/>
      <c r="D80" s="158">
        <v>32000000</v>
      </c>
      <c r="E80" s="158"/>
      <c r="F80" s="158">
        <v>32000000</v>
      </c>
      <c r="G80" s="193"/>
      <c r="H80" s="158">
        <v>32000000</v>
      </c>
      <c r="I80" s="158"/>
      <c r="J80" s="158">
        <v>32000000</v>
      </c>
      <c r="K80" s="91"/>
    </row>
    <row r="81" spans="1:18" ht="24" customHeight="1" x14ac:dyDescent="0.65">
      <c r="A81" s="32" t="s">
        <v>151</v>
      </c>
      <c r="B81" s="307"/>
      <c r="C81" s="45"/>
      <c r="D81" s="158"/>
      <c r="E81" s="158"/>
      <c r="F81" s="158"/>
      <c r="G81" s="158"/>
      <c r="H81" s="158"/>
      <c r="I81" s="158"/>
      <c r="J81" s="158"/>
      <c r="K81" s="91"/>
    </row>
    <row r="82" spans="1:18" ht="24" customHeight="1" x14ac:dyDescent="0.65">
      <c r="A82" s="32" t="s">
        <v>99</v>
      </c>
      <c r="B82" s="307">
        <v>4</v>
      </c>
      <c r="C82" s="45"/>
      <c r="D82" s="158">
        <v>0</v>
      </c>
      <c r="E82" s="158"/>
      <c r="F82" s="158">
        <v>7978100</v>
      </c>
      <c r="G82" s="169"/>
      <c r="H82" s="158">
        <v>0</v>
      </c>
      <c r="I82" s="158"/>
      <c r="J82" s="158">
        <v>0</v>
      </c>
      <c r="K82" s="91"/>
    </row>
    <row r="83" spans="1:18" ht="24" hidden="1" customHeight="1" x14ac:dyDescent="0.65">
      <c r="A83" s="32" t="s">
        <v>126</v>
      </c>
      <c r="B83" s="307"/>
      <c r="C83" s="45"/>
      <c r="D83" s="158"/>
      <c r="E83" s="158"/>
      <c r="F83" s="158"/>
      <c r="G83" s="158"/>
      <c r="H83" s="158"/>
      <c r="I83" s="158"/>
      <c r="J83" s="158">
        <v>0</v>
      </c>
      <c r="K83" s="91"/>
    </row>
    <row r="84" spans="1:18" ht="24" hidden="1" customHeight="1" x14ac:dyDescent="0.65">
      <c r="A84" s="32" t="s">
        <v>127</v>
      </c>
      <c r="B84" s="163" t="s">
        <v>115</v>
      </c>
      <c r="C84" s="45"/>
      <c r="D84" s="158"/>
      <c r="E84" s="158"/>
      <c r="F84" s="158"/>
      <c r="G84" s="158"/>
      <c r="H84" s="158"/>
      <c r="I84" s="158"/>
      <c r="J84" s="158">
        <v>0</v>
      </c>
      <c r="K84" s="91"/>
    </row>
    <row r="85" spans="1:18" ht="24" customHeight="1" x14ac:dyDescent="0.65">
      <c r="A85" s="183" t="s">
        <v>162</v>
      </c>
      <c r="B85" s="163"/>
      <c r="C85" s="163"/>
      <c r="D85" s="158">
        <v>39326508</v>
      </c>
      <c r="E85" s="158"/>
      <c r="F85" s="158">
        <v>39326508</v>
      </c>
      <c r="G85" s="73"/>
      <c r="H85" s="158">
        <v>39326508</v>
      </c>
      <c r="I85" s="73"/>
      <c r="J85" s="158">
        <v>39326508</v>
      </c>
      <c r="K85" s="91"/>
    </row>
    <row r="86" spans="1:18" ht="24" customHeight="1" x14ac:dyDescent="0.65">
      <c r="A86" s="183" t="s">
        <v>205</v>
      </c>
      <c r="B86" s="307"/>
      <c r="C86" s="163"/>
      <c r="D86" s="158"/>
      <c r="E86" s="158"/>
      <c r="F86" s="158"/>
      <c r="G86" s="158"/>
      <c r="H86" s="158"/>
      <c r="I86" s="158"/>
      <c r="J86" s="158"/>
      <c r="K86" s="91"/>
    </row>
    <row r="87" spans="1:18" ht="24" customHeight="1" x14ac:dyDescent="0.65">
      <c r="A87" s="183" t="s">
        <v>128</v>
      </c>
      <c r="B87" s="307"/>
      <c r="C87" s="163"/>
      <c r="D87" s="158">
        <v>100363</v>
      </c>
      <c r="E87" s="158"/>
      <c r="F87" s="158">
        <v>100363</v>
      </c>
      <c r="G87" s="169"/>
      <c r="H87" s="158">
        <v>58782</v>
      </c>
      <c r="I87" s="158"/>
      <c r="J87" s="158">
        <v>58782</v>
      </c>
      <c r="K87" s="91"/>
    </row>
    <row r="88" spans="1:18" ht="24" customHeight="1" x14ac:dyDescent="0.65">
      <c r="A88" s="183" t="s">
        <v>129</v>
      </c>
      <c r="B88" s="307"/>
      <c r="C88" s="307"/>
      <c r="D88" s="158"/>
      <c r="E88" s="158"/>
      <c r="F88" s="158"/>
      <c r="G88" s="169"/>
      <c r="H88" s="158"/>
      <c r="I88" s="158"/>
      <c r="J88" s="158"/>
      <c r="K88" s="91"/>
    </row>
    <row r="89" spans="1:18" ht="24" customHeight="1" x14ac:dyDescent="0.65">
      <c r="A89" s="183" t="s">
        <v>130</v>
      </c>
      <c r="B89" s="307"/>
      <c r="C89" s="307"/>
      <c r="D89" s="158">
        <v>0</v>
      </c>
      <c r="E89" s="158"/>
      <c r="F89" s="158">
        <v>375</v>
      </c>
      <c r="G89" s="169"/>
      <c r="H89" s="158">
        <v>0</v>
      </c>
      <c r="I89" s="158"/>
      <c r="J89" s="158">
        <v>0</v>
      </c>
      <c r="K89" s="91"/>
    </row>
    <row r="90" spans="1:18" x14ac:dyDescent="0.65">
      <c r="A90" s="183" t="s">
        <v>261</v>
      </c>
      <c r="B90" s="307"/>
      <c r="C90" s="163"/>
      <c r="D90" s="158">
        <v>-484175</v>
      </c>
      <c r="E90" s="158"/>
      <c r="F90" s="158">
        <v>1391109</v>
      </c>
      <c r="G90" s="169"/>
      <c r="H90" s="158">
        <v>912822</v>
      </c>
      <c r="I90" s="158"/>
      <c r="J90" s="158">
        <v>1169164</v>
      </c>
      <c r="K90" s="91"/>
    </row>
    <row r="91" spans="1:18" ht="0.75" customHeight="1" x14ac:dyDescent="0.65">
      <c r="A91" s="183"/>
      <c r="B91" s="163"/>
      <c r="C91" s="163"/>
      <c r="D91" s="158"/>
      <c r="E91" s="158"/>
      <c r="F91" s="158"/>
      <c r="G91" s="169"/>
      <c r="H91" s="158"/>
      <c r="I91" s="158"/>
      <c r="J91" s="158"/>
      <c r="K91" s="91"/>
    </row>
    <row r="92" spans="1:18" x14ac:dyDescent="0.65">
      <c r="A92" s="183" t="s">
        <v>215</v>
      </c>
      <c r="B92" s="307"/>
      <c r="C92" s="163"/>
      <c r="D92" s="158">
        <v>0</v>
      </c>
      <c r="E92" s="158"/>
      <c r="F92" s="158">
        <v>-4307373</v>
      </c>
      <c r="G92" s="169"/>
      <c r="H92" s="153">
        <v>0</v>
      </c>
      <c r="I92" s="158"/>
      <c r="J92" s="153">
        <v>0</v>
      </c>
      <c r="K92" s="91"/>
    </row>
    <row r="93" spans="1:18" ht="24" customHeight="1" x14ac:dyDescent="0.65">
      <c r="A93" s="183" t="s">
        <v>211</v>
      </c>
      <c r="B93" s="163"/>
      <c r="C93" s="163"/>
      <c r="D93" s="158">
        <v>7337330</v>
      </c>
      <c r="E93" s="158"/>
      <c r="F93" s="158">
        <v>7337330</v>
      </c>
      <c r="G93" s="168"/>
      <c r="H93" s="153">
        <v>0</v>
      </c>
      <c r="I93" s="158"/>
      <c r="J93" s="153">
        <v>0</v>
      </c>
      <c r="K93" s="91"/>
    </row>
    <row r="94" spans="1:18" ht="24" customHeight="1" x14ac:dyDescent="0.65">
      <c r="A94" s="183" t="s">
        <v>212</v>
      </c>
      <c r="B94" s="163"/>
      <c r="C94" s="163"/>
      <c r="D94" s="153">
        <v>0</v>
      </c>
      <c r="E94" s="158"/>
      <c r="F94" s="158">
        <v>11595578</v>
      </c>
      <c r="G94" s="168"/>
      <c r="H94" s="153">
        <v>0</v>
      </c>
      <c r="I94" s="158"/>
      <c r="J94" s="153">
        <v>0</v>
      </c>
      <c r="K94" s="91"/>
    </row>
    <row r="95" spans="1:18" s="2" customFormat="1" ht="24" customHeight="1" x14ac:dyDescent="0.65">
      <c r="A95" s="183" t="s">
        <v>192</v>
      </c>
      <c r="B95" s="163"/>
      <c r="C95" s="163"/>
      <c r="D95" s="158">
        <v>-366903</v>
      </c>
      <c r="E95" s="158"/>
      <c r="F95" s="153">
        <v>0</v>
      </c>
      <c r="G95" s="168"/>
      <c r="H95" s="158">
        <v>-366903</v>
      </c>
      <c r="I95" s="158"/>
      <c r="J95" s="153">
        <v>0</v>
      </c>
      <c r="K95" s="169"/>
      <c r="L95" s="142"/>
      <c r="M95" s="142"/>
      <c r="N95" s="142"/>
      <c r="O95" s="142"/>
      <c r="P95" s="142"/>
      <c r="Q95" s="142"/>
      <c r="R95" s="142"/>
    </row>
    <row r="96" spans="1:18" s="2" customFormat="1" ht="24" customHeight="1" x14ac:dyDescent="0.65">
      <c r="A96" s="183" t="s">
        <v>257</v>
      </c>
      <c r="B96" s="163" t="s">
        <v>115</v>
      </c>
      <c r="C96" s="163"/>
      <c r="D96" s="158">
        <v>-6265857</v>
      </c>
      <c r="E96" s="158"/>
      <c r="F96" s="158">
        <v>-4615594</v>
      </c>
      <c r="G96" s="169"/>
      <c r="H96" s="158">
        <v>-1440</v>
      </c>
      <c r="I96" s="158"/>
      <c r="J96" s="158">
        <v>-1440</v>
      </c>
      <c r="K96" s="169"/>
      <c r="L96" s="142"/>
      <c r="M96" s="142"/>
      <c r="N96" s="142"/>
      <c r="O96" s="142"/>
      <c r="P96" s="142"/>
      <c r="Q96" s="142"/>
      <c r="R96" s="142"/>
    </row>
    <row r="97" spans="1:18" s="75" customFormat="1" ht="22" x14ac:dyDescent="0.7">
      <c r="A97" s="182" t="s">
        <v>80</v>
      </c>
      <c r="B97" s="47"/>
      <c r="C97" s="47"/>
      <c r="D97" s="177">
        <v>71647266</v>
      </c>
      <c r="E97" s="71"/>
      <c r="F97" s="177">
        <v>90806396</v>
      </c>
      <c r="G97" s="71"/>
      <c r="H97" s="177">
        <v>71929769</v>
      </c>
      <c r="I97" s="71"/>
      <c r="J97" s="177">
        <v>72553014</v>
      </c>
      <c r="K97" s="84"/>
      <c r="L97" s="321"/>
      <c r="M97" s="321"/>
      <c r="N97" s="321"/>
      <c r="O97" s="321"/>
      <c r="P97" s="321"/>
      <c r="Q97" s="321"/>
      <c r="R97" s="321"/>
    </row>
    <row r="98" spans="1:18" s="75" customFormat="1" ht="22" x14ac:dyDescent="0.7">
      <c r="A98" s="12" t="s">
        <v>57</v>
      </c>
      <c r="B98" s="49"/>
      <c r="C98" s="49"/>
      <c r="D98" s="157">
        <v>71647266</v>
      </c>
      <c r="E98" s="71"/>
      <c r="F98" s="157">
        <v>90806396</v>
      </c>
      <c r="G98" s="71"/>
      <c r="H98" s="157">
        <v>71929769</v>
      </c>
      <c r="I98" s="71"/>
      <c r="J98" s="157">
        <v>72553014</v>
      </c>
      <c r="K98" s="84"/>
      <c r="L98" s="322"/>
      <c r="M98" s="321"/>
      <c r="N98" s="321"/>
      <c r="O98" s="321"/>
      <c r="P98" s="321"/>
      <c r="Q98" s="321"/>
      <c r="R98" s="321"/>
    </row>
    <row r="99" spans="1:18" ht="24" customHeight="1" x14ac:dyDescent="0.7">
      <c r="A99" s="12"/>
      <c r="B99" s="45"/>
      <c r="C99" s="45"/>
      <c r="E99" s="71"/>
      <c r="G99" s="71"/>
      <c r="K99" s="86"/>
    </row>
    <row r="100" spans="1:18" ht="27.65" customHeight="1" thickBot="1" x14ac:dyDescent="0.75">
      <c r="A100" s="12" t="s">
        <v>20</v>
      </c>
      <c r="B100" s="45"/>
      <c r="C100" s="45"/>
      <c r="D100" s="170">
        <v>123952534</v>
      </c>
      <c r="F100" s="170">
        <v>136493319</v>
      </c>
      <c r="H100" s="170">
        <v>116922012</v>
      </c>
      <c r="J100" s="170">
        <v>102326204</v>
      </c>
      <c r="K100" s="86"/>
    </row>
    <row r="101" spans="1:18" ht="24" customHeight="1" thickTop="1" x14ac:dyDescent="0.65">
      <c r="A101" s="183"/>
      <c r="B101" s="163"/>
      <c r="C101" s="163"/>
      <c r="D101" s="69"/>
      <c r="E101" s="69"/>
      <c r="F101" s="69"/>
      <c r="G101" s="69">
        <f>G93/0.8</f>
        <v>0</v>
      </c>
      <c r="K101" s="86"/>
    </row>
    <row r="102" spans="1:18" x14ac:dyDescent="0.65">
      <c r="K102" s="87"/>
    </row>
    <row r="103" spans="1:18" x14ac:dyDescent="0.65">
      <c r="D103" s="153">
        <f t="shared" ref="D103:K103" si="0">D100-D30</f>
        <v>0</v>
      </c>
      <c r="E103" s="153">
        <f t="shared" si="0"/>
        <v>0</v>
      </c>
      <c r="F103" s="153">
        <f t="shared" si="0"/>
        <v>0</v>
      </c>
      <c r="G103" s="153">
        <f t="shared" si="0"/>
        <v>0</v>
      </c>
      <c r="H103" s="153">
        <f t="shared" si="0"/>
        <v>0</v>
      </c>
      <c r="I103" s="153">
        <f t="shared" si="0"/>
        <v>0</v>
      </c>
      <c r="J103" s="153">
        <f t="shared" si="0"/>
        <v>0</v>
      </c>
      <c r="K103" s="85">
        <f t="shared" si="0"/>
        <v>0</v>
      </c>
    </row>
    <row r="104" spans="1:18" x14ac:dyDescent="0.65">
      <c r="D104" s="153">
        <f>D97-'SH-11'!Z35</f>
        <v>0</v>
      </c>
      <c r="H104" s="153">
        <f>H97-'SH-13'!P28</f>
        <v>0</v>
      </c>
    </row>
    <row r="105" spans="1:18" x14ac:dyDescent="0.65">
      <c r="K105" s="85"/>
    </row>
  </sheetData>
  <mergeCells count="9">
    <mergeCell ref="D39:K39"/>
    <mergeCell ref="D69:G69"/>
    <mergeCell ref="H69:J69"/>
    <mergeCell ref="D73:K73"/>
    <mergeCell ref="D4:G4"/>
    <mergeCell ref="H4:J4"/>
    <mergeCell ref="D8:K8"/>
    <mergeCell ref="D35:G35"/>
    <mergeCell ref="H35:J35"/>
  </mergeCells>
  <pageMargins left="0.8" right="0.53" top="0.48" bottom="0.5" header="0.4" footer="0.5"/>
  <pageSetup paperSize="9" scale="83" firstPageNumber="3" fitToHeight="0" orientation="portrait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65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9"/>
  <sheetViews>
    <sheetView view="pageBreakPreview" topLeftCell="A73" zoomScale="86" zoomScaleNormal="100" zoomScaleSheetLayoutView="86" workbookViewId="0">
      <selection activeCell="K66" sqref="K1:S1048576"/>
    </sheetView>
  </sheetViews>
  <sheetFormatPr defaultColWidth="9.09765625" defaultRowHeight="21.5" x14ac:dyDescent="0.65"/>
  <cols>
    <col min="1" max="1" width="51" style="2" customWidth="1"/>
    <col min="2" max="2" width="7.59765625" style="272" customWidth="1"/>
    <col min="3" max="3" width="1.59765625" style="272" customWidth="1"/>
    <col min="4" max="4" width="13.69921875" style="2" customWidth="1"/>
    <col min="5" max="5" width="1.59765625" style="2" customWidth="1"/>
    <col min="6" max="6" width="11.8984375" style="2" customWidth="1"/>
    <col min="7" max="7" width="1.59765625" style="2" customWidth="1"/>
    <col min="8" max="8" width="13.69921875" style="2" customWidth="1"/>
    <col min="9" max="9" width="1.59765625" style="2" customWidth="1"/>
    <col min="10" max="10" width="12.09765625" style="2" customWidth="1"/>
    <col min="11" max="11" width="13.59765625" style="142" customWidth="1"/>
    <col min="12" max="12" width="13.3984375" style="142" customWidth="1"/>
    <col min="13" max="13" width="3.8984375" style="142" customWidth="1"/>
    <col min="14" max="14" width="13.3984375" style="142" customWidth="1"/>
    <col min="15" max="15" width="3.8984375" style="142" customWidth="1"/>
    <col min="16" max="16" width="13.3984375" style="142" customWidth="1"/>
    <col min="17" max="17" width="3.8984375" style="142" customWidth="1"/>
    <col min="18" max="18" width="13.3984375" style="142" customWidth="1"/>
    <col min="19" max="19" width="9.09765625" style="142"/>
    <col min="20" max="20" width="10.296875" style="2" bestFit="1" customWidth="1"/>
    <col min="21" max="16384" width="9.09765625" style="2"/>
  </cols>
  <sheetData>
    <row r="1" spans="1:20" ht="23" x14ac:dyDescent="0.7">
      <c r="A1" s="36" t="s">
        <v>122</v>
      </c>
      <c r="B1" s="36"/>
      <c r="C1" s="36"/>
      <c r="D1" s="36"/>
      <c r="F1" s="53"/>
    </row>
    <row r="2" spans="1:20" ht="23" x14ac:dyDescent="0.7">
      <c r="A2" s="3" t="s">
        <v>144</v>
      </c>
      <c r="B2" s="50"/>
      <c r="C2" s="50"/>
    </row>
    <row r="3" spans="1:20" ht="23" x14ac:dyDescent="0.7">
      <c r="B3" s="1"/>
      <c r="C3" s="1"/>
      <c r="D3" s="1"/>
      <c r="E3" s="1"/>
      <c r="F3" s="1"/>
    </row>
    <row r="4" spans="1:20" ht="22" x14ac:dyDescent="0.7">
      <c r="A4" s="4"/>
      <c r="B4" s="46"/>
      <c r="C4" s="46"/>
      <c r="D4" s="355" t="s">
        <v>1</v>
      </c>
      <c r="E4" s="355"/>
      <c r="F4" s="355"/>
      <c r="G4" s="283"/>
      <c r="H4" s="355" t="s">
        <v>38</v>
      </c>
      <c r="I4" s="355"/>
      <c r="J4" s="355"/>
      <c r="K4" s="310"/>
    </row>
    <row r="5" spans="1:20" ht="22" x14ac:dyDescent="0.7">
      <c r="A5" s="4"/>
      <c r="B5" s="46"/>
      <c r="C5" s="46"/>
      <c r="D5" s="356" t="s">
        <v>54</v>
      </c>
      <c r="E5" s="357"/>
      <c r="F5" s="357"/>
      <c r="G5" s="283"/>
      <c r="H5" s="356" t="s">
        <v>54</v>
      </c>
      <c r="I5" s="357"/>
      <c r="J5" s="357"/>
      <c r="K5" s="312"/>
    </row>
    <row r="6" spans="1:20" ht="22" x14ac:dyDescent="0.7">
      <c r="A6" s="4"/>
      <c r="B6" s="46"/>
      <c r="C6" s="46"/>
      <c r="D6" s="358" t="s">
        <v>236</v>
      </c>
      <c r="E6" s="358"/>
      <c r="F6" s="358"/>
      <c r="G6" s="283"/>
      <c r="H6" s="358" t="s">
        <v>236</v>
      </c>
      <c r="I6" s="358"/>
      <c r="J6" s="358"/>
      <c r="K6" s="311"/>
      <c r="L6" s="356"/>
      <c r="M6" s="356"/>
      <c r="N6" s="356"/>
      <c r="O6" s="356"/>
      <c r="P6" s="356"/>
      <c r="Q6" s="356"/>
      <c r="R6" s="356"/>
    </row>
    <row r="7" spans="1:20" x14ac:dyDescent="0.65">
      <c r="A7" s="4"/>
      <c r="B7" s="46" t="s">
        <v>2</v>
      </c>
      <c r="C7" s="46"/>
      <c r="D7" s="44">
        <v>2563</v>
      </c>
      <c r="E7" s="284"/>
      <c r="F7" s="44">
        <v>2562</v>
      </c>
      <c r="G7" s="284"/>
      <c r="H7" s="44">
        <v>2563</v>
      </c>
      <c r="I7" s="284"/>
      <c r="J7" s="44">
        <v>2562</v>
      </c>
      <c r="K7" s="328"/>
      <c r="L7" s="329"/>
      <c r="M7" s="312"/>
      <c r="N7" s="329"/>
      <c r="O7" s="312"/>
      <c r="P7" s="329"/>
      <c r="Q7" s="312"/>
      <c r="R7" s="329"/>
    </row>
    <row r="8" spans="1:20" x14ac:dyDescent="0.65">
      <c r="A8" s="4"/>
      <c r="B8" s="46"/>
      <c r="C8" s="46"/>
      <c r="D8" s="44"/>
      <c r="E8" s="284"/>
      <c r="F8" s="70" t="s">
        <v>142</v>
      </c>
      <c r="G8" s="284"/>
      <c r="H8" s="44"/>
      <c r="I8" s="284"/>
      <c r="J8" s="44"/>
      <c r="K8" s="328"/>
      <c r="L8" s="311"/>
    </row>
    <row r="9" spans="1:20" ht="22" x14ac:dyDescent="0.7">
      <c r="A9" s="6"/>
      <c r="B9" s="46"/>
      <c r="C9" s="46"/>
      <c r="D9" s="353" t="s">
        <v>55</v>
      </c>
      <c r="E9" s="354"/>
      <c r="F9" s="354"/>
      <c r="G9" s="354"/>
      <c r="H9" s="354"/>
      <c r="I9" s="354"/>
      <c r="J9" s="354"/>
      <c r="K9" s="313"/>
    </row>
    <row r="10" spans="1:20" ht="22" x14ac:dyDescent="0.7">
      <c r="A10" s="8" t="s">
        <v>21</v>
      </c>
      <c r="B10" s="45" t="s">
        <v>194</v>
      </c>
      <c r="C10" s="45"/>
      <c r="D10" s="9"/>
      <c r="E10" s="9"/>
      <c r="F10" s="9"/>
      <c r="G10" s="9"/>
      <c r="H10" s="10"/>
      <c r="I10" s="9"/>
      <c r="J10" s="10"/>
      <c r="K10" s="330"/>
    </row>
    <row r="11" spans="1:20" x14ac:dyDescent="0.65">
      <c r="A11" s="33" t="s">
        <v>81</v>
      </c>
      <c r="B11" s="45"/>
      <c r="C11" s="45"/>
      <c r="D11" s="51"/>
      <c r="E11" s="42"/>
      <c r="F11" s="42"/>
      <c r="G11" s="42"/>
      <c r="H11" s="40"/>
      <c r="I11" s="42"/>
      <c r="J11" s="42"/>
      <c r="K11" s="42"/>
    </row>
    <row r="12" spans="1:20" x14ac:dyDescent="0.65">
      <c r="A12" s="11" t="s">
        <v>82</v>
      </c>
      <c r="B12" s="45" t="s">
        <v>195</v>
      </c>
      <c r="C12" s="45"/>
      <c r="D12" s="51">
        <v>451207</v>
      </c>
      <c r="E12" s="51"/>
      <c r="F12" s="51">
        <v>2104411</v>
      </c>
      <c r="G12" s="51"/>
      <c r="H12" s="51">
        <v>0</v>
      </c>
      <c r="I12" s="51"/>
      <c r="J12" s="158">
        <v>0</v>
      </c>
      <c r="K12" s="331"/>
      <c r="L12" s="331"/>
      <c r="M12" s="331"/>
      <c r="N12" s="331"/>
      <c r="O12" s="331"/>
      <c r="P12" s="331"/>
      <c r="Q12" s="331"/>
      <c r="R12" s="331"/>
      <c r="T12" s="261"/>
    </row>
    <row r="13" spans="1:20" x14ac:dyDescent="0.65">
      <c r="A13" s="11" t="s">
        <v>83</v>
      </c>
      <c r="B13" s="45" t="s">
        <v>195</v>
      </c>
      <c r="C13" s="45"/>
      <c r="D13" s="51">
        <v>770298</v>
      </c>
      <c r="E13" s="51"/>
      <c r="F13" s="51">
        <v>1010018</v>
      </c>
      <c r="G13" s="51"/>
      <c r="H13" s="51">
        <v>165</v>
      </c>
      <c r="I13" s="51"/>
      <c r="J13" s="158">
        <v>165</v>
      </c>
      <c r="K13" s="332"/>
      <c r="L13" s="331"/>
      <c r="M13" s="331"/>
      <c r="N13" s="331"/>
      <c r="O13" s="331"/>
      <c r="P13" s="331"/>
      <c r="Q13" s="331"/>
      <c r="R13" s="331"/>
    </row>
    <row r="14" spans="1:20" x14ac:dyDescent="0.65">
      <c r="A14" s="249" t="s">
        <v>117</v>
      </c>
      <c r="B14" s="45"/>
      <c r="C14" s="45"/>
      <c r="D14" s="51">
        <v>3785</v>
      </c>
      <c r="E14" s="51"/>
      <c r="F14" s="51">
        <v>100336</v>
      </c>
      <c r="G14" s="51"/>
      <c r="H14" s="51">
        <v>131927</v>
      </c>
      <c r="I14" s="51"/>
      <c r="J14" s="158">
        <v>314181</v>
      </c>
      <c r="K14" s="178"/>
      <c r="L14" s="331"/>
      <c r="M14" s="331"/>
      <c r="N14" s="331"/>
      <c r="O14" s="331"/>
      <c r="P14" s="331"/>
      <c r="Q14" s="331"/>
      <c r="R14" s="331"/>
    </row>
    <row r="15" spans="1:20" ht="22.5" customHeight="1" x14ac:dyDescent="0.65">
      <c r="A15" s="248" t="s">
        <v>167</v>
      </c>
      <c r="B15" s="45"/>
      <c r="C15" s="45"/>
      <c r="D15" s="51">
        <v>19</v>
      </c>
      <c r="E15" s="51"/>
      <c r="F15" s="51">
        <v>187</v>
      </c>
      <c r="G15" s="51"/>
      <c r="H15" s="51">
        <v>-110403</v>
      </c>
      <c r="I15" s="51"/>
      <c r="J15" s="158">
        <v>471506</v>
      </c>
      <c r="K15" s="332"/>
      <c r="L15" s="331"/>
      <c r="M15" s="331"/>
      <c r="N15" s="331"/>
      <c r="O15" s="331"/>
      <c r="P15" s="331"/>
      <c r="Q15" s="331"/>
      <c r="R15" s="331"/>
    </row>
    <row r="16" spans="1:20" x14ac:dyDescent="0.65">
      <c r="A16" s="11" t="s">
        <v>22</v>
      </c>
      <c r="B16" s="45"/>
      <c r="C16" s="45"/>
      <c r="D16" s="51">
        <v>41549</v>
      </c>
      <c r="E16" s="51"/>
      <c r="F16" s="51">
        <v>22066</v>
      </c>
      <c r="G16" s="51"/>
      <c r="H16" s="51">
        <v>11373</v>
      </c>
      <c r="I16" s="51"/>
      <c r="J16" s="158">
        <v>1128</v>
      </c>
      <c r="K16" s="178"/>
      <c r="L16" s="331"/>
      <c r="M16" s="331"/>
      <c r="N16" s="331"/>
      <c r="O16" s="331"/>
      <c r="P16" s="331"/>
      <c r="Q16" s="331"/>
      <c r="R16" s="331"/>
    </row>
    <row r="17" spans="1:19" s="19" customFormat="1" ht="23.9" customHeight="1" x14ac:dyDescent="0.7">
      <c r="A17" s="6" t="s">
        <v>23</v>
      </c>
      <c r="B17" s="47"/>
      <c r="C17" s="47"/>
      <c r="D17" s="65">
        <v>1266858</v>
      </c>
      <c r="E17" s="23"/>
      <c r="F17" s="34">
        <v>3237018</v>
      </c>
      <c r="G17" s="23"/>
      <c r="H17" s="65">
        <v>33062</v>
      </c>
      <c r="I17" s="23"/>
      <c r="J17" s="34">
        <v>786980</v>
      </c>
      <c r="K17" s="23"/>
      <c r="L17" s="333"/>
      <c r="M17" s="333"/>
      <c r="N17" s="333"/>
      <c r="O17" s="333"/>
      <c r="P17" s="333"/>
      <c r="Q17" s="333"/>
      <c r="R17" s="333"/>
      <c r="S17" s="143"/>
    </row>
    <row r="18" spans="1:19" ht="12.75" customHeight="1" x14ac:dyDescent="0.7">
      <c r="A18" s="12"/>
      <c r="B18" s="45"/>
      <c r="C18" s="45"/>
      <c r="D18" s="51"/>
      <c r="E18" s="42"/>
      <c r="F18" s="42"/>
      <c r="G18" s="42"/>
      <c r="H18" s="51"/>
      <c r="I18" s="42"/>
      <c r="J18" s="42"/>
      <c r="K18" s="42"/>
    </row>
    <row r="19" spans="1:19" ht="22" x14ac:dyDescent="0.7">
      <c r="A19" s="8" t="s">
        <v>24</v>
      </c>
      <c r="B19" s="45" t="s">
        <v>196</v>
      </c>
      <c r="C19" s="45"/>
      <c r="D19" s="51"/>
      <c r="E19" s="42"/>
      <c r="F19" s="42"/>
      <c r="G19" s="42"/>
      <c r="H19" s="51"/>
      <c r="I19" s="42"/>
      <c r="J19" s="42"/>
      <c r="K19" s="42"/>
    </row>
    <row r="20" spans="1:19" x14ac:dyDescent="0.65">
      <c r="A20" s="32" t="s">
        <v>84</v>
      </c>
      <c r="B20" s="45"/>
      <c r="C20" s="45"/>
      <c r="D20" s="51"/>
      <c r="E20" s="42"/>
      <c r="F20" s="42"/>
      <c r="G20" s="42"/>
      <c r="H20" s="51"/>
      <c r="I20" s="42"/>
      <c r="J20" s="42"/>
      <c r="K20" s="42"/>
      <c r="L20" s="260"/>
      <c r="M20" s="260"/>
      <c r="N20" s="260"/>
      <c r="O20" s="260"/>
      <c r="P20" s="260"/>
      <c r="Q20" s="260"/>
      <c r="R20" s="260"/>
      <c r="S20" s="260"/>
    </row>
    <row r="21" spans="1:19" x14ac:dyDescent="0.65">
      <c r="A21" s="32" t="s">
        <v>82</v>
      </c>
      <c r="B21" s="45"/>
      <c r="C21" s="45"/>
      <c r="D21" s="51">
        <v>721275</v>
      </c>
      <c r="E21" s="51"/>
      <c r="F21" s="51">
        <v>1109366</v>
      </c>
      <c r="G21" s="51"/>
      <c r="H21" s="51">
        <v>0</v>
      </c>
      <c r="I21" s="51"/>
      <c r="J21" s="158">
        <v>0</v>
      </c>
      <c r="K21" s="178"/>
      <c r="L21" s="66"/>
      <c r="M21" s="331"/>
      <c r="N21" s="331"/>
      <c r="O21" s="331"/>
      <c r="P21" s="331"/>
      <c r="Q21" s="331"/>
      <c r="R21" s="331"/>
      <c r="S21" s="260"/>
    </row>
    <row r="22" spans="1:19" x14ac:dyDescent="0.65">
      <c r="A22" s="32" t="s">
        <v>85</v>
      </c>
      <c r="B22" s="45"/>
      <c r="C22" s="45"/>
      <c r="D22" s="51">
        <v>419216</v>
      </c>
      <c r="E22" s="51"/>
      <c r="F22" s="51">
        <v>504812</v>
      </c>
      <c r="G22" s="51"/>
      <c r="H22" s="51">
        <v>89</v>
      </c>
      <c r="I22" s="51"/>
      <c r="J22" s="158">
        <v>89</v>
      </c>
      <c r="K22" s="178"/>
      <c r="L22" s="258"/>
      <c r="M22" s="331"/>
      <c r="N22" s="331"/>
      <c r="O22" s="331"/>
      <c r="P22" s="331"/>
      <c r="Q22" s="331"/>
      <c r="R22" s="331"/>
      <c r="S22" s="260"/>
    </row>
    <row r="23" spans="1:19" x14ac:dyDescent="0.65">
      <c r="A23" s="32" t="s">
        <v>118</v>
      </c>
      <c r="B23" s="45"/>
      <c r="C23" s="45"/>
      <c r="D23" s="51">
        <v>2464</v>
      </c>
      <c r="E23" s="51"/>
      <c r="F23" s="51">
        <v>72978</v>
      </c>
      <c r="G23" s="51"/>
      <c r="H23" s="51">
        <v>122902</v>
      </c>
      <c r="I23" s="66"/>
      <c r="J23" s="158">
        <v>180864</v>
      </c>
      <c r="K23" s="178"/>
      <c r="L23" s="66"/>
      <c r="M23" s="331"/>
      <c r="N23" s="331"/>
      <c r="O23" s="331"/>
      <c r="P23" s="331"/>
      <c r="Q23" s="331"/>
      <c r="R23" s="331"/>
      <c r="S23" s="260"/>
    </row>
    <row r="24" spans="1:19" x14ac:dyDescent="0.65">
      <c r="A24" s="32" t="s">
        <v>121</v>
      </c>
      <c r="B24" s="45"/>
      <c r="C24" s="45"/>
      <c r="D24" s="51">
        <v>73209</v>
      </c>
      <c r="E24" s="51"/>
      <c r="F24" s="51">
        <v>170418</v>
      </c>
      <c r="G24" s="51"/>
      <c r="H24" s="51">
        <v>0</v>
      </c>
      <c r="I24" s="51"/>
      <c r="J24" s="158">
        <v>0</v>
      </c>
      <c r="K24" s="178"/>
      <c r="L24" s="66"/>
      <c r="M24" s="331"/>
      <c r="N24" s="331"/>
      <c r="O24" s="331"/>
      <c r="P24" s="331"/>
      <c r="Q24" s="331"/>
      <c r="R24" s="331"/>
      <c r="S24" s="260"/>
    </row>
    <row r="25" spans="1:19" x14ac:dyDescent="0.65">
      <c r="A25" s="32" t="s">
        <v>39</v>
      </c>
      <c r="B25" s="45"/>
      <c r="C25" s="45"/>
      <c r="D25" s="51">
        <v>544025</v>
      </c>
      <c r="E25" s="51"/>
      <c r="F25" s="51">
        <v>608581</v>
      </c>
      <c r="G25" s="51"/>
      <c r="H25" s="51">
        <v>194362</v>
      </c>
      <c r="I25" s="51"/>
      <c r="J25" s="158">
        <v>65852</v>
      </c>
      <c r="K25" s="178"/>
      <c r="L25" s="258"/>
      <c r="M25" s="331"/>
      <c r="N25" s="331"/>
      <c r="O25" s="331"/>
      <c r="P25" s="331"/>
      <c r="Q25" s="331"/>
      <c r="R25" s="331"/>
      <c r="S25" s="260"/>
    </row>
    <row r="26" spans="1:19" x14ac:dyDescent="0.65">
      <c r="A26" s="32" t="s">
        <v>40</v>
      </c>
      <c r="B26" s="45"/>
      <c r="C26" s="45"/>
      <c r="D26" s="51">
        <v>298031</v>
      </c>
      <c r="E26" s="51"/>
      <c r="F26" s="51">
        <v>658974</v>
      </c>
      <c r="G26" s="51"/>
      <c r="H26" s="51">
        <v>318710</v>
      </c>
      <c r="I26" s="51"/>
      <c r="J26" s="158">
        <v>377963</v>
      </c>
      <c r="K26" s="178"/>
      <c r="L26" s="66"/>
      <c r="M26" s="331"/>
      <c r="N26" s="331"/>
      <c r="O26" s="331"/>
      <c r="P26" s="331"/>
      <c r="Q26" s="331"/>
      <c r="R26" s="331"/>
      <c r="S26" s="260"/>
    </row>
    <row r="27" spans="1:19" s="19" customFormat="1" ht="23.9" customHeight="1" x14ac:dyDescent="0.7">
      <c r="A27" s="6" t="s">
        <v>25</v>
      </c>
      <c r="B27" s="47"/>
      <c r="C27" s="47"/>
      <c r="D27" s="65">
        <v>2058220</v>
      </c>
      <c r="E27" s="23"/>
      <c r="F27" s="65">
        <v>3125129</v>
      </c>
      <c r="G27" s="23"/>
      <c r="H27" s="65">
        <v>636063</v>
      </c>
      <c r="I27" s="23"/>
      <c r="J27" s="34">
        <v>624768</v>
      </c>
      <c r="K27" s="178"/>
      <c r="L27" s="331"/>
      <c r="M27" s="331"/>
      <c r="N27" s="331"/>
      <c r="O27" s="331"/>
      <c r="P27" s="331"/>
      <c r="Q27" s="331"/>
      <c r="R27" s="331"/>
      <c r="S27" s="324"/>
    </row>
    <row r="28" spans="1:19" ht="12.75" customHeight="1" x14ac:dyDescent="0.7">
      <c r="A28" s="11"/>
      <c r="B28" s="45"/>
      <c r="C28" s="45"/>
      <c r="D28" s="256"/>
      <c r="E28" s="13"/>
      <c r="F28" s="279"/>
      <c r="G28" s="13"/>
      <c r="H28" s="256"/>
      <c r="I28" s="13"/>
      <c r="J28" s="14"/>
      <c r="K28" s="178"/>
      <c r="L28" s="260"/>
      <c r="M28" s="260"/>
      <c r="N28" s="260"/>
      <c r="O28" s="260"/>
      <c r="P28" s="260"/>
      <c r="Q28" s="260"/>
      <c r="R28" s="260"/>
      <c r="S28" s="260"/>
    </row>
    <row r="29" spans="1:19" x14ac:dyDescent="0.65">
      <c r="A29" s="32" t="s">
        <v>247</v>
      </c>
      <c r="B29" s="45"/>
      <c r="C29" s="45"/>
      <c r="D29" s="58">
        <v>0</v>
      </c>
      <c r="E29" s="51"/>
      <c r="F29" s="58">
        <v>-50</v>
      </c>
      <c r="G29" s="51"/>
      <c r="H29" s="58">
        <v>0</v>
      </c>
      <c r="I29" s="104"/>
      <c r="J29" s="255">
        <v>0</v>
      </c>
      <c r="K29" s="178"/>
      <c r="L29" s="51"/>
      <c r="M29" s="334"/>
      <c r="N29" s="51"/>
      <c r="O29" s="334"/>
      <c r="P29" s="51"/>
      <c r="Q29" s="334"/>
      <c r="R29" s="66"/>
      <c r="S29" s="260"/>
    </row>
    <row r="30" spans="1:19" ht="12.75" customHeight="1" x14ac:dyDescent="0.7">
      <c r="A30" s="11"/>
      <c r="B30" s="45"/>
      <c r="C30" s="45"/>
      <c r="D30" s="256"/>
      <c r="E30" s="13"/>
      <c r="F30" s="279"/>
      <c r="G30" s="13"/>
      <c r="H30" s="256"/>
      <c r="I30" s="13"/>
      <c r="J30" s="14"/>
      <c r="K30" s="178"/>
      <c r="L30" s="260"/>
      <c r="M30" s="260"/>
      <c r="N30" s="260"/>
      <c r="O30" s="260"/>
      <c r="P30" s="260"/>
      <c r="Q30" s="260"/>
      <c r="R30" s="260"/>
      <c r="S30" s="260"/>
    </row>
    <row r="31" spans="1:19" s="19" customFormat="1" ht="22" x14ac:dyDescent="0.7">
      <c r="A31" s="12" t="s">
        <v>218</v>
      </c>
      <c r="B31" s="49"/>
      <c r="C31" s="49"/>
      <c r="D31" s="98">
        <v>-791362</v>
      </c>
      <c r="E31" s="23"/>
      <c r="F31" s="98">
        <v>111839</v>
      </c>
      <c r="G31" s="23"/>
      <c r="H31" s="98">
        <v>-603001</v>
      </c>
      <c r="I31" s="23"/>
      <c r="J31" s="23">
        <v>162212</v>
      </c>
      <c r="K31" s="178"/>
      <c r="L31" s="333"/>
      <c r="M31" s="333"/>
      <c r="N31" s="333"/>
      <c r="O31" s="333"/>
      <c r="P31" s="333"/>
      <c r="Q31" s="333"/>
      <c r="R31" s="333"/>
      <c r="S31" s="143"/>
    </row>
    <row r="32" spans="1:19" x14ac:dyDescent="0.65">
      <c r="A32" s="32" t="s">
        <v>224</v>
      </c>
      <c r="B32" s="45" t="s">
        <v>198</v>
      </c>
      <c r="C32" s="45"/>
      <c r="D32" s="51">
        <v>170923</v>
      </c>
      <c r="E32" s="51"/>
      <c r="F32" s="51">
        <v>10458</v>
      </c>
      <c r="G32" s="51"/>
      <c r="H32" s="51">
        <v>120257</v>
      </c>
      <c r="I32" s="104"/>
      <c r="J32" s="158">
        <v>-13429</v>
      </c>
      <c r="K32" s="178"/>
      <c r="L32" s="331"/>
      <c r="M32" s="331"/>
      <c r="N32" s="331"/>
      <c r="O32" s="331"/>
      <c r="P32" s="331"/>
      <c r="Q32" s="331"/>
      <c r="R32" s="331"/>
    </row>
    <row r="33" spans="1:19" s="19" customFormat="1" ht="22.5" thickBot="1" x14ac:dyDescent="0.75">
      <c r="A33" s="12" t="s">
        <v>219</v>
      </c>
      <c r="B33" s="49"/>
      <c r="C33" s="49"/>
      <c r="D33" s="112">
        <v>-620439</v>
      </c>
      <c r="E33" s="23"/>
      <c r="F33" s="112">
        <v>122297</v>
      </c>
      <c r="G33" s="23"/>
      <c r="H33" s="112">
        <v>-482744</v>
      </c>
      <c r="I33" s="23"/>
      <c r="J33" s="43">
        <v>148783</v>
      </c>
      <c r="K33" s="178"/>
      <c r="L33" s="333"/>
      <c r="M33" s="333"/>
      <c r="N33" s="333"/>
      <c r="O33" s="333"/>
      <c r="P33" s="333"/>
      <c r="Q33" s="333"/>
      <c r="R33" s="333"/>
      <c r="S33" s="143"/>
    </row>
    <row r="34" spans="1:19" s="19" customFormat="1" ht="12.65" customHeight="1" thickTop="1" x14ac:dyDescent="0.7">
      <c r="A34" s="12"/>
      <c r="B34" s="49"/>
      <c r="C34" s="49"/>
      <c r="D34" s="23"/>
      <c r="E34" s="23"/>
      <c r="F34" s="23"/>
      <c r="G34" s="23"/>
      <c r="H34" s="23"/>
      <c r="I34" s="23"/>
      <c r="J34" s="23"/>
      <c r="K34" s="178"/>
      <c r="L34" s="143"/>
      <c r="M34" s="143"/>
      <c r="N34" s="143"/>
      <c r="O34" s="143"/>
      <c r="P34" s="143"/>
      <c r="Q34" s="143"/>
      <c r="R34" s="143"/>
      <c r="S34" s="143"/>
    </row>
    <row r="35" spans="1:19" s="19" customFormat="1" ht="22" x14ac:dyDescent="0.7">
      <c r="A35" s="12"/>
      <c r="B35" s="49"/>
      <c r="C35" s="49"/>
      <c r="D35" s="23"/>
      <c r="E35" s="23"/>
      <c r="F35" s="23"/>
      <c r="G35" s="23"/>
      <c r="H35" s="23"/>
      <c r="I35" s="23"/>
      <c r="J35" s="23"/>
      <c r="K35" s="178"/>
      <c r="L35" s="143"/>
      <c r="M35" s="143"/>
      <c r="N35" s="143"/>
      <c r="O35" s="143"/>
      <c r="P35" s="143"/>
      <c r="Q35" s="143"/>
      <c r="R35" s="143"/>
      <c r="S35" s="143"/>
    </row>
    <row r="36" spans="1:19" s="19" customFormat="1" ht="12.75" customHeight="1" x14ac:dyDescent="0.7">
      <c r="A36" s="12"/>
      <c r="B36" s="49"/>
      <c r="C36" s="49"/>
      <c r="D36" s="23"/>
      <c r="E36" s="23"/>
      <c r="F36" s="23"/>
      <c r="G36" s="23"/>
      <c r="H36" s="23"/>
      <c r="I36" s="23"/>
      <c r="J36" s="23"/>
      <c r="K36" s="178"/>
      <c r="L36" s="143"/>
      <c r="M36" s="143"/>
      <c r="N36" s="143"/>
      <c r="O36" s="143"/>
      <c r="P36" s="143"/>
      <c r="Q36" s="143"/>
      <c r="R36" s="143"/>
      <c r="S36" s="143"/>
    </row>
    <row r="37" spans="1:19" ht="23" x14ac:dyDescent="0.7">
      <c r="A37" s="36" t="s">
        <v>122</v>
      </c>
      <c r="B37" s="36"/>
      <c r="C37" s="36"/>
      <c r="D37" s="36"/>
      <c r="F37" s="53"/>
      <c r="K37" s="178"/>
    </row>
    <row r="38" spans="1:19" ht="23" x14ac:dyDescent="0.7">
      <c r="A38" s="3" t="s">
        <v>150</v>
      </c>
      <c r="B38" s="50"/>
      <c r="C38" s="50"/>
      <c r="K38" s="178"/>
    </row>
    <row r="39" spans="1:19" ht="23" x14ac:dyDescent="0.7">
      <c r="B39" s="1"/>
      <c r="C39" s="1"/>
      <c r="D39" s="1"/>
      <c r="E39" s="1"/>
      <c r="F39" s="1"/>
      <c r="K39" s="178"/>
    </row>
    <row r="40" spans="1:19" ht="22" x14ac:dyDescent="0.7">
      <c r="A40" s="4"/>
      <c r="B40" s="46"/>
      <c r="C40" s="46"/>
      <c r="D40" s="355" t="s">
        <v>1</v>
      </c>
      <c r="E40" s="355"/>
      <c r="F40" s="355"/>
      <c r="G40" s="283"/>
      <c r="H40" s="355" t="s">
        <v>38</v>
      </c>
      <c r="I40" s="355"/>
      <c r="J40" s="355"/>
      <c r="K40" s="178"/>
    </row>
    <row r="41" spans="1:19" ht="22" x14ac:dyDescent="0.7">
      <c r="A41" s="4"/>
      <c r="B41" s="46"/>
      <c r="C41" s="46"/>
      <c r="D41" s="356" t="s">
        <v>54</v>
      </c>
      <c r="E41" s="357"/>
      <c r="F41" s="357"/>
      <c r="G41" s="283"/>
      <c r="H41" s="356" t="s">
        <v>54</v>
      </c>
      <c r="I41" s="357"/>
      <c r="J41" s="357"/>
      <c r="K41" s="178"/>
    </row>
    <row r="42" spans="1:19" ht="22" x14ac:dyDescent="0.7">
      <c r="A42" s="4"/>
      <c r="B42" s="46"/>
      <c r="C42" s="46"/>
      <c r="D42" s="358" t="s">
        <v>236</v>
      </c>
      <c r="E42" s="358"/>
      <c r="F42" s="358"/>
      <c r="G42" s="283"/>
      <c r="H42" s="358" t="s">
        <v>236</v>
      </c>
      <c r="I42" s="358"/>
      <c r="J42" s="358"/>
      <c r="K42" s="178"/>
    </row>
    <row r="43" spans="1:19" x14ac:dyDescent="0.65">
      <c r="A43" s="4"/>
      <c r="B43" s="46" t="s">
        <v>2</v>
      </c>
      <c r="C43" s="46"/>
      <c r="D43" s="44">
        <v>2563</v>
      </c>
      <c r="E43" s="284"/>
      <c r="F43" s="44">
        <v>2562</v>
      </c>
      <c r="G43" s="284"/>
      <c r="H43" s="44">
        <v>2563</v>
      </c>
      <c r="I43" s="284"/>
      <c r="J43" s="44">
        <v>2562</v>
      </c>
      <c r="K43" s="178"/>
    </row>
    <row r="44" spans="1:19" x14ac:dyDescent="0.65">
      <c r="A44" s="4"/>
      <c r="B44" s="46"/>
      <c r="C44" s="46"/>
      <c r="D44" s="44"/>
      <c r="E44" s="284"/>
      <c r="F44" s="70" t="s">
        <v>142</v>
      </c>
      <c r="G44" s="284"/>
      <c r="H44" s="44"/>
      <c r="I44" s="284"/>
      <c r="J44" s="44"/>
      <c r="K44" s="178"/>
    </row>
    <row r="45" spans="1:19" ht="22" x14ac:dyDescent="0.7">
      <c r="A45" s="6"/>
      <c r="B45" s="46"/>
      <c r="C45" s="46"/>
      <c r="D45" s="353" t="s">
        <v>55</v>
      </c>
      <c r="E45" s="354"/>
      <c r="F45" s="354"/>
      <c r="G45" s="354"/>
      <c r="H45" s="354"/>
      <c r="I45" s="354"/>
      <c r="J45" s="354"/>
      <c r="K45" s="178"/>
    </row>
    <row r="46" spans="1:19" ht="22" x14ac:dyDescent="0.7">
      <c r="A46" s="20" t="s">
        <v>169</v>
      </c>
      <c r="B46" s="46"/>
      <c r="C46" s="46"/>
      <c r="D46" s="286"/>
      <c r="E46" s="287"/>
      <c r="F46" s="287"/>
      <c r="G46" s="287"/>
      <c r="H46" s="287"/>
      <c r="I46" s="287"/>
      <c r="J46" s="287"/>
      <c r="K46" s="331"/>
    </row>
    <row r="47" spans="1:19" ht="22" x14ac:dyDescent="0.7">
      <c r="A47" s="181" t="s">
        <v>168</v>
      </c>
      <c r="B47" s="46"/>
      <c r="C47" s="46"/>
      <c r="D47" s="286"/>
      <c r="E47" s="287"/>
      <c r="F47" s="287"/>
      <c r="G47" s="287"/>
      <c r="H47" s="287"/>
      <c r="I47" s="287"/>
      <c r="J47" s="287"/>
      <c r="K47" s="178"/>
    </row>
    <row r="48" spans="1:19" x14ac:dyDescent="0.65">
      <c r="A48" s="165" t="s">
        <v>258</v>
      </c>
      <c r="B48" s="46"/>
      <c r="C48" s="46"/>
      <c r="D48" s="51">
        <v>27400</v>
      </c>
      <c r="E48" s="51"/>
      <c r="F48" s="51">
        <v>0</v>
      </c>
      <c r="G48" s="51"/>
      <c r="H48" s="51">
        <v>27400</v>
      </c>
      <c r="I48" s="287"/>
      <c r="J48" s="66">
        <v>0</v>
      </c>
      <c r="K48" s="178"/>
      <c r="L48" s="331"/>
      <c r="M48" s="331"/>
      <c r="N48" s="331"/>
      <c r="O48" s="331"/>
      <c r="P48" s="331"/>
      <c r="Q48" s="331"/>
      <c r="R48" s="331"/>
    </row>
    <row r="49" spans="1:19" x14ac:dyDescent="0.65">
      <c r="A49" s="165" t="s">
        <v>170</v>
      </c>
      <c r="B49" s="46"/>
      <c r="C49" s="46"/>
      <c r="D49" s="286"/>
      <c r="E49" s="287"/>
      <c r="F49" s="254"/>
      <c r="G49" s="287"/>
      <c r="H49" s="287"/>
      <c r="I49" s="287"/>
      <c r="J49" s="254"/>
      <c r="K49" s="178"/>
      <c r="L49" s="331"/>
      <c r="M49" s="331"/>
      <c r="N49" s="331"/>
      <c r="O49" s="331"/>
      <c r="P49" s="331"/>
      <c r="Q49" s="331"/>
      <c r="R49" s="331"/>
    </row>
    <row r="50" spans="1:19" x14ac:dyDescent="0.65">
      <c r="A50" s="165" t="s">
        <v>171</v>
      </c>
      <c r="B50" s="46"/>
      <c r="C50" s="46"/>
      <c r="D50" s="58">
        <v>-5480</v>
      </c>
      <c r="E50" s="51"/>
      <c r="F50" s="58">
        <v>0</v>
      </c>
      <c r="G50" s="51"/>
      <c r="H50" s="58">
        <v>-5480</v>
      </c>
      <c r="I50" s="287"/>
      <c r="J50" s="67">
        <v>0</v>
      </c>
      <c r="K50" s="178"/>
      <c r="L50" s="331"/>
      <c r="M50" s="331"/>
      <c r="N50" s="331"/>
      <c r="O50" s="331"/>
      <c r="P50" s="331"/>
      <c r="Q50" s="331"/>
      <c r="R50" s="331"/>
    </row>
    <row r="51" spans="1:19" ht="22" x14ac:dyDescent="0.7">
      <c r="A51" s="20" t="s">
        <v>172</v>
      </c>
      <c r="B51" s="46"/>
      <c r="C51" s="46"/>
      <c r="D51" s="286"/>
      <c r="E51" s="287"/>
      <c r="F51" s="287"/>
      <c r="G51" s="287"/>
      <c r="H51" s="287"/>
      <c r="I51" s="287"/>
      <c r="J51" s="287"/>
      <c r="K51" s="178"/>
      <c r="L51" s="331"/>
      <c r="M51" s="331"/>
      <c r="N51" s="331"/>
      <c r="O51" s="331"/>
      <c r="P51" s="331"/>
      <c r="Q51" s="331"/>
      <c r="R51" s="331"/>
    </row>
    <row r="52" spans="1:19" ht="22" x14ac:dyDescent="0.7">
      <c r="A52" s="20" t="s">
        <v>171</v>
      </c>
      <c r="B52" s="46"/>
      <c r="C52" s="46"/>
      <c r="D52" s="154">
        <v>21920</v>
      </c>
      <c r="E52" s="136"/>
      <c r="F52" s="154">
        <v>0</v>
      </c>
      <c r="G52" s="136"/>
      <c r="H52" s="154">
        <v>21920</v>
      </c>
      <c r="I52" s="136"/>
      <c r="J52" s="154">
        <v>0</v>
      </c>
      <c r="K52" s="178"/>
      <c r="L52" s="331"/>
      <c r="M52" s="331"/>
      <c r="N52" s="331"/>
      <c r="O52" s="331"/>
      <c r="P52" s="331"/>
      <c r="Q52" s="331"/>
      <c r="R52" s="331"/>
    </row>
    <row r="53" spans="1:19" ht="22" x14ac:dyDescent="0.7">
      <c r="A53" s="20"/>
      <c r="B53" s="46"/>
      <c r="C53" s="46"/>
      <c r="D53" s="302"/>
      <c r="E53" s="136"/>
      <c r="F53" s="302"/>
      <c r="G53" s="136"/>
      <c r="H53" s="302"/>
      <c r="I53" s="136"/>
      <c r="J53" s="302"/>
      <c r="K53" s="178"/>
      <c r="L53" s="331"/>
      <c r="M53" s="331"/>
      <c r="N53" s="331"/>
      <c r="O53" s="331"/>
      <c r="P53" s="331"/>
      <c r="Q53" s="331"/>
      <c r="R53" s="331"/>
    </row>
    <row r="54" spans="1:19" ht="22" x14ac:dyDescent="0.7">
      <c r="A54" s="181" t="s">
        <v>249</v>
      </c>
      <c r="B54" s="46"/>
      <c r="C54" s="46"/>
      <c r="D54" s="302"/>
      <c r="E54" s="136"/>
      <c r="F54" s="302"/>
      <c r="G54" s="136"/>
      <c r="H54" s="302"/>
      <c r="I54" s="136"/>
      <c r="J54" s="302"/>
      <c r="K54" s="178"/>
      <c r="L54" s="331"/>
      <c r="M54" s="331"/>
      <c r="N54" s="331"/>
      <c r="O54" s="331"/>
      <c r="P54" s="331"/>
      <c r="Q54" s="331"/>
      <c r="R54" s="331"/>
    </row>
    <row r="55" spans="1:19" ht="22" x14ac:dyDescent="0.7">
      <c r="A55" s="277" t="s">
        <v>237</v>
      </c>
      <c r="B55" s="46"/>
      <c r="C55" s="46"/>
      <c r="D55" s="302"/>
      <c r="E55" s="136"/>
      <c r="F55" s="302"/>
      <c r="G55" s="136"/>
      <c r="H55" s="302"/>
      <c r="I55" s="136"/>
      <c r="J55" s="302"/>
      <c r="K55" s="178"/>
      <c r="L55" s="331"/>
      <c r="M55" s="331"/>
      <c r="N55" s="331"/>
      <c r="O55" s="331"/>
      <c r="P55" s="331"/>
      <c r="Q55" s="331"/>
      <c r="R55" s="331"/>
    </row>
    <row r="56" spans="1:19" x14ac:dyDescent="0.65">
      <c r="A56" s="277" t="s">
        <v>238</v>
      </c>
      <c r="B56" s="46"/>
      <c r="C56" s="46"/>
      <c r="D56" s="51">
        <v>0</v>
      </c>
      <c r="E56" s="51"/>
      <c r="F56" s="51">
        <v>-5179</v>
      </c>
      <c r="G56" s="51"/>
      <c r="H56" s="51">
        <v>0</v>
      </c>
      <c r="I56" s="298"/>
      <c r="J56" s="66">
        <v>-4137</v>
      </c>
      <c r="K56" s="178"/>
      <c r="L56" s="331"/>
      <c r="M56" s="331"/>
      <c r="N56" s="331"/>
      <c r="O56" s="331"/>
      <c r="P56" s="331"/>
      <c r="Q56" s="331"/>
      <c r="R56" s="331"/>
    </row>
    <row r="57" spans="1:19" x14ac:dyDescent="0.65">
      <c r="A57" s="165" t="s">
        <v>250</v>
      </c>
      <c r="B57" s="46"/>
      <c r="C57" s="46"/>
      <c r="D57" s="297"/>
      <c r="E57" s="298"/>
      <c r="F57" s="254"/>
      <c r="G57" s="298"/>
      <c r="H57" s="298"/>
      <c r="I57" s="298"/>
      <c r="J57" s="254"/>
      <c r="K57" s="178"/>
      <c r="L57" s="331"/>
      <c r="M57" s="331"/>
      <c r="N57" s="331"/>
      <c r="O57" s="331"/>
      <c r="P57" s="331"/>
      <c r="Q57" s="331"/>
      <c r="R57" s="331"/>
    </row>
    <row r="58" spans="1:19" x14ac:dyDescent="0.65">
      <c r="A58" s="165" t="s">
        <v>171</v>
      </c>
      <c r="B58" s="46"/>
      <c r="C58" s="46"/>
      <c r="D58" s="58">
        <v>0</v>
      </c>
      <c r="E58" s="51"/>
      <c r="F58" s="58">
        <v>1036</v>
      </c>
      <c r="G58" s="51"/>
      <c r="H58" s="58">
        <v>0</v>
      </c>
      <c r="I58" s="298"/>
      <c r="J58" s="67">
        <v>827</v>
      </c>
      <c r="K58" s="178"/>
      <c r="L58" s="331"/>
      <c r="M58" s="331"/>
      <c r="N58" s="331"/>
      <c r="O58" s="331"/>
      <c r="P58" s="331"/>
      <c r="Q58" s="331"/>
      <c r="R58" s="331"/>
    </row>
    <row r="59" spans="1:19" ht="22" x14ac:dyDescent="0.7">
      <c r="A59" s="20" t="s">
        <v>251</v>
      </c>
      <c r="B59" s="46"/>
      <c r="C59" s="46"/>
      <c r="D59" s="56">
        <v>0</v>
      </c>
      <c r="E59" s="98"/>
      <c r="F59" s="56">
        <v>-4143</v>
      </c>
      <c r="G59" s="98"/>
      <c r="H59" s="56">
        <v>0</v>
      </c>
      <c r="I59" s="296"/>
      <c r="J59" s="56">
        <v>-3310</v>
      </c>
      <c r="K59" s="178"/>
      <c r="L59" s="331"/>
      <c r="M59" s="331"/>
      <c r="N59" s="331"/>
      <c r="O59" s="331"/>
      <c r="P59" s="331"/>
      <c r="Q59" s="331"/>
      <c r="R59" s="331"/>
    </row>
    <row r="60" spans="1:19" ht="22" x14ac:dyDescent="0.7">
      <c r="A60" s="182" t="s">
        <v>206</v>
      </c>
      <c r="B60" s="46"/>
      <c r="C60" s="46"/>
      <c r="D60" s="155">
        <v>21920</v>
      </c>
      <c r="E60" s="283"/>
      <c r="F60" s="155">
        <v>-4143</v>
      </c>
      <c r="G60" s="283"/>
      <c r="H60" s="154">
        <v>21920</v>
      </c>
      <c r="I60" s="283"/>
      <c r="J60" s="155">
        <v>-3310</v>
      </c>
      <c r="K60" s="178"/>
      <c r="L60" s="331"/>
      <c r="M60" s="331"/>
      <c r="N60" s="331"/>
      <c r="O60" s="331"/>
      <c r="P60" s="331"/>
      <c r="Q60" s="331"/>
      <c r="R60" s="331"/>
    </row>
    <row r="61" spans="1:19" ht="22.5" thickBot="1" x14ac:dyDescent="0.75">
      <c r="A61" s="182" t="s">
        <v>193</v>
      </c>
      <c r="B61" s="46"/>
      <c r="C61" s="46"/>
      <c r="D61" s="150">
        <v>-598519</v>
      </c>
      <c r="E61" s="283"/>
      <c r="F61" s="150">
        <v>118154</v>
      </c>
      <c r="G61" s="283"/>
      <c r="H61" s="137">
        <v>-460824</v>
      </c>
      <c r="I61" s="283"/>
      <c r="J61" s="137">
        <v>145473</v>
      </c>
      <c r="K61" s="178"/>
      <c r="L61" s="331"/>
      <c r="M61" s="331"/>
      <c r="N61" s="331"/>
      <c r="O61" s="331"/>
      <c r="P61" s="331"/>
      <c r="Q61" s="331"/>
      <c r="R61" s="331"/>
    </row>
    <row r="62" spans="1:19" ht="22.5" thickTop="1" x14ac:dyDescent="0.7">
      <c r="A62" s="132"/>
      <c r="B62" s="133"/>
      <c r="C62" s="133"/>
      <c r="D62" s="134"/>
      <c r="E62" s="135"/>
      <c r="F62" s="135"/>
      <c r="G62" s="135"/>
      <c r="H62" s="135"/>
      <c r="I62" s="135"/>
      <c r="J62" s="135"/>
      <c r="K62" s="178"/>
    </row>
    <row r="63" spans="1:19" s="19" customFormat="1" ht="22" x14ac:dyDescent="0.7">
      <c r="A63" s="20" t="s">
        <v>220</v>
      </c>
      <c r="B63" s="49"/>
      <c r="C63" s="49"/>
      <c r="D63" s="23"/>
      <c r="E63" s="23"/>
      <c r="F63" s="23"/>
      <c r="G63" s="23"/>
      <c r="H63" s="23"/>
      <c r="I63" s="23"/>
      <c r="J63" s="23"/>
      <c r="K63" s="178"/>
      <c r="L63" s="143"/>
      <c r="M63" s="143"/>
      <c r="N63" s="143"/>
      <c r="O63" s="143"/>
      <c r="P63" s="143"/>
      <c r="Q63" s="143"/>
      <c r="R63" s="143"/>
      <c r="S63" s="143"/>
    </row>
    <row r="64" spans="1:19" s="18" customFormat="1" ht="21.75" customHeight="1" x14ac:dyDescent="0.65">
      <c r="A64" s="33" t="s">
        <v>111</v>
      </c>
      <c r="B64" s="45"/>
      <c r="C64" s="45"/>
      <c r="D64" s="51">
        <v>-620439</v>
      </c>
      <c r="E64" s="51"/>
      <c r="F64" s="51">
        <v>185796</v>
      </c>
      <c r="G64" s="51"/>
      <c r="H64" s="51">
        <v>-482744</v>
      </c>
      <c r="I64" s="42"/>
      <c r="J64" s="51">
        <v>148783</v>
      </c>
      <c r="K64" s="178"/>
      <c r="L64" s="331"/>
      <c r="M64" s="331"/>
      <c r="N64" s="331"/>
      <c r="O64" s="331"/>
      <c r="P64" s="331"/>
      <c r="Q64" s="331"/>
      <c r="R64" s="331"/>
      <c r="S64" s="335"/>
    </row>
    <row r="65" spans="1:19" s="18" customFormat="1" ht="21.75" customHeight="1" x14ac:dyDescent="0.65">
      <c r="A65" s="33" t="s">
        <v>154</v>
      </c>
      <c r="B65" s="45"/>
      <c r="C65" s="45"/>
      <c r="D65" s="51">
        <v>0</v>
      </c>
      <c r="E65" s="51"/>
      <c r="F65" s="51">
        <v>-63460</v>
      </c>
      <c r="G65" s="51"/>
      <c r="H65" s="51">
        <v>0</v>
      </c>
      <c r="I65" s="42"/>
      <c r="J65" s="66">
        <v>0</v>
      </c>
      <c r="K65" s="178"/>
      <c r="L65" s="331"/>
      <c r="M65" s="331"/>
      <c r="N65" s="331"/>
      <c r="O65" s="331"/>
      <c r="P65" s="331"/>
      <c r="Q65" s="331"/>
      <c r="R65" s="331"/>
      <c r="S65" s="335"/>
    </row>
    <row r="66" spans="1:19" s="18" customFormat="1" ht="21.75" customHeight="1" x14ac:dyDescent="0.65">
      <c r="A66" s="33" t="s">
        <v>112</v>
      </c>
      <c r="B66" s="45"/>
      <c r="C66" s="45"/>
      <c r="D66" s="51">
        <v>0</v>
      </c>
      <c r="E66" s="51"/>
      <c r="F66" s="51">
        <v>-39</v>
      </c>
      <c r="G66" s="51"/>
      <c r="H66" s="51">
        <v>0</v>
      </c>
      <c r="I66" s="42"/>
      <c r="J66" s="66">
        <v>0</v>
      </c>
      <c r="K66" s="178"/>
      <c r="L66" s="331"/>
      <c r="M66" s="331"/>
      <c r="N66" s="331"/>
      <c r="O66" s="331"/>
      <c r="P66" s="331"/>
      <c r="Q66" s="331"/>
      <c r="R66" s="331"/>
      <c r="S66" s="335"/>
    </row>
    <row r="67" spans="1:19" s="19" customFormat="1" ht="21.75" customHeight="1" thickBot="1" x14ac:dyDescent="0.75">
      <c r="A67" s="12" t="s">
        <v>219</v>
      </c>
      <c r="B67" s="49"/>
      <c r="C67" s="49"/>
      <c r="D67" s="112">
        <v>-620439</v>
      </c>
      <c r="E67" s="41"/>
      <c r="F67" s="112">
        <v>122297</v>
      </c>
      <c r="G67" s="41"/>
      <c r="H67" s="112">
        <v>-482744</v>
      </c>
      <c r="I67" s="23"/>
      <c r="J67" s="43">
        <v>148783</v>
      </c>
      <c r="K67" s="178"/>
      <c r="L67" s="333"/>
      <c r="M67" s="333"/>
      <c r="N67" s="333"/>
      <c r="O67" s="333"/>
      <c r="P67" s="333"/>
      <c r="Q67" s="333"/>
      <c r="R67" s="333"/>
      <c r="S67" s="143"/>
    </row>
    <row r="68" spans="1:19" s="19" customFormat="1" ht="12.75" customHeight="1" thickTop="1" x14ac:dyDescent="0.7">
      <c r="A68" s="12"/>
      <c r="B68" s="49"/>
      <c r="C68" s="49"/>
      <c r="D68" s="41"/>
      <c r="E68" s="41"/>
      <c r="F68" s="41"/>
      <c r="G68" s="41"/>
      <c r="H68" s="41"/>
      <c r="I68" s="23"/>
      <c r="J68" s="23"/>
      <c r="K68" s="178"/>
      <c r="L68" s="333"/>
      <c r="M68" s="333"/>
      <c r="N68" s="333"/>
      <c r="O68" s="333"/>
      <c r="P68" s="333"/>
      <c r="Q68" s="333"/>
      <c r="R68" s="333"/>
      <c r="S68" s="143"/>
    </row>
    <row r="69" spans="1:19" s="19" customFormat="1" ht="21.75" customHeight="1" x14ac:dyDescent="0.7">
      <c r="A69" s="12" t="s">
        <v>113</v>
      </c>
      <c r="B69" s="49"/>
      <c r="C69" s="49"/>
      <c r="D69" s="41"/>
      <c r="E69" s="41"/>
      <c r="F69" s="41"/>
      <c r="G69" s="41"/>
      <c r="H69" s="41"/>
      <c r="I69" s="23"/>
      <c r="J69" s="23"/>
      <c r="K69" s="178"/>
      <c r="L69" s="333"/>
      <c r="M69" s="333"/>
      <c r="N69" s="333"/>
      <c r="O69" s="333"/>
      <c r="P69" s="333"/>
      <c r="Q69" s="333"/>
      <c r="R69" s="333"/>
      <c r="S69" s="143"/>
    </row>
    <row r="70" spans="1:19" s="18" customFormat="1" ht="21.75" customHeight="1" x14ac:dyDescent="0.65">
      <c r="A70" s="33" t="s">
        <v>111</v>
      </c>
      <c r="B70" s="45"/>
      <c r="C70" s="45"/>
      <c r="D70" s="51">
        <v>-598519</v>
      </c>
      <c r="E70" s="51"/>
      <c r="F70" s="51">
        <v>183656</v>
      </c>
      <c r="G70" s="51"/>
      <c r="H70" s="51">
        <v>-460824</v>
      </c>
      <c r="I70" s="42"/>
      <c r="J70" s="51">
        <v>145473</v>
      </c>
      <c r="K70" s="178"/>
      <c r="L70" s="331"/>
      <c r="M70" s="331"/>
      <c r="N70" s="331"/>
      <c r="O70" s="331"/>
      <c r="P70" s="331"/>
      <c r="Q70" s="331"/>
      <c r="R70" s="331"/>
      <c r="S70" s="335"/>
    </row>
    <row r="71" spans="1:19" s="18" customFormat="1" ht="21.75" customHeight="1" x14ac:dyDescent="0.65">
      <c r="A71" s="33" t="s">
        <v>154</v>
      </c>
      <c r="B71" s="45"/>
      <c r="C71" s="45"/>
      <c r="D71" s="51">
        <v>0</v>
      </c>
      <c r="E71" s="51"/>
      <c r="F71" s="51">
        <v>-65463</v>
      </c>
      <c r="G71" s="51"/>
      <c r="H71" s="51">
        <v>0</v>
      </c>
      <c r="I71" s="42"/>
      <c r="J71" s="66">
        <v>0</v>
      </c>
      <c r="K71" s="178"/>
      <c r="L71" s="331"/>
      <c r="M71" s="331"/>
      <c r="N71" s="331"/>
      <c r="O71" s="331"/>
      <c r="P71" s="331"/>
      <c r="Q71" s="331"/>
      <c r="R71" s="331"/>
      <c r="S71" s="335"/>
    </row>
    <row r="72" spans="1:19" s="18" customFormat="1" ht="21.75" customHeight="1" x14ac:dyDescent="0.65">
      <c r="A72" s="33" t="s">
        <v>112</v>
      </c>
      <c r="B72" s="45"/>
      <c r="C72" s="45"/>
      <c r="D72" s="51">
        <v>0</v>
      </c>
      <c r="E72" s="51"/>
      <c r="F72" s="51">
        <v>-39</v>
      </c>
      <c r="G72" s="51"/>
      <c r="H72" s="51">
        <v>0</v>
      </c>
      <c r="I72" s="42"/>
      <c r="J72" s="66">
        <v>0</v>
      </c>
      <c r="K72" s="178"/>
      <c r="L72" s="331"/>
      <c r="M72" s="331"/>
      <c r="N72" s="331"/>
      <c r="O72" s="331"/>
      <c r="P72" s="331"/>
      <c r="Q72" s="331"/>
      <c r="R72" s="331"/>
      <c r="S72" s="335"/>
    </row>
    <row r="73" spans="1:19" s="19" customFormat="1" ht="21.75" customHeight="1" thickBot="1" x14ac:dyDescent="0.75">
      <c r="A73" s="12" t="s">
        <v>193</v>
      </c>
      <c r="B73" s="49"/>
      <c r="C73" s="49"/>
      <c r="D73" s="112">
        <v>-598519</v>
      </c>
      <c r="E73" s="41"/>
      <c r="F73" s="112">
        <v>118154</v>
      </c>
      <c r="G73" s="41"/>
      <c r="H73" s="112">
        <v>-460824</v>
      </c>
      <c r="I73" s="23"/>
      <c r="J73" s="43">
        <v>145473</v>
      </c>
      <c r="K73" s="178"/>
      <c r="L73" s="333"/>
      <c r="M73" s="333"/>
      <c r="N73" s="333"/>
      <c r="O73" s="333"/>
      <c r="P73" s="333"/>
      <c r="Q73" s="333"/>
      <c r="R73" s="333"/>
      <c r="S73" s="143"/>
    </row>
    <row r="74" spans="1:19" s="19" customFormat="1" ht="12" customHeight="1" thickTop="1" x14ac:dyDescent="0.7">
      <c r="A74" s="12"/>
      <c r="B74" s="49"/>
      <c r="C74" s="49"/>
      <c r="D74" s="23"/>
      <c r="E74" s="23"/>
      <c r="F74" s="23"/>
      <c r="G74" s="23"/>
      <c r="H74" s="23"/>
      <c r="I74" s="23"/>
      <c r="J74" s="23"/>
      <c r="K74" s="178"/>
      <c r="L74" s="333"/>
      <c r="M74" s="333"/>
      <c r="N74" s="333"/>
      <c r="O74" s="333"/>
      <c r="P74" s="333"/>
      <c r="Q74" s="333"/>
      <c r="R74" s="333"/>
      <c r="S74" s="143"/>
    </row>
    <row r="75" spans="1:19" ht="25" customHeight="1" thickBot="1" x14ac:dyDescent="0.75">
      <c r="A75" s="12" t="s">
        <v>221</v>
      </c>
      <c r="B75" s="45" t="s">
        <v>197</v>
      </c>
      <c r="C75" s="45"/>
      <c r="D75" s="263">
        <v>-1.9388718749999999E-2</v>
      </c>
      <c r="E75" s="265"/>
      <c r="F75" s="263">
        <v>7.7415000000000001E-3</v>
      </c>
      <c r="G75" s="265"/>
      <c r="H75" s="263">
        <v>-1.508575E-2</v>
      </c>
      <c r="I75" s="265"/>
      <c r="J75" s="263">
        <v>6.1992916666666663E-3</v>
      </c>
      <c r="K75" s="178"/>
      <c r="L75" s="336"/>
      <c r="M75" s="331"/>
      <c r="N75" s="336"/>
      <c r="O75" s="331"/>
      <c r="P75" s="336"/>
      <c r="Q75" s="331"/>
      <c r="R75" s="336"/>
    </row>
    <row r="76" spans="1:19" ht="22.5" thickTop="1" x14ac:dyDescent="0.7">
      <c r="A76" s="12"/>
      <c r="B76" s="45"/>
      <c r="C76" s="45"/>
      <c r="D76" s="42"/>
      <c r="E76" s="42"/>
      <c r="F76" s="42"/>
      <c r="G76" s="42"/>
      <c r="H76" s="42"/>
      <c r="I76" s="42"/>
      <c r="J76" s="42"/>
      <c r="K76" s="178"/>
    </row>
    <row r="77" spans="1:19" x14ac:dyDescent="0.65">
      <c r="D77" s="261">
        <f>D67-D33</f>
        <v>0</v>
      </c>
      <c r="E77" s="261">
        <f t="shared" ref="E77:J77" si="0">E67-E33</f>
        <v>0</v>
      </c>
      <c r="F77" s="261">
        <f t="shared" si="0"/>
        <v>0</v>
      </c>
      <c r="G77" s="261">
        <f t="shared" si="0"/>
        <v>0</v>
      </c>
      <c r="H77" s="261">
        <f t="shared" si="0"/>
        <v>0</v>
      </c>
      <c r="I77" s="261">
        <f t="shared" si="0"/>
        <v>0</v>
      </c>
      <c r="J77" s="261">
        <f t="shared" si="0"/>
        <v>0</v>
      </c>
      <c r="K77" s="178"/>
    </row>
    <row r="78" spans="1:19" x14ac:dyDescent="0.65">
      <c r="K78" s="178"/>
    </row>
    <row r="79" spans="1:19" x14ac:dyDescent="0.65">
      <c r="K79" s="178"/>
    </row>
  </sheetData>
  <mergeCells count="15">
    <mergeCell ref="D4:F4"/>
    <mergeCell ref="H4:J4"/>
    <mergeCell ref="D5:F5"/>
    <mergeCell ref="H5:J5"/>
    <mergeCell ref="L6:R6"/>
    <mergeCell ref="D6:F6"/>
    <mergeCell ref="H6:J6"/>
    <mergeCell ref="D9:J9"/>
    <mergeCell ref="D45:J45"/>
    <mergeCell ref="D40:F40"/>
    <mergeCell ref="H40:J40"/>
    <mergeCell ref="D41:F41"/>
    <mergeCell ref="H41:J41"/>
    <mergeCell ref="D42:F42"/>
    <mergeCell ref="H42:J42"/>
  </mergeCells>
  <pageMargins left="0.7" right="0.7" top="0.48" bottom="0.5" header="0.4" footer="0.5"/>
  <pageSetup paperSize="9" scale="85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1B50F-F69F-4CF5-8540-7C8DAA27F6E9}">
  <dimension ref="A1:O76"/>
  <sheetViews>
    <sheetView view="pageBreakPreview" topLeftCell="A64" zoomScale="85" zoomScaleNormal="100" zoomScaleSheetLayoutView="85" workbookViewId="0">
      <selection activeCell="D33" activeCellId="1" sqref="D60 D33"/>
    </sheetView>
  </sheetViews>
  <sheetFormatPr defaultColWidth="9.09765625" defaultRowHeight="21.5" x14ac:dyDescent="0.65"/>
  <cols>
    <col min="1" max="1" width="51.8984375" style="2" customWidth="1"/>
    <col min="2" max="2" width="7.59765625" style="285" customWidth="1"/>
    <col min="3" max="3" width="1.59765625" style="285" customWidth="1"/>
    <col min="4" max="4" width="12.8984375" style="2" customWidth="1"/>
    <col min="5" max="5" width="1.59765625" style="2" customWidth="1"/>
    <col min="6" max="6" width="12.8984375" style="2" customWidth="1"/>
    <col min="7" max="7" width="1.59765625" style="2" customWidth="1"/>
    <col min="8" max="8" width="12.8984375" style="2" customWidth="1"/>
    <col min="9" max="9" width="1.59765625" style="2" customWidth="1"/>
    <col min="10" max="10" width="12.8984375" style="2" customWidth="1"/>
    <col min="11" max="11" width="16.3984375" style="142" customWidth="1"/>
    <col min="12" max="12" width="5.09765625" style="142" customWidth="1"/>
    <col min="13" max="13" width="16.296875" style="142" bestFit="1" customWidth="1"/>
    <col min="14" max="14" width="3.09765625" style="2" customWidth="1"/>
    <col min="15" max="15" width="18.296875" style="2" customWidth="1"/>
    <col min="16" max="16384" width="9.09765625" style="2"/>
  </cols>
  <sheetData>
    <row r="1" spans="1:14" ht="23" x14ac:dyDescent="0.7">
      <c r="A1" s="36" t="s">
        <v>122</v>
      </c>
      <c r="B1" s="36"/>
      <c r="C1" s="36"/>
      <c r="D1" s="36"/>
      <c r="F1" s="53"/>
    </row>
    <row r="2" spans="1:14" ht="23" x14ac:dyDescent="0.7">
      <c r="A2" s="3" t="s">
        <v>144</v>
      </c>
      <c r="B2" s="50"/>
      <c r="C2" s="50"/>
    </row>
    <row r="3" spans="1:14" ht="23" x14ac:dyDescent="0.7">
      <c r="B3" s="1"/>
      <c r="C3" s="1"/>
      <c r="D3" s="1"/>
      <c r="E3" s="1"/>
      <c r="F3" s="1"/>
    </row>
    <row r="4" spans="1:14" ht="22" x14ac:dyDescent="0.7">
      <c r="A4" s="4"/>
      <c r="B4" s="46"/>
      <c r="C4" s="46"/>
      <c r="D4" s="355" t="s">
        <v>1</v>
      </c>
      <c r="E4" s="355"/>
      <c r="F4" s="355"/>
      <c r="G4" s="283"/>
      <c r="H4" s="355" t="s">
        <v>38</v>
      </c>
      <c r="I4" s="355"/>
      <c r="J4" s="355"/>
      <c r="K4" s="355"/>
      <c r="L4" s="355"/>
      <c r="M4" s="355"/>
    </row>
    <row r="5" spans="1:14" ht="22" x14ac:dyDescent="0.7">
      <c r="A5" s="4"/>
      <c r="B5" s="46"/>
      <c r="C5" s="46"/>
      <c r="D5" s="356" t="s">
        <v>239</v>
      </c>
      <c r="E5" s="357"/>
      <c r="F5" s="357"/>
      <c r="G5" s="283"/>
      <c r="H5" s="356" t="s">
        <v>239</v>
      </c>
      <c r="I5" s="357"/>
      <c r="J5" s="357"/>
      <c r="K5" s="356"/>
      <c r="L5" s="356"/>
      <c r="M5" s="356"/>
    </row>
    <row r="6" spans="1:14" ht="22" x14ac:dyDescent="0.7">
      <c r="A6" s="4"/>
      <c r="B6" s="46"/>
      <c r="C6" s="46"/>
      <c r="D6" s="358" t="s">
        <v>236</v>
      </c>
      <c r="E6" s="358"/>
      <c r="F6" s="358"/>
      <c r="G6" s="283"/>
      <c r="H6" s="358" t="s">
        <v>236</v>
      </c>
      <c r="I6" s="358"/>
      <c r="J6" s="358"/>
      <c r="K6" s="356"/>
      <c r="L6" s="356"/>
      <c r="M6" s="356"/>
    </row>
    <row r="7" spans="1:14" x14ac:dyDescent="0.65">
      <c r="A7" s="4"/>
      <c r="B7" s="46" t="s">
        <v>2</v>
      </c>
      <c r="C7" s="46"/>
      <c r="D7" s="44">
        <v>2563</v>
      </c>
      <c r="E7" s="284"/>
      <c r="F7" s="44">
        <v>2562</v>
      </c>
      <c r="G7" s="284"/>
      <c r="H7" s="44">
        <v>2563</v>
      </c>
      <c r="I7" s="284"/>
      <c r="J7" s="44">
        <v>2562</v>
      </c>
      <c r="K7" s="251"/>
      <c r="L7" s="251"/>
      <c r="M7" s="251"/>
      <c r="N7" s="253"/>
    </row>
    <row r="8" spans="1:14" x14ac:dyDescent="0.65">
      <c r="A8" s="4"/>
      <c r="B8" s="46"/>
      <c r="C8" s="46"/>
      <c r="D8" s="44"/>
      <c r="E8" s="284"/>
      <c r="F8" s="70" t="s">
        <v>142</v>
      </c>
      <c r="G8" s="284"/>
      <c r="H8" s="44"/>
      <c r="I8" s="284"/>
      <c r="J8" s="44"/>
      <c r="K8" s="251"/>
      <c r="L8" s="251"/>
      <c r="M8" s="251"/>
      <c r="N8" s="253"/>
    </row>
    <row r="9" spans="1:14" ht="22" x14ac:dyDescent="0.7">
      <c r="A9" s="6"/>
      <c r="B9" s="46"/>
      <c r="C9" s="46"/>
      <c r="D9" s="353" t="s">
        <v>55</v>
      </c>
      <c r="E9" s="354"/>
      <c r="F9" s="354"/>
      <c r="G9" s="354"/>
      <c r="H9" s="354"/>
      <c r="I9" s="354"/>
      <c r="J9" s="354"/>
      <c r="K9" s="354"/>
      <c r="L9" s="354"/>
      <c r="M9" s="354"/>
    </row>
    <row r="10" spans="1:14" ht="22" x14ac:dyDescent="0.7">
      <c r="A10" s="8" t="s">
        <v>21</v>
      </c>
      <c r="B10" s="45" t="s">
        <v>194</v>
      </c>
      <c r="C10" s="45"/>
      <c r="D10" s="280"/>
      <c r="E10" s="280"/>
      <c r="F10" s="280"/>
      <c r="G10" s="280"/>
      <c r="H10" s="73"/>
      <c r="I10" s="9"/>
      <c r="J10" s="10"/>
    </row>
    <row r="11" spans="1:14" x14ac:dyDescent="0.65">
      <c r="A11" s="33" t="s">
        <v>81</v>
      </c>
      <c r="B11" s="45"/>
      <c r="C11" s="45"/>
      <c r="D11" s="40"/>
      <c r="E11" s="40"/>
      <c r="F11" s="40"/>
      <c r="G11" s="40"/>
      <c r="H11" s="40"/>
      <c r="I11" s="42"/>
      <c r="J11" s="42"/>
    </row>
    <row r="12" spans="1:14" x14ac:dyDescent="0.65">
      <c r="A12" s="11" t="s">
        <v>82</v>
      </c>
      <c r="B12" s="45" t="s">
        <v>195</v>
      </c>
      <c r="C12" s="45"/>
      <c r="D12" s="51">
        <v>2105311</v>
      </c>
      <c r="E12" s="40"/>
      <c r="F12" s="51">
        <v>6504134</v>
      </c>
      <c r="G12" s="40"/>
      <c r="H12" s="51">
        <v>0</v>
      </c>
      <c r="I12" s="51"/>
      <c r="J12" s="51">
        <v>0</v>
      </c>
      <c r="K12" s="111"/>
      <c r="L12" s="51"/>
      <c r="M12" s="114"/>
    </row>
    <row r="13" spans="1:14" x14ac:dyDescent="0.65">
      <c r="A13" s="11" t="s">
        <v>83</v>
      </c>
      <c r="B13" s="45" t="s">
        <v>195</v>
      </c>
      <c r="C13" s="45"/>
      <c r="D13" s="51">
        <v>2367932</v>
      </c>
      <c r="E13" s="40"/>
      <c r="F13" s="51">
        <v>3129232</v>
      </c>
      <c r="G13" s="40"/>
      <c r="H13" s="51">
        <v>495</v>
      </c>
      <c r="I13" s="51"/>
      <c r="J13" s="51">
        <v>495</v>
      </c>
      <c r="K13" s="111"/>
      <c r="L13" s="51"/>
      <c r="M13" s="114"/>
    </row>
    <row r="14" spans="1:14" x14ac:dyDescent="0.65">
      <c r="A14" s="249" t="s">
        <v>117</v>
      </c>
      <c r="B14" s="45"/>
      <c r="C14" s="45"/>
      <c r="D14" s="51">
        <v>14793</v>
      </c>
      <c r="E14" s="40"/>
      <c r="F14" s="51">
        <v>276859</v>
      </c>
      <c r="G14" s="40"/>
      <c r="H14" s="51">
        <v>533421</v>
      </c>
      <c r="I14" s="51"/>
      <c r="J14" s="51">
        <v>880921</v>
      </c>
      <c r="K14" s="111"/>
      <c r="L14" s="51"/>
      <c r="M14" s="114"/>
    </row>
    <row r="15" spans="1:14" ht="22.5" customHeight="1" x14ac:dyDescent="0.65">
      <c r="A15" s="248" t="s">
        <v>167</v>
      </c>
      <c r="B15" s="45"/>
      <c r="C15" s="45"/>
      <c r="D15" s="51">
        <v>2587</v>
      </c>
      <c r="E15" s="40"/>
      <c r="F15" s="51">
        <v>5709</v>
      </c>
      <c r="G15" s="40"/>
      <c r="H15" s="51">
        <v>1409110</v>
      </c>
      <c r="I15" s="51"/>
      <c r="J15" s="51">
        <v>1262095</v>
      </c>
      <c r="K15" s="111"/>
      <c r="L15" s="51"/>
      <c r="M15" s="114"/>
    </row>
    <row r="16" spans="1:14" x14ac:dyDescent="0.65">
      <c r="A16" s="11" t="s">
        <v>22</v>
      </c>
      <c r="B16" s="45"/>
      <c r="C16" s="45"/>
      <c r="D16" s="51">
        <v>67177</v>
      </c>
      <c r="E16" s="40"/>
      <c r="F16" s="51">
        <v>77858</v>
      </c>
      <c r="G16" s="40"/>
      <c r="H16" s="51">
        <v>12513</v>
      </c>
      <c r="I16" s="51"/>
      <c r="J16" s="51">
        <v>1562</v>
      </c>
      <c r="K16" s="111"/>
      <c r="L16" s="51"/>
      <c r="M16" s="114"/>
    </row>
    <row r="17" spans="1:14" s="19" customFormat="1" ht="23.9" customHeight="1" x14ac:dyDescent="0.7">
      <c r="A17" s="6" t="s">
        <v>23</v>
      </c>
      <c r="B17" s="47"/>
      <c r="C17" s="47"/>
      <c r="D17" s="65">
        <v>4557800</v>
      </c>
      <c r="E17" s="98"/>
      <c r="F17" s="65">
        <v>9993792</v>
      </c>
      <c r="G17" s="98"/>
      <c r="H17" s="65">
        <v>1955539</v>
      </c>
      <c r="I17" s="23"/>
      <c r="J17" s="34">
        <v>2145073</v>
      </c>
      <c r="K17" s="144"/>
      <c r="L17" s="23"/>
      <c r="M17" s="144"/>
    </row>
    <row r="18" spans="1:14" ht="12.75" customHeight="1" x14ac:dyDescent="0.7">
      <c r="A18" s="12"/>
      <c r="B18" s="45"/>
      <c r="C18" s="45"/>
      <c r="D18" s="40"/>
      <c r="E18" s="40"/>
      <c r="F18" s="40"/>
      <c r="G18" s="40"/>
      <c r="H18" s="40"/>
      <c r="I18" s="42"/>
      <c r="J18" s="42"/>
    </row>
    <row r="19" spans="1:14" ht="22" x14ac:dyDescent="0.7">
      <c r="A19" s="8" t="s">
        <v>24</v>
      </c>
      <c r="B19" s="45" t="s">
        <v>196</v>
      </c>
      <c r="C19" s="45"/>
      <c r="D19" s="40"/>
      <c r="E19" s="40"/>
      <c r="F19" s="40"/>
      <c r="G19" s="40"/>
      <c r="H19" s="40"/>
      <c r="I19" s="42"/>
      <c r="J19" s="42"/>
    </row>
    <row r="20" spans="1:14" x14ac:dyDescent="0.65">
      <c r="A20" s="32" t="s">
        <v>84</v>
      </c>
      <c r="B20" s="45"/>
      <c r="C20" s="45"/>
      <c r="D20" s="40"/>
      <c r="E20" s="40"/>
      <c r="F20" s="40"/>
      <c r="G20" s="40"/>
      <c r="H20" s="40"/>
      <c r="I20" s="42"/>
      <c r="J20" s="42"/>
    </row>
    <row r="21" spans="1:14" x14ac:dyDescent="0.65">
      <c r="A21" s="32" t="s">
        <v>82</v>
      </c>
      <c r="B21" s="45"/>
      <c r="C21" s="45"/>
      <c r="D21" s="51">
        <v>2240322</v>
      </c>
      <c r="E21" s="40"/>
      <c r="F21" s="51">
        <v>3281233</v>
      </c>
      <c r="G21" s="40"/>
      <c r="H21" s="51">
        <v>0</v>
      </c>
      <c r="I21" s="51"/>
      <c r="J21" s="66">
        <v>0</v>
      </c>
      <c r="K21" s="111"/>
      <c r="L21" s="51"/>
      <c r="M21" s="114"/>
      <c r="N21" s="111"/>
    </row>
    <row r="22" spans="1:14" x14ac:dyDescent="0.65">
      <c r="A22" s="32" t="s">
        <v>85</v>
      </c>
      <c r="B22" s="45"/>
      <c r="C22" s="45"/>
      <c r="D22" s="51">
        <v>1254190</v>
      </c>
      <c r="E22" s="40"/>
      <c r="F22" s="51">
        <v>1675409</v>
      </c>
      <c r="G22" s="40"/>
      <c r="H22" s="51">
        <v>266</v>
      </c>
      <c r="I22" s="51"/>
      <c r="J22" s="66">
        <v>265</v>
      </c>
      <c r="K22" s="111"/>
      <c r="L22" s="51"/>
      <c r="M22" s="114"/>
      <c r="N22" s="116"/>
    </row>
    <row r="23" spans="1:14" x14ac:dyDescent="0.65">
      <c r="A23" s="32" t="s">
        <v>118</v>
      </c>
      <c r="B23" s="45"/>
      <c r="C23" s="45"/>
      <c r="D23" s="51">
        <v>10026</v>
      </c>
      <c r="E23" s="40"/>
      <c r="F23" s="51">
        <v>182989</v>
      </c>
      <c r="G23" s="40"/>
      <c r="H23" s="51">
        <v>481348</v>
      </c>
      <c r="I23" s="66"/>
      <c r="J23" s="66">
        <v>519951</v>
      </c>
      <c r="K23" s="111"/>
      <c r="L23" s="66"/>
      <c r="M23" s="111"/>
      <c r="N23" s="111"/>
    </row>
    <row r="24" spans="1:14" x14ac:dyDescent="0.65">
      <c r="A24" s="32" t="s">
        <v>121</v>
      </c>
      <c r="B24" s="45"/>
      <c r="C24" s="45"/>
      <c r="D24" s="51">
        <v>266684</v>
      </c>
      <c r="E24" s="40"/>
      <c r="F24" s="51">
        <v>528150</v>
      </c>
      <c r="G24" s="40"/>
      <c r="H24" s="51">
        <v>0</v>
      </c>
      <c r="I24" s="51"/>
      <c r="J24" s="66">
        <v>0</v>
      </c>
      <c r="K24" s="111"/>
      <c r="L24" s="51"/>
      <c r="M24" s="114"/>
      <c r="N24" s="111"/>
    </row>
    <row r="25" spans="1:14" x14ac:dyDescent="0.65">
      <c r="A25" s="32" t="s">
        <v>39</v>
      </c>
      <c r="B25" s="45"/>
      <c r="C25" s="45"/>
      <c r="D25" s="51">
        <v>1689552</v>
      </c>
      <c r="E25" s="40"/>
      <c r="F25" s="51">
        <v>2048864</v>
      </c>
      <c r="G25" s="40"/>
      <c r="H25" s="51">
        <v>387796</v>
      </c>
      <c r="I25" s="51"/>
      <c r="J25" s="66">
        <v>145193</v>
      </c>
      <c r="K25" s="111"/>
      <c r="L25" s="51"/>
      <c r="M25" s="114"/>
      <c r="N25" s="116"/>
    </row>
    <row r="26" spans="1:14" x14ac:dyDescent="0.65">
      <c r="A26" s="32" t="s">
        <v>40</v>
      </c>
      <c r="B26" s="51"/>
      <c r="C26" s="45"/>
      <c r="D26" s="51">
        <v>850367</v>
      </c>
      <c r="E26" s="40"/>
      <c r="F26" s="51">
        <v>1814214</v>
      </c>
      <c r="G26" s="40"/>
      <c r="H26" s="51">
        <v>905655</v>
      </c>
      <c r="I26" s="51"/>
      <c r="J26" s="66">
        <v>1054973</v>
      </c>
      <c r="K26" s="111"/>
      <c r="L26" s="51"/>
      <c r="M26" s="114"/>
      <c r="N26" s="111"/>
    </row>
    <row r="27" spans="1:14" s="19" customFormat="1" ht="23.9" customHeight="1" x14ac:dyDescent="0.7">
      <c r="A27" s="6" t="s">
        <v>25</v>
      </c>
      <c r="B27" s="47"/>
      <c r="C27" s="47"/>
      <c r="D27" s="65">
        <v>6311141</v>
      </c>
      <c r="E27" s="98"/>
      <c r="F27" s="65">
        <v>9530859</v>
      </c>
      <c r="G27" s="98"/>
      <c r="H27" s="65">
        <v>1775065</v>
      </c>
      <c r="I27" s="23"/>
      <c r="J27" s="34">
        <v>1720382</v>
      </c>
      <c r="K27" s="144"/>
      <c r="L27" s="23"/>
      <c r="M27" s="144"/>
    </row>
    <row r="28" spans="1:14" ht="12.75" customHeight="1" x14ac:dyDescent="0.7">
      <c r="A28" s="11"/>
      <c r="B28" s="45"/>
      <c r="C28" s="45"/>
      <c r="D28" s="279"/>
      <c r="E28" s="281"/>
      <c r="F28" s="279"/>
      <c r="G28" s="281"/>
      <c r="H28" s="279"/>
      <c r="I28" s="13"/>
      <c r="J28" s="14"/>
      <c r="K28" s="14"/>
      <c r="L28" s="14"/>
      <c r="M28" s="14"/>
    </row>
    <row r="29" spans="1:14" x14ac:dyDescent="0.65">
      <c r="A29" s="32" t="s">
        <v>213</v>
      </c>
      <c r="B29" s="45"/>
      <c r="C29" s="45"/>
      <c r="D29" s="58">
        <v>0</v>
      </c>
      <c r="E29" s="40"/>
      <c r="F29" s="58">
        <v>94</v>
      </c>
      <c r="G29" s="40"/>
      <c r="H29" s="55">
        <v>0</v>
      </c>
      <c r="I29" s="104"/>
      <c r="J29" s="67">
        <v>0</v>
      </c>
      <c r="K29" s="110"/>
      <c r="L29" s="110"/>
      <c r="M29" s="145"/>
    </row>
    <row r="30" spans="1:14" ht="12.75" customHeight="1" x14ac:dyDescent="0.7">
      <c r="A30" s="11"/>
      <c r="B30" s="45"/>
      <c r="C30" s="45"/>
      <c r="D30" s="279"/>
      <c r="E30" s="281"/>
      <c r="F30" s="279"/>
      <c r="G30" s="281"/>
      <c r="H30" s="279"/>
      <c r="I30" s="13"/>
      <c r="J30" s="14"/>
      <c r="K30" s="14"/>
      <c r="L30" s="14"/>
      <c r="M30" s="14"/>
    </row>
    <row r="31" spans="1:14" s="19" customFormat="1" ht="22" x14ac:dyDescent="0.7">
      <c r="A31" s="12" t="s">
        <v>218</v>
      </c>
      <c r="B31" s="49"/>
      <c r="C31" s="49"/>
      <c r="D31" s="98">
        <v>-1753341</v>
      </c>
      <c r="E31" s="98"/>
      <c r="F31" s="98">
        <v>463027</v>
      </c>
      <c r="G31" s="98"/>
      <c r="H31" s="98">
        <v>180474</v>
      </c>
      <c r="I31" s="23"/>
      <c r="J31" s="23">
        <v>424691</v>
      </c>
      <c r="K31" s="113"/>
      <c r="L31" s="113"/>
      <c r="M31" s="113"/>
    </row>
    <row r="32" spans="1:14" x14ac:dyDescent="0.65">
      <c r="A32" s="32" t="s">
        <v>224</v>
      </c>
      <c r="B32" s="45" t="s">
        <v>198</v>
      </c>
      <c r="C32" s="45"/>
      <c r="D32" s="51">
        <v>364278</v>
      </c>
      <c r="E32" s="40"/>
      <c r="F32" s="51">
        <v>-71408</v>
      </c>
      <c r="G32" s="40"/>
      <c r="H32" s="51">
        <v>-36820</v>
      </c>
      <c r="I32" s="104"/>
      <c r="J32" s="67">
        <v>-67704</v>
      </c>
      <c r="K32" s="110"/>
      <c r="L32" s="110"/>
      <c r="M32" s="145"/>
    </row>
    <row r="33" spans="1:15" s="19" customFormat="1" ht="22.5" thickBot="1" x14ac:dyDescent="0.75">
      <c r="A33" s="12" t="s">
        <v>219</v>
      </c>
      <c r="B33" s="49"/>
      <c r="C33" s="49"/>
      <c r="D33" s="112">
        <v>-1389063</v>
      </c>
      <c r="E33" s="41"/>
      <c r="F33" s="112">
        <v>391619</v>
      </c>
      <c r="G33" s="98"/>
      <c r="H33" s="112">
        <v>143654</v>
      </c>
      <c r="I33" s="23"/>
      <c r="J33" s="43">
        <v>356987</v>
      </c>
      <c r="K33" s="113"/>
      <c r="L33" s="113"/>
      <c r="M33" s="113"/>
    </row>
    <row r="34" spans="1:15" s="19" customFormat="1" ht="12.65" customHeight="1" thickTop="1" x14ac:dyDescent="0.7">
      <c r="A34" s="12"/>
      <c r="B34" s="49"/>
      <c r="C34" s="49"/>
      <c r="D34" s="41"/>
      <c r="E34" s="41"/>
      <c r="F34" s="41"/>
      <c r="G34" s="41"/>
      <c r="H34" s="41"/>
      <c r="I34" s="23"/>
      <c r="J34" s="23"/>
      <c r="K34" s="113"/>
      <c r="L34" s="113"/>
      <c r="M34" s="113"/>
    </row>
    <row r="35" spans="1:15" s="19" customFormat="1" ht="22" x14ac:dyDescent="0.7">
      <c r="A35" s="12"/>
      <c r="B35" s="49"/>
      <c r="C35" s="49"/>
      <c r="D35" s="41"/>
      <c r="E35" s="41"/>
      <c r="F35" s="41"/>
      <c r="G35" s="41"/>
      <c r="H35" s="41"/>
      <c r="I35" s="23"/>
      <c r="J35" s="23"/>
      <c r="K35" s="113"/>
      <c r="L35" s="113"/>
      <c r="M35" s="113"/>
    </row>
    <row r="36" spans="1:15" s="19" customFormat="1" ht="12.75" customHeight="1" x14ac:dyDescent="0.7">
      <c r="A36" s="12"/>
      <c r="B36" s="49"/>
      <c r="C36" s="49"/>
      <c r="D36" s="41"/>
      <c r="E36" s="41"/>
      <c r="F36" s="41"/>
      <c r="G36" s="41"/>
      <c r="H36" s="41"/>
      <c r="I36" s="23"/>
      <c r="J36" s="23"/>
      <c r="K36" s="143"/>
      <c r="L36" s="143"/>
      <c r="M36" s="143"/>
    </row>
    <row r="37" spans="1:15" ht="23" x14ac:dyDescent="0.7">
      <c r="A37" s="36" t="s">
        <v>122</v>
      </c>
      <c r="B37" s="36"/>
      <c r="C37" s="36"/>
      <c r="D37" s="282"/>
      <c r="E37" s="69"/>
      <c r="F37" s="69"/>
      <c r="G37" s="69"/>
      <c r="H37" s="69"/>
    </row>
    <row r="38" spans="1:15" ht="23" x14ac:dyDescent="0.7">
      <c r="A38" s="3" t="s">
        <v>150</v>
      </c>
      <c r="B38" s="50"/>
      <c r="C38" s="50"/>
    </row>
    <row r="39" spans="1:15" ht="23" x14ac:dyDescent="0.7">
      <c r="B39" s="1"/>
      <c r="C39" s="1"/>
      <c r="D39" s="1"/>
      <c r="E39" s="1"/>
      <c r="F39" s="1"/>
    </row>
    <row r="40" spans="1:15" ht="22" x14ac:dyDescent="0.7">
      <c r="A40" s="4"/>
      <c r="B40" s="46"/>
      <c r="C40" s="46"/>
      <c r="D40" s="355" t="s">
        <v>1</v>
      </c>
      <c r="E40" s="355"/>
      <c r="F40" s="355"/>
      <c r="G40" s="283"/>
      <c r="H40" s="355" t="s">
        <v>38</v>
      </c>
      <c r="I40" s="355"/>
      <c r="J40" s="355"/>
      <c r="K40" s="355"/>
      <c r="L40" s="355"/>
      <c r="M40" s="355"/>
    </row>
    <row r="41" spans="1:15" ht="22" x14ac:dyDescent="0.7">
      <c r="A41" s="4"/>
      <c r="B41" s="46"/>
      <c r="C41" s="46"/>
      <c r="D41" s="356" t="s">
        <v>239</v>
      </c>
      <c r="E41" s="357"/>
      <c r="F41" s="357"/>
      <c r="G41" s="283"/>
      <c r="H41" s="356" t="s">
        <v>239</v>
      </c>
      <c r="I41" s="357"/>
      <c r="J41" s="357"/>
      <c r="K41" s="356"/>
      <c r="L41" s="356"/>
      <c r="M41" s="356"/>
    </row>
    <row r="42" spans="1:15" ht="22" x14ac:dyDescent="0.7">
      <c r="A42" s="4"/>
      <c r="B42" s="46"/>
      <c r="C42" s="46"/>
      <c r="D42" s="358" t="s">
        <v>236</v>
      </c>
      <c r="E42" s="358"/>
      <c r="F42" s="358"/>
      <c r="G42" s="283"/>
      <c r="H42" s="358" t="s">
        <v>236</v>
      </c>
      <c r="I42" s="358"/>
      <c r="J42" s="358"/>
      <c r="K42" s="356"/>
      <c r="L42" s="356"/>
      <c r="M42" s="356"/>
    </row>
    <row r="43" spans="1:15" x14ac:dyDescent="0.65">
      <c r="A43" s="4"/>
      <c r="B43" s="46" t="s">
        <v>2</v>
      </c>
      <c r="C43" s="46"/>
      <c r="D43" s="44">
        <v>2563</v>
      </c>
      <c r="E43" s="284"/>
      <c r="F43" s="44">
        <v>2562</v>
      </c>
      <c r="G43" s="284"/>
      <c r="H43" s="44">
        <v>2563</v>
      </c>
      <c r="I43" s="284"/>
      <c r="J43" s="44">
        <v>2562</v>
      </c>
      <c r="K43" s="251"/>
      <c r="L43" s="251"/>
      <c r="M43" s="251"/>
    </row>
    <row r="44" spans="1:15" x14ac:dyDescent="0.65">
      <c r="A44" s="4"/>
      <c r="B44" s="46"/>
      <c r="C44" s="46"/>
      <c r="D44" s="44"/>
      <c r="E44" s="284"/>
      <c r="F44" s="70" t="s">
        <v>142</v>
      </c>
      <c r="G44" s="284"/>
      <c r="H44" s="44"/>
      <c r="I44" s="284"/>
      <c r="J44" s="44"/>
      <c r="K44" s="251"/>
      <c r="L44" s="251"/>
      <c r="M44" s="251"/>
    </row>
    <row r="45" spans="1:15" ht="22" x14ac:dyDescent="0.7">
      <c r="A45" s="6"/>
      <c r="B45" s="46"/>
      <c r="C45" s="46"/>
      <c r="D45" s="353" t="s">
        <v>55</v>
      </c>
      <c r="E45" s="354"/>
      <c r="F45" s="354"/>
      <c r="G45" s="354"/>
      <c r="H45" s="354"/>
      <c r="I45" s="354"/>
      <c r="J45" s="354"/>
      <c r="K45" s="353"/>
      <c r="L45" s="353"/>
      <c r="M45" s="353"/>
    </row>
    <row r="46" spans="1:15" ht="22" x14ac:dyDescent="0.7">
      <c r="A46" s="20" t="s">
        <v>169</v>
      </c>
      <c r="B46" s="46"/>
      <c r="C46" s="46"/>
      <c r="D46" s="286"/>
      <c r="E46" s="287"/>
      <c r="F46" s="287"/>
      <c r="G46" s="287"/>
      <c r="H46" s="287"/>
      <c r="I46" s="287"/>
      <c r="J46" s="287"/>
      <c r="K46" s="252"/>
      <c r="L46" s="252"/>
      <c r="M46" s="252"/>
    </row>
    <row r="47" spans="1:15" ht="22" x14ac:dyDescent="0.7">
      <c r="A47" s="181" t="s">
        <v>168</v>
      </c>
      <c r="B47" s="46"/>
      <c r="C47" s="46"/>
      <c r="D47" s="297"/>
      <c r="E47" s="298"/>
      <c r="F47" s="298"/>
      <c r="G47" s="298"/>
      <c r="H47" s="298"/>
      <c r="I47" s="298"/>
      <c r="J47" s="298"/>
      <c r="K47" s="252"/>
      <c r="L47" s="252"/>
      <c r="M47" s="252"/>
    </row>
    <row r="48" spans="1:15" x14ac:dyDescent="0.65">
      <c r="A48" s="165" t="s">
        <v>192</v>
      </c>
      <c r="B48" s="46"/>
      <c r="C48" s="46"/>
      <c r="D48" s="51">
        <v>-251314</v>
      </c>
      <c r="E48" s="40"/>
      <c r="F48" s="51">
        <v>0</v>
      </c>
      <c r="G48" s="40"/>
      <c r="H48" s="51">
        <v>-251314</v>
      </c>
      <c r="I48" s="298"/>
      <c r="J48" s="51">
        <v>0</v>
      </c>
      <c r="K48" s="254"/>
      <c r="L48" s="82"/>
      <c r="M48" s="262"/>
      <c r="N48" s="82"/>
      <c r="O48" s="262"/>
    </row>
    <row r="49" spans="1:15" x14ac:dyDescent="0.65">
      <c r="A49" s="165" t="s">
        <v>170</v>
      </c>
      <c r="B49" s="46"/>
      <c r="C49" s="46"/>
      <c r="D49" s="286"/>
      <c r="E49" s="287"/>
      <c r="F49" s="287"/>
      <c r="G49" s="287"/>
      <c r="H49" s="287"/>
      <c r="I49" s="287"/>
      <c r="J49" s="287"/>
      <c r="K49" s="254"/>
      <c r="L49" s="82"/>
      <c r="M49" s="262"/>
      <c r="N49" s="82"/>
      <c r="O49" s="262"/>
    </row>
    <row r="50" spans="1:15" x14ac:dyDescent="0.65">
      <c r="A50" s="165" t="s">
        <v>171</v>
      </c>
      <c r="B50" s="46"/>
      <c r="C50" s="46"/>
      <c r="D50" s="58">
        <v>50263</v>
      </c>
      <c r="E50" s="40"/>
      <c r="F50" s="58">
        <v>0</v>
      </c>
      <c r="G50" s="40"/>
      <c r="H50" s="58">
        <v>50263</v>
      </c>
      <c r="I50" s="287"/>
      <c r="J50" s="58">
        <v>0</v>
      </c>
      <c r="K50" s="254"/>
      <c r="L50" s="82"/>
      <c r="M50" s="254"/>
      <c r="N50" s="82"/>
      <c r="O50" s="254"/>
    </row>
    <row r="51" spans="1:15" ht="22" x14ac:dyDescent="0.7">
      <c r="A51" s="20" t="s">
        <v>172</v>
      </c>
      <c r="B51" s="46"/>
      <c r="C51" s="46"/>
      <c r="D51" s="286"/>
      <c r="E51" s="287"/>
      <c r="F51" s="287"/>
      <c r="G51" s="287"/>
      <c r="H51" s="287"/>
      <c r="I51" s="287"/>
      <c r="J51" s="287"/>
      <c r="K51" s="254"/>
      <c r="L51" s="82"/>
      <c r="M51" s="262"/>
      <c r="N51" s="82"/>
      <c r="O51" s="82"/>
    </row>
    <row r="52" spans="1:15" ht="22" x14ac:dyDescent="0.7">
      <c r="A52" s="20" t="s">
        <v>171</v>
      </c>
      <c r="B52" s="46"/>
      <c r="C52" s="46"/>
      <c r="D52" s="154">
        <v>-201051</v>
      </c>
      <c r="E52" s="136"/>
      <c r="F52" s="154">
        <v>0</v>
      </c>
      <c r="G52" s="136"/>
      <c r="H52" s="154">
        <v>-201051</v>
      </c>
      <c r="I52" s="136"/>
      <c r="J52" s="154">
        <v>0</v>
      </c>
      <c r="K52" s="254"/>
      <c r="L52" s="254"/>
      <c r="M52" s="254"/>
      <c r="N52" s="254"/>
      <c r="O52" s="254"/>
    </row>
    <row r="53" spans="1:15" ht="22" x14ac:dyDescent="0.7">
      <c r="A53" s="20"/>
      <c r="B53" s="46"/>
      <c r="C53" s="46"/>
      <c r="D53" s="302"/>
      <c r="E53" s="136"/>
      <c r="F53" s="302"/>
      <c r="G53" s="136"/>
      <c r="H53" s="302"/>
      <c r="I53" s="136"/>
      <c r="J53" s="302"/>
      <c r="K53" s="254"/>
      <c r="L53" s="254"/>
      <c r="M53" s="254"/>
      <c r="N53" s="254"/>
      <c r="O53" s="254"/>
    </row>
    <row r="54" spans="1:15" ht="22" x14ac:dyDescent="0.7">
      <c r="A54" s="181" t="s">
        <v>249</v>
      </c>
      <c r="B54" s="46"/>
      <c r="C54" s="46"/>
      <c r="D54" s="302"/>
      <c r="E54" s="136"/>
      <c r="F54" s="302"/>
      <c r="G54" s="136"/>
      <c r="H54" s="302"/>
      <c r="I54" s="136"/>
      <c r="J54" s="302"/>
      <c r="K54" s="254"/>
      <c r="L54" s="254"/>
      <c r="M54" s="254"/>
      <c r="N54" s="254"/>
      <c r="O54" s="254"/>
    </row>
    <row r="55" spans="1:15" x14ac:dyDescent="0.65">
      <c r="A55" s="277" t="s">
        <v>237</v>
      </c>
      <c r="B55" s="46"/>
      <c r="C55" s="46"/>
      <c r="D55" s="51"/>
      <c r="E55" s="40"/>
      <c r="F55" s="51"/>
      <c r="G55" s="40"/>
      <c r="H55" s="51"/>
      <c r="I55" s="298"/>
      <c r="J55" s="51"/>
      <c r="K55" s="254"/>
      <c r="L55" s="254"/>
      <c r="M55" s="254"/>
      <c r="N55" s="254"/>
      <c r="O55" s="254"/>
    </row>
    <row r="56" spans="1:15" x14ac:dyDescent="0.65">
      <c r="A56" s="277" t="s">
        <v>238</v>
      </c>
      <c r="B56" s="46"/>
      <c r="C56" s="46"/>
      <c r="D56" s="51">
        <v>0</v>
      </c>
      <c r="E56" s="40"/>
      <c r="F56" s="51">
        <v>-5179</v>
      </c>
      <c r="G56" s="40"/>
      <c r="H56" s="51">
        <v>0</v>
      </c>
      <c r="I56" s="301"/>
      <c r="J56" s="51">
        <v>-4137</v>
      </c>
      <c r="K56" s="254"/>
      <c r="L56" s="254"/>
      <c r="M56" s="254"/>
      <c r="N56" s="254"/>
      <c r="O56" s="254"/>
    </row>
    <row r="57" spans="1:15" x14ac:dyDescent="0.65">
      <c r="A57" s="165" t="s">
        <v>250</v>
      </c>
      <c r="B57" s="46"/>
      <c r="C57" s="46"/>
      <c r="K57" s="254"/>
      <c r="L57" s="254"/>
      <c r="M57" s="254"/>
      <c r="N57" s="254"/>
      <c r="O57" s="254"/>
    </row>
    <row r="58" spans="1:15" x14ac:dyDescent="0.65">
      <c r="A58" s="165" t="s">
        <v>171</v>
      </c>
      <c r="B58" s="46"/>
      <c r="C58" s="46"/>
      <c r="D58" s="58">
        <v>0</v>
      </c>
      <c r="E58" s="40"/>
      <c r="F58" s="58">
        <v>1036</v>
      </c>
      <c r="G58" s="40"/>
      <c r="H58" s="58">
        <v>0</v>
      </c>
      <c r="I58" s="298"/>
      <c r="J58" s="58">
        <v>827</v>
      </c>
      <c r="K58" s="254"/>
      <c r="L58" s="254"/>
      <c r="M58" s="254"/>
      <c r="N58" s="254"/>
      <c r="O58" s="254"/>
    </row>
    <row r="59" spans="1:15" ht="22" x14ac:dyDescent="0.7">
      <c r="A59" s="20" t="s">
        <v>251</v>
      </c>
      <c r="B59" s="46"/>
      <c r="C59" s="46"/>
      <c r="D59" s="303">
        <v>0</v>
      </c>
      <c r="E59" s="136"/>
      <c r="F59" s="303">
        <v>-4143</v>
      </c>
      <c r="G59" s="136"/>
      <c r="H59" s="303">
        <v>0</v>
      </c>
      <c r="I59" s="136"/>
      <c r="J59" s="303">
        <v>-3310</v>
      </c>
      <c r="K59" s="254"/>
      <c r="L59" s="254"/>
      <c r="M59" s="254"/>
      <c r="N59" s="254"/>
      <c r="O59" s="254"/>
    </row>
    <row r="60" spans="1:15" ht="22" x14ac:dyDescent="0.7">
      <c r="A60" s="182" t="s">
        <v>206</v>
      </c>
      <c r="B60" s="46"/>
      <c r="C60" s="46"/>
      <c r="D60" s="155">
        <v>-201051</v>
      </c>
      <c r="E60" s="283"/>
      <c r="F60" s="155">
        <v>-4143</v>
      </c>
      <c r="G60" s="283"/>
      <c r="H60" s="155">
        <v>-201051</v>
      </c>
      <c r="I60" s="283"/>
      <c r="J60" s="155">
        <v>-3310</v>
      </c>
      <c r="K60" s="254"/>
      <c r="L60" s="254"/>
      <c r="M60" s="254"/>
      <c r="N60" s="254"/>
      <c r="O60" s="254"/>
    </row>
    <row r="61" spans="1:15" ht="22.5" thickBot="1" x14ac:dyDescent="0.75">
      <c r="A61" s="182" t="s">
        <v>193</v>
      </c>
      <c r="B61" s="46"/>
      <c r="C61" s="46"/>
      <c r="D61" s="150">
        <v>-1590114</v>
      </c>
      <c r="E61" s="283"/>
      <c r="F61" s="150">
        <v>387476</v>
      </c>
      <c r="G61" s="283"/>
      <c r="H61" s="137">
        <v>-57397</v>
      </c>
      <c r="I61" s="283"/>
      <c r="J61" s="137">
        <v>353677</v>
      </c>
      <c r="K61" s="254"/>
      <c r="L61" s="254"/>
      <c r="M61" s="254"/>
      <c r="N61" s="254"/>
      <c r="O61" s="254"/>
    </row>
    <row r="62" spans="1:15" ht="22.5" thickTop="1" x14ac:dyDescent="0.7">
      <c r="A62" s="132"/>
      <c r="B62" s="133"/>
      <c r="C62" s="133"/>
      <c r="D62" s="134"/>
      <c r="E62" s="135"/>
      <c r="F62" s="135"/>
      <c r="G62" s="135"/>
      <c r="H62" s="135"/>
      <c r="I62" s="135"/>
      <c r="J62" s="135"/>
      <c r="K62" s="257"/>
      <c r="L62" s="257"/>
      <c r="M62" s="257"/>
      <c r="N62" s="257"/>
      <c r="O62" s="257"/>
    </row>
    <row r="63" spans="1:15" s="19" customFormat="1" ht="22" x14ac:dyDescent="0.7">
      <c r="A63" s="12" t="s">
        <v>220</v>
      </c>
      <c r="B63" s="49"/>
      <c r="C63" s="49"/>
      <c r="D63" s="23"/>
      <c r="E63" s="23"/>
      <c r="F63" s="23"/>
      <c r="G63" s="23"/>
      <c r="H63" s="23"/>
      <c r="I63" s="23"/>
      <c r="J63" s="23"/>
      <c r="K63" s="143"/>
      <c r="L63" s="143"/>
      <c r="M63" s="143"/>
    </row>
    <row r="64" spans="1:15" s="18" customFormat="1" ht="21.75" customHeight="1" x14ac:dyDescent="0.65">
      <c r="A64" s="33" t="s">
        <v>111</v>
      </c>
      <c r="B64" s="45"/>
      <c r="C64" s="45"/>
      <c r="D64" s="51">
        <v>-1389063</v>
      </c>
      <c r="E64" s="40"/>
      <c r="F64" s="51">
        <v>517456</v>
      </c>
      <c r="G64" s="40"/>
      <c r="H64" s="51">
        <v>143654</v>
      </c>
      <c r="I64" s="42"/>
      <c r="J64" s="51">
        <v>356987</v>
      </c>
      <c r="K64" s="110"/>
      <c r="L64" s="42"/>
      <c r="M64" s="110"/>
    </row>
    <row r="65" spans="1:13" s="18" customFormat="1" ht="21.75" customHeight="1" x14ac:dyDescent="0.65">
      <c r="A65" s="33" t="s">
        <v>154</v>
      </c>
      <c r="B65" s="45"/>
      <c r="C65" s="45"/>
      <c r="D65" s="51">
        <v>0</v>
      </c>
      <c r="E65" s="40"/>
      <c r="F65" s="51">
        <v>-126417</v>
      </c>
      <c r="G65" s="40"/>
      <c r="H65" s="51">
        <v>0</v>
      </c>
      <c r="I65" s="42"/>
      <c r="J65" s="40">
        <v>0</v>
      </c>
      <c r="K65" s="52"/>
      <c r="L65" s="42"/>
      <c r="M65" s="52"/>
    </row>
    <row r="66" spans="1:13" s="18" customFormat="1" ht="21.75" customHeight="1" x14ac:dyDescent="0.65">
      <c r="A66" s="33" t="s">
        <v>112</v>
      </c>
      <c r="B66" s="45"/>
      <c r="C66" s="45"/>
      <c r="D66" s="51">
        <v>0</v>
      </c>
      <c r="E66" s="40"/>
      <c r="F66" s="51">
        <v>580</v>
      </c>
      <c r="G66" s="40"/>
      <c r="H66" s="51">
        <v>0</v>
      </c>
      <c r="I66" s="42"/>
      <c r="J66" s="40">
        <v>0</v>
      </c>
      <c r="K66" s="52"/>
      <c r="L66" s="42"/>
      <c r="M66" s="52"/>
    </row>
    <row r="67" spans="1:13" s="19" customFormat="1" ht="21.75" customHeight="1" thickBot="1" x14ac:dyDescent="0.75">
      <c r="A67" s="12" t="s">
        <v>219</v>
      </c>
      <c r="B67" s="49"/>
      <c r="C67" s="49"/>
      <c r="D67" s="112">
        <v>-1389063</v>
      </c>
      <c r="E67" s="98"/>
      <c r="F67" s="112">
        <v>391619</v>
      </c>
      <c r="G67" s="98"/>
      <c r="H67" s="112">
        <v>143654</v>
      </c>
      <c r="I67" s="23"/>
      <c r="J67" s="43">
        <v>356987</v>
      </c>
      <c r="K67" s="113"/>
      <c r="L67" s="23"/>
      <c r="M67" s="113"/>
    </row>
    <row r="68" spans="1:13" s="19" customFormat="1" ht="12.75" customHeight="1" thickTop="1" x14ac:dyDescent="0.7">
      <c r="A68" s="12"/>
      <c r="B68" s="49"/>
      <c r="C68" s="49"/>
      <c r="D68" s="23"/>
      <c r="E68" s="23"/>
      <c r="F68" s="23"/>
      <c r="G68" s="23"/>
      <c r="H68" s="23"/>
      <c r="I68" s="23"/>
      <c r="J68" s="23"/>
      <c r="K68" s="143"/>
      <c r="L68" s="143"/>
      <c r="M68" s="143"/>
    </row>
    <row r="69" spans="1:13" s="19" customFormat="1" ht="21.75" customHeight="1" x14ac:dyDescent="0.7">
      <c r="A69" s="12" t="s">
        <v>113</v>
      </c>
      <c r="B69" s="49"/>
      <c r="C69" s="49"/>
      <c r="D69" s="23"/>
      <c r="E69" s="23"/>
      <c r="F69" s="23"/>
      <c r="G69" s="23"/>
      <c r="H69" s="23"/>
      <c r="I69" s="23"/>
      <c r="J69" s="23"/>
      <c r="K69" s="143"/>
      <c r="L69" s="143"/>
      <c r="M69" s="143"/>
    </row>
    <row r="70" spans="1:13" s="18" customFormat="1" ht="21.75" customHeight="1" x14ac:dyDescent="0.65">
      <c r="A70" s="33" t="s">
        <v>111</v>
      </c>
      <c r="B70" s="45"/>
      <c r="C70" s="45"/>
      <c r="D70" s="51">
        <v>-1590114</v>
      </c>
      <c r="E70" s="40"/>
      <c r="F70" s="51">
        <v>515316</v>
      </c>
      <c r="G70" s="40"/>
      <c r="H70" s="51">
        <v>-57397</v>
      </c>
      <c r="I70" s="42"/>
      <c r="J70" s="51">
        <v>353677</v>
      </c>
      <c r="K70" s="110"/>
      <c r="L70" s="42"/>
      <c r="M70" s="110"/>
    </row>
    <row r="71" spans="1:13" s="18" customFormat="1" ht="21.75" customHeight="1" x14ac:dyDescent="0.65">
      <c r="A71" s="33" t="s">
        <v>154</v>
      </c>
      <c r="B71" s="45"/>
      <c r="C71" s="45"/>
      <c r="D71" s="51">
        <v>0</v>
      </c>
      <c r="E71" s="40"/>
      <c r="F71" s="51">
        <v>-128420</v>
      </c>
      <c r="G71" s="40"/>
      <c r="H71" s="51">
        <v>0</v>
      </c>
      <c r="I71" s="42"/>
      <c r="J71" s="40">
        <v>0</v>
      </c>
      <c r="K71" s="52"/>
      <c r="L71" s="40"/>
      <c r="M71" s="40"/>
    </row>
    <row r="72" spans="1:13" s="18" customFormat="1" ht="21.75" customHeight="1" x14ac:dyDescent="0.65">
      <c r="A72" s="33" t="s">
        <v>112</v>
      </c>
      <c r="B72" s="45"/>
      <c r="C72" s="45"/>
      <c r="D72" s="51">
        <v>0</v>
      </c>
      <c r="E72" s="40"/>
      <c r="F72" s="51">
        <v>580</v>
      </c>
      <c r="G72" s="40"/>
      <c r="H72" s="51">
        <v>0</v>
      </c>
      <c r="I72" s="42"/>
      <c r="J72" s="40">
        <v>0</v>
      </c>
      <c r="K72" s="52"/>
      <c r="L72" s="40"/>
      <c r="M72" s="40"/>
    </row>
    <row r="73" spans="1:13" s="19" customFormat="1" ht="21.75" customHeight="1" thickBot="1" x14ac:dyDescent="0.75">
      <c r="A73" s="12" t="s">
        <v>193</v>
      </c>
      <c r="B73" s="49"/>
      <c r="C73" s="49"/>
      <c r="D73" s="112">
        <v>-1590114</v>
      </c>
      <c r="E73" s="98"/>
      <c r="F73" s="112">
        <v>387476</v>
      </c>
      <c r="G73" s="98"/>
      <c r="H73" s="112">
        <v>-57397</v>
      </c>
      <c r="I73" s="23"/>
      <c r="J73" s="43">
        <v>353677</v>
      </c>
      <c r="K73" s="41"/>
      <c r="L73" s="23"/>
      <c r="M73" s="41"/>
    </row>
    <row r="74" spans="1:13" s="19" customFormat="1" ht="12" customHeight="1" thickTop="1" x14ac:dyDescent="0.7">
      <c r="A74" s="12"/>
      <c r="B74" s="49"/>
      <c r="C74" s="49"/>
      <c r="D74" s="41"/>
      <c r="E74" s="41"/>
      <c r="F74" s="41"/>
      <c r="G74" s="41"/>
      <c r="H74" s="41"/>
      <c r="I74" s="23"/>
      <c r="J74" s="23"/>
      <c r="K74" s="143"/>
      <c r="L74" s="143"/>
      <c r="M74" s="143"/>
    </row>
    <row r="75" spans="1:13" ht="25" customHeight="1" thickBot="1" x14ac:dyDescent="0.75">
      <c r="A75" s="12" t="s">
        <v>221</v>
      </c>
      <c r="B75" s="45" t="s">
        <v>197</v>
      </c>
      <c r="C75" s="45"/>
      <c r="D75" s="263">
        <v>-4.3408218749999998E-2</v>
      </c>
      <c r="E75" s="265"/>
      <c r="F75" s="263">
        <v>2.1560666666666665E-2</v>
      </c>
      <c r="G75" s="265"/>
      <c r="H75" s="263">
        <v>4.4891875000000001E-3</v>
      </c>
      <c r="I75" s="23"/>
      <c r="J75" s="263">
        <v>1.4874458333333333E-2</v>
      </c>
      <c r="K75" s="146"/>
      <c r="L75" s="23"/>
      <c r="M75" s="146"/>
    </row>
    <row r="76" spans="1:13" ht="22.5" thickTop="1" x14ac:dyDescent="0.7">
      <c r="A76" s="12"/>
      <c r="B76" s="45"/>
      <c r="C76" s="45"/>
      <c r="D76" s="42"/>
      <c r="E76" s="42"/>
      <c r="F76" s="42"/>
      <c r="G76" s="42"/>
      <c r="H76" s="42"/>
      <c r="I76" s="42"/>
      <c r="J76" s="42"/>
    </row>
  </sheetData>
  <mergeCells count="22">
    <mergeCell ref="D4:F4"/>
    <mergeCell ref="H4:J4"/>
    <mergeCell ref="K4:M4"/>
    <mergeCell ref="D5:F5"/>
    <mergeCell ref="H5:J5"/>
    <mergeCell ref="K5:M5"/>
    <mergeCell ref="D6:F6"/>
    <mergeCell ref="H6:J6"/>
    <mergeCell ref="K6:M6"/>
    <mergeCell ref="D9:J9"/>
    <mergeCell ref="K9:M9"/>
    <mergeCell ref="D40:F40"/>
    <mergeCell ref="H40:J40"/>
    <mergeCell ref="K40:M40"/>
    <mergeCell ref="D41:F41"/>
    <mergeCell ref="H41:J41"/>
    <mergeCell ref="K41:M41"/>
    <mergeCell ref="D42:F42"/>
    <mergeCell ref="H42:J42"/>
    <mergeCell ref="K42:M42"/>
    <mergeCell ref="D45:J45"/>
    <mergeCell ref="K45:M45"/>
  </mergeCells>
  <pageMargins left="0.7" right="0.7" top="0.75" bottom="1.03" header="0.3" footer="0.39"/>
  <pageSetup paperSize="9" scale="85" firstPageNumber="8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87"/>
  <sheetViews>
    <sheetView view="pageBreakPreview" topLeftCell="E19" zoomScale="55" zoomScaleNormal="40" zoomScaleSheetLayoutView="55" workbookViewId="0">
      <selection activeCell="N42" sqref="N42"/>
    </sheetView>
  </sheetViews>
  <sheetFormatPr defaultColWidth="27.3984375" defaultRowHeight="23" x14ac:dyDescent="0.7"/>
  <cols>
    <col min="1" max="1" width="53.59765625" style="156" customWidth="1"/>
    <col min="2" max="2" width="8.59765625" style="227" customWidth="1"/>
    <col min="3" max="3" width="2.3984375" style="227" customWidth="1"/>
    <col min="4" max="4" width="14.09765625" style="156" customWidth="1"/>
    <col min="5" max="5" width="2.296875" style="156" customWidth="1"/>
    <col min="6" max="6" width="14.09765625" style="156" customWidth="1"/>
    <col min="7" max="7" width="2.296875" style="235" customWidth="1"/>
    <col min="8" max="8" width="14.09765625" style="156" customWidth="1"/>
    <col min="9" max="9" width="2.296875" style="235" customWidth="1"/>
    <col min="10" max="10" width="14.09765625" style="156" customWidth="1"/>
    <col min="11" max="11" width="2.296875" style="156" customWidth="1"/>
    <col min="12" max="12" width="14.09765625" style="171" customWidth="1"/>
    <col min="13" max="13" width="2.296875" style="156" customWidth="1"/>
    <col min="14" max="14" width="19" style="156" bestFit="1" customWidth="1"/>
    <col min="15" max="15" width="2.296875" style="156" customWidth="1"/>
    <col min="16" max="16" width="14.09765625" style="172" customWidth="1"/>
    <col min="17" max="17" width="2.69921875" style="215" customWidth="1"/>
    <col min="18" max="18" width="14.09765625" style="172" customWidth="1"/>
    <col min="19" max="19" width="2.296875" style="215" customWidth="1"/>
    <col min="20" max="20" width="14.09765625" style="156" customWidth="1"/>
    <col min="21" max="21" width="2.09765625" style="156" customWidth="1"/>
    <col min="22" max="22" width="14.09765625" style="156" customWidth="1"/>
    <col min="23" max="23" width="2.296875" style="156" customWidth="1"/>
    <col min="24" max="24" width="14.09765625" style="156" customWidth="1"/>
    <col min="25" max="25" width="2.296875" style="156" customWidth="1"/>
    <col min="26" max="26" width="16" style="156" customWidth="1"/>
    <col min="27" max="27" width="14" style="156" customWidth="1"/>
    <col min="28" max="28" width="19.3984375" style="156" bestFit="1" customWidth="1"/>
    <col min="29" max="29" width="11.3984375" style="156" bestFit="1" customWidth="1"/>
    <col min="30" max="30" width="10.69921875" style="156" customWidth="1"/>
    <col min="31" max="16384" width="27.3984375" style="156"/>
  </cols>
  <sheetData>
    <row r="1" spans="1:26" ht="22.5" customHeight="1" x14ac:dyDescent="0.7">
      <c r="A1" s="164" t="s">
        <v>122</v>
      </c>
      <c r="B1" s="1"/>
      <c r="C1" s="1"/>
      <c r="D1" s="1"/>
      <c r="E1" s="1"/>
    </row>
    <row r="2" spans="1:26" ht="22.5" customHeight="1" x14ac:dyDescent="0.7">
      <c r="A2" s="164" t="s">
        <v>146</v>
      </c>
      <c r="B2" s="26"/>
      <c r="C2" s="26"/>
      <c r="D2" s="1"/>
      <c r="E2" s="1"/>
    </row>
    <row r="3" spans="1:26" ht="22.5" customHeight="1" x14ac:dyDescent="0.7">
      <c r="B3" s="156"/>
      <c r="C3" s="156"/>
    </row>
    <row r="4" spans="1:26" ht="22.5" customHeight="1" x14ac:dyDescent="0.7">
      <c r="A4" s="164"/>
      <c r="D4" s="361" t="s">
        <v>1</v>
      </c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</row>
    <row r="5" spans="1:26" ht="22.5" customHeight="1" x14ac:dyDescent="0.7">
      <c r="A5" s="164"/>
      <c r="D5" s="226"/>
      <c r="E5" s="226"/>
      <c r="F5" s="226"/>
      <c r="G5" s="237"/>
      <c r="H5" s="226"/>
      <c r="I5" s="237"/>
      <c r="L5" s="156"/>
      <c r="O5" s="194"/>
      <c r="P5" s="363" t="s">
        <v>134</v>
      </c>
      <c r="Q5" s="363"/>
      <c r="R5" s="363"/>
      <c r="S5" s="363"/>
      <c r="T5" s="363"/>
      <c r="U5" s="225"/>
      <c r="V5" s="225"/>
      <c r="W5" s="225"/>
      <c r="X5" s="225"/>
      <c r="Y5" s="194"/>
      <c r="Z5" s="194"/>
    </row>
    <row r="6" spans="1:26" ht="22.5" customHeight="1" x14ac:dyDescent="0.7">
      <c r="A6" s="164"/>
      <c r="D6" s="226"/>
      <c r="E6" s="226"/>
      <c r="F6" s="226"/>
      <c r="G6" s="237"/>
      <c r="H6" s="359" t="s">
        <v>205</v>
      </c>
      <c r="I6" s="359"/>
      <c r="J6" s="359"/>
      <c r="K6" s="359"/>
      <c r="L6" s="359"/>
      <c r="M6" s="359"/>
      <c r="N6" s="359"/>
      <c r="O6" s="194"/>
      <c r="P6" s="362" t="s">
        <v>18</v>
      </c>
      <c r="Q6" s="362"/>
      <c r="R6" s="362"/>
      <c r="S6" s="362"/>
      <c r="T6" s="362"/>
      <c r="U6" s="195"/>
      <c r="V6" s="195"/>
      <c r="W6" s="195"/>
      <c r="X6" s="195"/>
      <c r="Y6" s="194"/>
      <c r="Z6" s="194"/>
    </row>
    <row r="7" spans="1:26" ht="22.5" hidden="1" customHeight="1" x14ac:dyDescent="0.7">
      <c r="A7" s="164"/>
      <c r="D7" s="226"/>
      <c r="E7" s="226"/>
      <c r="F7" s="226"/>
      <c r="G7" s="237"/>
      <c r="H7" s="226"/>
      <c r="I7" s="237"/>
      <c r="J7" s="194"/>
      <c r="K7" s="194"/>
      <c r="L7" s="194"/>
      <c r="M7" s="194"/>
      <c r="N7" s="194"/>
      <c r="O7" s="194"/>
      <c r="P7" s="196"/>
      <c r="Q7" s="238"/>
      <c r="R7" s="196"/>
      <c r="S7" s="238"/>
      <c r="T7" s="226"/>
      <c r="U7" s="226"/>
      <c r="V7" s="226"/>
      <c r="W7" s="226"/>
      <c r="X7" s="226"/>
      <c r="Y7" s="194"/>
      <c r="Z7" s="194"/>
    </row>
    <row r="8" spans="1:26" ht="22.5" customHeight="1" x14ac:dyDescent="0.7">
      <c r="A8" s="164"/>
      <c r="D8" s="226"/>
      <c r="E8" s="226"/>
      <c r="F8" s="194" t="s">
        <v>31</v>
      </c>
      <c r="G8" s="237"/>
      <c r="H8" s="226"/>
      <c r="I8" s="237"/>
      <c r="J8" s="226"/>
      <c r="K8" s="226"/>
      <c r="L8" s="197"/>
      <c r="M8" s="194"/>
      <c r="N8" s="194"/>
      <c r="O8" s="194"/>
      <c r="P8" s="198"/>
      <c r="Q8" s="239"/>
      <c r="R8" s="173" t="s">
        <v>210</v>
      </c>
      <c r="S8" s="239"/>
      <c r="T8" s="226"/>
      <c r="U8" s="226"/>
      <c r="V8" s="226"/>
      <c r="W8" s="226"/>
      <c r="X8" s="226"/>
      <c r="Y8" s="194"/>
      <c r="Z8" s="194"/>
    </row>
    <row r="9" spans="1:26" ht="22.5" customHeight="1" x14ac:dyDescent="0.7">
      <c r="A9" s="164"/>
      <c r="D9" s="226"/>
      <c r="E9" s="226"/>
      <c r="F9" s="194" t="s">
        <v>35</v>
      </c>
      <c r="G9" s="237"/>
      <c r="I9" s="237"/>
      <c r="J9" s="194" t="s">
        <v>46</v>
      </c>
      <c r="K9" s="226"/>
      <c r="L9" s="197"/>
      <c r="M9" s="194"/>
      <c r="N9" s="194"/>
      <c r="O9" s="194"/>
      <c r="P9" s="173"/>
      <c r="Q9" s="236"/>
      <c r="R9" s="173" t="s">
        <v>137</v>
      </c>
      <c r="S9" s="236"/>
      <c r="T9" s="194"/>
      <c r="U9" s="194"/>
      <c r="V9" s="194"/>
      <c r="W9" s="194"/>
      <c r="X9" s="194" t="s">
        <v>86</v>
      </c>
      <c r="Y9" s="226"/>
      <c r="Z9" s="226"/>
    </row>
    <row r="10" spans="1:26" ht="22.5" customHeight="1" x14ac:dyDescent="0.7">
      <c r="A10" s="164"/>
      <c r="D10" s="194" t="s">
        <v>31</v>
      </c>
      <c r="E10" s="194"/>
      <c r="F10" s="194" t="s">
        <v>34</v>
      </c>
      <c r="H10" s="194" t="s">
        <v>135</v>
      </c>
      <c r="J10" s="194" t="s">
        <v>47</v>
      </c>
      <c r="L10" s="197"/>
      <c r="M10" s="194"/>
      <c r="N10" s="194" t="s">
        <v>216</v>
      </c>
      <c r="O10" s="194"/>
      <c r="P10" s="173" t="s">
        <v>210</v>
      </c>
      <c r="Q10" s="236"/>
      <c r="R10" s="173" t="s">
        <v>138</v>
      </c>
      <c r="S10" s="236"/>
      <c r="T10" s="194" t="s">
        <v>87</v>
      </c>
      <c r="U10" s="194"/>
      <c r="V10" s="194" t="s">
        <v>88</v>
      </c>
      <c r="W10" s="194"/>
      <c r="X10" s="194" t="s">
        <v>89</v>
      </c>
      <c r="Z10" s="194"/>
    </row>
    <row r="11" spans="1:26" s="164" customFormat="1" ht="22.5" customHeight="1" x14ac:dyDescent="0.7">
      <c r="B11" s="227"/>
      <c r="C11" s="227"/>
      <c r="D11" s="194" t="s">
        <v>35</v>
      </c>
      <c r="E11" s="194"/>
      <c r="F11" s="194" t="s">
        <v>90</v>
      </c>
      <c r="G11" s="240"/>
      <c r="H11" s="194" t="s">
        <v>136</v>
      </c>
      <c r="I11" s="240"/>
      <c r="J11" s="194" t="s">
        <v>90</v>
      </c>
      <c r="K11" s="194"/>
      <c r="L11" s="197"/>
      <c r="M11" s="194"/>
      <c r="N11" s="194" t="s">
        <v>90</v>
      </c>
      <c r="O11" s="194"/>
      <c r="P11" s="173" t="s">
        <v>137</v>
      </c>
      <c r="Q11" s="236"/>
      <c r="R11" s="194" t="s">
        <v>90</v>
      </c>
      <c r="S11" s="236"/>
      <c r="T11" s="194" t="s">
        <v>155</v>
      </c>
      <c r="U11" s="194"/>
      <c r="V11" s="194" t="s">
        <v>92</v>
      </c>
      <c r="W11" s="194"/>
      <c r="X11" s="194" t="s">
        <v>93</v>
      </c>
      <c r="Y11" s="194"/>
      <c r="Z11" s="194" t="s">
        <v>58</v>
      </c>
    </row>
    <row r="12" spans="1:26" ht="22.5" customHeight="1" x14ac:dyDescent="0.7">
      <c r="A12" s="164"/>
      <c r="D12" s="194" t="s">
        <v>34</v>
      </c>
      <c r="E12" s="194"/>
      <c r="F12" s="194" t="s">
        <v>94</v>
      </c>
      <c r="G12" s="240"/>
      <c r="H12" s="194" t="s">
        <v>47</v>
      </c>
      <c r="I12" s="240"/>
      <c r="J12" s="194" t="s">
        <v>94</v>
      </c>
      <c r="K12" s="194"/>
      <c r="L12" s="197" t="s">
        <v>45</v>
      </c>
      <c r="M12" s="194"/>
      <c r="N12" s="194" t="s">
        <v>94</v>
      </c>
      <c r="O12" s="194"/>
      <c r="P12" s="173" t="s">
        <v>138</v>
      </c>
      <c r="Q12" s="236"/>
      <c r="R12" s="194" t="s">
        <v>94</v>
      </c>
      <c r="S12" s="236"/>
      <c r="T12" s="194" t="s">
        <v>156</v>
      </c>
      <c r="U12" s="194"/>
      <c r="V12" s="194" t="s">
        <v>96</v>
      </c>
      <c r="W12" s="194"/>
      <c r="X12" s="194" t="s">
        <v>97</v>
      </c>
      <c r="Y12" s="194"/>
      <c r="Z12" s="194" t="s">
        <v>18</v>
      </c>
    </row>
    <row r="13" spans="1:26" ht="22.5" customHeight="1" x14ac:dyDescent="0.7">
      <c r="A13" s="164"/>
      <c r="D13" s="360" t="s">
        <v>55</v>
      </c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  <c r="V13" s="360"/>
      <c r="W13" s="360"/>
      <c r="X13" s="360"/>
      <c r="Y13" s="360"/>
      <c r="Z13" s="360"/>
    </row>
    <row r="14" spans="1:26" ht="22.5" customHeight="1" x14ac:dyDescent="0.7">
      <c r="A14" s="36" t="s">
        <v>240</v>
      </c>
      <c r="D14" s="194"/>
      <c r="E14" s="194"/>
      <c r="F14" s="194"/>
      <c r="G14" s="240"/>
      <c r="H14" s="194"/>
      <c r="I14" s="240"/>
      <c r="J14" s="194"/>
      <c r="K14" s="194"/>
      <c r="L14" s="200"/>
      <c r="M14" s="194"/>
      <c r="N14" s="194"/>
      <c r="O14" s="194"/>
      <c r="P14" s="174"/>
      <c r="Q14" s="241"/>
      <c r="R14" s="174"/>
      <c r="S14" s="241"/>
      <c r="T14" s="194"/>
      <c r="U14" s="194"/>
      <c r="V14" s="194"/>
      <c r="W14" s="194"/>
      <c r="X14" s="194"/>
      <c r="Y14" s="194"/>
      <c r="Z14" s="194"/>
    </row>
    <row r="15" spans="1:26" s="164" customFormat="1" ht="22.5" customHeight="1" x14ac:dyDescent="0.7">
      <c r="A15" s="164" t="s">
        <v>145</v>
      </c>
      <c r="B15" s="201"/>
      <c r="C15" s="201"/>
      <c r="D15" s="202">
        <v>24000000</v>
      </c>
      <c r="E15" s="202"/>
      <c r="F15" s="202">
        <v>7988275</v>
      </c>
      <c r="G15" s="242"/>
      <c r="H15" s="202">
        <v>4692</v>
      </c>
      <c r="I15" s="242"/>
      <c r="J15" s="202">
        <v>1375</v>
      </c>
      <c r="K15" s="202"/>
      <c r="L15" s="202">
        <v>555778</v>
      </c>
      <c r="M15" s="202"/>
      <c r="N15" s="202">
        <v>-4051886</v>
      </c>
      <c r="O15" s="202"/>
      <c r="P15" s="202">
        <v>5030916</v>
      </c>
      <c r="Q15" s="242"/>
      <c r="R15" s="202">
        <v>8054031</v>
      </c>
      <c r="S15" s="242"/>
      <c r="T15" s="202">
        <v>-4587965</v>
      </c>
      <c r="U15" s="202"/>
      <c r="V15" s="202">
        <v>36995216</v>
      </c>
      <c r="W15" s="202"/>
      <c r="X15" s="202">
        <v>290</v>
      </c>
      <c r="Y15" s="202"/>
      <c r="Z15" s="189">
        <v>36995506</v>
      </c>
    </row>
    <row r="16" spans="1:26" s="164" customFormat="1" ht="22.5" customHeight="1" x14ac:dyDescent="0.7">
      <c r="B16" s="201"/>
      <c r="C16" s="201"/>
      <c r="D16" s="202"/>
      <c r="E16" s="202"/>
      <c r="F16" s="207"/>
      <c r="G16" s="242"/>
      <c r="H16" s="207"/>
      <c r="I16" s="242"/>
      <c r="J16" s="202"/>
      <c r="K16" s="202"/>
      <c r="L16" s="189"/>
      <c r="M16" s="202"/>
      <c r="N16" s="202"/>
      <c r="O16" s="202"/>
      <c r="P16" s="189"/>
      <c r="Q16" s="212"/>
      <c r="R16" s="189"/>
      <c r="S16" s="212"/>
      <c r="T16" s="207"/>
      <c r="U16" s="207"/>
      <c r="V16" s="207"/>
      <c r="W16" s="207"/>
      <c r="X16" s="207"/>
      <c r="Y16" s="202"/>
      <c r="Z16" s="202"/>
    </row>
    <row r="17" spans="1:29" s="164" customFormat="1" ht="22.5" customHeight="1" x14ac:dyDescent="0.7">
      <c r="A17" s="164" t="s">
        <v>42</v>
      </c>
      <c r="B17" s="201"/>
      <c r="C17" s="201"/>
      <c r="D17" s="202"/>
      <c r="E17" s="202"/>
      <c r="F17" s="207"/>
      <c r="G17" s="242"/>
      <c r="H17" s="207"/>
      <c r="I17" s="242"/>
      <c r="J17" s="202"/>
      <c r="K17" s="202"/>
      <c r="L17" s="189"/>
      <c r="M17" s="202"/>
      <c r="N17" s="202"/>
      <c r="O17" s="202"/>
      <c r="P17" s="189"/>
      <c r="Q17" s="212"/>
      <c r="R17" s="189"/>
      <c r="S17" s="212"/>
      <c r="T17" s="207"/>
      <c r="U17" s="207"/>
      <c r="V17" s="207"/>
      <c r="W17" s="207"/>
      <c r="X17" s="207"/>
      <c r="Y17" s="202"/>
      <c r="Z17" s="202"/>
    </row>
    <row r="18" spans="1:29" s="164" customFormat="1" ht="22.5" customHeight="1" x14ac:dyDescent="0.7">
      <c r="A18" s="208" t="s">
        <v>98</v>
      </c>
      <c r="B18" s="201"/>
      <c r="C18" s="201"/>
      <c r="D18" s="211"/>
      <c r="E18" s="211"/>
      <c r="F18" s="189"/>
      <c r="G18" s="213"/>
      <c r="H18" s="189"/>
      <c r="I18" s="213"/>
      <c r="J18" s="211"/>
      <c r="K18" s="211"/>
      <c r="L18" s="189"/>
      <c r="M18" s="211"/>
      <c r="N18" s="189"/>
      <c r="O18" s="189"/>
      <c r="P18" s="189"/>
      <c r="Q18" s="212"/>
      <c r="R18" s="189"/>
      <c r="S18" s="212"/>
      <c r="T18" s="189"/>
      <c r="U18" s="189"/>
      <c r="V18" s="189"/>
      <c r="W18" s="189"/>
      <c r="X18" s="189"/>
      <c r="Y18" s="189"/>
      <c r="Z18" s="189"/>
    </row>
    <row r="19" spans="1:29" s="164" customFormat="1" ht="22.5" customHeight="1" x14ac:dyDescent="0.7">
      <c r="A19" s="156" t="s">
        <v>139</v>
      </c>
      <c r="B19" s="292"/>
      <c r="C19" s="201"/>
      <c r="D19" s="214">
        <v>0</v>
      </c>
      <c r="E19" s="171"/>
      <c r="F19" s="215">
        <v>-10100</v>
      </c>
      <c r="G19" s="214"/>
      <c r="H19" s="215">
        <v>0</v>
      </c>
      <c r="I19" s="214"/>
      <c r="J19" s="215">
        <v>-1000</v>
      </c>
      <c r="K19" s="171"/>
      <c r="L19" s="215">
        <v>0</v>
      </c>
      <c r="M19" s="171"/>
      <c r="N19" s="215">
        <v>30182</v>
      </c>
      <c r="O19" s="172"/>
      <c r="P19" s="214">
        <v>0</v>
      </c>
      <c r="Q19" s="214"/>
      <c r="R19" s="214">
        <v>0</v>
      </c>
      <c r="S19" s="215"/>
      <c r="T19" s="215">
        <v>-27628</v>
      </c>
      <c r="U19" s="215"/>
      <c r="V19" s="215">
        <v>-8546</v>
      </c>
      <c r="W19" s="215"/>
      <c r="X19" s="214">
        <v>0</v>
      </c>
      <c r="Y19" s="172"/>
      <c r="Z19" s="215">
        <v>-8546</v>
      </c>
    </row>
    <row r="20" spans="1:29" s="300" customFormat="1" ht="22.5" customHeight="1" x14ac:dyDescent="0.7">
      <c r="A20" s="156" t="s">
        <v>254</v>
      </c>
      <c r="B20" s="299"/>
      <c r="C20" s="201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164"/>
      <c r="Y20" s="164"/>
      <c r="Z20" s="164"/>
    </row>
    <row r="21" spans="1:29" s="300" customFormat="1" ht="22.5" customHeight="1" x14ac:dyDescent="0.7">
      <c r="A21" s="156" t="s">
        <v>255</v>
      </c>
      <c r="B21" s="299"/>
      <c r="C21" s="201"/>
      <c r="D21" s="203">
        <v>0</v>
      </c>
      <c r="E21" s="171"/>
      <c r="F21" s="206">
        <v>-75</v>
      </c>
      <c r="G21" s="214"/>
      <c r="H21" s="206">
        <v>0</v>
      </c>
      <c r="I21" s="214"/>
      <c r="J21" s="206">
        <v>0</v>
      </c>
      <c r="K21" s="171"/>
      <c r="L21" s="206">
        <v>0</v>
      </c>
      <c r="M21" s="171"/>
      <c r="N21" s="206">
        <v>75</v>
      </c>
      <c r="O21" s="172"/>
      <c r="P21" s="203">
        <v>0</v>
      </c>
      <c r="Q21" s="214"/>
      <c r="R21" s="203">
        <v>0</v>
      </c>
      <c r="S21" s="215"/>
      <c r="T21" s="203">
        <v>0</v>
      </c>
      <c r="U21" s="215"/>
      <c r="V21" s="203">
        <v>0</v>
      </c>
      <c r="W21" s="215"/>
      <c r="X21" s="206">
        <v>-870</v>
      </c>
      <c r="Y21" s="172"/>
      <c r="Z21" s="206">
        <v>-870</v>
      </c>
    </row>
    <row r="22" spans="1:29" s="164" customFormat="1" ht="22.5" customHeight="1" x14ac:dyDescent="0.7">
      <c r="B22" s="201"/>
      <c r="C22" s="201"/>
      <c r="D22" s="211"/>
      <c r="E22" s="211"/>
      <c r="F22" s="189"/>
      <c r="G22" s="213"/>
      <c r="H22" s="189"/>
      <c r="I22" s="213"/>
      <c r="J22" s="189"/>
      <c r="K22" s="211"/>
      <c r="L22" s="189"/>
      <c r="M22" s="211"/>
      <c r="N22" s="189"/>
      <c r="O22" s="189"/>
      <c r="P22" s="189"/>
      <c r="Q22" s="212"/>
      <c r="R22" s="189"/>
      <c r="S22" s="212"/>
      <c r="T22" s="189"/>
      <c r="U22" s="189"/>
      <c r="V22" s="189"/>
      <c r="W22" s="189"/>
      <c r="X22" s="189"/>
      <c r="Y22" s="189"/>
      <c r="Z22" s="189"/>
    </row>
    <row r="23" spans="1:29" s="164" customFormat="1" ht="22.5" customHeight="1" x14ac:dyDescent="0.7">
      <c r="A23" s="164" t="s">
        <v>100</v>
      </c>
      <c r="B23" s="201"/>
      <c r="C23" s="201"/>
      <c r="D23" s="210">
        <v>0</v>
      </c>
      <c r="E23" s="211"/>
      <c r="F23" s="209">
        <v>-10175</v>
      </c>
      <c r="G23" s="213"/>
      <c r="H23" s="209">
        <v>0</v>
      </c>
      <c r="I23" s="213"/>
      <c r="J23" s="209">
        <v>-1000</v>
      </c>
      <c r="K23" s="211"/>
      <c r="L23" s="209">
        <v>0</v>
      </c>
      <c r="M23" s="211"/>
      <c r="N23" s="209">
        <v>30257</v>
      </c>
      <c r="O23" s="189"/>
      <c r="P23" s="209">
        <v>0</v>
      </c>
      <c r="Q23" s="212"/>
      <c r="R23" s="209">
        <v>0</v>
      </c>
      <c r="S23" s="212"/>
      <c r="T23" s="209">
        <v>-27628</v>
      </c>
      <c r="U23" s="212"/>
      <c r="V23" s="209">
        <v>-8546</v>
      </c>
      <c r="W23" s="212"/>
      <c r="X23" s="209">
        <v>-870</v>
      </c>
      <c r="Y23" s="189"/>
      <c r="Z23" s="209">
        <v>-9416</v>
      </c>
    </row>
    <row r="24" spans="1:29" s="164" customFormat="1" ht="22.5" customHeight="1" x14ac:dyDescent="0.7">
      <c r="B24" s="201"/>
      <c r="C24" s="201"/>
      <c r="D24" s="211"/>
      <c r="E24" s="211"/>
      <c r="F24" s="189"/>
      <c r="G24" s="213"/>
      <c r="H24" s="189"/>
      <c r="I24" s="213"/>
      <c r="J24" s="211"/>
      <c r="K24" s="211"/>
      <c r="L24" s="189"/>
      <c r="M24" s="211"/>
      <c r="N24" s="189"/>
      <c r="O24" s="189"/>
      <c r="P24" s="189"/>
      <c r="Q24" s="212"/>
      <c r="R24" s="189"/>
      <c r="S24" s="212"/>
      <c r="T24" s="189"/>
      <c r="U24" s="189"/>
      <c r="V24" s="189"/>
      <c r="W24" s="189"/>
      <c r="X24" s="189"/>
      <c r="Y24" s="189"/>
      <c r="Z24" s="189"/>
    </row>
    <row r="25" spans="1:29" ht="22.5" customHeight="1" x14ac:dyDescent="0.7">
      <c r="A25" s="1" t="s">
        <v>59</v>
      </c>
      <c r="D25" s="171"/>
      <c r="E25" s="171"/>
      <c r="F25" s="172"/>
      <c r="G25" s="214"/>
      <c r="H25" s="172"/>
      <c r="I25" s="214"/>
      <c r="J25" s="171"/>
      <c r="K25" s="171"/>
      <c r="L25" s="172"/>
      <c r="M25" s="171"/>
      <c r="N25" s="172"/>
      <c r="O25" s="172"/>
      <c r="T25" s="172"/>
      <c r="U25" s="172"/>
      <c r="V25" s="172"/>
      <c r="W25" s="172"/>
      <c r="X25" s="172"/>
      <c r="Y25" s="172"/>
      <c r="Z25" s="172"/>
    </row>
    <row r="26" spans="1:29" ht="22.5" customHeight="1" x14ac:dyDescent="0.7">
      <c r="A26" s="117" t="s">
        <v>227</v>
      </c>
      <c r="D26" s="214">
        <v>0</v>
      </c>
      <c r="E26" s="214"/>
      <c r="F26" s="214">
        <v>0</v>
      </c>
      <c r="G26" s="214"/>
      <c r="H26" s="214">
        <v>0</v>
      </c>
      <c r="I26" s="214"/>
      <c r="J26" s="214">
        <v>0</v>
      </c>
      <c r="K26" s="214"/>
      <c r="L26" s="215">
        <v>517456</v>
      </c>
      <c r="M26" s="214"/>
      <c r="N26" s="215">
        <v>-126417</v>
      </c>
      <c r="O26" s="215"/>
      <c r="P26" s="214">
        <v>0</v>
      </c>
      <c r="Q26" s="214"/>
      <c r="R26" s="214">
        <v>0</v>
      </c>
      <c r="S26" s="214"/>
      <c r="T26" s="214">
        <v>0</v>
      </c>
      <c r="U26" s="172"/>
      <c r="V26" s="172">
        <v>391039</v>
      </c>
      <c r="W26" s="172"/>
      <c r="X26" s="172">
        <v>580</v>
      </c>
      <c r="Y26" s="172"/>
      <c r="Z26" s="172">
        <v>391619</v>
      </c>
    </row>
    <row r="27" spans="1:29" ht="22.5" customHeight="1" x14ac:dyDescent="0.7">
      <c r="A27" s="117" t="s">
        <v>252</v>
      </c>
      <c r="B27" s="276"/>
      <c r="C27" s="276"/>
      <c r="D27" s="203">
        <v>0</v>
      </c>
      <c r="E27" s="214"/>
      <c r="F27" s="203">
        <v>0</v>
      </c>
      <c r="G27" s="214"/>
      <c r="H27" s="203">
        <v>0</v>
      </c>
      <c r="I27" s="214"/>
      <c r="J27" s="203">
        <v>0</v>
      </c>
      <c r="K27" s="171"/>
      <c r="L27" s="172">
        <v>-2140</v>
      </c>
      <c r="M27" s="171"/>
      <c r="N27" s="215">
        <v>-2003</v>
      </c>
      <c r="O27" s="172"/>
      <c r="P27" s="215">
        <v>0</v>
      </c>
      <c r="Q27" s="214"/>
      <c r="R27" s="206">
        <v>0</v>
      </c>
      <c r="S27" s="214"/>
      <c r="T27" s="203">
        <v>0</v>
      </c>
      <c r="U27" s="172"/>
      <c r="V27" s="172">
        <v>-4143</v>
      </c>
      <c r="W27" s="172"/>
      <c r="X27" s="172">
        <v>0</v>
      </c>
      <c r="Y27" s="172"/>
      <c r="Z27" s="172">
        <v>-4143</v>
      </c>
    </row>
    <row r="28" spans="1:29" ht="22.5" customHeight="1" x14ac:dyDescent="0.7">
      <c r="A28" s="1" t="s">
        <v>253</v>
      </c>
      <c r="B28" s="201"/>
      <c r="C28" s="201"/>
      <c r="D28" s="216">
        <v>0</v>
      </c>
      <c r="E28" s="171"/>
      <c r="F28" s="217">
        <v>0</v>
      </c>
      <c r="G28" s="214"/>
      <c r="H28" s="217">
        <v>0</v>
      </c>
      <c r="I28" s="214"/>
      <c r="J28" s="217">
        <v>0</v>
      </c>
      <c r="K28" s="171"/>
      <c r="L28" s="217">
        <v>515316</v>
      </c>
      <c r="M28" s="171"/>
      <c r="N28" s="217">
        <v>-128420</v>
      </c>
      <c r="O28" s="189"/>
      <c r="P28" s="217">
        <v>0</v>
      </c>
      <c r="Q28" s="212"/>
      <c r="R28" s="217">
        <v>0</v>
      </c>
      <c r="S28" s="212"/>
      <c r="T28" s="217">
        <v>0</v>
      </c>
      <c r="U28" s="212"/>
      <c r="V28" s="217">
        <v>386896</v>
      </c>
      <c r="W28" s="212"/>
      <c r="X28" s="217">
        <v>580</v>
      </c>
      <c r="Y28" s="172"/>
      <c r="Z28" s="217">
        <v>387476</v>
      </c>
    </row>
    <row r="29" spans="1:29" ht="22.5" customHeight="1" x14ac:dyDescent="0.7">
      <c r="A29" s="164"/>
      <c r="D29" s="204"/>
      <c r="E29" s="204"/>
      <c r="F29" s="218"/>
      <c r="G29" s="243"/>
      <c r="H29" s="218"/>
      <c r="I29" s="243"/>
      <c r="J29" s="218"/>
      <c r="K29" s="204"/>
      <c r="L29" s="218"/>
      <c r="M29" s="204"/>
      <c r="N29" s="172"/>
      <c r="O29" s="218"/>
      <c r="T29" s="218"/>
      <c r="U29" s="218"/>
      <c r="V29" s="218"/>
      <c r="W29" s="218"/>
      <c r="X29" s="218"/>
      <c r="Y29" s="218"/>
      <c r="Z29" s="218"/>
    </row>
    <row r="30" spans="1:29" s="164" customFormat="1" ht="22.5" customHeight="1" thickBot="1" x14ac:dyDescent="0.75">
      <c r="A30" s="219" t="s">
        <v>241</v>
      </c>
      <c r="B30" s="201"/>
      <c r="C30" s="201"/>
      <c r="D30" s="220">
        <v>24000000</v>
      </c>
      <c r="E30" s="189"/>
      <c r="F30" s="220">
        <v>7978100</v>
      </c>
      <c r="G30" s="212"/>
      <c r="H30" s="220">
        <v>4692</v>
      </c>
      <c r="I30" s="212"/>
      <c r="J30" s="220">
        <v>375</v>
      </c>
      <c r="K30" s="189"/>
      <c r="L30" s="220">
        <v>1071094</v>
      </c>
      <c r="M30" s="189"/>
      <c r="N30" s="220">
        <v>-4150049</v>
      </c>
      <c r="O30" s="189"/>
      <c r="P30" s="220">
        <v>5030916</v>
      </c>
      <c r="Q30" s="212"/>
      <c r="R30" s="220">
        <v>8054031</v>
      </c>
      <c r="S30" s="212"/>
      <c r="T30" s="220">
        <v>-4615593</v>
      </c>
      <c r="U30" s="212"/>
      <c r="V30" s="220">
        <v>37373566</v>
      </c>
      <c r="W30" s="212"/>
      <c r="X30" s="220">
        <v>0</v>
      </c>
      <c r="Y30" s="189"/>
      <c r="Z30" s="220">
        <v>37373566</v>
      </c>
      <c r="AB30" s="244"/>
      <c r="AC30" s="244"/>
    </row>
    <row r="31" spans="1:29" ht="22.5" customHeight="1" thickTop="1" x14ac:dyDescent="0.7">
      <c r="H31" s="218"/>
      <c r="T31" s="171"/>
      <c r="U31" s="171"/>
      <c r="V31" s="171"/>
      <c r="W31" s="171"/>
      <c r="X31" s="171"/>
    </row>
    <row r="32" spans="1:29" ht="22.5" customHeight="1" x14ac:dyDescent="0.7">
      <c r="D32" s="172">
        <f>SUM(D15,D23,D28)-D30</f>
        <v>0</v>
      </c>
      <c r="E32" s="172"/>
      <c r="F32" s="172">
        <f>SUM(F15,F23,F28)-F30</f>
        <v>0</v>
      </c>
      <c r="G32" s="215"/>
      <c r="H32" s="172"/>
      <c r="I32" s="215"/>
      <c r="J32" s="172">
        <f>SUM(J15,J23,J28)-J30</f>
        <v>0</v>
      </c>
      <c r="K32" s="172"/>
      <c r="L32" s="171">
        <f>SUM(L15,L23,L28)-L30</f>
        <v>0</v>
      </c>
      <c r="M32" s="172"/>
      <c r="N32" s="172">
        <f>SUM(N15,N23,N28)-N30</f>
        <v>0</v>
      </c>
      <c r="O32" s="172"/>
      <c r="P32" s="172">
        <f>SUM(P15,P23,P28)-P30</f>
        <v>0</v>
      </c>
      <c r="R32" s="172">
        <f>SUM(R15,R23,R28)-R30</f>
        <v>0</v>
      </c>
      <c r="T32" s="172">
        <f>SUM(T15,T23,T28)-T30</f>
        <v>0</v>
      </c>
      <c r="U32" s="172"/>
      <c r="V32" s="172"/>
      <c r="W32" s="172"/>
      <c r="X32" s="172"/>
      <c r="Y32" s="172"/>
      <c r="Z32" s="172">
        <f>SUM(Z15,Z23,Z28)-Z30</f>
        <v>0</v>
      </c>
    </row>
    <row r="33" spans="2:36" s="235" customFormat="1" ht="22.5" customHeight="1" x14ac:dyDescent="0.7">
      <c r="B33" s="337"/>
      <c r="C33" s="337"/>
      <c r="D33" s="215"/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</row>
    <row r="34" spans="2:36" s="235" customFormat="1" ht="22.5" customHeight="1" x14ac:dyDescent="0.7">
      <c r="B34" s="337"/>
      <c r="C34" s="337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</row>
    <row r="35" spans="2:36" s="235" customFormat="1" ht="22.5" customHeight="1" x14ac:dyDescent="0.7">
      <c r="B35" s="337"/>
      <c r="C35" s="337"/>
      <c r="D35" s="215"/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spans="2:36" s="235" customFormat="1" ht="22.5" customHeight="1" x14ac:dyDescent="0.7">
      <c r="B36" s="337"/>
      <c r="C36" s="337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323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</row>
    <row r="37" spans="2:36" s="235" customFormat="1" ht="22.5" customHeight="1" x14ac:dyDescent="0.7">
      <c r="B37" s="337"/>
      <c r="C37" s="337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4"/>
      <c r="R37" s="214"/>
      <c r="S37" s="214"/>
      <c r="T37" s="214"/>
      <c r="U37" s="214"/>
      <c r="V37" s="214"/>
      <c r="W37" s="214"/>
      <c r="X37" s="214"/>
      <c r="Y37" s="214"/>
      <c r="Z37" s="214"/>
      <c r="AA37" s="214"/>
      <c r="AB37" s="214"/>
      <c r="AC37" s="214"/>
      <c r="AD37" s="214"/>
      <c r="AE37" s="214"/>
      <c r="AF37" s="214"/>
      <c r="AG37" s="214"/>
      <c r="AH37" s="214"/>
      <c r="AI37" s="214"/>
      <c r="AJ37" s="214"/>
    </row>
    <row r="38" spans="2:36" ht="22.5" customHeight="1" x14ac:dyDescent="0.7">
      <c r="D38" s="171"/>
      <c r="E38" s="171"/>
      <c r="F38" s="171"/>
      <c r="G38" s="214"/>
      <c r="H38" s="171"/>
      <c r="I38" s="214"/>
      <c r="J38" s="171"/>
      <c r="K38" s="171"/>
      <c r="M38" s="171"/>
      <c r="N38" s="171"/>
      <c r="O38" s="171"/>
      <c r="P38" s="171"/>
      <c r="Q38" s="214"/>
      <c r="R38" s="171"/>
      <c r="S38" s="214"/>
      <c r="T38" s="171"/>
      <c r="U38" s="171"/>
      <c r="V38" s="171"/>
      <c r="W38" s="171"/>
      <c r="X38" s="171"/>
      <c r="Y38" s="171"/>
      <c r="Z38" s="171"/>
      <c r="AA38" s="171"/>
      <c r="AB38" s="171"/>
      <c r="AC38" s="171"/>
      <c r="AD38" s="171"/>
      <c r="AE38" s="171"/>
      <c r="AF38" s="171"/>
      <c r="AG38" s="171"/>
      <c r="AH38" s="171"/>
      <c r="AI38" s="171"/>
      <c r="AJ38" s="171"/>
    </row>
    <row r="39" spans="2:36" ht="22.5" customHeight="1" x14ac:dyDescent="0.7">
      <c r="D39" s="171"/>
      <c r="E39" s="171"/>
      <c r="F39" s="171"/>
      <c r="G39" s="214"/>
      <c r="H39" s="171"/>
      <c r="I39" s="214"/>
      <c r="J39" s="171"/>
      <c r="K39" s="171"/>
      <c r="M39" s="171"/>
      <c r="N39" s="171"/>
      <c r="O39" s="171"/>
      <c r="P39" s="171"/>
      <c r="Q39" s="214"/>
      <c r="R39" s="171"/>
      <c r="S39" s="214"/>
      <c r="T39" s="171"/>
      <c r="U39" s="171"/>
      <c r="V39" s="171"/>
      <c r="W39" s="171"/>
      <c r="X39" s="171"/>
      <c r="Y39" s="171"/>
      <c r="Z39" s="171"/>
      <c r="AA39" s="171"/>
      <c r="AB39" s="171"/>
      <c r="AC39" s="171"/>
      <c r="AD39" s="171"/>
      <c r="AE39" s="171"/>
      <c r="AF39" s="171"/>
      <c r="AG39" s="171"/>
      <c r="AH39" s="171"/>
      <c r="AI39" s="171"/>
      <c r="AJ39" s="171"/>
    </row>
    <row r="40" spans="2:36" ht="22.5" customHeight="1" x14ac:dyDescent="0.7">
      <c r="D40" s="171"/>
      <c r="E40" s="171"/>
      <c r="F40" s="171"/>
      <c r="G40" s="214"/>
      <c r="H40" s="171"/>
      <c r="I40" s="214"/>
      <c r="J40" s="171"/>
      <c r="K40" s="171"/>
      <c r="M40" s="171"/>
      <c r="N40" s="171"/>
      <c r="O40" s="171"/>
      <c r="P40" s="171"/>
      <c r="Q40" s="214"/>
      <c r="R40" s="171"/>
      <c r="S40" s="214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</row>
    <row r="41" spans="2:36" ht="22.5" customHeight="1" x14ac:dyDescent="0.7">
      <c r="D41" s="171"/>
      <c r="E41" s="171"/>
      <c r="F41" s="171"/>
      <c r="G41" s="214"/>
      <c r="H41" s="171"/>
      <c r="I41" s="214"/>
      <c r="J41" s="171"/>
      <c r="K41" s="171"/>
      <c r="M41" s="171"/>
      <c r="N41" s="171"/>
      <c r="O41" s="171"/>
      <c r="P41" s="171"/>
      <c r="Q41" s="214"/>
      <c r="R41" s="171"/>
      <c r="S41" s="214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/>
      <c r="AH41" s="171"/>
      <c r="AI41" s="171"/>
      <c r="AJ41" s="171"/>
    </row>
    <row r="42" spans="2:36" ht="22.5" customHeight="1" x14ac:dyDescent="0.7"/>
    <row r="43" spans="2:36" ht="22.5" customHeight="1" x14ac:dyDescent="0.7"/>
    <row r="46" spans="2:36" ht="22.5" customHeight="1" x14ac:dyDescent="0.7">
      <c r="M46" s="226"/>
      <c r="N46" s="226"/>
      <c r="O46" s="226"/>
      <c r="P46" s="223"/>
      <c r="Q46" s="245"/>
      <c r="R46" s="223"/>
      <c r="S46" s="245"/>
    </row>
    <row r="50" ht="22.5" customHeight="1" x14ac:dyDescent="0.7"/>
    <row r="83" spans="13:19" ht="22.5" customHeight="1" x14ac:dyDescent="0.7">
      <c r="M83" s="226"/>
      <c r="N83" s="226"/>
      <c r="O83" s="226"/>
      <c r="P83" s="223"/>
      <c r="Q83" s="245"/>
      <c r="R83" s="223"/>
      <c r="S83" s="245"/>
    </row>
    <row r="87" spans="13:19" ht="22.5" customHeight="1" x14ac:dyDescent="0.7"/>
  </sheetData>
  <mergeCells count="5">
    <mergeCell ref="H6:N6"/>
    <mergeCell ref="D13:Z13"/>
    <mergeCell ref="D4:Z4"/>
    <mergeCell ref="P6:T6"/>
    <mergeCell ref="P5:T5"/>
  </mergeCells>
  <pageMargins left="0.8" right="0.6" top="0.48" bottom="0.5" header="0.5" footer="0.5"/>
  <pageSetup paperSize="9" scale="56" firstPageNumber="1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88"/>
  <sheetViews>
    <sheetView view="pageBreakPreview" topLeftCell="A22" zoomScale="55" zoomScaleNormal="70" zoomScaleSheetLayoutView="55" workbookViewId="0">
      <selection activeCell="Z19" sqref="Z19"/>
    </sheetView>
  </sheetViews>
  <sheetFormatPr defaultColWidth="27.3984375" defaultRowHeight="22.5" customHeight="1" x14ac:dyDescent="0.7"/>
  <cols>
    <col min="1" max="1" width="53.69921875" style="156" customWidth="1"/>
    <col min="2" max="2" width="8.59765625" style="270" customWidth="1"/>
    <col min="3" max="3" width="0.8984375" style="270" customWidth="1"/>
    <col min="4" max="4" width="16.09765625" style="156" customWidth="1"/>
    <col min="5" max="5" width="0.8984375" style="156" customWidth="1"/>
    <col min="6" max="6" width="16.09765625" style="156" customWidth="1"/>
    <col min="7" max="7" width="0.8984375" style="156" customWidth="1"/>
    <col min="8" max="8" width="16.09765625" style="156" customWidth="1"/>
    <col min="9" max="9" width="0.8984375" style="156" customWidth="1"/>
    <col min="10" max="10" width="16.09765625" style="156" customWidth="1"/>
    <col min="11" max="11" width="0.8984375" style="156" customWidth="1"/>
    <col min="12" max="12" width="16.09765625" style="156" customWidth="1"/>
    <col min="13" max="13" width="0.8984375" style="156" customWidth="1"/>
    <col min="14" max="14" width="16.09765625" style="171" customWidth="1"/>
    <col min="15" max="15" width="0.8984375" style="156" customWidth="1"/>
    <col min="16" max="16" width="16.09765625" style="156" customWidth="1"/>
    <col min="17" max="17" width="0.8984375" style="156" customWidth="1"/>
    <col min="18" max="18" width="16.09765625" style="172" customWidth="1"/>
    <col min="19" max="19" width="0.8984375" style="172" customWidth="1"/>
    <col min="20" max="20" width="16.09765625" style="172" customWidth="1"/>
    <col min="21" max="21" width="0.8984375" style="172" customWidth="1"/>
    <col min="22" max="22" width="16.09765625" style="172" customWidth="1"/>
    <col min="23" max="23" width="0.8984375" style="172" customWidth="1"/>
    <col min="24" max="24" width="16.59765625" style="156" customWidth="1"/>
    <col min="25" max="25" width="0.8984375" style="156" customWidth="1"/>
    <col min="26" max="26" width="16.09765625" style="156" customWidth="1"/>
    <col min="27" max="27" width="27.296875" style="156" customWidth="1"/>
    <col min="28" max="28" width="18.09765625" style="156" bestFit="1" customWidth="1"/>
    <col min="29" max="16384" width="27.3984375" style="156"/>
  </cols>
  <sheetData>
    <row r="1" spans="1:27" ht="22.5" customHeight="1" x14ac:dyDescent="0.7">
      <c r="A1" s="164" t="s">
        <v>122</v>
      </c>
      <c r="B1" s="1"/>
      <c r="C1" s="1"/>
      <c r="D1" s="1"/>
      <c r="E1" s="1"/>
    </row>
    <row r="2" spans="1:27" ht="22.5" customHeight="1" x14ac:dyDescent="0.7">
      <c r="A2" s="164" t="s">
        <v>146</v>
      </c>
      <c r="B2" s="26"/>
      <c r="C2" s="26"/>
      <c r="D2" s="1"/>
      <c r="E2" s="1"/>
    </row>
    <row r="3" spans="1:27" ht="22.5" customHeight="1" x14ac:dyDescent="0.7">
      <c r="B3" s="156"/>
      <c r="C3" s="156"/>
    </row>
    <row r="4" spans="1:27" ht="22.5" customHeight="1" x14ac:dyDescent="0.7">
      <c r="A4" s="164"/>
      <c r="D4" s="361" t="s">
        <v>1</v>
      </c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</row>
    <row r="5" spans="1:27" ht="22.5" customHeight="1" x14ac:dyDescent="0.7">
      <c r="A5" s="164"/>
      <c r="D5" s="271"/>
      <c r="E5" s="271"/>
      <c r="F5" s="271"/>
      <c r="G5" s="271"/>
      <c r="H5" s="271"/>
      <c r="I5" s="271"/>
      <c r="J5" s="271"/>
      <c r="K5" s="271"/>
      <c r="N5" s="156"/>
      <c r="Q5" s="194"/>
      <c r="R5" s="363" t="s">
        <v>134</v>
      </c>
      <c r="S5" s="363"/>
      <c r="T5" s="363"/>
      <c r="U5" s="363"/>
      <c r="V5" s="363"/>
      <c r="W5" s="363"/>
      <c r="X5" s="363"/>
      <c r="Y5" s="194"/>
      <c r="Z5" s="194"/>
    </row>
    <row r="6" spans="1:27" ht="22.5" customHeight="1" x14ac:dyDescent="0.7">
      <c r="A6" s="164"/>
      <c r="D6" s="271"/>
      <c r="E6" s="271"/>
      <c r="F6" s="271"/>
      <c r="G6" s="271"/>
      <c r="H6" s="271"/>
      <c r="I6" s="271"/>
      <c r="J6" s="359" t="s">
        <v>205</v>
      </c>
      <c r="K6" s="359"/>
      <c r="L6" s="359"/>
      <c r="M6" s="359"/>
      <c r="N6" s="359"/>
      <c r="O6" s="359"/>
      <c r="P6" s="359"/>
      <c r="Q6" s="194"/>
      <c r="R6" s="362" t="s">
        <v>18</v>
      </c>
      <c r="S6" s="362"/>
      <c r="T6" s="362"/>
      <c r="U6" s="362"/>
      <c r="V6" s="362"/>
      <c r="W6" s="362"/>
      <c r="X6" s="362"/>
      <c r="Y6" s="194"/>
      <c r="Z6" s="194"/>
    </row>
    <row r="7" spans="1:27" ht="22.5" hidden="1" customHeight="1" x14ac:dyDescent="0.7">
      <c r="A7" s="164"/>
      <c r="D7" s="271"/>
      <c r="E7" s="271"/>
      <c r="F7" s="271"/>
      <c r="G7" s="271"/>
      <c r="H7" s="271"/>
      <c r="I7" s="271"/>
      <c r="J7" s="271"/>
      <c r="K7" s="271"/>
      <c r="L7" s="194"/>
      <c r="M7" s="194"/>
      <c r="N7" s="194"/>
      <c r="O7" s="194"/>
      <c r="P7" s="194"/>
      <c r="Q7" s="194"/>
      <c r="R7" s="196"/>
      <c r="S7" s="196"/>
      <c r="T7" s="196"/>
      <c r="U7" s="196"/>
      <c r="V7" s="196"/>
      <c r="W7" s="196"/>
      <c r="X7" s="271"/>
      <c r="Y7" s="194"/>
      <c r="Z7" s="194"/>
    </row>
    <row r="8" spans="1:27" ht="22.5" customHeight="1" x14ac:dyDescent="0.7">
      <c r="A8" s="164"/>
      <c r="D8" s="271"/>
      <c r="E8" s="271"/>
      <c r="F8" s="194" t="s">
        <v>31</v>
      </c>
      <c r="G8" s="271"/>
      <c r="H8" s="271"/>
      <c r="I8" s="271"/>
      <c r="J8" s="271"/>
      <c r="K8" s="271"/>
      <c r="L8" s="271"/>
      <c r="M8" s="271"/>
      <c r="N8" s="197"/>
      <c r="O8" s="194"/>
      <c r="P8" s="194"/>
      <c r="Q8" s="194"/>
      <c r="R8" s="194"/>
      <c r="S8" s="198"/>
      <c r="T8" s="194" t="s">
        <v>210</v>
      </c>
      <c r="U8" s="198"/>
      <c r="V8" s="194"/>
      <c r="W8" s="198"/>
      <c r="X8" s="271"/>
      <c r="Y8" s="194"/>
      <c r="Z8" s="194"/>
    </row>
    <row r="9" spans="1:27" ht="22.5" customHeight="1" x14ac:dyDescent="0.7">
      <c r="A9" s="164"/>
      <c r="D9" s="271"/>
      <c r="E9" s="271"/>
      <c r="F9" s="194" t="s">
        <v>35</v>
      </c>
      <c r="G9" s="271"/>
      <c r="H9" s="194"/>
      <c r="I9" s="271"/>
      <c r="K9" s="271"/>
      <c r="L9" s="194" t="s">
        <v>46</v>
      </c>
      <c r="M9" s="271"/>
      <c r="N9" s="197"/>
      <c r="O9" s="194"/>
      <c r="P9" s="194"/>
      <c r="Q9" s="194"/>
      <c r="R9" s="173"/>
      <c r="S9" s="173"/>
      <c r="T9" s="173" t="s">
        <v>137</v>
      </c>
      <c r="U9" s="173"/>
      <c r="V9" s="194" t="s">
        <v>199</v>
      </c>
      <c r="W9" s="173"/>
      <c r="X9" s="194"/>
      <c r="Y9" s="271"/>
      <c r="Z9" s="271"/>
    </row>
    <row r="10" spans="1:27" ht="22.5" customHeight="1" x14ac:dyDescent="0.7">
      <c r="A10" s="164"/>
      <c r="D10" s="194" t="s">
        <v>31</v>
      </c>
      <c r="E10" s="194"/>
      <c r="F10" s="194" t="s">
        <v>34</v>
      </c>
      <c r="H10" s="194"/>
      <c r="J10" s="194" t="s">
        <v>135</v>
      </c>
      <c r="L10" s="194" t="s">
        <v>47</v>
      </c>
      <c r="N10" s="197"/>
      <c r="O10" s="194"/>
      <c r="P10" s="194" t="s">
        <v>216</v>
      </c>
      <c r="Q10" s="194"/>
      <c r="R10" s="194" t="s">
        <v>210</v>
      </c>
      <c r="S10" s="199"/>
      <c r="T10" s="173" t="s">
        <v>138</v>
      </c>
      <c r="U10" s="199"/>
      <c r="V10" s="194" t="s">
        <v>175</v>
      </c>
      <c r="W10" s="173"/>
      <c r="X10" s="194" t="s">
        <v>87</v>
      </c>
      <c r="Z10" s="194"/>
    </row>
    <row r="11" spans="1:27" s="164" customFormat="1" ht="22.5" customHeight="1" x14ac:dyDescent="0.7">
      <c r="B11" s="270"/>
      <c r="C11" s="270"/>
      <c r="D11" s="194" t="s">
        <v>35</v>
      </c>
      <c r="E11" s="194"/>
      <c r="F11" s="194" t="s">
        <v>90</v>
      </c>
      <c r="G11" s="194"/>
      <c r="H11" s="194"/>
      <c r="I11" s="194"/>
      <c r="J11" s="194" t="s">
        <v>136</v>
      </c>
      <c r="K11" s="194"/>
      <c r="L11" s="194" t="s">
        <v>90</v>
      </c>
      <c r="M11" s="194"/>
      <c r="N11" s="197" t="s">
        <v>45</v>
      </c>
      <c r="O11" s="194"/>
      <c r="P11" s="194" t="s">
        <v>90</v>
      </c>
      <c r="Q11" s="194"/>
      <c r="R11" s="173" t="s">
        <v>137</v>
      </c>
      <c r="S11" s="173"/>
      <c r="T11" s="194" t="s">
        <v>90</v>
      </c>
      <c r="U11" s="173"/>
      <c r="V11" s="194" t="s">
        <v>173</v>
      </c>
      <c r="W11" s="173"/>
      <c r="X11" s="194" t="s">
        <v>155</v>
      </c>
      <c r="Y11" s="194"/>
      <c r="Z11" s="194" t="s">
        <v>58</v>
      </c>
      <c r="AA11" s="156"/>
    </row>
    <row r="12" spans="1:27" ht="22.5" customHeight="1" x14ac:dyDescent="0.7">
      <c r="A12" s="164"/>
      <c r="B12" s="270" t="s">
        <v>2</v>
      </c>
      <c r="D12" s="194" t="s">
        <v>34</v>
      </c>
      <c r="E12" s="194"/>
      <c r="F12" s="194" t="s">
        <v>94</v>
      </c>
      <c r="G12" s="194"/>
      <c r="H12" s="174" t="s">
        <v>162</v>
      </c>
      <c r="I12" s="194"/>
      <c r="J12" s="194" t="s">
        <v>47</v>
      </c>
      <c r="K12" s="194"/>
      <c r="L12" s="194" t="s">
        <v>94</v>
      </c>
      <c r="M12" s="194"/>
      <c r="N12" s="171" t="s">
        <v>267</v>
      </c>
      <c r="O12" s="194"/>
      <c r="P12" s="194" t="s">
        <v>94</v>
      </c>
      <c r="Q12" s="194"/>
      <c r="R12" s="173" t="s">
        <v>138</v>
      </c>
      <c r="S12" s="173"/>
      <c r="T12" s="194" t="s">
        <v>94</v>
      </c>
      <c r="U12" s="173"/>
      <c r="V12" s="194" t="s">
        <v>174</v>
      </c>
      <c r="W12" s="173"/>
      <c r="X12" s="194" t="s">
        <v>156</v>
      </c>
      <c r="Y12" s="194"/>
      <c r="Z12" s="194" t="s">
        <v>18</v>
      </c>
    </row>
    <row r="13" spans="1:27" ht="22.5" customHeight="1" x14ac:dyDescent="0.7">
      <c r="A13" s="164"/>
      <c r="D13" s="360" t="s">
        <v>55</v>
      </c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  <c r="V13" s="360"/>
      <c r="W13" s="360"/>
      <c r="X13" s="360"/>
      <c r="Y13" s="360"/>
      <c r="Z13" s="360"/>
    </row>
    <row r="14" spans="1:27" ht="22.5" customHeight="1" x14ac:dyDescent="0.7">
      <c r="A14" s="164" t="s">
        <v>242</v>
      </c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200"/>
      <c r="O14" s="194"/>
      <c r="P14" s="194"/>
      <c r="Q14" s="194"/>
      <c r="R14" s="174"/>
      <c r="S14" s="174"/>
      <c r="T14" s="174"/>
      <c r="U14" s="174"/>
      <c r="V14" s="174"/>
      <c r="W14" s="174"/>
      <c r="X14" s="194"/>
      <c r="Y14" s="194"/>
      <c r="Z14" s="194"/>
    </row>
    <row r="15" spans="1:27" s="164" customFormat="1" ht="22.5" customHeight="1" x14ac:dyDescent="0.7">
      <c r="A15" s="164" t="s">
        <v>208</v>
      </c>
      <c r="B15" s="201"/>
      <c r="C15" s="201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189"/>
      <c r="AA15" s="156"/>
    </row>
    <row r="16" spans="1:27" s="164" customFormat="1" ht="22.5" customHeight="1" x14ac:dyDescent="0.7">
      <c r="A16" s="164" t="s">
        <v>185</v>
      </c>
      <c r="B16" s="201">
        <v>4</v>
      </c>
      <c r="C16" s="201"/>
      <c r="D16" s="189">
        <v>32000000</v>
      </c>
      <c r="E16" s="202"/>
      <c r="F16" s="189">
        <v>7978100</v>
      </c>
      <c r="G16" s="189"/>
      <c r="H16" s="189">
        <v>39326508</v>
      </c>
      <c r="I16" s="189"/>
      <c r="J16" s="189">
        <v>100363</v>
      </c>
      <c r="K16" s="189"/>
      <c r="L16" s="189">
        <v>375</v>
      </c>
      <c r="M16" s="189"/>
      <c r="N16" s="189">
        <v>1391109</v>
      </c>
      <c r="O16" s="189"/>
      <c r="P16" s="189">
        <v>-4307373</v>
      </c>
      <c r="Q16" s="189"/>
      <c r="R16" s="189">
        <v>7337330</v>
      </c>
      <c r="S16" s="189"/>
      <c r="T16" s="189">
        <v>11595578</v>
      </c>
      <c r="U16" s="189"/>
      <c r="V16" s="189">
        <v>0</v>
      </c>
      <c r="W16" s="189"/>
      <c r="X16" s="189">
        <v>-4615594</v>
      </c>
      <c r="Y16" s="189"/>
      <c r="Z16" s="189">
        <v>90806396</v>
      </c>
      <c r="AA16" s="156"/>
    </row>
    <row r="17" spans="1:27" s="164" customFormat="1" ht="22.5" customHeight="1" x14ac:dyDescent="0.7">
      <c r="A17" s="156" t="s">
        <v>178</v>
      </c>
      <c r="B17" s="270">
        <v>3</v>
      </c>
      <c r="C17" s="201"/>
      <c r="D17" s="203">
        <v>0</v>
      </c>
      <c r="E17" s="171"/>
      <c r="F17" s="203">
        <v>0</v>
      </c>
      <c r="G17" s="171"/>
      <c r="H17" s="203">
        <v>0</v>
      </c>
      <c r="I17" s="171"/>
      <c r="J17" s="203">
        <v>0</v>
      </c>
      <c r="K17" s="171"/>
      <c r="L17" s="203">
        <v>0</v>
      </c>
      <c r="M17" s="204"/>
      <c r="N17" s="205">
        <v>-86225</v>
      </c>
      <c r="O17" s="204"/>
      <c r="P17" s="203">
        <v>0</v>
      </c>
      <c r="Q17" s="171"/>
      <c r="R17" s="203">
        <v>0</v>
      </c>
      <c r="S17" s="171"/>
      <c r="T17" s="203">
        <v>0</v>
      </c>
      <c r="U17" s="171"/>
      <c r="V17" s="206">
        <v>-165852</v>
      </c>
      <c r="W17" s="171"/>
      <c r="X17" s="203">
        <v>0</v>
      </c>
      <c r="Y17" s="204"/>
      <c r="Z17" s="206">
        <v>-252077</v>
      </c>
      <c r="AA17" s="304"/>
    </row>
    <row r="18" spans="1:27" s="164" customFormat="1" ht="22.5" customHeight="1" x14ac:dyDescent="0.7">
      <c r="A18" s="1" t="s">
        <v>183</v>
      </c>
      <c r="B18" s="270"/>
      <c r="C18" s="201"/>
      <c r="D18" s="189">
        <v>32000000</v>
      </c>
      <c r="E18" s="189"/>
      <c r="F18" s="189">
        <v>7978100</v>
      </c>
      <c r="G18" s="189"/>
      <c r="H18" s="189">
        <v>39326508</v>
      </c>
      <c r="I18" s="189"/>
      <c r="J18" s="189">
        <v>100363</v>
      </c>
      <c r="K18" s="189"/>
      <c r="L18" s="189">
        <v>375</v>
      </c>
      <c r="M18" s="189"/>
      <c r="N18" s="189">
        <v>1304884</v>
      </c>
      <c r="O18" s="189"/>
      <c r="P18" s="189">
        <v>-4307373</v>
      </c>
      <c r="Q18" s="189"/>
      <c r="R18" s="189">
        <v>7337330</v>
      </c>
      <c r="S18" s="189"/>
      <c r="T18" s="189">
        <v>11595578</v>
      </c>
      <c r="U18" s="189"/>
      <c r="V18" s="189">
        <v>-165852</v>
      </c>
      <c r="W18" s="189"/>
      <c r="X18" s="189">
        <v>-4615594</v>
      </c>
      <c r="Y18" s="189"/>
      <c r="Z18" s="189">
        <v>90554319</v>
      </c>
      <c r="AA18" s="156"/>
    </row>
    <row r="19" spans="1:27" s="164" customFormat="1" ht="22.5" customHeight="1" x14ac:dyDescent="0.7">
      <c r="B19" s="289"/>
      <c r="C19" s="201"/>
      <c r="D19" s="202"/>
      <c r="E19" s="202"/>
      <c r="F19" s="207"/>
      <c r="G19" s="202"/>
      <c r="H19" s="207"/>
      <c r="I19" s="202"/>
      <c r="J19" s="207"/>
      <c r="K19" s="202"/>
      <c r="L19" s="202"/>
      <c r="M19" s="202"/>
      <c r="N19" s="189"/>
      <c r="O19" s="202"/>
      <c r="P19" s="202"/>
      <c r="Q19" s="202"/>
      <c r="R19" s="189"/>
      <c r="S19" s="189"/>
      <c r="T19" s="189"/>
      <c r="U19" s="189"/>
      <c r="V19" s="189"/>
      <c r="W19" s="189"/>
      <c r="X19" s="207"/>
      <c r="Y19" s="202"/>
      <c r="Z19" s="202"/>
      <c r="AA19" s="156"/>
    </row>
    <row r="20" spans="1:27" s="164" customFormat="1" ht="22.5" customHeight="1" x14ac:dyDescent="0.7">
      <c r="A20" s="164" t="s">
        <v>42</v>
      </c>
      <c r="B20" s="289"/>
      <c r="C20" s="201"/>
      <c r="D20" s="202"/>
      <c r="E20" s="202"/>
      <c r="F20" s="207"/>
      <c r="G20" s="202"/>
      <c r="H20" s="207"/>
      <c r="I20" s="202"/>
      <c r="J20" s="207"/>
      <c r="K20" s="202"/>
      <c r="L20" s="202"/>
      <c r="M20" s="202"/>
      <c r="N20" s="189"/>
      <c r="O20" s="202"/>
      <c r="P20" s="202"/>
      <c r="Q20" s="202"/>
      <c r="R20" s="189"/>
      <c r="S20" s="189"/>
      <c r="T20" s="189"/>
      <c r="U20" s="189"/>
      <c r="V20" s="189"/>
      <c r="W20" s="189"/>
      <c r="X20" s="207"/>
      <c r="Y20" s="202"/>
      <c r="Z20" s="202"/>
      <c r="AA20" s="156"/>
    </row>
    <row r="21" spans="1:27" s="164" customFormat="1" ht="22.5" customHeight="1" x14ac:dyDescent="0.7">
      <c r="A21" s="208" t="s">
        <v>179</v>
      </c>
      <c r="B21" s="289"/>
      <c r="C21" s="201"/>
      <c r="D21" s="202"/>
      <c r="E21" s="202"/>
      <c r="F21" s="207"/>
      <c r="G21" s="202"/>
      <c r="H21" s="207"/>
      <c r="I21" s="202"/>
      <c r="J21" s="207"/>
      <c r="K21" s="202"/>
      <c r="L21" s="202"/>
      <c r="M21" s="202"/>
      <c r="N21" s="189"/>
      <c r="O21" s="202"/>
      <c r="P21" s="202"/>
      <c r="Q21" s="202"/>
      <c r="R21" s="189"/>
      <c r="S21" s="189"/>
      <c r="T21" s="189"/>
      <c r="U21" s="189"/>
      <c r="V21" s="189"/>
      <c r="W21" s="189"/>
      <c r="X21" s="207"/>
      <c r="Y21" s="202"/>
      <c r="Z21" s="202"/>
      <c r="AA21" s="156"/>
    </row>
    <row r="22" spans="1:27" s="164" customFormat="1" ht="22.5" customHeight="1" x14ac:dyDescent="0.7">
      <c r="A22" s="156" t="s">
        <v>181</v>
      </c>
      <c r="B22" s="289">
        <v>15</v>
      </c>
      <c r="C22" s="201"/>
      <c r="D22" s="203">
        <v>0</v>
      </c>
      <c r="E22" s="171"/>
      <c r="F22" s="203">
        <v>0</v>
      </c>
      <c r="G22" s="171"/>
      <c r="H22" s="203">
        <v>0</v>
      </c>
      <c r="I22" s="171"/>
      <c r="J22" s="203">
        <v>0</v>
      </c>
      <c r="K22" s="171"/>
      <c r="L22" s="203">
        <v>0</v>
      </c>
      <c r="M22" s="204"/>
      <c r="N22" s="206">
        <v>-399996</v>
      </c>
      <c r="O22" s="204"/>
      <c r="P22" s="203">
        <v>0</v>
      </c>
      <c r="Q22" s="171"/>
      <c r="R22" s="203">
        <v>0</v>
      </c>
      <c r="S22" s="171"/>
      <c r="T22" s="203">
        <v>0</v>
      </c>
      <c r="U22" s="171"/>
      <c r="V22" s="203">
        <v>0</v>
      </c>
      <c r="W22" s="171"/>
      <c r="X22" s="203">
        <v>0</v>
      </c>
      <c r="Y22" s="204"/>
      <c r="Z22" s="206">
        <v>-399996</v>
      </c>
      <c r="AA22" s="156"/>
    </row>
    <row r="23" spans="1:27" s="164" customFormat="1" ht="22.5" customHeight="1" x14ac:dyDescent="0.7">
      <c r="A23" s="208" t="s">
        <v>180</v>
      </c>
      <c r="B23" s="289"/>
      <c r="C23" s="201"/>
      <c r="D23" s="210">
        <v>0</v>
      </c>
      <c r="E23" s="211"/>
      <c r="F23" s="210">
        <v>0</v>
      </c>
      <c r="G23" s="211"/>
      <c r="H23" s="210">
        <v>0</v>
      </c>
      <c r="I23" s="211"/>
      <c r="J23" s="210">
        <v>0</v>
      </c>
      <c r="K23" s="211"/>
      <c r="L23" s="210">
        <v>0</v>
      </c>
      <c r="M23" s="211"/>
      <c r="N23" s="209">
        <v>-399996</v>
      </c>
      <c r="O23" s="211"/>
      <c r="P23" s="210">
        <v>0</v>
      </c>
      <c r="Q23" s="211"/>
      <c r="R23" s="210">
        <v>0</v>
      </c>
      <c r="S23" s="213"/>
      <c r="T23" s="210">
        <v>0</v>
      </c>
      <c r="U23" s="213"/>
      <c r="V23" s="210">
        <v>0</v>
      </c>
      <c r="W23" s="213"/>
      <c r="X23" s="210">
        <v>0</v>
      </c>
      <c r="Y23" s="189"/>
      <c r="Z23" s="217">
        <v>-399996</v>
      </c>
      <c r="AA23" s="156"/>
    </row>
    <row r="24" spans="1:27" s="164" customFormat="1" ht="22.5" customHeight="1" x14ac:dyDescent="0.7">
      <c r="A24" s="156"/>
      <c r="B24" s="289"/>
      <c r="C24" s="201"/>
      <c r="D24" s="202"/>
      <c r="E24" s="202"/>
      <c r="F24" s="207"/>
      <c r="G24" s="202"/>
      <c r="H24" s="207"/>
      <c r="I24" s="202"/>
      <c r="J24" s="207"/>
      <c r="K24" s="202"/>
      <c r="L24" s="202"/>
      <c r="M24" s="202"/>
      <c r="N24" s="189"/>
      <c r="O24" s="202"/>
      <c r="P24" s="202"/>
      <c r="Q24" s="202"/>
      <c r="R24" s="189"/>
      <c r="S24" s="189"/>
      <c r="T24" s="189"/>
      <c r="U24" s="189"/>
      <c r="V24" s="189"/>
      <c r="W24" s="189"/>
      <c r="X24" s="207"/>
      <c r="Y24" s="202"/>
      <c r="Z24" s="202"/>
      <c r="AA24" s="235"/>
    </row>
    <row r="25" spans="1:27" s="164" customFormat="1" ht="22.5" customHeight="1" x14ac:dyDescent="0.7">
      <c r="A25" s="208" t="s">
        <v>182</v>
      </c>
      <c r="B25" s="289"/>
      <c r="C25" s="201"/>
      <c r="D25" s="211"/>
      <c r="E25" s="211"/>
      <c r="F25" s="189"/>
      <c r="G25" s="211"/>
      <c r="H25" s="189"/>
      <c r="I25" s="211"/>
      <c r="J25" s="189"/>
      <c r="K25" s="211"/>
      <c r="L25" s="211"/>
      <c r="M25" s="211"/>
      <c r="N25" s="189"/>
      <c r="O25" s="211"/>
      <c r="P25" s="189"/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235"/>
    </row>
    <row r="26" spans="1:27" s="164" customFormat="1" ht="22.5" customHeight="1" x14ac:dyDescent="0.7">
      <c r="A26" s="156" t="s">
        <v>139</v>
      </c>
      <c r="B26" s="289">
        <v>4</v>
      </c>
      <c r="C26" s="201"/>
      <c r="D26" s="203">
        <v>0</v>
      </c>
      <c r="E26" s="214"/>
      <c r="F26" s="206">
        <v>-7978100</v>
      </c>
      <c r="G26" s="214"/>
      <c r="H26" s="206">
        <v>0</v>
      </c>
      <c r="I26" s="214"/>
      <c r="J26" s="206">
        <v>0</v>
      </c>
      <c r="K26" s="214"/>
      <c r="L26" s="206">
        <v>-375</v>
      </c>
      <c r="M26" s="214"/>
      <c r="N26" s="206">
        <v>0</v>
      </c>
      <c r="O26" s="214"/>
      <c r="P26" s="206">
        <v>4307373</v>
      </c>
      <c r="Q26" s="215"/>
      <c r="R26" s="206">
        <v>0</v>
      </c>
      <c r="S26" s="215"/>
      <c r="T26" s="206">
        <v>-11595578</v>
      </c>
      <c r="U26" s="215"/>
      <c r="V26" s="206">
        <v>0</v>
      </c>
      <c r="W26" s="215"/>
      <c r="X26" s="206">
        <v>-1650263</v>
      </c>
      <c r="Y26" s="215"/>
      <c r="Z26" s="206">
        <v>-16916943</v>
      </c>
      <c r="AA26" s="214"/>
    </row>
    <row r="27" spans="1:27" s="164" customFormat="1" ht="22.5" customHeight="1" x14ac:dyDescent="0.7">
      <c r="B27" s="201"/>
      <c r="C27" s="201"/>
      <c r="D27" s="211"/>
      <c r="E27" s="211"/>
      <c r="F27" s="189"/>
      <c r="G27" s="211"/>
      <c r="H27" s="189"/>
      <c r="I27" s="211"/>
      <c r="J27" s="189"/>
      <c r="K27" s="211"/>
      <c r="L27" s="189"/>
      <c r="M27" s="211"/>
      <c r="N27" s="189"/>
      <c r="O27" s="189"/>
      <c r="P27" s="189"/>
      <c r="Q27" s="189"/>
      <c r="R27" s="189"/>
      <c r="S27" s="189"/>
      <c r="T27" s="189"/>
      <c r="U27" s="189"/>
      <c r="V27" s="189"/>
      <c r="W27" s="189"/>
      <c r="X27" s="189"/>
      <c r="Y27" s="189"/>
      <c r="Z27" s="189"/>
      <c r="AA27" s="235"/>
    </row>
    <row r="28" spans="1:27" s="164" customFormat="1" ht="22.5" customHeight="1" x14ac:dyDescent="0.7">
      <c r="A28" s="164" t="s">
        <v>100</v>
      </c>
      <c r="B28" s="201"/>
      <c r="C28" s="201"/>
      <c r="D28" s="209">
        <v>0</v>
      </c>
      <c r="E28" s="211"/>
      <c r="F28" s="209">
        <v>-7978100</v>
      </c>
      <c r="G28" s="211"/>
      <c r="H28" s="209">
        <v>0</v>
      </c>
      <c r="I28" s="211"/>
      <c r="J28" s="209">
        <v>0</v>
      </c>
      <c r="K28" s="211"/>
      <c r="L28" s="209">
        <v>-375</v>
      </c>
      <c r="M28" s="211"/>
      <c r="N28" s="209">
        <v>-399996</v>
      </c>
      <c r="O28" s="189"/>
      <c r="P28" s="209">
        <v>4307373</v>
      </c>
      <c r="Q28" s="189"/>
      <c r="R28" s="209">
        <v>0</v>
      </c>
      <c r="S28" s="212"/>
      <c r="T28" s="209">
        <v>-11595578</v>
      </c>
      <c r="U28" s="212"/>
      <c r="V28" s="209">
        <v>0</v>
      </c>
      <c r="W28" s="212"/>
      <c r="X28" s="209">
        <v>-1650263</v>
      </c>
      <c r="Y28" s="189"/>
      <c r="Z28" s="209">
        <v>-17316939</v>
      </c>
      <c r="AA28" s="235"/>
    </row>
    <row r="29" spans="1:27" s="164" customFormat="1" ht="22.5" customHeight="1" x14ac:dyDescent="0.7">
      <c r="B29" s="201"/>
      <c r="C29" s="201"/>
      <c r="D29" s="211"/>
      <c r="E29" s="211"/>
      <c r="F29" s="189"/>
      <c r="G29" s="211"/>
      <c r="H29" s="189"/>
      <c r="I29" s="211"/>
      <c r="J29" s="189"/>
      <c r="K29" s="211"/>
      <c r="L29" s="211"/>
      <c r="M29" s="211"/>
      <c r="N29" s="189"/>
      <c r="O29" s="211"/>
      <c r="P29" s="189"/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235"/>
    </row>
    <row r="30" spans="1:27" ht="22.5" customHeight="1" x14ac:dyDescent="0.7">
      <c r="A30" s="1" t="s">
        <v>59</v>
      </c>
      <c r="B30" s="289"/>
      <c r="C30" s="289"/>
      <c r="D30" s="171"/>
      <c r="E30" s="171"/>
      <c r="F30" s="172"/>
      <c r="G30" s="171"/>
      <c r="H30" s="172"/>
      <c r="I30" s="171"/>
      <c r="J30" s="172"/>
      <c r="K30" s="171"/>
      <c r="L30" s="171"/>
      <c r="M30" s="171"/>
      <c r="N30" s="172"/>
      <c r="O30" s="171"/>
      <c r="P30" s="172"/>
      <c r="Q30" s="172"/>
      <c r="X30" s="172"/>
      <c r="Y30" s="172"/>
      <c r="Z30" s="172"/>
      <c r="AA30" s="235"/>
    </row>
    <row r="31" spans="1:27" ht="22.5" customHeight="1" x14ac:dyDescent="0.7">
      <c r="A31" s="117" t="s">
        <v>222</v>
      </c>
      <c r="B31" s="289"/>
      <c r="C31" s="289"/>
      <c r="D31" s="171">
        <v>0</v>
      </c>
      <c r="E31" s="171"/>
      <c r="F31" s="172">
        <v>0</v>
      </c>
      <c r="G31" s="171"/>
      <c r="H31" s="172">
        <v>0</v>
      </c>
      <c r="I31" s="172"/>
      <c r="J31" s="172">
        <v>0</v>
      </c>
      <c r="K31" s="172"/>
      <c r="L31" s="172">
        <v>0</v>
      </c>
      <c r="M31" s="171"/>
      <c r="N31" s="172">
        <v>-1389063</v>
      </c>
      <c r="O31" s="171"/>
      <c r="P31" s="172">
        <v>0</v>
      </c>
      <c r="Q31" s="172"/>
      <c r="R31" s="172">
        <v>0</v>
      </c>
      <c r="T31" s="172">
        <v>0</v>
      </c>
      <c r="V31" s="172">
        <v>0</v>
      </c>
      <c r="X31" s="172">
        <v>0</v>
      </c>
      <c r="Y31" s="172"/>
      <c r="Z31" s="172">
        <v>-1389063</v>
      </c>
      <c r="AA31" s="370"/>
    </row>
    <row r="32" spans="1:27" ht="22.5" customHeight="1" x14ac:dyDescent="0.7">
      <c r="A32" s="305" t="s">
        <v>252</v>
      </c>
      <c r="B32" s="289"/>
      <c r="C32" s="289"/>
      <c r="D32" s="171">
        <v>0</v>
      </c>
      <c r="E32" s="171"/>
      <c r="F32" s="172">
        <v>0</v>
      </c>
      <c r="G32" s="171"/>
      <c r="H32" s="172">
        <v>0</v>
      </c>
      <c r="I32" s="172"/>
      <c r="J32" s="172">
        <v>0</v>
      </c>
      <c r="K32" s="172"/>
      <c r="L32" s="172">
        <v>0</v>
      </c>
      <c r="M32" s="171"/>
      <c r="N32" s="172">
        <v>0</v>
      </c>
      <c r="O32" s="171"/>
      <c r="P32" s="172">
        <v>0</v>
      </c>
      <c r="Q32" s="172"/>
      <c r="R32" s="172">
        <v>0</v>
      </c>
      <c r="T32" s="172">
        <v>0</v>
      </c>
      <c r="V32" s="172">
        <v>-201051</v>
      </c>
      <c r="X32" s="172">
        <v>0</v>
      </c>
      <c r="Y32" s="172"/>
      <c r="Z32" s="172">
        <v>-201051</v>
      </c>
      <c r="AA32" s="370"/>
    </row>
    <row r="33" spans="1:28" ht="22.5" customHeight="1" x14ac:dyDescent="0.7">
      <c r="A33" s="1" t="s">
        <v>253</v>
      </c>
      <c r="B33" s="201"/>
      <c r="C33" s="201"/>
      <c r="D33" s="216">
        <v>0</v>
      </c>
      <c r="E33" s="171"/>
      <c r="F33" s="217">
        <v>0</v>
      </c>
      <c r="G33" s="171"/>
      <c r="H33" s="217">
        <v>0</v>
      </c>
      <c r="I33" s="171"/>
      <c r="J33" s="217">
        <v>0</v>
      </c>
      <c r="K33" s="171"/>
      <c r="L33" s="217">
        <v>0</v>
      </c>
      <c r="M33" s="171"/>
      <c r="N33" s="217">
        <v>-1389063</v>
      </c>
      <c r="O33" s="171"/>
      <c r="P33" s="217">
        <v>0</v>
      </c>
      <c r="Q33" s="189"/>
      <c r="R33" s="217">
        <v>0</v>
      </c>
      <c r="S33" s="212"/>
      <c r="T33" s="217">
        <v>0</v>
      </c>
      <c r="U33" s="212"/>
      <c r="V33" s="217">
        <v>-201051</v>
      </c>
      <c r="W33" s="212"/>
      <c r="X33" s="217">
        <v>0</v>
      </c>
      <c r="Y33" s="172"/>
      <c r="Z33" s="217">
        <v>-1590114</v>
      </c>
      <c r="AA33" s="235"/>
    </row>
    <row r="34" spans="1:28" ht="22.5" customHeight="1" x14ac:dyDescent="0.7">
      <c r="A34" s="164"/>
      <c r="B34" s="289"/>
      <c r="C34" s="289"/>
      <c r="D34" s="204"/>
      <c r="E34" s="204"/>
      <c r="F34" s="218"/>
      <c r="G34" s="204"/>
      <c r="H34" s="218"/>
      <c r="I34" s="204"/>
      <c r="J34" s="218"/>
      <c r="K34" s="204"/>
      <c r="L34" s="218"/>
      <c r="M34" s="204"/>
      <c r="N34" s="218"/>
      <c r="O34" s="204"/>
      <c r="P34" s="172"/>
      <c r="Q34" s="218"/>
      <c r="X34" s="218"/>
      <c r="Y34" s="218"/>
      <c r="Z34" s="218"/>
    </row>
    <row r="35" spans="1:28" s="164" customFormat="1" ht="23.5" thickBot="1" x14ac:dyDescent="0.75">
      <c r="A35" s="219" t="s">
        <v>243</v>
      </c>
      <c r="B35" s="201"/>
      <c r="C35" s="201"/>
      <c r="D35" s="220">
        <v>32000000</v>
      </c>
      <c r="E35" s="189"/>
      <c r="F35" s="220">
        <v>0</v>
      </c>
      <c r="G35" s="189"/>
      <c r="H35" s="220">
        <v>39326508</v>
      </c>
      <c r="I35" s="189"/>
      <c r="J35" s="220">
        <v>100363</v>
      </c>
      <c r="K35" s="189"/>
      <c r="L35" s="220">
        <v>0</v>
      </c>
      <c r="M35" s="189"/>
      <c r="N35" s="220">
        <v>-484175</v>
      </c>
      <c r="O35" s="189"/>
      <c r="P35" s="220">
        <v>0</v>
      </c>
      <c r="Q35" s="189"/>
      <c r="R35" s="220">
        <v>7337330</v>
      </c>
      <c r="S35" s="212"/>
      <c r="T35" s="220">
        <v>0</v>
      </c>
      <c r="U35" s="212"/>
      <c r="V35" s="220">
        <v>-366903</v>
      </c>
      <c r="W35" s="212"/>
      <c r="X35" s="220">
        <v>-6265857</v>
      </c>
      <c r="Y35" s="189"/>
      <c r="Z35" s="220">
        <v>71647266</v>
      </c>
    </row>
    <row r="36" spans="1:28" ht="22.5" customHeight="1" thickTop="1" x14ac:dyDescent="0.7">
      <c r="B36" s="289"/>
      <c r="C36" s="289"/>
      <c r="H36" s="171"/>
      <c r="J36" s="218"/>
      <c r="X36" s="171"/>
    </row>
    <row r="37" spans="1:28" ht="22.5" customHeight="1" x14ac:dyDescent="0.7">
      <c r="D37" s="172">
        <f>SUM(D18,D28,D33)-D35</f>
        <v>0</v>
      </c>
      <c r="E37" s="172"/>
      <c r="F37" s="172">
        <f>SUM(F18,F28,F33)-F35</f>
        <v>0</v>
      </c>
      <c r="G37" s="172"/>
      <c r="H37" s="172">
        <f>SUM(H18,H28,H33)-H35</f>
        <v>0</v>
      </c>
      <c r="I37" s="172"/>
      <c r="J37" s="172">
        <f>SUM(J18,J28,J33)-J35</f>
        <v>0</v>
      </c>
      <c r="K37" s="172"/>
      <c r="L37" s="172">
        <f>SUM(L18,L28,L33)-L35</f>
        <v>0</v>
      </c>
      <c r="M37" s="172"/>
      <c r="N37" s="172">
        <f>SUM(N18,N28,N33)-N35</f>
        <v>0</v>
      </c>
      <c r="O37" s="172"/>
      <c r="P37" s="172">
        <f>SUM(P18,P28,P33)-P35</f>
        <v>0</v>
      </c>
      <c r="Q37" s="172"/>
      <c r="R37" s="172">
        <f>SUM(R18,R28,R33)-R35</f>
        <v>0</v>
      </c>
      <c r="T37" s="172">
        <f>SUM(T18,T28,T33)-T35</f>
        <v>0</v>
      </c>
      <c r="V37" s="172">
        <f>SUM(V18,V28,V33)-V35</f>
        <v>0</v>
      </c>
      <c r="X37" s="172">
        <f>SUM(X18,X28,X33)-X35</f>
        <v>0</v>
      </c>
      <c r="Y37" s="172"/>
      <c r="Z37" s="172">
        <f>SUM(Z18,Z28,Z33)-Z35</f>
        <v>0</v>
      </c>
    </row>
    <row r="38" spans="1:28" ht="22.5" customHeight="1" x14ac:dyDescent="0.7">
      <c r="Z38" s="218"/>
    </row>
    <row r="40" spans="1:28" ht="22.5" customHeight="1" x14ac:dyDescent="0.7">
      <c r="A40" s="221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X40" s="172"/>
      <c r="Y40" s="172"/>
      <c r="Z40" s="172"/>
      <c r="AB40" s="222"/>
    </row>
    <row r="41" spans="1:28" ht="22.5" customHeight="1" x14ac:dyDescent="0.7">
      <c r="D41" s="189"/>
      <c r="E41" s="189"/>
      <c r="F41" s="189"/>
      <c r="G41" s="189"/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89"/>
      <c r="V41" s="189"/>
      <c r="W41" s="189"/>
      <c r="X41" s="189"/>
      <c r="Y41" s="189"/>
      <c r="Z41" s="189"/>
    </row>
    <row r="42" spans="1:28" ht="22.5" customHeight="1" x14ac:dyDescent="0.7"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218"/>
      <c r="Q42" s="218"/>
      <c r="R42" s="218"/>
      <c r="S42" s="218"/>
      <c r="T42" s="218"/>
      <c r="U42" s="218"/>
      <c r="V42" s="218"/>
      <c r="W42" s="218"/>
      <c r="X42" s="218"/>
      <c r="Y42" s="218"/>
      <c r="Z42" s="218"/>
    </row>
    <row r="51" spans="15:23" ht="22.5" customHeight="1" x14ac:dyDescent="0.7">
      <c r="O51" s="271"/>
      <c r="P51" s="271"/>
      <c r="Q51" s="271"/>
      <c r="R51" s="223"/>
      <c r="S51" s="223"/>
      <c r="T51" s="223"/>
      <c r="U51" s="223"/>
      <c r="V51" s="223"/>
      <c r="W51" s="223"/>
    </row>
    <row r="88" spans="15:23" ht="22.5" customHeight="1" x14ac:dyDescent="0.7">
      <c r="O88" s="271"/>
      <c r="P88" s="271"/>
      <c r="Q88" s="271"/>
      <c r="R88" s="223"/>
      <c r="S88" s="223"/>
      <c r="T88" s="223"/>
      <c r="U88" s="223"/>
      <c r="V88" s="223"/>
      <c r="W88" s="223"/>
    </row>
  </sheetData>
  <mergeCells count="5">
    <mergeCell ref="J6:P6"/>
    <mergeCell ref="R6:X6"/>
    <mergeCell ref="R5:X5"/>
    <mergeCell ref="D4:Z4"/>
    <mergeCell ref="D13:Z13"/>
  </mergeCells>
  <pageMargins left="0.8" right="0.47" top="0.48" bottom="0.5" header="0.5" footer="0.5"/>
  <pageSetup paperSize="9" scale="57" firstPageNumber="11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70"/>
  <sheetViews>
    <sheetView view="pageBreakPreview" topLeftCell="A13" zoomScale="82" zoomScaleNormal="100" zoomScaleSheetLayoutView="82" workbookViewId="0">
      <selection activeCell="C26" sqref="C26"/>
    </sheetView>
  </sheetViews>
  <sheetFormatPr defaultColWidth="27.59765625" defaultRowHeight="22.5" customHeight="1" x14ac:dyDescent="0.65"/>
  <cols>
    <col min="1" max="1" width="52.296875" style="25" customWidth="1"/>
    <col min="2" max="2" width="10.296875" style="119" hidden="1" customWidth="1"/>
    <col min="3" max="3" width="15.8984375" style="25" customWidth="1"/>
    <col min="4" max="4" width="3.69921875" style="25" customWidth="1"/>
    <col min="5" max="5" width="15.8984375" style="25" customWidth="1"/>
    <col min="6" max="6" width="3.69921875" style="25" customWidth="1"/>
    <col min="7" max="7" width="15.8984375" style="25" customWidth="1"/>
    <col min="8" max="8" width="2.09765625" style="25" customWidth="1"/>
    <col min="9" max="9" width="15.8984375" style="25" customWidth="1"/>
    <col min="10" max="10" width="3.09765625" style="25" customWidth="1"/>
    <col min="11" max="11" width="15.8984375" style="25" customWidth="1"/>
    <col min="12" max="12" width="9.09765625" style="25" customWidth="1"/>
    <col min="13" max="13" width="8.296875" style="28" customWidth="1"/>
    <col min="14" max="14" width="11.09765625" style="28" bestFit="1" customWidth="1"/>
    <col min="15" max="15" width="3.69921875" style="28" customWidth="1"/>
    <col min="16" max="16" width="9.59765625" style="28" customWidth="1"/>
    <col min="17" max="17" width="3.69921875" style="28" customWidth="1"/>
    <col min="18" max="18" width="10.59765625" style="28" customWidth="1"/>
    <col min="19" max="19" width="3.69921875" style="28" customWidth="1"/>
    <col min="20" max="20" width="11.09765625" style="28" customWidth="1"/>
    <col min="21" max="21" width="3.69921875" style="28" customWidth="1"/>
    <col min="22" max="22" width="12" style="28" customWidth="1"/>
    <col min="23" max="23" width="5.8984375" style="28" customWidth="1"/>
    <col min="24" max="24" width="6.296875" style="28" customWidth="1"/>
    <col min="25" max="25" width="11.09765625" style="28" customWidth="1"/>
    <col min="26" max="26" width="2.3984375" style="28" customWidth="1"/>
    <col min="27" max="27" width="12.296875" style="28" customWidth="1"/>
    <col min="28" max="28" width="2.296875" style="28" customWidth="1"/>
    <col min="29" max="29" width="12.296875" style="28" customWidth="1"/>
    <col min="30" max="30" width="2.59765625" style="28" customWidth="1"/>
    <col min="31" max="31" width="13.09765625" style="28" customWidth="1"/>
    <col min="32" max="32" width="1.3984375" style="28" customWidth="1"/>
    <col min="33" max="33" width="13.296875" style="28" customWidth="1"/>
    <col min="34" max="16384" width="27.59765625" style="25"/>
  </cols>
  <sheetData>
    <row r="1" spans="1:33" s="28" customFormat="1" ht="22.5" customHeight="1" x14ac:dyDescent="0.7">
      <c r="A1" s="36" t="s">
        <v>122</v>
      </c>
      <c r="B1" s="1"/>
      <c r="C1" s="1"/>
      <c r="D1" s="24"/>
      <c r="E1" s="1"/>
      <c r="F1" s="1"/>
      <c r="G1" s="24"/>
      <c r="H1" s="24"/>
      <c r="I1" s="24"/>
      <c r="J1" s="24"/>
      <c r="K1" s="24"/>
      <c r="N1" s="338"/>
      <c r="O1" s="338"/>
      <c r="P1" s="338"/>
      <c r="Q1" s="338"/>
      <c r="R1" s="339"/>
      <c r="S1" s="339"/>
      <c r="T1" s="339"/>
      <c r="U1" s="339"/>
      <c r="V1" s="339"/>
    </row>
    <row r="2" spans="1:33" s="28" customFormat="1" ht="22.5" customHeight="1" x14ac:dyDescent="0.7">
      <c r="A2" s="3" t="s">
        <v>146</v>
      </c>
      <c r="B2" s="26"/>
      <c r="C2" s="1"/>
      <c r="D2" s="24"/>
      <c r="E2" s="1"/>
      <c r="F2" s="1"/>
      <c r="G2" s="24"/>
      <c r="H2" s="24"/>
      <c r="I2" s="24"/>
      <c r="J2" s="24"/>
      <c r="K2" s="24"/>
      <c r="N2" s="340"/>
      <c r="O2" s="338"/>
      <c r="P2" s="338"/>
      <c r="Q2" s="338"/>
      <c r="R2" s="339"/>
      <c r="S2" s="339"/>
      <c r="T2" s="339"/>
      <c r="U2" s="339"/>
      <c r="V2" s="339"/>
      <c r="Y2" s="335"/>
    </row>
    <row r="3" spans="1:33" s="28" customFormat="1" ht="22.5" customHeight="1" x14ac:dyDescent="0.7">
      <c r="B3" s="26"/>
      <c r="C3" s="1"/>
      <c r="D3" s="24"/>
      <c r="E3" s="1"/>
      <c r="F3" s="1"/>
      <c r="G3" s="24"/>
      <c r="H3" s="24"/>
      <c r="I3" s="24"/>
      <c r="J3" s="24"/>
      <c r="K3" s="24"/>
      <c r="N3" s="338"/>
      <c r="O3" s="338"/>
      <c r="P3" s="338"/>
      <c r="Q3" s="338"/>
      <c r="R3" s="339"/>
      <c r="S3" s="339"/>
      <c r="T3" s="339"/>
      <c r="U3" s="339"/>
      <c r="V3" s="339"/>
    </row>
    <row r="4" spans="1:33" s="28" customFormat="1" ht="20.25" customHeight="1" x14ac:dyDescent="0.7">
      <c r="A4" s="1"/>
      <c r="B4" s="26"/>
      <c r="C4" s="355" t="s">
        <v>38</v>
      </c>
      <c r="D4" s="355"/>
      <c r="E4" s="355"/>
      <c r="F4" s="355"/>
      <c r="G4" s="355"/>
      <c r="H4" s="355"/>
      <c r="I4" s="355"/>
      <c r="J4" s="355"/>
      <c r="K4" s="355"/>
      <c r="N4" s="355"/>
      <c r="O4" s="355"/>
      <c r="P4" s="355"/>
      <c r="Q4" s="355"/>
      <c r="R4" s="355"/>
      <c r="S4" s="355"/>
      <c r="T4" s="355"/>
      <c r="U4" s="355"/>
      <c r="V4" s="355"/>
      <c r="Y4" s="355"/>
      <c r="Z4" s="355"/>
      <c r="AA4" s="355"/>
      <c r="AB4" s="355"/>
      <c r="AC4" s="355"/>
      <c r="AD4" s="355"/>
      <c r="AE4" s="355"/>
      <c r="AF4" s="355"/>
      <c r="AG4" s="355"/>
    </row>
    <row r="5" spans="1:33" s="28" customFormat="1" ht="20.25" customHeight="1" x14ac:dyDescent="0.7">
      <c r="A5" s="1"/>
      <c r="B5" s="26"/>
      <c r="C5" s="124"/>
      <c r="D5" s="124"/>
      <c r="E5" s="364" t="s">
        <v>52</v>
      </c>
      <c r="F5" s="364"/>
      <c r="G5" s="364"/>
      <c r="H5" s="124"/>
      <c r="I5" s="124"/>
      <c r="J5" s="124"/>
      <c r="K5" s="124"/>
      <c r="N5" s="310"/>
      <c r="O5" s="310"/>
      <c r="P5" s="310"/>
      <c r="Q5" s="310"/>
      <c r="R5" s="310"/>
      <c r="S5" s="310"/>
      <c r="T5" s="310"/>
      <c r="U5" s="310"/>
      <c r="V5" s="310"/>
      <c r="Y5" s="310"/>
      <c r="Z5" s="310"/>
      <c r="AA5" s="310"/>
      <c r="AB5" s="310"/>
      <c r="AC5" s="310"/>
      <c r="AD5" s="310"/>
      <c r="AE5" s="310"/>
      <c r="AF5" s="310"/>
      <c r="AG5" s="310"/>
    </row>
    <row r="6" spans="1:33" s="57" customFormat="1" ht="20.25" customHeight="1" x14ac:dyDescent="0.7">
      <c r="A6" s="27"/>
      <c r="B6" s="120"/>
      <c r="C6" s="122" t="s">
        <v>31</v>
      </c>
      <c r="D6" s="37"/>
      <c r="E6" s="122"/>
      <c r="F6" s="122"/>
      <c r="G6" s="122"/>
      <c r="H6" s="123"/>
      <c r="I6" s="194" t="s">
        <v>87</v>
      </c>
      <c r="J6" s="122"/>
      <c r="K6" s="122"/>
      <c r="M6" s="37"/>
      <c r="N6" s="312"/>
      <c r="O6" s="312"/>
      <c r="P6" s="312"/>
      <c r="Q6" s="312"/>
      <c r="R6" s="312"/>
      <c r="S6" s="37"/>
      <c r="T6" s="312"/>
      <c r="U6" s="312"/>
      <c r="V6" s="312"/>
      <c r="W6" s="37"/>
      <c r="X6" s="37"/>
      <c r="Y6" s="312"/>
      <c r="Z6" s="312"/>
      <c r="AA6" s="312"/>
      <c r="AB6" s="312"/>
      <c r="AC6" s="312"/>
      <c r="AD6" s="37"/>
      <c r="AE6" s="312"/>
      <c r="AF6" s="312"/>
      <c r="AG6" s="312"/>
    </row>
    <row r="7" spans="1:33" s="17" customFormat="1" ht="20.25" customHeight="1" x14ac:dyDescent="0.7">
      <c r="A7" s="27"/>
      <c r="B7" s="120"/>
      <c r="C7" s="122" t="s">
        <v>35</v>
      </c>
      <c r="D7" s="122"/>
      <c r="E7" s="126" t="s">
        <v>46</v>
      </c>
      <c r="F7" s="122"/>
      <c r="G7" s="126" t="s">
        <v>176</v>
      </c>
      <c r="H7" s="123"/>
      <c r="I7" s="194" t="s">
        <v>155</v>
      </c>
      <c r="J7" s="122"/>
      <c r="K7" s="99" t="s">
        <v>58</v>
      </c>
      <c r="M7" s="27"/>
      <c r="N7" s="312"/>
      <c r="O7" s="312"/>
      <c r="P7" s="312"/>
      <c r="Q7" s="312"/>
      <c r="R7" s="312"/>
      <c r="S7" s="312"/>
      <c r="T7" s="312"/>
      <c r="U7" s="312"/>
      <c r="V7" s="313"/>
      <c r="W7" s="27"/>
      <c r="X7" s="27"/>
      <c r="Y7" s="312"/>
      <c r="Z7" s="312"/>
      <c r="AA7" s="312"/>
      <c r="AB7" s="312"/>
      <c r="AC7" s="312"/>
      <c r="AD7" s="312"/>
      <c r="AE7" s="312"/>
      <c r="AF7" s="312"/>
      <c r="AG7" s="313"/>
    </row>
    <row r="8" spans="1:33" s="57" customFormat="1" ht="20.25" customHeight="1" x14ac:dyDescent="0.7">
      <c r="A8" s="27"/>
      <c r="B8" s="94"/>
      <c r="C8" s="122" t="s">
        <v>34</v>
      </c>
      <c r="D8" s="122"/>
      <c r="E8" s="126" t="s">
        <v>47</v>
      </c>
      <c r="F8" s="122"/>
      <c r="G8" s="126" t="s">
        <v>177</v>
      </c>
      <c r="H8" s="123"/>
      <c r="I8" s="194" t="s">
        <v>156</v>
      </c>
      <c r="J8" s="122"/>
      <c r="K8" s="99" t="s">
        <v>18</v>
      </c>
      <c r="M8" s="37"/>
      <c r="N8" s="312"/>
      <c r="O8" s="312"/>
      <c r="P8" s="312"/>
      <c r="Q8" s="312"/>
      <c r="R8" s="312"/>
      <c r="S8" s="312"/>
      <c r="T8" s="312"/>
      <c r="U8" s="312"/>
      <c r="V8" s="313"/>
      <c r="W8" s="37"/>
      <c r="X8" s="37"/>
      <c r="Y8" s="312"/>
      <c r="Z8" s="312"/>
      <c r="AA8" s="312"/>
      <c r="AB8" s="312"/>
      <c r="AC8" s="312"/>
      <c r="AD8" s="312"/>
      <c r="AE8" s="312"/>
      <c r="AF8" s="312"/>
      <c r="AG8" s="313"/>
    </row>
    <row r="9" spans="1:33" s="57" customFormat="1" ht="20.25" customHeight="1" x14ac:dyDescent="0.7">
      <c r="A9" s="27"/>
      <c r="B9" s="94"/>
      <c r="C9" s="353" t="s">
        <v>55</v>
      </c>
      <c r="D9" s="353"/>
      <c r="E9" s="353"/>
      <c r="F9" s="353"/>
      <c r="G9" s="353"/>
      <c r="H9" s="353"/>
      <c r="I9" s="353"/>
      <c r="J9" s="353"/>
      <c r="K9" s="353"/>
      <c r="M9" s="37"/>
      <c r="N9" s="353"/>
      <c r="O9" s="353"/>
      <c r="P9" s="353"/>
      <c r="Q9" s="353"/>
      <c r="R9" s="353"/>
      <c r="S9" s="353"/>
      <c r="T9" s="353"/>
      <c r="U9" s="353"/>
      <c r="V9" s="353"/>
      <c r="W9" s="37"/>
      <c r="X9" s="37"/>
      <c r="Y9" s="353"/>
      <c r="Z9" s="353"/>
      <c r="AA9" s="353"/>
      <c r="AB9" s="353"/>
      <c r="AC9" s="353"/>
      <c r="AD9" s="353"/>
      <c r="AE9" s="353"/>
      <c r="AF9" s="353"/>
      <c r="AG9" s="353"/>
    </row>
    <row r="10" spans="1:33" ht="23.15" customHeight="1" x14ac:dyDescent="0.7">
      <c r="A10" s="17" t="s">
        <v>240</v>
      </c>
      <c r="B10" s="94"/>
      <c r="C10" s="122"/>
      <c r="D10" s="122"/>
      <c r="E10" s="122"/>
      <c r="F10" s="122"/>
      <c r="G10" s="122"/>
      <c r="H10" s="123"/>
      <c r="I10" s="123"/>
      <c r="J10" s="122"/>
      <c r="K10" s="122"/>
      <c r="N10" s="312"/>
      <c r="O10" s="312"/>
      <c r="P10" s="312"/>
      <c r="Q10" s="312"/>
      <c r="R10" s="312"/>
      <c r="S10" s="312"/>
      <c r="T10" s="312"/>
      <c r="U10" s="312"/>
      <c r="V10" s="312"/>
      <c r="Y10" s="312"/>
      <c r="Z10" s="312"/>
      <c r="AA10" s="312"/>
      <c r="AB10" s="312"/>
      <c r="AC10" s="312"/>
      <c r="AD10" s="312"/>
      <c r="AE10" s="312"/>
      <c r="AF10" s="312"/>
      <c r="AG10" s="312"/>
    </row>
    <row r="11" spans="1:33" s="17" customFormat="1" ht="23.15" customHeight="1" x14ac:dyDescent="0.7">
      <c r="A11" s="17" t="s">
        <v>133</v>
      </c>
      <c r="B11" s="95"/>
      <c r="C11" s="23">
        <v>24000000</v>
      </c>
      <c r="D11" s="23"/>
      <c r="E11" s="23">
        <v>4692</v>
      </c>
      <c r="F11" s="23"/>
      <c r="G11" s="23">
        <v>144534</v>
      </c>
      <c r="H11" s="23"/>
      <c r="I11" s="23">
        <v>-1440</v>
      </c>
      <c r="J11" s="23"/>
      <c r="K11" s="23">
        <v>24147786</v>
      </c>
      <c r="M11" s="27"/>
      <c r="N11" s="23"/>
      <c r="O11" s="23"/>
      <c r="P11" s="23"/>
      <c r="Q11" s="23"/>
      <c r="R11" s="23"/>
      <c r="S11" s="23"/>
      <c r="T11" s="23"/>
      <c r="U11" s="23"/>
      <c r="V11" s="23"/>
      <c r="W11" s="27"/>
      <c r="X11" s="27"/>
      <c r="Y11" s="23"/>
      <c r="Z11" s="23"/>
      <c r="AA11" s="23"/>
      <c r="AB11" s="23"/>
      <c r="AC11" s="23"/>
      <c r="AD11" s="23"/>
      <c r="AE11" s="23"/>
      <c r="AF11" s="23"/>
      <c r="AG11" s="23"/>
    </row>
    <row r="12" spans="1:33" s="17" customFormat="1" ht="23.15" customHeight="1" x14ac:dyDescent="0.7">
      <c r="B12" s="95"/>
      <c r="C12" s="23"/>
      <c r="D12" s="23"/>
      <c r="E12" s="23"/>
      <c r="F12" s="23"/>
      <c r="G12" s="23"/>
      <c r="H12" s="23"/>
      <c r="I12" s="41"/>
      <c r="J12" s="23"/>
      <c r="K12" s="23"/>
      <c r="M12" s="27"/>
      <c r="N12" s="23"/>
      <c r="O12" s="23"/>
      <c r="P12" s="23"/>
      <c r="Q12" s="23"/>
      <c r="R12" s="41"/>
      <c r="S12" s="23"/>
      <c r="T12" s="23"/>
      <c r="U12" s="23"/>
      <c r="V12" s="23"/>
      <c r="W12" s="27"/>
      <c r="X12" s="27"/>
      <c r="Y12" s="23"/>
      <c r="Z12" s="23"/>
      <c r="AA12" s="23"/>
      <c r="AB12" s="23"/>
      <c r="AC12" s="41"/>
      <c r="AD12" s="23"/>
      <c r="AE12" s="23"/>
      <c r="AF12" s="23"/>
      <c r="AG12" s="23"/>
    </row>
    <row r="13" spans="1:33" ht="23.15" customHeight="1" x14ac:dyDescent="0.7">
      <c r="A13" s="20" t="s">
        <v>59</v>
      </c>
      <c r="B13" s="94"/>
      <c r="C13" s="42"/>
      <c r="D13" s="42"/>
      <c r="E13" s="42"/>
      <c r="F13" s="42"/>
      <c r="G13" s="42"/>
      <c r="H13" s="42"/>
      <c r="I13" s="42"/>
      <c r="J13" s="42"/>
      <c r="K13" s="42"/>
      <c r="N13" s="42"/>
      <c r="O13" s="42"/>
      <c r="P13" s="42"/>
      <c r="Q13" s="42"/>
      <c r="R13" s="42"/>
      <c r="S13" s="42"/>
      <c r="T13" s="42"/>
      <c r="U13" s="42"/>
      <c r="V13" s="42"/>
      <c r="Y13" s="42"/>
      <c r="Z13" s="42"/>
      <c r="AA13" s="42"/>
      <c r="AB13" s="42"/>
      <c r="AC13" s="42"/>
      <c r="AD13" s="42"/>
      <c r="AE13" s="42"/>
      <c r="AF13" s="42"/>
      <c r="AG13" s="42"/>
    </row>
    <row r="14" spans="1:33" ht="23.15" customHeight="1" x14ac:dyDescent="0.65">
      <c r="A14" s="21" t="s">
        <v>101</v>
      </c>
      <c r="B14" s="94"/>
      <c r="C14" s="40">
        <v>0</v>
      </c>
      <c r="D14" s="42"/>
      <c r="E14" s="40">
        <v>0</v>
      </c>
      <c r="F14" s="40"/>
      <c r="G14" s="51">
        <v>356987</v>
      </c>
      <c r="H14" s="107"/>
      <c r="I14" s="51">
        <v>0</v>
      </c>
      <c r="J14" s="107"/>
      <c r="K14" s="107">
        <v>356987</v>
      </c>
      <c r="N14" s="40"/>
      <c r="O14" s="40"/>
      <c r="P14" s="40"/>
      <c r="Q14" s="40"/>
      <c r="R14" s="51"/>
      <c r="S14" s="42"/>
      <c r="T14" s="66"/>
      <c r="U14" s="51"/>
      <c r="V14" s="40"/>
      <c r="Y14" s="40"/>
      <c r="Z14" s="40"/>
      <c r="AA14" s="40"/>
      <c r="AB14" s="40"/>
      <c r="AC14" s="51"/>
      <c r="AD14" s="42"/>
      <c r="AE14" s="66"/>
      <c r="AF14" s="51"/>
      <c r="AG14" s="40"/>
    </row>
    <row r="15" spans="1:33" ht="23.15" customHeight="1" x14ac:dyDescent="0.65">
      <c r="A15" s="305" t="s">
        <v>252</v>
      </c>
      <c r="B15" s="94"/>
      <c r="C15" s="40">
        <v>0</v>
      </c>
      <c r="D15" s="42"/>
      <c r="E15" s="40">
        <v>0</v>
      </c>
      <c r="F15" s="40"/>
      <c r="G15" s="51">
        <v>-3310</v>
      </c>
      <c r="H15" s="107"/>
      <c r="I15" s="40">
        <v>0</v>
      </c>
      <c r="J15" s="107"/>
      <c r="K15" s="107">
        <v>-3310</v>
      </c>
      <c r="N15" s="40"/>
      <c r="O15" s="40"/>
      <c r="P15" s="40"/>
      <c r="Q15" s="40"/>
      <c r="R15" s="51"/>
      <c r="S15" s="42"/>
      <c r="T15" s="66"/>
      <c r="U15" s="51"/>
      <c r="V15" s="40"/>
      <c r="Y15" s="40"/>
      <c r="Z15" s="40"/>
      <c r="AA15" s="40"/>
      <c r="AB15" s="40"/>
      <c r="AC15" s="51"/>
      <c r="AD15" s="42"/>
      <c r="AE15" s="66"/>
      <c r="AF15" s="51"/>
      <c r="AG15" s="40"/>
    </row>
    <row r="16" spans="1:33" ht="23.15" customHeight="1" x14ac:dyDescent="0.7">
      <c r="A16" s="20" t="s">
        <v>60</v>
      </c>
      <c r="B16" s="93"/>
      <c r="C16" s="65">
        <v>0</v>
      </c>
      <c r="D16" s="42"/>
      <c r="E16" s="65">
        <v>0</v>
      </c>
      <c r="F16" s="60"/>
      <c r="G16" s="65">
        <v>353677</v>
      </c>
      <c r="H16" s="139"/>
      <c r="I16" s="65">
        <v>0</v>
      </c>
      <c r="J16" s="109"/>
      <c r="K16" s="108">
        <v>353677</v>
      </c>
      <c r="N16" s="62"/>
      <c r="O16" s="62"/>
      <c r="P16" s="62"/>
      <c r="Q16" s="60"/>
      <c r="R16" s="62"/>
      <c r="S16" s="42"/>
      <c r="T16" s="41"/>
      <c r="U16" s="41"/>
      <c r="V16" s="41"/>
      <c r="Y16" s="62"/>
      <c r="Z16" s="62"/>
      <c r="AA16" s="62"/>
      <c r="AB16" s="60"/>
      <c r="AC16" s="62"/>
      <c r="AD16" s="42"/>
      <c r="AE16" s="62"/>
      <c r="AF16" s="41"/>
      <c r="AG16" s="62"/>
    </row>
    <row r="17" spans="1:33" ht="23.15" customHeight="1" x14ac:dyDescent="0.7">
      <c r="A17" s="17"/>
      <c r="B17" s="94"/>
      <c r="C17" s="42"/>
      <c r="D17" s="42"/>
      <c r="E17" s="42"/>
      <c r="F17" s="42"/>
      <c r="G17" s="42"/>
      <c r="H17" s="42"/>
      <c r="I17" s="42"/>
      <c r="J17" s="42"/>
      <c r="K17" s="42"/>
      <c r="N17" s="42"/>
      <c r="O17" s="42"/>
      <c r="P17" s="42"/>
      <c r="Q17" s="42"/>
      <c r="R17" s="42"/>
      <c r="S17" s="42"/>
      <c r="T17" s="42"/>
      <c r="U17" s="42"/>
      <c r="V17" s="42"/>
      <c r="Y17" s="42"/>
      <c r="Z17" s="42"/>
      <c r="AA17" s="42"/>
      <c r="AB17" s="42"/>
      <c r="AC17" s="42"/>
      <c r="AD17" s="42"/>
      <c r="AE17" s="42"/>
      <c r="AF17" s="42"/>
      <c r="AG17" s="42"/>
    </row>
    <row r="18" spans="1:33" ht="23.15" customHeight="1" thickBot="1" x14ac:dyDescent="0.75">
      <c r="A18" s="17" t="s">
        <v>241</v>
      </c>
      <c r="B18" s="74"/>
      <c r="C18" s="35">
        <v>24000000</v>
      </c>
      <c r="D18" s="42"/>
      <c r="E18" s="35">
        <v>4692</v>
      </c>
      <c r="F18" s="42"/>
      <c r="G18" s="35">
        <v>498211</v>
      </c>
      <c r="H18" s="23"/>
      <c r="I18" s="35">
        <v>-1440</v>
      </c>
      <c r="J18" s="23"/>
      <c r="K18" s="35">
        <v>24501463</v>
      </c>
      <c r="N18" s="23"/>
      <c r="O18" s="23"/>
      <c r="P18" s="23"/>
      <c r="Q18" s="42"/>
      <c r="R18" s="23"/>
      <c r="S18" s="42"/>
      <c r="T18" s="23"/>
      <c r="U18" s="23"/>
      <c r="V18" s="23"/>
      <c r="Y18" s="23"/>
      <c r="Z18" s="23"/>
      <c r="AA18" s="23"/>
      <c r="AB18" s="42"/>
      <c r="AC18" s="23"/>
      <c r="AD18" s="42"/>
      <c r="AE18" s="23"/>
      <c r="AF18" s="23"/>
      <c r="AG18" s="23"/>
    </row>
    <row r="19" spans="1:33" ht="22.5" customHeight="1" thickTop="1" x14ac:dyDescent="0.7">
      <c r="Y19" s="355"/>
      <c r="Z19" s="355"/>
      <c r="AA19" s="355"/>
      <c r="AB19" s="355"/>
      <c r="AC19" s="355"/>
      <c r="AD19" s="355"/>
      <c r="AE19" s="355"/>
      <c r="AF19" s="355"/>
      <c r="AG19" s="355"/>
    </row>
    <row r="22" spans="1:33" ht="22.5" customHeight="1" x14ac:dyDescent="0.65">
      <c r="C22" s="278"/>
      <c r="D22" s="278"/>
      <c r="E22" s="278"/>
      <c r="F22" s="278"/>
      <c r="G22" s="278"/>
      <c r="H22" s="278"/>
      <c r="I22" s="278"/>
      <c r="J22" s="278"/>
      <c r="K22" s="278"/>
    </row>
    <row r="33" spans="7:21" ht="22.5" customHeight="1" x14ac:dyDescent="0.7">
      <c r="G33" s="121"/>
      <c r="H33" s="124"/>
      <c r="I33" s="124"/>
      <c r="J33" s="121"/>
      <c r="R33" s="310"/>
      <c r="T33" s="310"/>
      <c r="U33" s="310"/>
    </row>
    <row r="70" spans="7:21" ht="22.5" customHeight="1" x14ac:dyDescent="0.7">
      <c r="G70" s="121"/>
      <c r="H70" s="124"/>
      <c r="I70" s="124"/>
      <c r="J70" s="121"/>
      <c r="R70" s="310"/>
      <c r="T70" s="310"/>
      <c r="U70" s="310"/>
    </row>
  </sheetData>
  <mergeCells count="8">
    <mergeCell ref="Y19:AG19"/>
    <mergeCell ref="C4:K4"/>
    <mergeCell ref="N4:V4"/>
    <mergeCell ref="Y4:AG4"/>
    <mergeCell ref="C9:K9"/>
    <mergeCell ref="N9:V9"/>
    <mergeCell ref="Y9:AG9"/>
    <mergeCell ref="E5:G5"/>
  </mergeCells>
  <pageMargins left="0.8" right="0.8" top="0.48" bottom="0.5" header="0.5" footer="0.5"/>
  <pageSetup paperSize="9" firstPageNumber="12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80"/>
  <sheetViews>
    <sheetView view="pageBreakPreview" topLeftCell="K13" zoomScale="70" zoomScaleNormal="85" zoomScaleSheetLayoutView="70" workbookViewId="0">
      <selection activeCell="R13" sqref="R1:AL1048576"/>
    </sheetView>
  </sheetViews>
  <sheetFormatPr defaultColWidth="27.59765625" defaultRowHeight="22.5" customHeight="1" x14ac:dyDescent="0.65"/>
  <cols>
    <col min="1" max="1" width="54.69921875" style="78" bestFit="1" customWidth="1"/>
    <col min="2" max="2" width="8.296875" style="180" customWidth="1"/>
    <col min="3" max="3" width="4.09765625" style="147" customWidth="1"/>
    <col min="4" max="4" width="17.296875" style="78" customWidth="1"/>
    <col min="5" max="5" width="3.3984375" style="78" customWidth="1"/>
    <col min="6" max="6" width="17.296875" style="78" customWidth="1"/>
    <col min="7" max="7" width="3.69921875" style="78" customWidth="1"/>
    <col min="8" max="8" width="17.296875" style="78" customWidth="1"/>
    <col min="9" max="9" width="3.69921875" style="78" customWidth="1"/>
    <col min="10" max="10" width="17.296875" style="78" customWidth="1"/>
    <col min="11" max="11" width="2.3984375" style="78" customWidth="1"/>
    <col min="12" max="12" width="17.296875" style="78" customWidth="1"/>
    <col min="13" max="13" width="2.09765625" style="78" customWidth="1"/>
    <col min="14" max="14" width="17.296875" style="78" customWidth="1"/>
    <col min="15" max="15" width="3.69921875" style="78" customWidth="1"/>
    <col min="16" max="16" width="17.296875" style="78" customWidth="1"/>
    <col min="17" max="17" width="9.09765625" style="78" customWidth="1"/>
    <col min="18" max="18" width="8.09765625" style="330" customWidth="1"/>
    <col min="19" max="19" width="10.3984375" style="330" customWidth="1"/>
    <col min="20" max="20" width="3.69921875" style="330" customWidth="1"/>
    <col min="21" max="21" width="9.59765625" style="330" customWidth="1"/>
    <col min="22" max="22" width="3.69921875" style="330" customWidth="1"/>
    <col min="23" max="23" width="10.59765625" style="330" customWidth="1"/>
    <col min="24" max="24" width="3.69921875" style="330" customWidth="1"/>
    <col min="25" max="25" width="11.09765625" style="330" customWidth="1"/>
    <col min="26" max="26" width="3.69921875" style="330" customWidth="1"/>
    <col min="27" max="27" width="12" style="330" customWidth="1"/>
    <col min="28" max="28" width="5.8984375" style="330" customWidth="1"/>
    <col min="29" max="29" width="6.09765625" style="330" customWidth="1"/>
    <col min="30" max="30" width="11.09765625" style="330" customWidth="1"/>
    <col min="31" max="31" width="2.3984375" style="330" customWidth="1"/>
    <col min="32" max="32" width="12.09765625" style="330" customWidth="1"/>
    <col min="33" max="33" width="2.09765625" style="330" customWidth="1"/>
    <col min="34" max="34" width="12.09765625" style="330" customWidth="1"/>
    <col min="35" max="35" width="2.59765625" style="330" customWidth="1"/>
    <col min="36" max="36" width="13.09765625" style="330" customWidth="1"/>
    <col min="37" max="37" width="1.3984375" style="330" customWidth="1"/>
    <col min="38" max="38" width="13.09765625" style="330" customWidth="1"/>
    <col min="39" max="16384" width="27.59765625" style="78"/>
  </cols>
  <sheetData>
    <row r="1" spans="1:38" ht="22.5" customHeight="1" x14ac:dyDescent="0.7">
      <c r="A1" s="128" t="s">
        <v>122</v>
      </c>
      <c r="B1" s="1"/>
      <c r="C1" s="76"/>
      <c r="D1" s="76"/>
      <c r="E1" s="76"/>
      <c r="F1" s="76"/>
      <c r="G1" s="77"/>
      <c r="H1" s="76"/>
      <c r="I1" s="76"/>
      <c r="J1" s="77"/>
      <c r="K1" s="77"/>
      <c r="L1" s="77"/>
      <c r="M1" s="77"/>
      <c r="N1" s="77"/>
      <c r="O1" s="77"/>
      <c r="P1" s="77"/>
      <c r="S1" s="338"/>
      <c r="T1" s="338"/>
      <c r="U1" s="338"/>
      <c r="V1" s="338"/>
      <c r="W1" s="235"/>
      <c r="X1" s="235"/>
      <c r="Y1" s="235"/>
      <c r="Z1" s="235"/>
      <c r="AA1" s="235"/>
    </row>
    <row r="2" spans="1:38" ht="22.5" customHeight="1" x14ac:dyDescent="0.7">
      <c r="A2" s="125" t="s">
        <v>146</v>
      </c>
      <c r="B2" s="26"/>
      <c r="C2" s="79"/>
      <c r="D2" s="76"/>
      <c r="E2" s="76"/>
      <c r="F2" s="76"/>
      <c r="G2" s="77"/>
      <c r="H2" s="76"/>
      <c r="I2" s="76"/>
      <c r="J2" s="77"/>
      <c r="K2" s="77"/>
      <c r="L2" s="77"/>
      <c r="M2" s="77"/>
      <c r="N2" s="77"/>
      <c r="O2" s="77"/>
      <c r="P2" s="77"/>
      <c r="S2" s="340"/>
      <c r="T2" s="338"/>
      <c r="U2" s="338"/>
      <c r="V2" s="338"/>
      <c r="W2" s="235"/>
      <c r="X2" s="235"/>
      <c r="Y2" s="235"/>
      <c r="Z2" s="235"/>
      <c r="AA2" s="235"/>
      <c r="AD2" s="142"/>
    </row>
    <row r="3" spans="1:38" ht="22.5" customHeight="1" x14ac:dyDescent="0.7">
      <c r="B3" s="26"/>
      <c r="C3" s="79"/>
      <c r="D3" s="76"/>
      <c r="E3" s="76"/>
      <c r="F3" s="76"/>
      <c r="G3" s="77"/>
      <c r="H3" s="76"/>
      <c r="I3" s="76"/>
      <c r="J3" s="77"/>
      <c r="K3" s="77"/>
      <c r="L3" s="77"/>
      <c r="M3" s="77"/>
      <c r="N3" s="77"/>
      <c r="O3" s="77"/>
      <c r="P3" s="77"/>
      <c r="S3" s="338"/>
      <c r="T3" s="338"/>
      <c r="U3" s="338"/>
      <c r="V3" s="338"/>
      <c r="W3" s="235"/>
      <c r="X3" s="235"/>
      <c r="Y3" s="235"/>
      <c r="Z3" s="235"/>
      <c r="AA3" s="235"/>
    </row>
    <row r="4" spans="1:38" ht="20.25" customHeight="1" x14ac:dyDescent="0.7">
      <c r="A4" s="76"/>
      <c r="B4" s="26"/>
      <c r="C4" s="79"/>
      <c r="D4" s="366" t="s">
        <v>38</v>
      </c>
      <c r="E4" s="366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S4" s="355"/>
      <c r="T4" s="355"/>
      <c r="U4" s="355"/>
      <c r="V4" s="355"/>
      <c r="W4" s="355"/>
      <c r="X4" s="355"/>
      <c r="Y4" s="355"/>
      <c r="Z4" s="355"/>
      <c r="AA4" s="355"/>
      <c r="AD4" s="355"/>
      <c r="AE4" s="355"/>
      <c r="AF4" s="355"/>
      <c r="AG4" s="355"/>
      <c r="AH4" s="355"/>
      <c r="AI4" s="355"/>
      <c r="AJ4" s="355"/>
      <c r="AK4" s="355"/>
      <c r="AL4" s="355"/>
    </row>
    <row r="5" spans="1:38" ht="20.25" customHeight="1" x14ac:dyDescent="0.7">
      <c r="A5" s="76"/>
      <c r="B5" s="26"/>
      <c r="C5" s="79"/>
      <c r="D5" s="149"/>
      <c r="E5" s="149"/>
      <c r="F5" s="149"/>
      <c r="G5" s="149"/>
      <c r="H5" s="149"/>
      <c r="I5" s="149"/>
      <c r="J5" s="149"/>
      <c r="K5" s="149"/>
      <c r="L5" s="367" t="s">
        <v>134</v>
      </c>
      <c r="M5" s="367"/>
      <c r="N5" s="367"/>
      <c r="O5" s="81"/>
      <c r="P5" s="81"/>
      <c r="S5" s="310"/>
      <c r="T5" s="310"/>
      <c r="U5" s="310"/>
      <c r="V5" s="310"/>
      <c r="W5" s="310"/>
      <c r="X5" s="310"/>
      <c r="Y5" s="310"/>
      <c r="Z5" s="310"/>
      <c r="AA5" s="310"/>
      <c r="AD5" s="310"/>
      <c r="AE5" s="310"/>
      <c r="AF5" s="310"/>
      <c r="AG5" s="310"/>
      <c r="AH5" s="310"/>
      <c r="AI5" s="310"/>
      <c r="AJ5" s="310"/>
      <c r="AK5" s="310"/>
      <c r="AL5" s="310"/>
    </row>
    <row r="6" spans="1:38" ht="20.25" customHeight="1" x14ac:dyDescent="0.7">
      <c r="A6" s="148"/>
      <c r="B6" s="26"/>
      <c r="C6" s="79"/>
      <c r="D6" s="149"/>
      <c r="E6" s="149"/>
      <c r="F6" s="149"/>
      <c r="G6" s="149"/>
      <c r="H6" s="364" t="s">
        <v>52</v>
      </c>
      <c r="I6" s="364"/>
      <c r="J6" s="364"/>
      <c r="K6" s="149"/>
      <c r="L6" s="368" t="s">
        <v>18</v>
      </c>
      <c r="M6" s="368"/>
      <c r="N6" s="368"/>
      <c r="O6" s="141"/>
      <c r="P6" s="141"/>
      <c r="S6" s="310"/>
      <c r="T6" s="310"/>
      <c r="U6" s="310"/>
      <c r="V6" s="310"/>
      <c r="W6" s="310"/>
      <c r="X6" s="310"/>
      <c r="Y6" s="310"/>
      <c r="Z6" s="310"/>
      <c r="AA6" s="310"/>
      <c r="AD6" s="310"/>
      <c r="AE6" s="310"/>
      <c r="AF6" s="310"/>
      <c r="AG6" s="310"/>
      <c r="AH6" s="310"/>
      <c r="AI6" s="310"/>
      <c r="AJ6" s="310"/>
      <c r="AK6" s="310"/>
      <c r="AL6" s="310"/>
    </row>
    <row r="7" spans="1:38" s="2" customFormat="1" ht="20.25" customHeight="1" x14ac:dyDescent="0.65">
      <c r="A7" s="118"/>
      <c r="B7" s="180"/>
      <c r="C7" s="119"/>
      <c r="E7" s="118"/>
      <c r="F7" s="118"/>
      <c r="H7" s="118"/>
      <c r="I7" s="118"/>
      <c r="J7" s="118"/>
      <c r="K7" s="118"/>
      <c r="L7" s="118" t="s">
        <v>199</v>
      </c>
      <c r="M7" s="118"/>
      <c r="O7" s="118"/>
      <c r="P7" s="118"/>
      <c r="R7" s="142"/>
      <c r="S7" s="311"/>
      <c r="T7" s="311"/>
      <c r="U7" s="311"/>
      <c r="V7" s="311"/>
      <c r="W7" s="311"/>
      <c r="X7" s="142"/>
      <c r="Y7" s="311"/>
      <c r="Z7" s="311"/>
      <c r="AA7" s="311"/>
      <c r="AB7" s="142"/>
      <c r="AC7" s="142"/>
      <c r="AD7" s="311"/>
      <c r="AE7" s="311"/>
      <c r="AF7" s="311"/>
      <c r="AG7" s="311"/>
      <c r="AH7" s="311"/>
      <c r="AI7" s="142"/>
      <c r="AJ7" s="311"/>
      <c r="AK7" s="311"/>
      <c r="AL7" s="311"/>
    </row>
    <row r="8" spans="1:38" s="19" customFormat="1" ht="20.25" customHeight="1" x14ac:dyDescent="0.7">
      <c r="A8" s="118"/>
      <c r="B8" s="180"/>
      <c r="C8" s="119"/>
      <c r="D8" s="118" t="s">
        <v>31</v>
      </c>
      <c r="E8" s="118"/>
      <c r="F8" s="118"/>
      <c r="G8" s="118"/>
      <c r="I8" s="118"/>
      <c r="J8" s="118"/>
      <c r="K8" s="118"/>
      <c r="L8" s="118" t="s">
        <v>175</v>
      </c>
      <c r="M8" s="118"/>
      <c r="N8" s="194" t="s">
        <v>87</v>
      </c>
      <c r="O8" s="118"/>
      <c r="R8" s="313"/>
      <c r="S8" s="311"/>
      <c r="T8" s="311"/>
      <c r="U8" s="311"/>
      <c r="V8" s="311"/>
      <c r="W8" s="311"/>
      <c r="X8" s="311"/>
      <c r="Y8" s="311"/>
      <c r="Z8" s="311"/>
      <c r="AA8" s="313"/>
      <c r="AB8" s="143"/>
      <c r="AC8" s="143"/>
      <c r="AD8" s="311"/>
      <c r="AE8" s="311"/>
      <c r="AF8" s="311"/>
      <c r="AG8" s="311"/>
      <c r="AH8" s="311"/>
      <c r="AI8" s="311"/>
      <c r="AJ8" s="311"/>
      <c r="AK8" s="311"/>
      <c r="AL8" s="313"/>
    </row>
    <row r="9" spans="1:38" s="19" customFormat="1" ht="20.25" customHeight="1" x14ac:dyDescent="0.7">
      <c r="A9" s="118"/>
      <c r="B9" s="180"/>
      <c r="C9" s="119"/>
      <c r="D9" s="118" t="s">
        <v>35</v>
      </c>
      <c r="E9" s="118"/>
      <c r="F9" s="118"/>
      <c r="G9" s="118"/>
      <c r="H9" s="118" t="s">
        <v>46</v>
      </c>
      <c r="I9" s="118"/>
      <c r="J9" s="118"/>
      <c r="K9" s="118"/>
      <c r="L9" s="118" t="s">
        <v>173</v>
      </c>
      <c r="M9" s="118"/>
      <c r="N9" s="194" t="s">
        <v>155</v>
      </c>
      <c r="O9" s="118"/>
      <c r="P9" s="194" t="s">
        <v>58</v>
      </c>
      <c r="R9" s="143"/>
      <c r="S9" s="311"/>
      <c r="T9" s="311"/>
      <c r="U9" s="311"/>
      <c r="V9" s="311"/>
      <c r="W9" s="311"/>
      <c r="X9" s="311"/>
      <c r="Y9" s="311"/>
      <c r="Z9" s="311"/>
      <c r="AA9" s="313"/>
      <c r="AB9" s="143"/>
      <c r="AC9" s="143"/>
      <c r="AD9" s="311"/>
      <c r="AE9" s="311"/>
      <c r="AF9" s="311"/>
      <c r="AG9" s="311"/>
      <c r="AH9" s="311"/>
      <c r="AI9" s="311"/>
      <c r="AJ9" s="311"/>
      <c r="AK9" s="311"/>
      <c r="AL9" s="313"/>
    </row>
    <row r="10" spans="1:38" s="2" customFormat="1" ht="20.25" customHeight="1" x14ac:dyDescent="0.7">
      <c r="A10" s="118"/>
      <c r="B10" s="180" t="s">
        <v>2</v>
      </c>
      <c r="C10" s="119"/>
      <c r="D10" s="118" t="s">
        <v>34</v>
      </c>
      <c r="E10" s="118"/>
      <c r="F10" s="118" t="s">
        <v>162</v>
      </c>
      <c r="G10" s="118"/>
      <c r="H10" s="118" t="s">
        <v>47</v>
      </c>
      <c r="I10" s="118"/>
      <c r="J10" s="118" t="s">
        <v>45</v>
      </c>
      <c r="K10" s="118"/>
      <c r="L10" s="118" t="s">
        <v>174</v>
      </c>
      <c r="M10" s="118"/>
      <c r="N10" s="194" t="s">
        <v>156</v>
      </c>
      <c r="O10" s="118"/>
      <c r="P10" s="194" t="s">
        <v>18</v>
      </c>
      <c r="R10" s="142"/>
      <c r="S10" s="311"/>
      <c r="T10" s="311"/>
      <c r="U10" s="311"/>
      <c r="V10" s="311"/>
      <c r="W10" s="311"/>
      <c r="X10" s="311"/>
      <c r="Y10" s="311"/>
      <c r="Z10" s="311"/>
      <c r="AA10" s="313"/>
      <c r="AB10" s="142"/>
      <c r="AC10" s="142"/>
      <c r="AD10" s="311"/>
      <c r="AE10" s="311"/>
      <c r="AF10" s="311"/>
      <c r="AG10" s="311"/>
      <c r="AH10" s="311"/>
      <c r="AI10" s="311"/>
      <c r="AJ10" s="311"/>
      <c r="AK10" s="311"/>
      <c r="AL10" s="313"/>
    </row>
    <row r="11" spans="1:38" s="2" customFormat="1" ht="20.25" customHeight="1" x14ac:dyDescent="0.7">
      <c r="A11" s="19"/>
      <c r="B11" s="180"/>
      <c r="C11" s="119"/>
      <c r="D11" s="365" t="s">
        <v>55</v>
      </c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R11" s="142"/>
      <c r="S11" s="353"/>
      <c r="T11" s="353"/>
      <c r="U11" s="353"/>
      <c r="V11" s="353"/>
      <c r="W11" s="353"/>
      <c r="X11" s="353"/>
      <c r="Y11" s="353"/>
      <c r="Z11" s="353"/>
      <c r="AA11" s="353"/>
      <c r="AB11" s="142"/>
      <c r="AC11" s="142"/>
      <c r="AD11" s="353"/>
      <c r="AE11" s="353"/>
      <c r="AF11" s="353"/>
      <c r="AG11" s="353"/>
      <c r="AH11" s="353"/>
      <c r="AI11" s="353"/>
      <c r="AJ11" s="353"/>
      <c r="AK11" s="353"/>
      <c r="AL11" s="353"/>
    </row>
    <row r="12" spans="1:38" s="10" customFormat="1" ht="22.5" customHeight="1" x14ac:dyDescent="0.65">
      <c r="B12" s="180"/>
      <c r="C12" s="119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R12" s="330"/>
      <c r="S12" s="311"/>
      <c r="T12" s="311"/>
      <c r="U12" s="311"/>
      <c r="V12" s="311"/>
      <c r="W12" s="311"/>
      <c r="X12" s="311"/>
      <c r="Y12" s="311"/>
      <c r="Z12" s="311"/>
      <c r="AA12" s="311"/>
      <c r="AB12" s="330"/>
      <c r="AC12" s="330"/>
      <c r="AD12" s="311"/>
      <c r="AE12" s="311"/>
      <c r="AF12" s="311"/>
      <c r="AG12" s="311"/>
      <c r="AH12" s="311"/>
      <c r="AI12" s="311"/>
      <c r="AJ12" s="311"/>
      <c r="AK12" s="311"/>
      <c r="AL12" s="311"/>
    </row>
    <row r="13" spans="1:38" s="19" customFormat="1" ht="24.65" customHeight="1" x14ac:dyDescent="0.7">
      <c r="A13" s="19" t="s">
        <v>242</v>
      </c>
      <c r="B13" s="22"/>
      <c r="C13" s="22"/>
      <c r="R13" s="143"/>
      <c r="S13" s="341"/>
      <c r="T13" s="341"/>
      <c r="U13" s="341"/>
      <c r="V13" s="341"/>
      <c r="W13" s="341"/>
      <c r="X13" s="341"/>
      <c r="Y13" s="341"/>
      <c r="Z13" s="341"/>
      <c r="AA13" s="341"/>
      <c r="AB13" s="143"/>
      <c r="AC13" s="143"/>
      <c r="AD13" s="341"/>
      <c r="AE13" s="341"/>
      <c r="AF13" s="341"/>
      <c r="AG13" s="341"/>
      <c r="AH13" s="341"/>
      <c r="AI13" s="341"/>
      <c r="AJ13" s="341"/>
      <c r="AK13" s="341"/>
      <c r="AL13" s="341"/>
    </row>
    <row r="14" spans="1:38" s="19" customFormat="1" ht="24.65" customHeight="1" x14ac:dyDescent="0.7">
      <c r="A14" s="19" t="s">
        <v>209</v>
      </c>
      <c r="B14" s="22"/>
      <c r="C14" s="22"/>
      <c r="D14" s="98">
        <v>32000000</v>
      </c>
      <c r="E14" s="98"/>
      <c r="F14" s="98">
        <v>39326508</v>
      </c>
      <c r="G14" s="98"/>
      <c r="H14" s="98">
        <v>58782</v>
      </c>
      <c r="I14" s="98"/>
      <c r="J14" s="98">
        <v>1169164</v>
      </c>
      <c r="K14" s="98"/>
      <c r="L14" s="152">
        <v>0</v>
      </c>
      <c r="M14" s="98"/>
      <c r="N14" s="98">
        <v>-1440</v>
      </c>
      <c r="O14" s="72"/>
      <c r="P14" s="72">
        <v>72553014</v>
      </c>
      <c r="R14" s="143"/>
      <c r="S14" s="341"/>
      <c r="T14" s="341"/>
      <c r="U14" s="341"/>
      <c r="V14" s="341"/>
      <c r="W14" s="341"/>
      <c r="X14" s="341"/>
      <c r="Y14" s="341"/>
      <c r="Z14" s="341"/>
      <c r="AA14" s="341"/>
      <c r="AB14" s="143"/>
      <c r="AC14" s="143"/>
      <c r="AD14" s="341"/>
      <c r="AE14" s="341"/>
      <c r="AF14" s="341"/>
      <c r="AG14" s="341"/>
      <c r="AH14" s="341"/>
      <c r="AI14" s="341"/>
      <c r="AJ14" s="341"/>
      <c r="AK14" s="341"/>
      <c r="AL14" s="341"/>
    </row>
    <row r="15" spans="1:38" s="19" customFormat="1" ht="24.65" customHeight="1" x14ac:dyDescent="0.7">
      <c r="A15" s="18" t="s">
        <v>178</v>
      </c>
      <c r="B15" s="275">
        <v>3</v>
      </c>
      <c r="C15" s="22"/>
      <c r="D15" s="58">
        <v>0</v>
      </c>
      <c r="E15" s="98"/>
      <c r="F15" s="67">
        <v>0</v>
      </c>
      <c r="G15" s="98"/>
      <c r="H15" s="67">
        <v>0</v>
      </c>
      <c r="I15" s="98"/>
      <c r="J15" s="67">
        <v>0</v>
      </c>
      <c r="K15" s="98"/>
      <c r="L15" s="67">
        <v>-165852</v>
      </c>
      <c r="M15" s="98"/>
      <c r="N15" s="67">
        <v>0</v>
      </c>
      <c r="O15" s="72"/>
      <c r="P15" s="184">
        <v>-165852</v>
      </c>
      <c r="R15" s="143"/>
      <c r="S15" s="341"/>
      <c r="T15" s="341"/>
      <c r="U15" s="341"/>
      <c r="V15" s="341"/>
      <c r="W15" s="341"/>
      <c r="X15" s="341"/>
      <c r="Y15" s="341"/>
      <c r="Z15" s="341"/>
      <c r="AA15" s="341"/>
      <c r="AB15" s="143"/>
      <c r="AC15" s="143"/>
      <c r="AD15" s="341"/>
      <c r="AE15" s="341"/>
      <c r="AF15" s="341"/>
      <c r="AG15" s="341"/>
      <c r="AH15" s="341"/>
      <c r="AI15" s="341"/>
      <c r="AJ15" s="341"/>
      <c r="AK15" s="341"/>
      <c r="AL15" s="341"/>
    </row>
    <row r="16" spans="1:38" s="19" customFormat="1" ht="24.65" customHeight="1" x14ac:dyDescent="0.7">
      <c r="A16" s="19" t="s">
        <v>183</v>
      </c>
      <c r="B16" s="22"/>
      <c r="C16" s="22"/>
      <c r="D16" s="65">
        <v>32000000</v>
      </c>
      <c r="E16" s="98"/>
      <c r="F16" s="65">
        <v>39326508</v>
      </c>
      <c r="G16" s="98"/>
      <c r="H16" s="65">
        <v>58782</v>
      </c>
      <c r="I16" s="98"/>
      <c r="J16" s="65">
        <v>1169164</v>
      </c>
      <c r="K16" s="98"/>
      <c r="L16" s="65">
        <v>-165852</v>
      </c>
      <c r="M16" s="98"/>
      <c r="N16" s="65">
        <v>-1440</v>
      </c>
      <c r="O16" s="72"/>
      <c r="P16" s="65">
        <v>72387162</v>
      </c>
      <c r="R16" s="143"/>
      <c r="S16" s="341"/>
      <c r="T16" s="341"/>
      <c r="U16" s="341"/>
      <c r="V16" s="341"/>
      <c r="W16" s="341"/>
      <c r="X16" s="341"/>
      <c r="Y16" s="341"/>
      <c r="Z16" s="341"/>
      <c r="AA16" s="341"/>
      <c r="AB16" s="143"/>
      <c r="AC16" s="143"/>
      <c r="AD16" s="341"/>
      <c r="AE16" s="341"/>
      <c r="AF16" s="341"/>
      <c r="AG16" s="341"/>
      <c r="AH16" s="341"/>
      <c r="AI16" s="341"/>
      <c r="AJ16" s="341"/>
      <c r="AK16" s="341"/>
      <c r="AL16" s="341"/>
    </row>
    <row r="17" spans="1:38" s="75" customFormat="1" ht="24.65" customHeight="1" x14ac:dyDescent="0.7">
      <c r="B17" s="22"/>
      <c r="C17" s="83"/>
      <c r="D17" s="84"/>
      <c r="E17" s="84"/>
      <c r="F17" s="84"/>
      <c r="G17" s="84"/>
      <c r="H17" s="84"/>
      <c r="I17" s="84"/>
      <c r="J17" s="84"/>
      <c r="K17" s="84"/>
      <c r="M17" s="41"/>
      <c r="N17" s="41"/>
      <c r="O17" s="84"/>
      <c r="P17" s="84"/>
      <c r="R17" s="143"/>
      <c r="S17" s="341"/>
      <c r="T17" s="341"/>
      <c r="U17" s="341"/>
      <c r="V17" s="341"/>
      <c r="W17" s="41"/>
      <c r="X17" s="341"/>
      <c r="Y17" s="341"/>
      <c r="Z17" s="341"/>
      <c r="AA17" s="341"/>
      <c r="AB17" s="143"/>
      <c r="AC17" s="143"/>
      <c r="AD17" s="341"/>
      <c r="AE17" s="341"/>
      <c r="AF17" s="341"/>
      <c r="AG17" s="341"/>
      <c r="AH17" s="41"/>
      <c r="AI17" s="341"/>
      <c r="AJ17" s="341"/>
      <c r="AK17" s="341"/>
      <c r="AL17" s="341"/>
    </row>
    <row r="18" spans="1:38" s="75" customFormat="1" ht="24.65" customHeight="1" x14ac:dyDescent="0.7">
      <c r="A18" s="75" t="s">
        <v>42</v>
      </c>
      <c r="B18" s="22"/>
      <c r="C18" s="83"/>
      <c r="D18" s="84"/>
      <c r="E18" s="84"/>
      <c r="F18" s="84"/>
      <c r="G18" s="84"/>
      <c r="H18" s="84"/>
      <c r="I18" s="84"/>
      <c r="J18" s="84"/>
      <c r="K18" s="84"/>
      <c r="M18" s="41"/>
      <c r="N18" s="41"/>
      <c r="O18" s="84"/>
      <c r="P18" s="84"/>
      <c r="R18" s="143"/>
      <c r="S18" s="341"/>
      <c r="T18" s="341"/>
      <c r="U18" s="341"/>
      <c r="V18" s="341"/>
      <c r="W18" s="41"/>
      <c r="X18" s="341"/>
      <c r="Y18" s="341"/>
      <c r="Z18" s="341"/>
      <c r="AA18" s="341"/>
      <c r="AB18" s="143"/>
      <c r="AC18" s="143"/>
      <c r="AD18" s="341"/>
      <c r="AE18" s="341"/>
      <c r="AF18" s="341"/>
      <c r="AG18" s="341"/>
      <c r="AH18" s="41"/>
      <c r="AI18" s="341"/>
      <c r="AJ18" s="341"/>
      <c r="AK18" s="341"/>
      <c r="AL18" s="341"/>
    </row>
    <row r="19" spans="1:38" s="75" customFormat="1" ht="24.65" customHeight="1" x14ac:dyDescent="0.7">
      <c r="A19" s="274" t="s">
        <v>179</v>
      </c>
      <c r="B19" s="22"/>
      <c r="C19" s="83"/>
      <c r="D19" s="84"/>
      <c r="E19" s="84"/>
      <c r="F19" s="84"/>
      <c r="G19" s="84"/>
      <c r="H19" s="84"/>
      <c r="I19" s="84"/>
      <c r="J19" s="84"/>
      <c r="K19" s="84"/>
      <c r="M19" s="41"/>
      <c r="N19" s="41"/>
      <c r="O19" s="84"/>
      <c r="P19" s="84"/>
      <c r="R19" s="143"/>
      <c r="S19" s="341"/>
      <c r="T19" s="341"/>
      <c r="U19" s="341"/>
      <c r="V19" s="341"/>
      <c r="W19" s="41"/>
      <c r="X19" s="341"/>
      <c r="Y19" s="341"/>
      <c r="Z19" s="341"/>
      <c r="AA19" s="341"/>
      <c r="AB19" s="143"/>
      <c r="AC19" s="143"/>
      <c r="AD19" s="341"/>
      <c r="AE19" s="341"/>
      <c r="AF19" s="341"/>
      <c r="AG19" s="341"/>
      <c r="AH19" s="41"/>
      <c r="AI19" s="341"/>
      <c r="AJ19" s="341"/>
      <c r="AK19" s="341"/>
      <c r="AL19" s="341"/>
    </row>
    <row r="20" spans="1:38" s="75" customFormat="1" ht="24.65" customHeight="1" x14ac:dyDescent="0.7">
      <c r="A20" t="s">
        <v>233</v>
      </c>
      <c r="B20" s="288">
        <v>15</v>
      </c>
      <c r="C20" s="83"/>
      <c r="D20" s="266">
        <v>0</v>
      </c>
      <c r="E20" s="266"/>
      <c r="F20" s="266">
        <v>0</v>
      </c>
      <c r="G20" s="266"/>
      <c r="H20" s="266">
        <v>0</v>
      </c>
      <c r="I20" s="267"/>
      <c r="J20" s="268">
        <v>-399996</v>
      </c>
      <c r="K20" s="268"/>
      <c r="L20" s="268">
        <v>0</v>
      </c>
      <c r="M20" s="66"/>
      <c r="N20" s="66">
        <v>0</v>
      </c>
      <c r="O20" s="268"/>
      <c r="P20" s="268">
        <v>-399996</v>
      </c>
      <c r="R20" s="143"/>
      <c r="S20" s="341"/>
      <c r="T20" s="341"/>
      <c r="U20" s="341"/>
      <c r="V20" s="341"/>
      <c r="W20" s="41"/>
      <c r="X20" s="341"/>
      <c r="Y20" s="341"/>
      <c r="Z20" s="341"/>
      <c r="AA20" s="341"/>
      <c r="AB20" s="143"/>
      <c r="AC20" s="143"/>
      <c r="AD20" s="341"/>
      <c r="AE20" s="341"/>
      <c r="AF20" s="341"/>
      <c r="AG20" s="341"/>
      <c r="AH20" s="41"/>
      <c r="AI20" s="341"/>
      <c r="AJ20" s="341"/>
      <c r="AK20" s="341"/>
      <c r="AL20" s="341"/>
    </row>
    <row r="21" spans="1:38" s="75" customFormat="1" ht="24.65" customHeight="1" x14ac:dyDescent="0.7">
      <c r="A21" s="75" t="s">
        <v>100</v>
      </c>
      <c r="B21" s="22"/>
      <c r="C21" s="83"/>
      <c r="D21" s="39">
        <v>0</v>
      </c>
      <c r="E21" s="84"/>
      <c r="F21" s="39">
        <v>0</v>
      </c>
      <c r="G21" s="84"/>
      <c r="H21" s="39">
        <v>0</v>
      </c>
      <c r="I21" s="84"/>
      <c r="J21" s="65">
        <v>-399996</v>
      </c>
      <c r="K21" s="264"/>
      <c r="L21" s="65">
        <v>0</v>
      </c>
      <c r="M21" s="98"/>
      <c r="N21" s="65">
        <v>0</v>
      </c>
      <c r="O21" s="264"/>
      <c r="P21" s="65">
        <v>-399996</v>
      </c>
      <c r="R21" s="143"/>
      <c r="S21" s="341"/>
      <c r="T21" s="341"/>
      <c r="U21" s="341"/>
      <c r="V21" s="341"/>
      <c r="W21" s="41"/>
      <c r="X21" s="341"/>
      <c r="Y21" s="341"/>
      <c r="Z21" s="341"/>
      <c r="AA21" s="341"/>
      <c r="AB21" s="143"/>
      <c r="AC21" s="143"/>
      <c r="AD21" s="341"/>
      <c r="AE21" s="341"/>
      <c r="AF21" s="341"/>
      <c r="AG21" s="341"/>
      <c r="AH21" s="41"/>
      <c r="AI21" s="341"/>
      <c r="AJ21" s="341"/>
      <c r="AK21" s="341"/>
      <c r="AL21" s="341"/>
    </row>
    <row r="22" spans="1:38" s="75" customFormat="1" ht="24.65" customHeight="1" x14ac:dyDescent="0.7">
      <c r="A22"/>
      <c r="B22" s="22"/>
      <c r="C22" s="83"/>
      <c r="D22" s="84"/>
      <c r="E22" s="84"/>
      <c r="F22" s="84"/>
      <c r="G22" s="84"/>
      <c r="H22" s="72"/>
      <c r="I22" s="72"/>
      <c r="J22" s="72"/>
      <c r="K22" s="72"/>
      <c r="L22" s="19"/>
      <c r="M22" s="41"/>
      <c r="N22" s="41"/>
      <c r="O22" s="84"/>
      <c r="P22" s="84"/>
      <c r="R22" s="143"/>
      <c r="S22" s="341"/>
      <c r="T22" s="341"/>
      <c r="U22" s="341"/>
      <c r="V22" s="341"/>
      <c r="W22" s="41"/>
      <c r="X22" s="341"/>
      <c r="Y22" s="341"/>
      <c r="Z22" s="341"/>
      <c r="AA22" s="341"/>
      <c r="AB22" s="143"/>
      <c r="AC22" s="143"/>
      <c r="AD22" s="341"/>
      <c r="AE22" s="341"/>
      <c r="AF22" s="341"/>
      <c r="AG22" s="341"/>
      <c r="AH22" s="41"/>
      <c r="AI22" s="341"/>
      <c r="AJ22" s="341"/>
      <c r="AK22" s="341"/>
      <c r="AL22" s="341"/>
    </row>
    <row r="23" spans="1:38" ht="24.65" customHeight="1" x14ac:dyDescent="0.7">
      <c r="A23" s="90" t="s">
        <v>59</v>
      </c>
      <c r="D23" s="53"/>
      <c r="E23" s="53"/>
      <c r="F23" s="53"/>
      <c r="G23" s="53"/>
      <c r="H23" s="53"/>
      <c r="I23" s="53"/>
      <c r="J23" s="53"/>
      <c r="K23" s="53"/>
      <c r="L23" s="10"/>
      <c r="M23" s="53"/>
      <c r="N23" s="53"/>
      <c r="O23" s="53"/>
      <c r="P23" s="53"/>
      <c r="S23" s="342"/>
      <c r="T23" s="342"/>
      <c r="U23" s="342"/>
      <c r="V23" s="342"/>
      <c r="W23" s="342"/>
      <c r="X23" s="342"/>
      <c r="Y23" s="342"/>
      <c r="Z23" s="342"/>
      <c r="AA23" s="342"/>
      <c r="AD23" s="342"/>
      <c r="AE23" s="342"/>
      <c r="AF23" s="342"/>
      <c r="AG23" s="342"/>
      <c r="AH23" s="342"/>
      <c r="AI23" s="342"/>
      <c r="AJ23" s="342"/>
      <c r="AK23" s="342"/>
      <c r="AL23" s="342"/>
    </row>
    <row r="24" spans="1:38" ht="24.65" customHeight="1" x14ac:dyDescent="0.65">
      <c r="A24" s="88" t="s">
        <v>101</v>
      </c>
      <c r="D24" s="153">
        <v>0</v>
      </c>
      <c r="E24" s="40"/>
      <c r="F24" s="153">
        <v>0</v>
      </c>
      <c r="G24" s="53"/>
      <c r="H24" s="40">
        <v>0</v>
      </c>
      <c r="I24" s="40"/>
      <c r="J24" s="51">
        <v>143654</v>
      </c>
      <c r="K24" s="51"/>
      <c r="L24" s="178">
        <v>0</v>
      </c>
      <c r="M24" s="40"/>
      <c r="N24" s="40">
        <v>0</v>
      </c>
      <c r="O24" s="40"/>
      <c r="P24" s="51">
        <v>143654</v>
      </c>
      <c r="Q24" s="106">
        <f>J24-'PL 8-9'!H64</f>
        <v>0</v>
      </c>
      <c r="S24" s="40"/>
      <c r="T24" s="40"/>
      <c r="U24" s="40"/>
      <c r="V24" s="40"/>
      <c r="W24" s="51"/>
      <c r="X24" s="342"/>
      <c r="Y24" s="66"/>
      <c r="Z24" s="51"/>
      <c r="AA24" s="40"/>
      <c r="AD24" s="40"/>
      <c r="AE24" s="40"/>
      <c r="AF24" s="40"/>
      <c r="AG24" s="40"/>
      <c r="AH24" s="51"/>
      <c r="AI24" s="342"/>
      <c r="AJ24" s="66"/>
      <c r="AK24" s="51"/>
      <c r="AL24" s="40"/>
    </row>
    <row r="25" spans="1:38" ht="24.65" customHeight="1" x14ac:dyDescent="0.65">
      <c r="A25" s="88" t="s">
        <v>252</v>
      </c>
      <c r="C25" s="179"/>
      <c r="D25" s="153">
        <v>0</v>
      </c>
      <c r="E25" s="40"/>
      <c r="F25" s="153">
        <v>0</v>
      </c>
      <c r="G25" s="53"/>
      <c r="H25" s="40">
        <v>0</v>
      </c>
      <c r="I25" s="40"/>
      <c r="J25" s="51">
        <v>0</v>
      </c>
      <c r="K25" s="51"/>
      <c r="L25" s="184">
        <v>-201051</v>
      </c>
      <c r="M25" s="40"/>
      <c r="N25" s="40">
        <v>0</v>
      </c>
      <c r="O25" s="40"/>
      <c r="P25" s="51">
        <v>-201051</v>
      </c>
      <c r="S25" s="40"/>
      <c r="T25" s="40"/>
      <c r="U25" s="40"/>
      <c r="V25" s="40"/>
      <c r="W25" s="51"/>
      <c r="X25" s="342"/>
      <c r="Y25" s="66"/>
      <c r="Z25" s="51"/>
      <c r="AA25" s="40"/>
      <c r="AD25" s="40"/>
      <c r="AE25" s="40"/>
      <c r="AF25" s="40"/>
      <c r="AG25" s="40"/>
      <c r="AH25" s="51"/>
      <c r="AI25" s="342"/>
      <c r="AJ25" s="66"/>
      <c r="AK25" s="51"/>
      <c r="AL25" s="40"/>
    </row>
    <row r="26" spans="1:38" ht="24.65" customHeight="1" x14ac:dyDescent="0.7">
      <c r="A26" s="90" t="s">
        <v>253</v>
      </c>
      <c r="B26" s="22"/>
      <c r="C26" s="83"/>
      <c r="D26" s="59">
        <v>0</v>
      </c>
      <c r="E26" s="62"/>
      <c r="F26" s="59">
        <v>0</v>
      </c>
      <c r="G26" s="53"/>
      <c r="H26" s="59">
        <v>0</v>
      </c>
      <c r="I26" s="60"/>
      <c r="J26" s="65">
        <v>143654</v>
      </c>
      <c r="K26" s="98"/>
      <c r="L26" s="65">
        <v>-201051</v>
      </c>
      <c r="M26" s="41"/>
      <c r="N26" s="39">
        <v>0</v>
      </c>
      <c r="O26" s="41"/>
      <c r="P26" s="65">
        <v>-57397</v>
      </c>
      <c r="S26" s="62"/>
      <c r="T26" s="62"/>
      <c r="U26" s="62"/>
      <c r="V26" s="60"/>
      <c r="W26" s="62"/>
      <c r="X26" s="342"/>
      <c r="Y26" s="41"/>
      <c r="Z26" s="41"/>
      <c r="AA26" s="41"/>
      <c r="AD26" s="62"/>
      <c r="AE26" s="62"/>
      <c r="AF26" s="62"/>
      <c r="AG26" s="60"/>
      <c r="AH26" s="62"/>
      <c r="AI26" s="342"/>
      <c r="AJ26" s="62"/>
      <c r="AK26" s="41"/>
      <c r="AL26" s="62"/>
    </row>
    <row r="27" spans="1:38" ht="24.65" customHeight="1" x14ac:dyDescent="0.7">
      <c r="A27" s="75"/>
      <c r="D27" s="53"/>
      <c r="E27" s="53"/>
      <c r="F27" s="53"/>
      <c r="G27" s="53"/>
      <c r="H27" s="53"/>
      <c r="I27" s="53"/>
      <c r="J27" s="261"/>
      <c r="K27" s="261"/>
      <c r="L27" s="159"/>
      <c r="M27" s="53"/>
      <c r="N27" s="53"/>
      <c r="O27" s="53"/>
      <c r="P27" s="53"/>
      <c r="S27" s="342"/>
      <c r="T27" s="342"/>
      <c r="U27" s="342"/>
      <c r="V27" s="342"/>
      <c r="W27" s="342"/>
      <c r="X27" s="342"/>
      <c r="Y27" s="342"/>
      <c r="Z27" s="342"/>
      <c r="AA27" s="342"/>
      <c r="AD27" s="342"/>
      <c r="AE27" s="342"/>
      <c r="AF27" s="342"/>
      <c r="AG27" s="342"/>
      <c r="AH27" s="342"/>
      <c r="AI27" s="342"/>
      <c r="AJ27" s="342"/>
      <c r="AK27" s="342"/>
      <c r="AL27" s="342"/>
    </row>
    <row r="28" spans="1:38" ht="24.65" customHeight="1" thickBot="1" x14ac:dyDescent="0.75">
      <c r="A28" s="92" t="s">
        <v>243</v>
      </c>
      <c r="D28" s="291">
        <v>32000000</v>
      </c>
      <c r="E28" s="72"/>
      <c r="F28" s="291">
        <v>39326508</v>
      </c>
      <c r="G28" s="53"/>
      <c r="H28" s="291">
        <v>58782</v>
      </c>
      <c r="I28" s="53"/>
      <c r="J28" s="291">
        <v>912822</v>
      </c>
      <c r="K28" s="72"/>
      <c r="L28" s="291">
        <v>-366903</v>
      </c>
      <c r="M28" s="72"/>
      <c r="N28" s="291">
        <v>-1440</v>
      </c>
      <c r="O28" s="72"/>
      <c r="P28" s="291">
        <v>71929769</v>
      </c>
      <c r="S28" s="341"/>
      <c r="T28" s="341"/>
      <c r="U28" s="341"/>
      <c r="V28" s="342"/>
      <c r="W28" s="341"/>
      <c r="X28" s="342"/>
      <c r="Y28" s="341"/>
      <c r="Z28" s="341"/>
      <c r="AA28" s="341"/>
      <c r="AD28" s="341"/>
      <c r="AE28" s="341"/>
      <c r="AF28" s="341"/>
      <c r="AG28" s="342"/>
      <c r="AH28" s="341"/>
      <c r="AI28" s="342"/>
      <c r="AJ28" s="341"/>
      <c r="AK28" s="341"/>
      <c r="AL28" s="341"/>
    </row>
    <row r="29" spans="1:38" ht="22.5" customHeight="1" thickTop="1" x14ac:dyDescent="0.7">
      <c r="AD29" s="355"/>
      <c r="AE29" s="355"/>
      <c r="AF29" s="355"/>
      <c r="AG29" s="355"/>
      <c r="AH29" s="355"/>
      <c r="AI29" s="355"/>
      <c r="AJ29" s="355"/>
      <c r="AK29" s="355"/>
      <c r="AL29" s="355"/>
    </row>
    <row r="30" spans="1:38" ht="22.5" customHeight="1" x14ac:dyDescent="0.65">
      <c r="P30" s="91">
        <f>P28-'BS 3-5'!H97</f>
        <v>0</v>
      </c>
    </row>
    <row r="43" spans="10:26" ht="22.5" customHeight="1" x14ac:dyDescent="0.7">
      <c r="J43" s="149"/>
      <c r="K43" s="149"/>
      <c r="L43" s="149"/>
      <c r="M43" s="149"/>
      <c r="N43" s="149"/>
      <c r="O43" s="149"/>
      <c r="W43" s="310"/>
      <c r="Y43" s="310"/>
      <c r="Z43" s="310"/>
    </row>
    <row r="80" spans="10:26" ht="22.5" customHeight="1" x14ac:dyDescent="0.7">
      <c r="J80" s="149"/>
      <c r="K80" s="149"/>
      <c r="L80" s="149"/>
      <c r="M80" s="149"/>
      <c r="N80" s="149"/>
      <c r="O80" s="149"/>
      <c r="W80" s="310"/>
      <c r="Y80" s="310"/>
      <c r="Z80" s="310"/>
    </row>
  </sheetData>
  <mergeCells count="10">
    <mergeCell ref="D11:P11"/>
    <mergeCell ref="S11:AA11"/>
    <mergeCell ref="AD11:AL11"/>
    <mergeCell ref="AD29:AL29"/>
    <mergeCell ref="D4:P4"/>
    <mergeCell ref="S4:AA4"/>
    <mergeCell ref="AD4:AL4"/>
    <mergeCell ref="L5:N5"/>
    <mergeCell ref="H6:J6"/>
    <mergeCell ref="L6:N6"/>
  </mergeCells>
  <pageMargins left="0.8" right="0.8" top="0.48" bottom="0.5" header="0.5" footer="0.5"/>
  <pageSetup paperSize="9" scale="70" firstPageNumber="13" fitToHeight="2" orientation="landscape" useFirstPageNumber="1" r:id="rId1"/>
  <headerFooter scaleWithDoc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A76"/>
  <sheetViews>
    <sheetView view="pageBreakPreview" topLeftCell="A4" zoomScale="70" zoomScaleNormal="100" zoomScaleSheetLayoutView="70" workbookViewId="0">
      <selection activeCell="D11" sqref="D11:N11"/>
    </sheetView>
  </sheetViews>
  <sheetFormatPr defaultColWidth="27.59765625" defaultRowHeight="22.5" customHeight="1" x14ac:dyDescent="0.65"/>
  <cols>
    <col min="1" max="1" width="54.09765625" style="25" customWidth="1"/>
    <col min="2" max="2" width="8.296875" style="15" customWidth="1"/>
    <col min="3" max="3" width="1.3984375" style="15" customWidth="1"/>
    <col min="4" max="4" width="13.59765625" style="25" customWidth="1"/>
    <col min="5" max="5" width="2.8984375" style="25" customWidth="1"/>
    <col min="6" max="6" width="13.59765625" style="25" customWidth="1"/>
    <col min="7" max="7" width="2.8984375" style="25" customWidth="1"/>
    <col min="8" max="8" width="13.59765625" style="25" customWidth="1"/>
    <col min="9" max="9" width="2.8984375" style="25" customWidth="1"/>
    <col min="10" max="10" width="13.59765625" style="25" customWidth="1"/>
    <col min="11" max="11" width="2.8984375" style="25" customWidth="1"/>
    <col min="12" max="12" width="13.59765625" style="25" customWidth="1"/>
    <col min="13" max="13" width="2.8984375" style="25" customWidth="1"/>
    <col min="14" max="15" width="14.296875" style="25" customWidth="1"/>
    <col min="16" max="16" width="13.09765625" style="25" customWidth="1"/>
    <col min="17" max="17" width="13.59765625" style="25" customWidth="1"/>
    <col min="18" max="18" width="2.8984375" style="25" customWidth="1"/>
    <col min="19" max="19" width="13.59765625" style="25" customWidth="1"/>
    <col min="20" max="20" width="2.8984375" style="25" customWidth="1"/>
    <col min="21" max="21" width="13.59765625" style="25" customWidth="1"/>
    <col min="22" max="22" width="2.8984375" style="25" customWidth="1"/>
    <col min="23" max="23" width="13.59765625" style="25" customWidth="1"/>
    <col min="24" max="24" width="2.8984375" style="25" customWidth="1"/>
    <col min="25" max="25" width="13.59765625" style="25" customWidth="1"/>
    <col min="26" max="26" width="2.8984375" style="25" customWidth="1"/>
    <col min="27" max="27" width="14.296875" style="25" customWidth="1"/>
    <col min="28" max="16384" width="27.59765625" style="25"/>
  </cols>
  <sheetData>
    <row r="1" spans="1:27" s="28" customFormat="1" ht="22.5" customHeight="1" x14ac:dyDescent="0.7">
      <c r="A1" s="36" t="s">
        <v>122</v>
      </c>
      <c r="B1" s="1"/>
      <c r="C1" s="1"/>
      <c r="D1" s="1"/>
      <c r="E1" s="1"/>
      <c r="F1" s="24"/>
      <c r="G1" s="24"/>
      <c r="H1" s="24"/>
      <c r="I1" s="24"/>
      <c r="J1" s="24"/>
      <c r="K1" s="24"/>
      <c r="L1" s="24"/>
      <c r="M1" s="24"/>
      <c r="N1" s="24"/>
      <c r="Q1" s="1"/>
      <c r="R1" s="1"/>
      <c r="S1" s="24"/>
      <c r="T1" s="24"/>
      <c r="U1" s="24"/>
      <c r="V1" s="24"/>
      <c r="W1" s="24"/>
      <c r="X1" s="24"/>
      <c r="Y1" s="24"/>
      <c r="Z1" s="24"/>
      <c r="AA1" s="24"/>
    </row>
    <row r="2" spans="1:27" s="28" customFormat="1" ht="22.5" customHeight="1" x14ac:dyDescent="0.7">
      <c r="A2" s="1" t="s">
        <v>132</v>
      </c>
      <c r="B2" s="26"/>
      <c r="C2" s="26"/>
      <c r="D2" s="1"/>
      <c r="E2" s="1"/>
      <c r="F2" s="24"/>
      <c r="G2" s="24"/>
      <c r="H2" s="24"/>
      <c r="I2" s="24"/>
      <c r="J2" s="24"/>
      <c r="K2" s="24"/>
      <c r="L2" s="24"/>
      <c r="M2" s="24"/>
      <c r="N2" s="24"/>
      <c r="Q2" s="1"/>
      <c r="R2" s="1"/>
      <c r="S2" s="24"/>
      <c r="T2" s="24"/>
      <c r="U2" s="24"/>
      <c r="V2" s="24"/>
      <c r="W2" s="24"/>
      <c r="X2" s="24"/>
      <c r="Y2" s="24"/>
      <c r="Z2" s="24"/>
      <c r="AA2" s="24"/>
    </row>
    <row r="3" spans="1:27" s="28" customFormat="1" ht="22.5" customHeight="1" x14ac:dyDescent="0.7">
      <c r="B3" s="26"/>
      <c r="C3" s="26"/>
      <c r="D3" s="1"/>
      <c r="E3" s="1"/>
      <c r="F3" s="24"/>
      <c r="G3" s="24"/>
      <c r="H3" s="24"/>
      <c r="I3" s="24"/>
      <c r="J3" s="24"/>
      <c r="K3" s="24"/>
      <c r="L3" s="24"/>
      <c r="M3" s="24"/>
      <c r="N3" s="24"/>
      <c r="Q3" s="1"/>
      <c r="R3" s="1"/>
      <c r="S3" s="24"/>
      <c r="T3" s="24"/>
      <c r="U3" s="24"/>
      <c r="V3" s="24"/>
      <c r="W3" s="24"/>
      <c r="X3" s="24"/>
      <c r="Y3" s="24"/>
      <c r="Z3" s="24"/>
      <c r="AA3" s="24"/>
    </row>
    <row r="4" spans="1:27" s="57" customFormat="1" ht="22.5" customHeight="1" x14ac:dyDescent="0.7">
      <c r="A4" s="27"/>
      <c r="B4" s="7"/>
      <c r="C4" s="7"/>
      <c r="D4" s="355" t="s">
        <v>1</v>
      </c>
      <c r="E4" s="355"/>
      <c r="F4" s="355"/>
      <c r="G4" s="355"/>
      <c r="H4" s="355"/>
      <c r="I4" s="355"/>
      <c r="J4" s="355"/>
      <c r="K4" s="355"/>
      <c r="L4" s="355"/>
      <c r="M4" s="355"/>
      <c r="N4" s="355"/>
      <c r="Q4" s="355" t="s">
        <v>1</v>
      </c>
      <c r="R4" s="355"/>
      <c r="S4" s="355"/>
      <c r="T4" s="355"/>
      <c r="U4" s="355"/>
      <c r="V4" s="355"/>
      <c r="W4" s="355"/>
      <c r="X4" s="355"/>
      <c r="Y4" s="355"/>
      <c r="Z4" s="355"/>
      <c r="AA4" s="355"/>
    </row>
    <row r="5" spans="1:27" s="57" customFormat="1" ht="22.5" customHeight="1" x14ac:dyDescent="0.7">
      <c r="A5" s="27"/>
      <c r="B5" s="7"/>
      <c r="C5" s="7"/>
      <c r="D5" s="5"/>
      <c r="E5" s="5"/>
      <c r="F5" s="31"/>
      <c r="G5" s="5"/>
      <c r="H5" s="31"/>
      <c r="I5" s="31"/>
      <c r="J5" s="5"/>
      <c r="K5" s="5"/>
      <c r="L5" s="31" t="s">
        <v>86</v>
      </c>
      <c r="M5" s="5"/>
      <c r="N5" s="5"/>
      <c r="Q5" s="101"/>
      <c r="R5" s="101"/>
      <c r="S5" s="100"/>
      <c r="T5" s="101"/>
      <c r="U5" s="100"/>
      <c r="V5" s="100"/>
      <c r="W5" s="101"/>
      <c r="X5" s="101"/>
      <c r="Y5" s="100" t="s">
        <v>86</v>
      </c>
      <c r="Z5" s="101"/>
      <c r="AA5" s="101"/>
    </row>
    <row r="6" spans="1:27" s="57" customFormat="1" ht="22.5" customHeight="1" x14ac:dyDescent="0.7">
      <c r="A6" s="27"/>
      <c r="B6" s="7"/>
      <c r="C6" s="7"/>
      <c r="D6" s="31" t="s">
        <v>31</v>
      </c>
      <c r="E6" s="31"/>
      <c r="F6" s="31" t="s">
        <v>87</v>
      </c>
      <c r="G6" s="37"/>
      <c r="H6" s="31"/>
      <c r="I6" s="31"/>
      <c r="J6" s="31" t="s">
        <v>88</v>
      </c>
      <c r="K6" s="37"/>
      <c r="L6" s="31" t="s">
        <v>89</v>
      </c>
      <c r="M6" s="37"/>
      <c r="N6" s="31"/>
      <c r="Q6" s="100" t="s">
        <v>31</v>
      </c>
      <c r="R6" s="100"/>
      <c r="S6" s="100" t="s">
        <v>87</v>
      </c>
      <c r="T6" s="37"/>
      <c r="U6" s="100"/>
      <c r="V6" s="100"/>
      <c r="W6" s="100" t="s">
        <v>88</v>
      </c>
      <c r="X6" s="37"/>
      <c r="Y6" s="100" t="s">
        <v>89</v>
      </c>
      <c r="Z6" s="37"/>
      <c r="AA6" s="100"/>
    </row>
    <row r="7" spans="1:27" s="17" customFormat="1" ht="22.5" customHeight="1" x14ac:dyDescent="0.7">
      <c r="A7" s="27"/>
      <c r="B7" s="7"/>
      <c r="C7" s="7"/>
      <c r="D7" s="31" t="s">
        <v>35</v>
      </c>
      <c r="E7" s="31"/>
      <c r="F7" s="31" t="s">
        <v>91</v>
      </c>
      <c r="G7" s="31"/>
      <c r="H7" s="31" t="s">
        <v>108</v>
      </c>
      <c r="I7" s="31"/>
      <c r="J7" s="31" t="s">
        <v>92</v>
      </c>
      <c r="K7" s="31"/>
      <c r="L7" s="31" t="s">
        <v>93</v>
      </c>
      <c r="M7" s="31"/>
      <c r="N7" s="48" t="s">
        <v>58</v>
      </c>
      <c r="Q7" s="100" t="s">
        <v>35</v>
      </c>
      <c r="R7" s="100"/>
      <c r="S7" s="100" t="s">
        <v>91</v>
      </c>
      <c r="T7" s="100"/>
      <c r="U7" s="100" t="s">
        <v>108</v>
      </c>
      <c r="V7" s="100"/>
      <c r="W7" s="100" t="s">
        <v>92</v>
      </c>
      <c r="X7" s="100"/>
      <c r="Y7" s="100" t="s">
        <v>93</v>
      </c>
      <c r="Z7" s="100"/>
      <c r="AA7" s="99" t="s">
        <v>58</v>
      </c>
    </row>
    <row r="8" spans="1:27" s="57" customFormat="1" ht="22.5" customHeight="1" x14ac:dyDescent="0.7">
      <c r="A8" s="27"/>
      <c r="B8" s="7" t="s">
        <v>2</v>
      </c>
      <c r="C8" s="7"/>
      <c r="D8" s="31" t="s">
        <v>34</v>
      </c>
      <c r="E8" s="31"/>
      <c r="F8" s="31" t="s">
        <v>95</v>
      </c>
      <c r="G8" s="31"/>
      <c r="H8" s="31" t="s">
        <v>109</v>
      </c>
      <c r="I8" s="31"/>
      <c r="J8" s="31" t="s">
        <v>96</v>
      </c>
      <c r="K8" s="31"/>
      <c r="L8" s="31" t="s">
        <v>97</v>
      </c>
      <c r="M8" s="31"/>
      <c r="N8" s="48" t="s">
        <v>18</v>
      </c>
      <c r="Q8" s="100" t="s">
        <v>34</v>
      </c>
      <c r="R8" s="100"/>
      <c r="S8" s="100" t="s">
        <v>95</v>
      </c>
      <c r="T8" s="100"/>
      <c r="U8" s="100" t="s">
        <v>109</v>
      </c>
      <c r="V8" s="100"/>
      <c r="W8" s="100" t="s">
        <v>96</v>
      </c>
      <c r="X8" s="100"/>
      <c r="Y8" s="100" t="s">
        <v>97</v>
      </c>
      <c r="Z8" s="100"/>
      <c r="AA8" s="99" t="s">
        <v>18</v>
      </c>
    </row>
    <row r="9" spans="1:27" s="57" customFormat="1" ht="22.5" customHeight="1" x14ac:dyDescent="0.7">
      <c r="A9" s="27"/>
      <c r="B9" s="7"/>
      <c r="C9" s="7"/>
      <c r="D9" s="353" t="s">
        <v>55</v>
      </c>
      <c r="E9" s="353"/>
      <c r="F9" s="353"/>
      <c r="G9" s="353"/>
      <c r="H9" s="353"/>
      <c r="I9" s="353"/>
      <c r="J9" s="353"/>
      <c r="K9" s="353"/>
      <c r="L9" s="353"/>
      <c r="M9" s="353"/>
      <c r="N9" s="353"/>
      <c r="Q9" s="353" t="s">
        <v>55</v>
      </c>
      <c r="R9" s="353"/>
      <c r="S9" s="353"/>
      <c r="T9" s="353"/>
      <c r="U9" s="353"/>
      <c r="V9" s="353"/>
      <c r="W9" s="353"/>
      <c r="X9" s="353"/>
      <c r="Y9" s="353"/>
      <c r="Z9" s="353"/>
      <c r="AA9" s="353"/>
    </row>
    <row r="10" spans="1:27" ht="22.5" customHeight="1" x14ac:dyDescent="0.7">
      <c r="A10" s="17" t="s">
        <v>71</v>
      </c>
      <c r="B10" s="94"/>
      <c r="C10" s="7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</row>
    <row r="11" spans="1:27" s="17" customFormat="1" ht="22.5" customHeight="1" x14ac:dyDescent="0.7">
      <c r="A11" s="17" t="s">
        <v>107</v>
      </c>
      <c r="B11" s="95"/>
      <c r="C11" s="30"/>
      <c r="D11" s="23">
        <v>9000000</v>
      </c>
      <c r="E11" s="23"/>
      <c r="F11" s="23">
        <v>-64209</v>
      </c>
      <c r="G11" s="23"/>
      <c r="H11" s="23">
        <v>-124022</v>
      </c>
      <c r="I11" s="23"/>
      <c r="J11" s="23">
        <f>SUM(B11:I11)</f>
        <v>8811769</v>
      </c>
      <c r="K11" s="23"/>
      <c r="L11" s="23">
        <v>876367</v>
      </c>
      <c r="M11" s="23"/>
      <c r="N11" s="23">
        <f>SUM(J11:L11)</f>
        <v>9688136</v>
      </c>
      <c r="Q11" s="23">
        <v>9000000</v>
      </c>
      <c r="R11" s="23"/>
      <c r="S11" s="23">
        <v>-64209</v>
      </c>
      <c r="T11" s="23"/>
      <c r="U11" s="23">
        <v>-124022</v>
      </c>
      <c r="V11" s="23"/>
      <c r="W11" s="23">
        <f>SUM(O11:V11)</f>
        <v>8811769</v>
      </c>
      <c r="X11" s="23"/>
      <c r="Y11" s="23">
        <v>876367</v>
      </c>
      <c r="Z11" s="23"/>
      <c r="AA11" s="23">
        <f>SUM(W11:Y11)</f>
        <v>9688136</v>
      </c>
    </row>
    <row r="12" spans="1:27" s="17" customFormat="1" ht="12" customHeight="1" x14ac:dyDescent="0.7">
      <c r="B12" s="95"/>
      <c r="C12" s="30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</row>
    <row r="13" spans="1:27" s="17" customFormat="1" ht="22.5" customHeight="1" x14ac:dyDescent="0.7">
      <c r="A13" s="17" t="s">
        <v>42</v>
      </c>
      <c r="B13" s="95"/>
      <c r="C13" s="30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</row>
    <row r="14" spans="1:27" s="17" customFormat="1" ht="22.5" customHeight="1" x14ac:dyDescent="0.7">
      <c r="A14" s="38" t="s">
        <v>98</v>
      </c>
      <c r="B14" s="95"/>
      <c r="C14" s="30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</row>
    <row r="15" spans="1:27" s="17" customFormat="1" ht="22.5" customHeight="1" x14ac:dyDescent="0.7">
      <c r="A15" s="57" t="s">
        <v>99</v>
      </c>
      <c r="B15" s="94">
        <v>3</v>
      </c>
      <c r="C15" s="30"/>
      <c r="D15" s="55">
        <f>ROUND(Q15,0)</f>
        <v>0</v>
      </c>
      <c r="E15" s="42"/>
      <c r="F15" s="16">
        <f>ROUND(S15,0)</f>
        <v>-27629</v>
      </c>
      <c r="G15" s="42"/>
      <c r="H15" s="55">
        <f>ROUND(U15,0)</f>
        <v>0</v>
      </c>
      <c r="I15" s="42"/>
      <c r="J15" s="58">
        <f>ROUND(SUM(D15:I15),0)</f>
        <v>-27629</v>
      </c>
      <c r="K15" s="42"/>
      <c r="L15" s="16">
        <f>ROUND(Y15,0)</f>
        <v>0</v>
      </c>
      <c r="M15" s="42"/>
      <c r="N15" s="16">
        <f>ROUND(SUM(J15:L15),0)</f>
        <v>-27629</v>
      </c>
      <c r="Q15" s="55">
        <v>0</v>
      </c>
      <c r="R15" s="42"/>
      <c r="S15" s="16">
        <v>-27629</v>
      </c>
      <c r="T15" s="42"/>
      <c r="U15" s="55">
        <v>0</v>
      </c>
      <c r="V15" s="42"/>
      <c r="W15" s="58">
        <f>SUM(Q15:V15)</f>
        <v>-27629</v>
      </c>
      <c r="X15" s="42"/>
      <c r="Y15" s="16">
        <v>0</v>
      </c>
      <c r="Z15" s="42"/>
      <c r="AA15" s="16">
        <f>SUM(W15:Y15)</f>
        <v>-27629</v>
      </c>
    </row>
    <row r="16" spans="1:27" s="17" customFormat="1" ht="12" customHeight="1" x14ac:dyDescent="0.7">
      <c r="B16" s="95"/>
      <c r="C16" s="30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</row>
    <row r="17" spans="1:27" s="17" customFormat="1" ht="22.5" customHeight="1" x14ac:dyDescent="0.7">
      <c r="A17" s="17" t="s">
        <v>100</v>
      </c>
      <c r="B17" s="95"/>
      <c r="C17" s="30"/>
      <c r="D17" s="56">
        <f>ROUND(SUM(D14:D15),0)</f>
        <v>0</v>
      </c>
      <c r="E17" s="102"/>
      <c r="F17" s="56">
        <f>ROUND(SUM(F14:F15),0)</f>
        <v>-27629</v>
      </c>
      <c r="G17" s="102"/>
      <c r="H17" s="56">
        <f>ROUND(SUM(H14:H15),0)</f>
        <v>0</v>
      </c>
      <c r="I17" s="102"/>
      <c r="J17" s="56">
        <f>ROUND(SUM(J14:J15),0)</f>
        <v>-27629</v>
      </c>
      <c r="K17" s="102"/>
      <c r="L17" s="56">
        <f>ROUND(SUM(L14:L15),0)</f>
        <v>0</v>
      </c>
      <c r="M17" s="102"/>
      <c r="N17" s="56">
        <f>ROUND(SUM(N14:N15),0)</f>
        <v>-27629</v>
      </c>
      <c r="Q17" s="54">
        <f>SUM(Q14:Q15)</f>
        <v>0</v>
      </c>
      <c r="R17" s="23"/>
      <c r="S17" s="56">
        <f>SUM(S14:S15)</f>
        <v>-27629</v>
      </c>
      <c r="T17" s="23"/>
      <c r="U17" s="56">
        <f>SUM(U14:U15)</f>
        <v>0</v>
      </c>
      <c r="V17" s="23"/>
      <c r="W17" s="56">
        <f>SUM(W14:W15)</f>
        <v>-27629</v>
      </c>
      <c r="X17" s="23"/>
      <c r="Y17" s="56">
        <f>SUM(Y14:Y15)</f>
        <v>0</v>
      </c>
      <c r="Z17" s="23"/>
      <c r="AA17" s="56">
        <f>SUM(AA14:AA15)</f>
        <v>-27629</v>
      </c>
    </row>
    <row r="18" spans="1:27" s="17" customFormat="1" ht="12" customHeight="1" x14ac:dyDescent="0.7">
      <c r="B18" s="95"/>
      <c r="C18" s="30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7" ht="22.5" customHeight="1" x14ac:dyDescent="0.7">
      <c r="A19" s="20" t="s">
        <v>59</v>
      </c>
      <c r="B19" s="94"/>
      <c r="C19" s="7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</row>
    <row r="20" spans="1:27" ht="22.5" customHeight="1" x14ac:dyDescent="0.65">
      <c r="A20" s="21" t="s">
        <v>101</v>
      </c>
      <c r="B20" s="94"/>
      <c r="C20" s="7"/>
      <c r="D20" s="58">
        <f>ROUND(Q20,0)</f>
        <v>0</v>
      </c>
      <c r="E20" s="51"/>
      <c r="F20" s="58">
        <f>ROUND(S20,0)</f>
        <v>0</v>
      </c>
      <c r="G20" s="51"/>
      <c r="H20" s="58">
        <f>ROUND(U20,0)</f>
        <v>221433</v>
      </c>
      <c r="I20" s="58"/>
      <c r="J20" s="58">
        <f>ROUND(W20,0)</f>
        <v>221433</v>
      </c>
      <c r="K20" s="66"/>
      <c r="L20" s="58">
        <f>ROUND(Y20,0)</f>
        <v>0</v>
      </c>
      <c r="M20" s="66"/>
      <c r="N20" s="66">
        <f>ROUND(SUM(J20:L20),0)</f>
        <v>221433</v>
      </c>
      <c r="Q20" s="40">
        <v>0</v>
      </c>
      <c r="R20" s="40"/>
      <c r="S20" s="40">
        <v>0</v>
      </c>
      <c r="T20" s="40"/>
      <c r="U20" s="66">
        <v>221433</v>
      </c>
      <c r="V20" s="52"/>
      <c r="W20" s="58">
        <f>SUM(Q20:V20)</f>
        <v>221433</v>
      </c>
      <c r="X20" s="52"/>
      <c r="Y20" s="52">
        <v>0</v>
      </c>
      <c r="Z20" s="52"/>
      <c r="AA20" s="52">
        <f>SUM(W20:Y20)</f>
        <v>221433</v>
      </c>
    </row>
    <row r="21" spans="1:27" ht="22.5" customHeight="1" x14ac:dyDescent="0.7">
      <c r="A21" s="20" t="s">
        <v>60</v>
      </c>
      <c r="B21" s="93"/>
      <c r="C21" s="22"/>
      <c r="D21" s="97">
        <f>ROUND(SUM(D20),0)</f>
        <v>0</v>
      </c>
      <c r="E21" s="103"/>
      <c r="F21" s="97">
        <f>ROUND(SUM(F20),0)</f>
        <v>0</v>
      </c>
      <c r="G21" s="103"/>
      <c r="H21" s="97">
        <f>ROUND(SUM(H20),0)</f>
        <v>221433</v>
      </c>
      <c r="I21" s="104"/>
      <c r="J21" s="97">
        <f>ROUND(SUM(J20),0)</f>
        <v>221433</v>
      </c>
      <c r="K21" s="66"/>
      <c r="L21" s="97">
        <f>ROUND(SUM(L20),0)</f>
        <v>0</v>
      </c>
      <c r="M21" s="66"/>
      <c r="N21" s="97">
        <f>ROUND(SUM(N20),0)</f>
        <v>221433</v>
      </c>
      <c r="Q21" s="59">
        <f>SUM(Q20)</f>
        <v>0</v>
      </c>
      <c r="R21" s="60"/>
      <c r="S21" s="61">
        <f>SUM(S20:S20)</f>
        <v>0</v>
      </c>
      <c r="T21" s="60"/>
      <c r="U21" s="97">
        <f>SUM(U20:U20)</f>
        <v>221433</v>
      </c>
      <c r="V21" s="42"/>
      <c r="W21" s="39">
        <f>SUM(W20:W20)</f>
        <v>221433</v>
      </c>
      <c r="X21" s="52"/>
      <c r="Y21" s="39">
        <f>SUM(Y20:Y20)</f>
        <v>0</v>
      </c>
      <c r="Z21" s="52"/>
      <c r="AA21" s="39">
        <f>SUM(AA20:AA20)</f>
        <v>221433</v>
      </c>
    </row>
    <row r="22" spans="1:27" ht="12" customHeight="1" x14ac:dyDescent="0.7">
      <c r="A22" s="17"/>
      <c r="B22" s="94"/>
      <c r="C22" s="7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spans="1:27" ht="22.5" customHeight="1" thickBot="1" x14ac:dyDescent="0.75">
      <c r="A23" s="29" t="s">
        <v>72</v>
      </c>
      <c r="B23" s="74"/>
      <c r="D23" s="105">
        <f>ROUND(SUM(D11,D17,D21),0)</f>
        <v>9000000</v>
      </c>
      <c r="E23" s="104"/>
      <c r="F23" s="105">
        <f>ROUND(SUM(F11,F17,F21),0)</f>
        <v>-91838</v>
      </c>
      <c r="G23" s="104"/>
      <c r="H23" s="105">
        <f>ROUND(SUM(H11,H17,H21),0)</f>
        <v>97411</v>
      </c>
      <c r="I23" s="104"/>
      <c r="J23" s="105">
        <f>ROUND(SUM(J11,J17,J21),0)</f>
        <v>9005573</v>
      </c>
      <c r="K23" s="104"/>
      <c r="L23" s="105">
        <f>ROUND(SUM(L11,L17,L21),0)</f>
        <v>876367</v>
      </c>
      <c r="M23" s="104"/>
      <c r="N23" s="105">
        <f>ROUND(SUM(N11,N17,N21),0)</f>
        <v>9881940</v>
      </c>
      <c r="Q23" s="35">
        <f>SUM(Q11,Q17,Q21)</f>
        <v>9000000</v>
      </c>
      <c r="R23" s="42"/>
      <c r="S23" s="35">
        <f>SUM(S11,S17,S21)</f>
        <v>-91838</v>
      </c>
      <c r="T23" s="42"/>
      <c r="U23" s="35">
        <f>SUM(U11,U17,U21)</f>
        <v>97411</v>
      </c>
      <c r="V23" s="42"/>
      <c r="W23" s="35">
        <f>SUM(W11,W21,W17)</f>
        <v>9005573</v>
      </c>
      <c r="X23" s="42"/>
      <c r="Y23" s="96">
        <f>SUM(Y11,Y17,Y21)</f>
        <v>876367</v>
      </c>
      <c r="Z23" s="42"/>
      <c r="AA23" s="35">
        <f>SUM(AA11,AA21,AA17)</f>
        <v>9881940</v>
      </c>
    </row>
    <row r="24" spans="1:27" ht="22.5" customHeight="1" thickTop="1" x14ac:dyDescent="0.65"/>
    <row r="39" spans="9:22" ht="22.5" customHeight="1" x14ac:dyDescent="0.7">
      <c r="I39" s="5"/>
      <c r="V39" s="101"/>
    </row>
    <row r="76" spans="9:22" ht="22.5" customHeight="1" x14ac:dyDescent="0.7">
      <c r="I76" s="5"/>
      <c r="V76" s="101"/>
    </row>
  </sheetData>
  <mergeCells count="4">
    <mergeCell ref="D4:N4"/>
    <mergeCell ref="D9:N9"/>
    <mergeCell ref="Q4:AA4"/>
    <mergeCell ref="Q9:AA9"/>
  </mergeCells>
  <pageMargins left="0.7" right="0.5" top="0.47244094488188998" bottom="0.511811023622047" header="0.39370078740157499" footer="0.511811023622047"/>
  <pageSetup paperSize="9" scale="80" firstPageNumber="8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03"/>
  <sheetViews>
    <sheetView tabSelected="1" view="pageBreakPreview" zoomScale="70" zoomScaleNormal="90" zoomScaleSheetLayoutView="70" workbookViewId="0">
      <pane xSplit="1" topLeftCell="B1" activePane="topRight" state="frozen"/>
      <selection activeCell="F70" sqref="F70"/>
      <selection pane="topRight" activeCell="F99" sqref="F99"/>
    </sheetView>
  </sheetViews>
  <sheetFormatPr defaultColWidth="9.09765625" defaultRowHeight="23.9" customHeight="1" x14ac:dyDescent="0.65"/>
  <cols>
    <col min="1" max="1" width="69.5" style="228" customWidth="1"/>
    <col min="2" max="2" width="7.8984375" style="228" customWidth="1"/>
    <col min="3" max="3" width="1.8984375" style="10" customWidth="1"/>
    <col min="4" max="4" width="14" style="10" customWidth="1"/>
    <col min="5" max="5" width="1.8984375" style="10" customWidth="1"/>
    <col min="6" max="6" width="14" style="10" customWidth="1"/>
    <col min="7" max="7" width="1.8984375" style="10" customWidth="1"/>
    <col min="8" max="8" width="14" style="10" customWidth="1"/>
    <col min="9" max="9" width="1.8984375" style="10" customWidth="1"/>
    <col min="10" max="10" width="14" style="10" customWidth="1"/>
    <col min="11" max="13" width="11.8984375" style="142" customWidth="1"/>
    <col min="14" max="14" width="7.09765625" style="142" customWidth="1"/>
    <col min="15" max="16" width="19" style="311" bestFit="1" customWidth="1"/>
    <col min="17" max="17" width="19.8984375" style="311" bestFit="1" customWidth="1"/>
    <col min="18" max="18" width="16.8984375" style="260" bestFit="1" customWidth="1"/>
    <col min="19" max="16384" width="9.09765625" style="2"/>
  </cols>
  <sheetData>
    <row r="1" spans="1:18" ht="23.9" customHeight="1" x14ac:dyDescent="0.7">
      <c r="A1" s="164" t="s">
        <v>122</v>
      </c>
      <c r="B1" s="164"/>
      <c r="C1" s="164"/>
      <c r="D1" s="164"/>
      <c r="E1" s="164"/>
      <c r="F1" s="164"/>
    </row>
    <row r="2" spans="1:18" ht="23.9" customHeight="1" x14ac:dyDescent="0.7">
      <c r="A2" s="3" t="s">
        <v>147</v>
      </c>
      <c r="B2" s="3"/>
      <c r="C2" s="156"/>
      <c r="D2" s="156"/>
      <c r="E2" s="156"/>
      <c r="F2" s="156"/>
    </row>
    <row r="3" spans="1:18" ht="13" customHeight="1" x14ac:dyDescent="0.7">
      <c r="B3" s="3"/>
      <c r="C3" s="156"/>
      <c r="D3" s="156"/>
      <c r="E3" s="156"/>
      <c r="F3" s="156"/>
    </row>
    <row r="4" spans="1:18" ht="21.75" customHeight="1" x14ac:dyDescent="0.7">
      <c r="A4" s="4"/>
      <c r="B4" s="4"/>
      <c r="C4" s="4"/>
      <c r="D4" s="352" t="s">
        <v>1</v>
      </c>
      <c r="E4" s="352"/>
      <c r="F4" s="352"/>
      <c r="G4" s="293"/>
      <c r="H4" s="352" t="s">
        <v>38</v>
      </c>
      <c r="I4" s="352"/>
      <c r="J4" s="352"/>
    </row>
    <row r="5" spans="1:18" ht="21.75" customHeight="1" x14ac:dyDescent="0.7">
      <c r="A5" s="4"/>
      <c r="B5" s="4"/>
      <c r="C5" s="4"/>
      <c r="D5" s="356" t="s">
        <v>239</v>
      </c>
      <c r="E5" s="357"/>
      <c r="F5" s="357"/>
      <c r="G5" s="294"/>
      <c r="H5" s="356" t="s">
        <v>239</v>
      </c>
      <c r="I5" s="357"/>
      <c r="J5" s="357"/>
    </row>
    <row r="6" spans="1:18" ht="21.75" customHeight="1" x14ac:dyDescent="0.7">
      <c r="A6" s="4"/>
      <c r="B6" s="4"/>
      <c r="C6" s="4"/>
      <c r="D6" s="358" t="s">
        <v>236</v>
      </c>
      <c r="E6" s="358"/>
      <c r="F6" s="358"/>
      <c r="G6" s="294"/>
      <c r="H6" s="358" t="s">
        <v>236</v>
      </c>
      <c r="I6" s="358"/>
      <c r="J6" s="358"/>
      <c r="O6" s="356"/>
      <c r="P6" s="356"/>
      <c r="Q6" s="343"/>
    </row>
    <row r="7" spans="1:18" ht="21.75" customHeight="1" x14ac:dyDescent="0.65">
      <c r="A7" s="4"/>
      <c r="B7" s="163"/>
      <c r="C7" s="295"/>
      <c r="D7" s="44">
        <v>2563</v>
      </c>
      <c r="E7" s="295"/>
      <c r="F7" s="44">
        <v>2562</v>
      </c>
      <c r="G7" s="295"/>
      <c r="H7" s="44">
        <v>2563</v>
      </c>
      <c r="I7" s="295"/>
      <c r="J7" s="44">
        <v>2562</v>
      </c>
      <c r="O7" s="328"/>
      <c r="P7" s="328"/>
      <c r="Q7" s="328"/>
    </row>
    <row r="8" spans="1:18" ht="21.75" customHeight="1" x14ac:dyDescent="0.65">
      <c r="A8" s="4"/>
      <c r="B8" s="4"/>
      <c r="C8" s="295"/>
      <c r="D8" s="44"/>
      <c r="E8" s="295"/>
      <c r="F8" s="70" t="s">
        <v>142</v>
      </c>
      <c r="G8" s="295"/>
      <c r="H8" s="44"/>
      <c r="I8" s="295"/>
      <c r="J8" s="44"/>
    </row>
    <row r="9" spans="1:18" ht="21.75" customHeight="1" x14ac:dyDescent="0.7">
      <c r="A9" s="182"/>
      <c r="B9" s="182"/>
      <c r="C9" s="182"/>
      <c r="D9" s="365" t="s">
        <v>55</v>
      </c>
      <c r="E9" s="369"/>
      <c r="F9" s="369"/>
      <c r="G9" s="369"/>
      <c r="H9" s="369"/>
      <c r="I9" s="369"/>
      <c r="J9" s="369"/>
    </row>
    <row r="10" spans="1:18" s="10" customFormat="1" ht="21.75" customHeight="1" x14ac:dyDescent="0.7">
      <c r="A10" s="8" t="s">
        <v>26</v>
      </c>
      <c r="B10" s="8"/>
      <c r="K10" s="330"/>
      <c r="L10" s="330"/>
      <c r="M10" s="330"/>
      <c r="N10" s="330"/>
      <c r="O10" s="313"/>
      <c r="P10" s="313"/>
      <c r="Q10" s="313"/>
      <c r="R10" s="344"/>
    </row>
    <row r="11" spans="1:18" s="10" customFormat="1" ht="21.75" customHeight="1" x14ac:dyDescent="0.65">
      <c r="A11" s="32" t="s">
        <v>219</v>
      </c>
      <c r="B11" s="32"/>
      <c r="C11" s="53"/>
      <c r="D11" s="66">
        <v>-1389063</v>
      </c>
      <c r="E11" s="53"/>
      <c r="F11" s="66">
        <v>391619</v>
      </c>
      <c r="G11" s="66"/>
      <c r="H11" s="66">
        <v>143654</v>
      </c>
      <c r="I11" s="51"/>
      <c r="J11" s="66">
        <v>356987</v>
      </c>
      <c r="K11" s="330"/>
      <c r="L11" s="330"/>
      <c r="M11" s="330"/>
      <c r="N11" s="330"/>
      <c r="O11" s="254"/>
      <c r="P11" s="254"/>
      <c r="Q11" s="254"/>
      <c r="R11" s="344"/>
    </row>
    <row r="12" spans="1:18" s="10" customFormat="1" ht="21.75" customHeight="1" x14ac:dyDescent="0.65">
      <c r="A12" s="229" t="s">
        <v>102</v>
      </c>
      <c r="B12" s="229"/>
      <c r="C12" s="53"/>
      <c r="D12" s="66"/>
      <c r="E12" s="53"/>
      <c r="F12" s="66"/>
      <c r="G12" s="66"/>
      <c r="H12" s="66"/>
      <c r="I12" s="51"/>
      <c r="J12" s="66"/>
      <c r="K12" s="330"/>
      <c r="L12" s="330"/>
      <c r="M12" s="330"/>
      <c r="N12" s="330"/>
      <c r="O12" s="254"/>
      <c r="P12" s="254"/>
      <c r="Q12" s="330"/>
      <c r="R12" s="344"/>
    </row>
    <row r="13" spans="1:18" s="10" customFormat="1" ht="21.75" customHeight="1" x14ac:dyDescent="0.65">
      <c r="A13" s="32" t="s">
        <v>232</v>
      </c>
      <c r="B13" s="32"/>
      <c r="C13" s="53"/>
      <c r="D13" s="66">
        <v>-364278</v>
      </c>
      <c r="E13" s="53"/>
      <c r="F13" s="66">
        <v>71408</v>
      </c>
      <c r="G13" s="66"/>
      <c r="H13" s="66">
        <v>36820</v>
      </c>
      <c r="I13" s="51"/>
      <c r="J13" s="66">
        <v>67704</v>
      </c>
      <c r="K13" s="345"/>
      <c r="L13" s="345"/>
      <c r="M13" s="345"/>
      <c r="N13" s="254"/>
      <c r="O13" s="346"/>
      <c r="P13" s="254"/>
      <c r="Q13" s="254"/>
      <c r="R13" s="344"/>
    </row>
    <row r="14" spans="1:18" s="10" customFormat="1" ht="21.65" customHeight="1" x14ac:dyDescent="0.65">
      <c r="A14" s="32" t="s">
        <v>40</v>
      </c>
      <c r="B14" s="32"/>
      <c r="C14" s="53"/>
      <c r="D14" s="66">
        <v>850367</v>
      </c>
      <c r="E14" s="53"/>
      <c r="F14" s="66">
        <v>1814214</v>
      </c>
      <c r="G14" s="66"/>
      <c r="H14" s="66">
        <v>905655</v>
      </c>
      <c r="I14" s="51"/>
      <c r="J14" s="66">
        <v>1054973</v>
      </c>
      <c r="K14" s="345"/>
      <c r="L14" s="345"/>
      <c r="M14" s="345"/>
      <c r="N14" s="345"/>
      <c r="O14" s="254"/>
      <c r="P14" s="254"/>
      <c r="Q14" s="254"/>
      <c r="R14" s="344"/>
    </row>
    <row r="15" spans="1:18" s="10" customFormat="1" ht="21.75" customHeight="1" x14ac:dyDescent="0.65">
      <c r="A15" s="32" t="s">
        <v>43</v>
      </c>
      <c r="B15" s="32"/>
      <c r="C15" s="53"/>
      <c r="D15" s="66">
        <v>1711608</v>
      </c>
      <c r="E15" s="53"/>
      <c r="F15" s="66">
        <v>1614549</v>
      </c>
      <c r="G15" s="66"/>
      <c r="H15" s="66">
        <v>33145</v>
      </c>
      <c r="I15" s="51"/>
      <c r="J15" s="66">
        <v>718</v>
      </c>
      <c r="K15" s="345"/>
      <c r="L15" s="330"/>
      <c r="M15" s="330"/>
      <c r="N15" s="330"/>
      <c r="O15" s="254"/>
      <c r="P15" s="254"/>
      <c r="Q15" s="254"/>
      <c r="R15" s="344"/>
    </row>
    <row r="16" spans="1:18" s="10" customFormat="1" ht="21.75" customHeight="1" x14ac:dyDescent="0.65">
      <c r="A16" s="32" t="s">
        <v>103</v>
      </c>
      <c r="B16" s="32"/>
      <c r="C16" s="53"/>
      <c r="D16" s="66">
        <v>0</v>
      </c>
      <c r="E16" s="53"/>
      <c r="F16" s="66">
        <v>37539</v>
      </c>
      <c r="G16" s="66"/>
      <c r="H16" s="66">
        <v>0</v>
      </c>
      <c r="I16" s="51"/>
      <c r="J16" s="153">
        <v>0</v>
      </c>
      <c r="K16" s="345"/>
      <c r="L16" s="330"/>
      <c r="M16" s="330"/>
      <c r="N16" s="330"/>
      <c r="O16" s="254"/>
      <c r="P16" s="254"/>
      <c r="Q16" s="254"/>
      <c r="R16" s="344"/>
    </row>
    <row r="17" spans="1:18" s="10" customFormat="1" ht="21.5" x14ac:dyDescent="0.65">
      <c r="A17" s="32" t="s">
        <v>69</v>
      </c>
      <c r="B17" s="32"/>
      <c r="C17" s="53"/>
      <c r="D17" s="66">
        <v>19440</v>
      </c>
      <c r="E17" s="53"/>
      <c r="F17" s="66">
        <v>13010</v>
      </c>
      <c r="G17" s="66"/>
      <c r="H17" s="66">
        <v>2185</v>
      </c>
      <c r="I17" s="51"/>
      <c r="J17" s="66">
        <v>436</v>
      </c>
      <c r="K17" s="345"/>
      <c r="L17" s="330"/>
      <c r="M17" s="330"/>
      <c r="N17" s="330"/>
      <c r="O17" s="254"/>
      <c r="P17" s="254"/>
      <c r="Q17" s="254"/>
      <c r="R17" s="344"/>
    </row>
    <row r="18" spans="1:18" s="10" customFormat="1" ht="21.75" customHeight="1" x14ac:dyDescent="0.65">
      <c r="A18" s="183" t="s">
        <v>213</v>
      </c>
      <c r="B18" s="183"/>
      <c r="C18" s="53"/>
      <c r="D18" s="66">
        <v>0</v>
      </c>
      <c r="E18" s="53"/>
      <c r="F18" s="66">
        <v>-94</v>
      </c>
      <c r="G18" s="66"/>
      <c r="H18" s="66">
        <v>0</v>
      </c>
      <c r="I18" s="51"/>
      <c r="J18" s="153">
        <v>0</v>
      </c>
      <c r="K18" s="345"/>
      <c r="L18" s="330"/>
      <c r="M18" s="330"/>
      <c r="N18" s="330"/>
      <c r="O18" s="254"/>
      <c r="P18" s="254"/>
      <c r="Q18" s="254"/>
      <c r="R18" s="344"/>
    </row>
    <row r="19" spans="1:18" s="10" customFormat="1" ht="21.75" customHeight="1" x14ac:dyDescent="0.65">
      <c r="A19" s="183" t="s">
        <v>225</v>
      </c>
      <c r="B19" s="183"/>
      <c r="C19" s="53"/>
      <c r="D19" s="66">
        <v>51879</v>
      </c>
      <c r="E19" s="53"/>
      <c r="F19" s="66">
        <v>0</v>
      </c>
      <c r="G19" s="66"/>
      <c r="H19" s="66">
        <v>0</v>
      </c>
      <c r="I19" s="51"/>
      <c r="J19" s="153">
        <v>0</v>
      </c>
      <c r="K19" s="345"/>
      <c r="L19" s="330"/>
      <c r="M19" s="330"/>
      <c r="N19" s="330"/>
      <c r="O19" s="254"/>
      <c r="P19" s="254"/>
      <c r="Q19" s="254"/>
      <c r="R19" s="344"/>
    </row>
    <row r="20" spans="1:18" s="10" customFormat="1" ht="21.75" customHeight="1" x14ac:dyDescent="0.65">
      <c r="A20" s="183" t="s">
        <v>207</v>
      </c>
      <c r="B20" s="183"/>
      <c r="C20" s="53"/>
      <c r="D20" s="66">
        <v>0</v>
      </c>
      <c r="E20" s="53"/>
      <c r="F20" s="51">
        <v>44903</v>
      </c>
      <c r="G20" s="66"/>
      <c r="H20" s="66">
        <v>0</v>
      </c>
      <c r="I20" s="51"/>
      <c r="J20" s="153">
        <v>0</v>
      </c>
      <c r="K20" s="345"/>
      <c r="L20" s="330"/>
      <c r="M20" s="330"/>
      <c r="N20" s="330"/>
      <c r="O20" s="254"/>
      <c r="P20" s="254"/>
      <c r="Q20" s="254"/>
      <c r="R20" s="344"/>
    </row>
    <row r="21" spans="1:18" s="10" customFormat="1" ht="21.75" customHeight="1" x14ac:dyDescent="0.65">
      <c r="A21" s="32" t="s">
        <v>186</v>
      </c>
      <c r="B21" s="185"/>
      <c r="C21" s="53"/>
      <c r="D21" s="66">
        <v>46020</v>
      </c>
      <c r="E21" s="53"/>
      <c r="F21" s="66">
        <v>99569</v>
      </c>
      <c r="G21" s="66"/>
      <c r="H21" s="66">
        <v>16651</v>
      </c>
      <c r="I21" s="51"/>
      <c r="J21" s="153">
        <v>39517</v>
      </c>
      <c r="K21" s="330"/>
      <c r="L21" s="330"/>
      <c r="M21" s="330"/>
      <c r="N21" s="330"/>
      <c r="O21" s="254"/>
      <c r="P21" s="254"/>
      <c r="Q21" s="254"/>
      <c r="R21" s="344"/>
    </row>
    <row r="22" spans="1:18" s="10" customFormat="1" ht="21.75" customHeight="1" x14ac:dyDescent="0.65">
      <c r="A22" s="32" t="s">
        <v>234</v>
      </c>
      <c r="B22" s="185"/>
      <c r="C22" s="53"/>
      <c r="D22" s="66">
        <v>-14</v>
      </c>
      <c r="E22" s="53"/>
      <c r="F22" s="66">
        <v>0</v>
      </c>
      <c r="G22" s="66"/>
      <c r="H22" s="66">
        <v>-329</v>
      </c>
      <c r="I22" s="51"/>
      <c r="J22" s="153">
        <v>0</v>
      </c>
      <c r="K22" s="330"/>
      <c r="L22" s="330"/>
      <c r="M22" s="330"/>
      <c r="N22" s="330"/>
      <c r="O22" s="254"/>
      <c r="P22" s="254"/>
      <c r="Q22" s="254"/>
      <c r="R22" s="344"/>
    </row>
    <row r="23" spans="1:18" s="10" customFormat="1" ht="21.75" customHeight="1" x14ac:dyDescent="0.65">
      <c r="A23" s="32" t="s">
        <v>265</v>
      </c>
      <c r="B23" s="185"/>
      <c r="C23" s="53"/>
      <c r="D23" s="66">
        <v>1313</v>
      </c>
      <c r="E23" s="53"/>
      <c r="F23" s="66">
        <v>-1713</v>
      </c>
      <c r="G23" s="66"/>
      <c r="H23" s="66">
        <v>0</v>
      </c>
      <c r="I23" s="51"/>
      <c r="J23" s="153">
        <v>0</v>
      </c>
      <c r="K23" s="330"/>
      <c r="L23" s="330"/>
      <c r="M23" s="330"/>
      <c r="N23" s="330"/>
      <c r="O23" s="254"/>
      <c r="P23" s="346"/>
      <c r="Q23" s="259"/>
      <c r="R23" s="344"/>
    </row>
    <row r="24" spans="1:18" s="10" customFormat="1" ht="21.75" customHeight="1" x14ac:dyDescent="0.65">
      <c r="A24" s="32" t="s">
        <v>248</v>
      </c>
      <c r="B24" s="185"/>
      <c r="C24" s="53"/>
      <c r="D24" s="66">
        <v>-5917</v>
      </c>
      <c r="E24" s="53"/>
      <c r="F24" s="66">
        <v>4969</v>
      </c>
      <c r="G24" s="66"/>
      <c r="H24" s="66">
        <v>0</v>
      </c>
      <c r="I24" s="51"/>
      <c r="J24" s="153">
        <v>0</v>
      </c>
      <c r="K24" s="330"/>
      <c r="L24" s="330"/>
      <c r="M24" s="330"/>
      <c r="N24" s="330"/>
      <c r="O24" s="254"/>
      <c r="P24" s="254"/>
      <c r="Q24" s="254"/>
      <c r="R24" s="344"/>
    </row>
    <row r="25" spans="1:18" s="10" customFormat="1" ht="21.65" customHeight="1" x14ac:dyDescent="0.65">
      <c r="A25" s="32" t="s">
        <v>201</v>
      </c>
      <c r="B25" s="32"/>
      <c r="C25" s="53"/>
      <c r="D25" s="66">
        <v>968</v>
      </c>
      <c r="E25" s="53"/>
      <c r="F25" s="66">
        <v>2095</v>
      </c>
      <c r="G25" s="66"/>
      <c r="H25" s="66">
        <v>0</v>
      </c>
      <c r="I25" s="51"/>
      <c r="J25" s="153">
        <v>0</v>
      </c>
      <c r="K25" s="330"/>
      <c r="L25" s="330"/>
      <c r="M25" s="330"/>
      <c r="N25" s="330"/>
      <c r="O25" s="259"/>
      <c r="P25" s="254"/>
      <c r="Q25" s="254"/>
      <c r="R25" s="344"/>
    </row>
    <row r="26" spans="1:18" s="10" customFormat="1" ht="21.65" customHeight="1" x14ac:dyDescent="0.65">
      <c r="A26" s="32" t="s">
        <v>246</v>
      </c>
      <c r="B26" s="32"/>
      <c r="C26" s="53"/>
      <c r="D26" s="66">
        <v>19</v>
      </c>
      <c r="E26" s="53"/>
      <c r="F26" s="66">
        <v>0</v>
      </c>
      <c r="G26" s="66"/>
      <c r="H26" s="66">
        <v>19</v>
      </c>
      <c r="I26" s="51"/>
      <c r="J26" s="153">
        <v>0</v>
      </c>
      <c r="K26" s="330"/>
      <c r="L26" s="330"/>
      <c r="M26" s="330"/>
      <c r="N26" s="330"/>
      <c r="O26" s="259"/>
      <c r="P26" s="254"/>
      <c r="Q26" s="254"/>
      <c r="R26" s="344"/>
    </row>
    <row r="27" spans="1:18" s="10" customFormat="1" ht="21.65" customHeight="1" x14ac:dyDescent="0.65">
      <c r="A27" s="32" t="s">
        <v>244</v>
      </c>
      <c r="B27" s="32"/>
      <c r="C27" s="53"/>
      <c r="D27" s="66">
        <v>0</v>
      </c>
      <c r="E27" s="53"/>
      <c r="F27" s="66">
        <v>151</v>
      </c>
      <c r="G27" s="66"/>
      <c r="H27" s="66">
        <v>0</v>
      </c>
      <c r="I27" s="51"/>
      <c r="J27" s="153">
        <v>0</v>
      </c>
      <c r="K27" s="330"/>
      <c r="L27" s="330"/>
      <c r="M27" s="330"/>
      <c r="N27" s="330"/>
      <c r="O27" s="254"/>
      <c r="P27" s="254"/>
      <c r="Q27" s="254"/>
      <c r="R27" s="344"/>
    </row>
    <row r="28" spans="1:18" s="10" customFormat="1" ht="23.5" customHeight="1" x14ac:dyDescent="0.65">
      <c r="A28" s="32" t="s">
        <v>62</v>
      </c>
      <c r="B28" s="32"/>
      <c r="C28" s="53"/>
      <c r="D28" s="67">
        <v>-2587</v>
      </c>
      <c r="E28" s="53"/>
      <c r="F28" s="67">
        <v>-5709</v>
      </c>
      <c r="G28" s="66"/>
      <c r="H28" s="67">
        <v>-1409110</v>
      </c>
      <c r="I28" s="51"/>
      <c r="J28" s="67">
        <v>-1262095</v>
      </c>
      <c r="K28" s="345"/>
      <c r="L28" s="345"/>
      <c r="M28" s="345"/>
      <c r="N28" s="345"/>
      <c r="O28" s="254"/>
      <c r="P28" s="254"/>
      <c r="Q28" s="254"/>
      <c r="R28" s="344"/>
    </row>
    <row r="29" spans="1:18" s="10" customFormat="1" ht="21.75" customHeight="1" x14ac:dyDescent="0.7">
      <c r="A29" s="12"/>
      <c r="B29" s="12"/>
      <c r="C29" s="66"/>
      <c r="D29" s="66">
        <v>919755</v>
      </c>
      <c r="E29" s="66"/>
      <c r="F29" s="66">
        <v>4086510</v>
      </c>
      <c r="G29" s="66"/>
      <c r="H29" s="66">
        <v>-271310</v>
      </c>
      <c r="I29" s="51"/>
      <c r="J29" s="66">
        <v>258240</v>
      </c>
      <c r="K29" s="330"/>
      <c r="L29" s="330"/>
      <c r="M29" s="330"/>
      <c r="N29" s="330"/>
      <c r="O29" s="254"/>
      <c r="P29" s="254"/>
      <c r="Q29" s="254"/>
      <c r="R29" s="344"/>
    </row>
    <row r="30" spans="1:18" s="10" customFormat="1" ht="21.75" customHeight="1" x14ac:dyDescent="0.65">
      <c r="A30" s="230" t="s">
        <v>32</v>
      </c>
      <c r="B30" s="230"/>
      <c r="C30" s="167"/>
      <c r="D30" s="167"/>
      <c r="E30" s="167"/>
      <c r="F30" s="167"/>
      <c r="G30" s="167"/>
      <c r="H30" s="167"/>
      <c r="I30" s="167"/>
      <c r="J30" s="167"/>
      <c r="K30" s="330"/>
      <c r="L30" s="330"/>
      <c r="M30" s="330"/>
      <c r="N30" s="330"/>
      <c r="O30" s="254"/>
      <c r="P30" s="254"/>
      <c r="Q30" s="254"/>
      <c r="R30" s="344"/>
    </row>
    <row r="31" spans="1:18" s="10" customFormat="1" ht="21.75" customHeight="1" x14ac:dyDescent="0.65">
      <c r="A31" s="11" t="s">
        <v>36</v>
      </c>
      <c r="B31" s="11"/>
      <c r="C31" s="66"/>
      <c r="D31" s="66">
        <v>244908</v>
      </c>
      <c r="E31" s="53"/>
      <c r="F31" s="66">
        <v>82460</v>
      </c>
      <c r="G31" s="66"/>
      <c r="H31" s="66">
        <v>0</v>
      </c>
      <c r="I31" s="51"/>
      <c r="J31" s="66">
        <v>0</v>
      </c>
      <c r="K31" s="330"/>
      <c r="L31" s="330"/>
      <c r="M31" s="330"/>
      <c r="N31" s="330"/>
      <c r="O31" s="254"/>
      <c r="P31" s="254"/>
      <c r="Q31" s="254"/>
      <c r="R31" s="344"/>
    </row>
    <row r="32" spans="1:18" s="10" customFormat="1" ht="21.75" customHeight="1" x14ac:dyDescent="0.65">
      <c r="A32" s="32" t="s">
        <v>73</v>
      </c>
      <c r="B32" s="32"/>
      <c r="C32" s="66"/>
      <c r="D32" s="66">
        <v>45256</v>
      </c>
      <c r="E32" s="66"/>
      <c r="F32" s="66">
        <v>778325</v>
      </c>
      <c r="G32" s="66"/>
      <c r="H32" s="66">
        <v>-62201</v>
      </c>
      <c r="I32" s="51"/>
      <c r="J32" s="153">
        <v>-322430</v>
      </c>
      <c r="K32" s="330"/>
      <c r="L32" s="330"/>
      <c r="M32" s="330"/>
      <c r="N32" s="330"/>
      <c r="O32" s="254"/>
      <c r="P32" s="254"/>
      <c r="Q32" s="254"/>
      <c r="R32" s="344"/>
    </row>
    <row r="33" spans="1:18" s="10" customFormat="1" ht="21.75" customHeight="1" x14ac:dyDescent="0.65">
      <c r="A33" s="11" t="s">
        <v>27</v>
      </c>
      <c r="B33" s="11"/>
      <c r="C33" s="66"/>
      <c r="D33" s="66">
        <v>9756</v>
      </c>
      <c r="E33" s="66"/>
      <c r="F33" s="66">
        <v>11174</v>
      </c>
      <c r="G33" s="66"/>
      <c r="H33" s="66">
        <v>0</v>
      </c>
      <c r="I33" s="51"/>
      <c r="J33" s="66">
        <v>0</v>
      </c>
      <c r="K33" s="330"/>
      <c r="L33" s="330"/>
      <c r="M33" s="330"/>
      <c r="N33" s="330"/>
      <c r="O33" s="254"/>
      <c r="P33" s="254"/>
      <c r="Q33" s="254"/>
      <c r="R33" s="344"/>
    </row>
    <row r="34" spans="1:18" s="10" customFormat="1" ht="21.5" x14ac:dyDescent="0.65">
      <c r="A34" s="11" t="s">
        <v>5</v>
      </c>
      <c r="B34" s="11"/>
      <c r="C34" s="66"/>
      <c r="D34" s="66">
        <v>47035</v>
      </c>
      <c r="E34" s="66"/>
      <c r="F34" s="66">
        <v>109595</v>
      </c>
      <c r="G34" s="66"/>
      <c r="H34" s="66">
        <v>21735</v>
      </c>
      <c r="I34" s="51"/>
      <c r="J34" s="153">
        <v>-90824</v>
      </c>
      <c r="K34" s="330"/>
      <c r="L34" s="330"/>
      <c r="M34" s="330"/>
      <c r="N34" s="330"/>
      <c r="O34" s="254"/>
      <c r="P34" s="254"/>
      <c r="Q34" s="254"/>
      <c r="R34" s="344"/>
    </row>
    <row r="35" spans="1:18" s="10" customFormat="1" ht="21.5" x14ac:dyDescent="0.65">
      <c r="A35" s="11" t="s">
        <v>74</v>
      </c>
      <c r="B35" s="11"/>
      <c r="C35" s="66"/>
      <c r="D35" s="66">
        <v>11960</v>
      </c>
      <c r="E35" s="66"/>
      <c r="F35" s="66">
        <v>-99098</v>
      </c>
      <c r="G35" s="66"/>
      <c r="H35" s="66">
        <v>0</v>
      </c>
      <c r="I35" s="51"/>
      <c r="J35" s="66">
        <v>0</v>
      </c>
      <c r="K35" s="330"/>
      <c r="L35" s="330"/>
      <c r="M35" s="330"/>
      <c r="N35" s="330"/>
      <c r="O35" s="254"/>
      <c r="P35" s="254"/>
      <c r="Q35" s="254"/>
      <c r="R35" s="344"/>
    </row>
    <row r="36" spans="1:18" s="10" customFormat="1" ht="21.75" customHeight="1" x14ac:dyDescent="0.65">
      <c r="A36" s="32" t="s">
        <v>28</v>
      </c>
      <c r="B36" s="32"/>
      <c r="C36" s="66"/>
      <c r="D36" s="66">
        <v>67973</v>
      </c>
      <c r="E36" s="66"/>
      <c r="F36" s="66">
        <v>-57255</v>
      </c>
      <c r="G36" s="66"/>
      <c r="H36" s="66">
        <v>694</v>
      </c>
      <c r="I36" s="51"/>
      <c r="J36" s="153">
        <v>-12183</v>
      </c>
      <c r="K36" s="330"/>
      <c r="L36" s="330"/>
      <c r="M36" s="330"/>
      <c r="N36" s="330"/>
      <c r="O36" s="254"/>
      <c r="P36" s="254"/>
      <c r="Q36" s="254"/>
      <c r="R36" s="344"/>
    </row>
    <row r="37" spans="1:18" s="10" customFormat="1" ht="21.75" customHeight="1" x14ac:dyDescent="0.65">
      <c r="A37" s="11" t="s">
        <v>12</v>
      </c>
      <c r="B37" s="11"/>
      <c r="C37" s="66"/>
      <c r="D37" s="66">
        <v>-216727</v>
      </c>
      <c r="E37" s="66"/>
      <c r="F37" s="66">
        <v>-222029</v>
      </c>
      <c r="G37" s="66"/>
      <c r="H37" s="66">
        <v>0</v>
      </c>
      <c r="I37" s="51"/>
      <c r="J37" s="66">
        <v>0</v>
      </c>
      <c r="K37" s="330"/>
      <c r="L37" s="330"/>
      <c r="M37" s="330"/>
      <c r="N37" s="330"/>
      <c r="O37" s="254"/>
      <c r="P37" s="254"/>
      <c r="Q37" s="254"/>
      <c r="R37" s="344"/>
    </row>
    <row r="38" spans="1:18" s="10" customFormat="1" ht="21.75" customHeight="1" x14ac:dyDescent="0.65">
      <c r="A38" s="32" t="s">
        <v>70</v>
      </c>
      <c r="B38" s="32"/>
      <c r="C38" s="66"/>
      <c r="D38" s="66">
        <v>-504153</v>
      </c>
      <c r="E38" s="66"/>
      <c r="F38" s="66">
        <v>-143033.89824000001</v>
      </c>
      <c r="G38" s="66"/>
      <c r="H38" s="66">
        <v>23447</v>
      </c>
      <c r="I38" s="51"/>
      <c r="J38" s="153">
        <v>100406</v>
      </c>
      <c r="K38" s="330"/>
      <c r="L38" s="330"/>
      <c r="M38" s="330"/>
      <c r="N38" s="330"/>
      <c r="O38" s="254"/>
      <c r="P38" s="254"/>
      <c r="Q38" s="254"/>
      <c r="R38" s="344"/>
    </row>
    <row r="39" spans="1:18" s="10" customFormat="1" ht="21.75" customHeight="1" x14ac:dyDescent="0.65">
      <c r="A39" s="33" t="s">
        <v>13</v>
      </c>
      <c r="B39" s="11"/>
      <c r="C39" s="66"/>
      <c r="D39" s="66">
        <v>24284</v>
      </c>
      <c r="E39" s="66"/>
      <c r="F39" s="66">
        <v>-80051</v>
      </c>
      <c r="G39" s="66"/>
      <c r="H39" s="66">
        <v>1962</v>
      </c>
      <c r="I39" s="51"/>
      <c r="J39" s="66">
        <v>-23379</v>
      </c>
      <c r="K39" s="330"/>
      <c r="L39" s="330"/>
      <c r="M39" s="330"/>
      <c r="N39" s="330"/>
      <c r="O39" s="254"/>
      <c r="P39" s="254"/>
      <c r="Q39" s="254"/>
      <c r="R39" s="344"/>
    </row>
    <row r="40" spans="1:18" s="10" customFormat="1" ht="21.75" customHeight="1" x14ac:dyDescent="0.65">
      <c r="A40" s="32" t="s">
        <v>157</v>
      </c>
      <c r="B40" s="32"/>
      <c r="C40" s="66"/>
      <c r="D40" s="66">
        <v>-115796</v>
      </c>
      <c r="E40" s="66"/>
      <c r="F40" s="66">
        <v>31616</v>
      </c>
      <c r="G40" s="66"/>
      <c r="H40" s="66">
        <v>1</v>
      </c>
      <c r="I40" s="51"/>
      <c r="J40" s="66">
        <v>15</v>
      </c>
      <c r="K40" s="330"/>
      <c r="L40" s="330"/>
      <c r="M40" s="330"/>
      <c r="N40" s="330"/>
      <c r="O40" s="254"/>
      <c r="P40" s="254"/>
      <c r="Q40" s="254"/>
      <c r="R40" s="344"/>
    </row>
    <row r="41" spans="1:18" s="10" customFormat="1" ht="21.75" customHeight="1" x14ac:dyDescent="0.65">
      <c r="A41" s="11" t="s">
        <v>37</v>
      </c>
      <c r="B41" s="11"/>
      <c r="C41" s="66"/>
      <c r="D41" s="66">
        <v>-97840</v>
      </c>
      <c r="E41" s="66"/>
      <c r="F41" s="66">
        <v>80596</v>
      </c>
      <c r="G41" s="66"/>
      <c r="H41" s="66">
        <v>0</v>
      </c>
      <c r="I41" s="51"/>
      <c r="J41" s="153">
        <v>0</v>
      </c>
      <c r="K41" s="330"/>
      <c r="L41" s="330"/>
      <c r="M41" s="330"/>
      <c r="N41" s="330"/>
      <c r="O41" s="254"/>
      <c r="P41" s="254"/>
      <c r="Q41" s="254"/>
      <c r="R41" s="344"/>
    </row>
    <row r="42" spans="1:18" s="10" customFormat="1" ht="21.75" customHeight="1" x14ac:dyDescent="0.65">
      <c r="A42" s="11" t="s">
        <v>217</v>
      </c>
      <c r="B42" s="11"/>
      <c r="C42" s="66"/>
      <c r="D42" s="66">
        <v>0</v>
      </c>
      <c r="E42" s="66"/>
      <c r="F42" s="66">
        <v>0</v>
      </c>
      <c r="G42" s="66"/>
      <c r="H42" s="66">
        <v>0</v>
      </c>
      <c r="I42" s="51"/>
      <c r="J42" s="153">
        <v>16854</v>
      </c>
      <c r="K42" s="330"/>
      <c r="L42" s="330"/>
      <c r="M42" s="330"/>
      <c r="N42" s="330"/>
      <c r="O42" s="254"/>
      <c r="P42" s="254"/>
      <c r="Q42" s="254"/>
      <c r="R42" s="344"/>
    </row>
    <row r="43" spans="1:18" s="10" customFormat="1" ht="21.75" customHeight="1" x14ac:dyDescent="0.65">
      <c r="A43" s="32" t="s">
        <v>187</v>
      </c>
      <c r="B43" s="32"/>
      <c r="C43" s="66"/>
      <c r="D43" s="67">
        <v>-37934</v>
      </c>
      <c r="E43" s="66"/>
      <c r="F43" s="67">
        <v>-37927</v>
      </c>
      <c r="G43" s="66"/>
      <c r="H43" s="67">
        <v>-18616</v>
      </c>
      <c r="I43" s="51"/>
      <c r="J43" s="67">
        <v>-22270</v>
      </c>
      <c r="K43" s="330"/>
      <c r="L43" s="330"/>
      <c r="M43" s="326"/>
      <c r="N43" s="260"/>
      <c r="O43" s="254"/>
      <c r="P43" s="254"/>
      <c r="Q43" s="254"/>
      <c r="R43" s="344"/>
    </row>
    <row r="44" spans="1:18" ht="21.75" customHeight="1" x14ac:dyDescent="0.65">
      <c r="A44" s="32" t="s">
        <v>119</v>
      </c>
      <c r="B44" s="32"/>
      <c r="C44" s="68"/>
      <c r="D44" s="51">
        <v>398477</v>
      </c>
      <c r="E44" s="68"/>
      <c r="F44" s="51">
        <v>4540882.10176</v>
      </c>
      <c r="G44" s="68"/>
      <c r="H44" s="51">
        <v>-304288</v>
      </c>
      <c r="I44" s="60"/>
      <c r="J44" s="51">
        <v>-95571</v>
      </c>
      <c r="N44" s="260"/>
      <c r="O44" s="259"/>
      <c r="P44" s="259"/>
      <c r="Q44" s="259"/>
    </row>
    <row r="45" spans="1:18" s="10" customFormat="1" ht="21.75" customHeight="1" x14ac:dyDescent="0.65">
      <c r="A45" s="32" t="s">
        <v>231</v>
      </c>
      <c r="B45" s="32"/>
      <c r="C45" s="68"/>
      <c r="D45" s="67">
        <v>-61200</v>
      </c>
      <c r="E45" s="68"/>
      <c r="F45" s="66">
        <v>-213452</v>
      </c>
      <c r="G45" s="68"/>
      <c r="H45" s="67">
        <v>-33401</v>
      </c>
      <c r="I45" s="40"/>
      <c r="J45" s="67">
        <v>-43028</v>
      </c>
      <c r="K45" s="330"/>
      <c r="L45" s="330"/>
      <c r="M45" s="334"/>
      <c r="N45" s="326"/>
      <c r="O45" s="254"/>
      <c r="P45" s="254"/>
      <c r="Q45" s="254"/>
      <c r="R45" s="344"/>
    </row>
    <row r="46" spans="1:18" s="19" customFormat="1" ht="21.75" customHeight="1" x14ac:dyDescent="0.7">
      <c r="A46" s="231" t="s">
        <v>120</v>
      </c>
      <c r="B46" s="231"/>
      <c r="C46" s="62"/>
      <c r="D46" s="65">
        <v>337277</v>
      </c>
      <c r="E46" s="62"/>
      <c r="F46" s="65">
        <v>4327430.10176</v>
      </c>
      <c r="G46" s="62"/>
      <c r="H46" s="65">
        <v>-337689</v>
      </c>
      <c r="I46" s="41"/>
      <c r="J46" s="65">
        <v>-138599</v>
      </c>
      <c r="K46" s="347"/>
      <c r="L46" s="143"/>
      <c r="M46" s="143"/>
      <c r="N46" s="143"/>
      <c r="O46" s="136"/>
      <c r="P46" s="136"/>
      <c r="Q46" s="136"/>
      <c r="R46" s="324"/>
    </row>
    <row r="47" spans="1:18" s="10" customFormat="1" ht="9.75" customHeight="1" x14ac:dyDescent="0.7">
      <c r="A47" s="231"/>
      <c r="B47" s="231"/>
      <c r="C47" s="186"/>
      <c r="D47" s="63"/>
      <c r="E47" s="186"/>
      <c r="F47" s="63"/>
      <c r="G47" s="186"/>
      <c r="H47" s="63"/>
      <c r="I47" s="186"/>
      <c r="J47" s="63"/>
      <c r="K47" s="330"/>
      <c r="L47" s="330"/>
      <c r="M47" s="330"/>
      <c r="N47" s="330"/>
      <c r="O47" s="254"/>
      <c r="P47" s="254"/>
      <c r="Q47" s="254"/>
      <c r="R47" s="344"/>
    </row>
    <row r="48" spans="1:18" s="10" customFormat="1" ht="23.9" customHeight="1" x14ac:dyDescent="0.7">
      <c r="A48" s="164" t="s">
        <v>122</v>
      </c>
      <c r="B48" s="164"/>
      <c r="C48" s="164"/>
      <c r="D48" s="164"/>
      <c r="E48" s="164"/>
      <c r="F48" s="164"/>
      <c r="K48" s="330"/>
      <c r="L48" s="330"/>
      <c r="M48" s="330"/>
      <c r="N48" s="330"/>
      <c r="O48" s="254"/>
      <c r="P48" s="254"/>
      <c r="Q48" s="254"/>
      <c r="R48" s="344"/>
    </row>
    <row r="49" spans="1:18" s="10" customFormat="1" ht="23.9" customHeight="1" x14ac:dyDescent="0.7">
      <c r="A49" s="3" t="s">
        <v>147</v>
      </c>
      <c r="B49" s="3"/>
      <c r="C49" s="156"/>
      <c r="D49" s="156"/>
      <c r="E49" s="156"/>
      <c r="F49" s="156"/>
      <c r="K49" s="330"/>
      <c r="L49" s="330"/>
      <c r="M49" s="330"/>
      <c r="N49" s="330"/>
      <c r="O49" s="254"/>
      <c r="P49" s="254"/>
      <c r="Q49" s="254"/>
      <c r="R49" s="344"/>
    </row>
    <row r="50" spans="1:18" s="10" customFormat="1" ht="10" customHeight="1" x14ac:dyDescent="0.7">
      <c r="A50" s="228"/>
      <c r="B50" s="3"/>
      <c r="C50" s="156"/>
      <c r="D50" s="156"/>
      <c r="E50" s="156"/>
      <c r="F50" s="156"/>
      <c r="K50" s="330"/>
      <c r="L50" s="330"/>
      <c r="M50" s="330"/>
      <c r="N50" s="330"/>
      <c r="O50" s="254"/>
      <c r="P50" s="254"/>
      <c r="Q50" s="254"/>
      <c r="R50" s="344"/>
    </row>
    <row r="51" spans="1:18" ht="21" customHeight="1" x14ac:dyDescent="0.7">
      <c r="A51" s="4"/>
      <c r="B51" s="4"/>
      <c r="C51" s="4"/>
      <c r="D51" s="352" t="s">
        <v>1</v>
      </c>
      <c r="E51" s="352"/>
      <c r="F51" s="352"/>
      <c r="G51" s="293"/>
      <c r="H51" s="352" t="s">
        <v>38</v>
      </c>
      <c r="I51" s="352"/>
      <c r="J51" s="352"/>
      <c r="O51" s="259"/>
      <c r="P51" s="259"/>
      <c r="Q51" s="259"/>
    </row>
    <row r="52" spans="1:18" ht="21.65" customHeight="1" x14ac:dyDescent="0.7">
      <c r="A52" s="4"/>
      <c r="B52" s="4"/>
      <c r="C52" s="4"/>
      <c r="D52" s="356" t="s">
        <v>239</v>
      </c>
      <c r="E52" s="357"/>
      <c r="F52" s="357"/>
      <c r="G52" s="294"/>
      <c r="H52" s="356" t="s">
        <v>239</v>
      </c>
      <c r="I52" s="357"/>
      <c r="J52" s="357"/>
    </row>
    <row r="53" spans="1:18" ht="21.65" customHeight="1" x14ac:dyDescent="0.7">
      <c r="A53" s="4"/>
      <c r="B53" s="4"/>
      <c r="C53" s="4"/>
      <c r="D53" s="358" t="s">
        <v>236</v>
      </c>
      <c r="E53" s="358"/>
      <c r="F53" s="358"/>
      <c r="G53" s="294"/>
      <c r="H53" s="358" t="s">
        <v>236</v>
      </c>
      <c r="I53" s="358"/>
      <c r="J53" s="358"/>
      <c r="O53" s="356"/>
      <c r="P53" s="356"/>
      <c r="Q53" s="343"/>
    </row>
    <row r="54" spans="1:18" ht="18.5" customHeight="1" x14ac:dyDescent="0.65">
      <c r="A54" s="4"/>
      <c r="B54" s="163" t="s">
        <v>2</v>
      </c>
      <c r="C54" s="295"/>
      <c r="D54" s="44">
        <v>2563</v>
      </c>
      <c r="E54" s="295"/>
      <c r="F54" s="44">
        <v>2562</v>
      </c>
      <c r="G54" s="295"/>
      <c r="H54" s="44">
        <v>2563</v>
      </c>
      <c r="I54" s="295"/>
      <c r="J54" s="44">
        <v>2562</v>
      </c>
      <c r="O54" s="328"/>
      <c r="P54" s="328"/>
      <c r="Q54" s="328"/>
    </row>
    <row r="55" spans="1:18" ht="21.65" customHeight="1" x14ac:dyDescent="0.65">
      <c r="A55" s="4"/>
      <c r="B55" s="163"/>
      <c r="C55" s="295"/>
      <c r="D55" s="44"/>
      <c r="E55" s="295"/>
      <c r="F55" s="70" t="s">
        <v>142</v>
      </c>
      <c r="G55" s="295"/>
      <c r="H55" s="44"/>
      <c r="I55" s="295"/>
      <c r="J55" s="44"/>
      <c r="O55" s="259"/>
      <c r="P55" s="259"/>
      <c r="Q55" s="259"/>
    </row>
    <row r="56" spans="1:18" ht="18" customHeight="1" x14ac:dyDescent="0.7">
      <c r="A56" s="182"/>
      <c r="B56" s="182"/>
      <c r="C56" s="182"/>
      <c r="D56" s="365" t="s">
        <v>55</v>
      </c>
      <c r="E56" s="369"/>
      <c r="F56" s="369"/>
      <c r="G56" s="369"/>
      <c r="H56" s="369"/>
      <c r="I56" s="369"/>
      <c r="J56" s="369"/>
      <c r="O56" s="259"/>
      <c r="P56" s="259"/>
      <c r="Q56" s="259"/>
    </row>
    <row r="57" spans="1:18" s="10" customFormat="1" ht="21.65" customHeight="1" x14ac:dyDescent="0.7">
      <c r="A57" s="8" t="s">
        <v>29</v>
      </c>
      <c r="B57" s="8"/>
      <c r="C57" s="187"/>
      <c r="D57" s="187"/>
      <c r="E57" s="187"/>
      <c r="F57" s="187"/>
      <c r="G57" s="187"/>
      <c r="H57" s="187"/>
      <c r="I57" s="187"/>
      <c r="J57" s="187"/>
      <c r="K57" s="330"/>
      <c r="L57" s="330"/>
      <c r="M57" s="330"/>
      <c r="N57" s="330"/>
      <c r="O57" s="254"/>
      <c r="P57" s="254"/>
      <c r="Q57" s="254"/>
      <c r="R57" s="344"/>
    </row>
    <row r="58" spans="1:18" s="10" customFormat="1" ht="21" customHeight="1" x14ac:dyDescent="0.65">
      <c r="A58" s="183" t="s">
        <v>214</v>
      </c>
      <c r="B58" s="232">
        <v>4</v>
      </c>
      <c r="C58" s="53"/>
      <c r="D58" s="66">
        <v>-25785625</v>
      </c>
      <c r="E58" s="66"/>
      <c r="F58" s="66">
        <v>-6363</v>
      </c>
      <c r="G58" s="66"/>
      <c r="H58" s="66">
        <v>-13850623</v>
      </c>
      <c r="J58" s="66">
        <v>-96275</v>
      </c>
      <c r="K58" s="330"/>
      <c r="L58" s="330"/>
      <c r="M58" s="330"/>
      <c r="N58" s="330"/>
      <c r="O58" s="254"/>
      <c r="P58" s="254"/>
      <c r="Q58" s="254"/>
      <c r="R58" s="344"/>
    </row>
    <row r="59" spans="1:18" s="10" customFormat="1" ht="21" customHeight="1" x14ac:dyDescent="0.65">
      <c r="A59" s="183" t="s">
        <v>262</v>
      </c>
      <c r="B59" s="232"/>
      <c r="C59" s="53"/>
      <c r="D59" s="66"/>
      <c r="E59" s="66"/>
      <c r="F59" s="66"/>
      <c r="G59" s="66"/>
      <c r="H59" s="66"/>
      <c r="J59" s="66"/>
      <c r="K59" s="330"/>
      <c r="L59" s="330"/>
      <c r="M59" s="330"/>
      <c r="N59" s="330"/>
      <c r="O59" s="254"/>
      <c r="P59" s="254"/>
      <c r="Q59" s="254"/>
      <c r="R59" s="344"/>
    </row>
    <row r="60" spans="1:18" s="10" customFormat="1" ht="21" customHeight="1" x14ac:dyDescent="0.65">
      <c r="A60" s="183" t="s">
        <v>268</v>
      </c>
      <c r="B60" s="232"/>
      <c r="C60" s="53"/>
      <c r="D60" s="66">
        <v>0</v>
      </c>
      <c r="E60" s="66"/>
      <c r="F60" s="66">
        <v>792</v>
      </c>
      <c r="G60" s="66"/>
      <c r="H60" s="66">
        <v>0</v>
      </c>
      <c r="J60" s="66">
        <v>0</v>
      </c>
      <c r="K60" s="330"/>
      <c r="L60" s="330"/>
      <c r="M60" s="330"/>
      <c r="N60" s="330"/>
      <c r="O60" s="254"/>
      <c r="P60" s="254"/>
      <c r="Q60" s="254"/>
      <c r="R60" s="344"/>
    </row>
    <row r="61" spans="1:18" s="10" customFormat="1" ht="21" customHeight="1" x14ac:dyDescent="0.65">
      <c r="A61" s="183" t="s">
        <v>189</v>
      </c>
      <c r="B61" s="232"/>
      <c r="C61" s="53"/>
      <c r="D61" s="66">
        <v>0</v>
      </c>
      <c r="E61" s="66"/>
      <c r="F61" s="66">
        <v>0</v>
      </c>
      <c r="G61" s="66"/>
      <c r="H61" s="66">
        <v>5991</v>
      </c>
      <c r="J61" s="153">
        <v>90234</v>
      </c>
      <c r="K61" s="330"/>
      <c r="L61" s="330"/>
      <c r="M61" s="330"/>
      <c r="N61" s="330"/>
      <c r="O61" s="254"/>
      <c r="P61" s="254"/>
      <c r="Q61" s="254"/>
      <c r="R61" s="344"/>
    </row>
    <row r="62" spans="1:18" s="10" customFormat="1" ht="21" customHeight="1" x14ac:dyDescent="0.65">
      <c r="A62" s="183" t="s">
        <v>256</v>
      </c>
      <c r="B62" s="232"/>
      <c r="C62" s="53"/>
      <c r="D62" s="66">
        <v>0</v>
      </c>
      <c r="E62" s="66"/>
      <c r="F62" s="66">
        <v>257</v>
      </c>
      <c r="G62" s="66"/>
      <c r="H62" s="66">
        <v>0</v>
      </c>
      <c r="J62" s="66">
        <v>0</v>
      </c>
      <c r="K62" s="330"/>
      <c r="L62" s="330"/>
      <c r="M62" s="330"/>
      <c r="N62" s="330"/>
      <c r="O62" s="254"/>
      <c r="P62" s="254"/>
      <c r="Q62" s="254"/>
      <c r="R62" s="344"/>
    </row>
    <row r="63" spans="1:18" s="10" customFormat="1" ht="21" customHeight="1" x14ac:dyDescent="0.65">
      <c r="A63" s="183" t="s">
        <v>158</v>
      </c>
      <c r="B63" s="183"/>
      <c r="C63" s="53"/>
      <c r="D63" s="66">
        <v>6262</v>
      </c>
      <c r="E63" s="66"/>
      <c r="F63" s="66">
        <v>13779</v>
      </c>
      <c r="G63" s="66"/>
      <c r="H63" s="66">
        <v>0</v>
      </c>
      <c r="J63" s="66">
        <v>0</v>
      </c>
      <c r="K63" s="330"/>
      <c r="L63" s="330"/>
      <c r="M63" s="330"/>
      <c r="N63" s="330"/>
      <c r="O63" s="254"/>
      <c r="P63" s="254"/>
      <c r="Q63" s="254"/>
      <c r="R63" s="344"/>
    </row>
    <row r="64" spans="1:18" s="10" customFormat="1" ht="21" customHeight="1" x14ac:dyDescent="0.65">
      <c r="A64" s="183" t="s">
        <v>245</v>
      </c>
      <c r="B64" s="183"/>
      <c r="C64" s="53"/>
      <c r="D64" s="66">
        <v>0</v>
      </c>
      <c r="E64" s="66"/>
      <c r="F64" s="66">
        <v>21878</v>
      </c>
      <c r="G64" s="66"/>
      <c r="H64" s="66">
        <v>0</v>
      </c>
      <c r="J64" s="66">
        <v>0</v>
      </c>
      <c r="K64" s="330"/>
      <c r="L64" s="330"/>
      <c r="M64" s="330"/>
      <c r="N64" s="330"/>
      <c r="O64" s="254"/>
      <c r="P64" s="254"/>
      <c r="Q64" s="254"/>
      <c r="R64" s="344"/>
    </row>
    <row r="65" spans="1:18" s="10" customFormat="1" ht="21" customHeight="1" x14ac:dyDescent="0.65">
      <c r="A65" s="309" t="s">
        <v>266</v>
      </c>
      <c r="B65" s="183"/>
      <c r="C65" s="53"/>
      <c r="D65" s="66">
        <v>1106</v>
      </c>
      <c r="E65" s="66"/>
      <c r="F65" s="66">
        <v>1767</v>
      </c>
      <c r="G65" s="66"/>
      <c r="H65" s="66">
        <v>0</v>
      </c>
      <c r="J65" s="66">
        <v>0</v>
      </c>
      <c r="K65" s="330"/>
      <c r="L65" s="330"/>
      <c r="M65" s="330"/>
      <c r="N65" s="330"/>
      <c r="O65" s="254"/>
      <c r="P65" s="254"/>
      <c r="Q65" s="254"/>
      <c r="R65" s="344"/>
    </row>
    <row r="66" spans="1:18" s="10" customFormat="1" ht="21" customHeight="1" x14ac:dyDescent="0.65">
      <c r="A66" s="32" t="s">
        <v>260</v>
      </c>
      <c r="B66" s="32"/>
      <c r="C66" s="66"/>
      <c r="D66" s="51">
        <v>-1689525</v>
      </c>
      <c r="E66" s="66"/>
      <c r="F66" s="66">
        <v>-1222665</v>
      </c>
      <c r="G66" s="66"/>
      <c r="H66" s="66">
        <v>-1369</v>
      </c>
      <c r="I66" s="51"/>
      <c r="J66" s="66">
        <v>-2536</v>
      </c>
      <c r="K66" s="330"/>
      <c r="L66" s="330"/>
      <c r="M66" s="330"/>
      <c r="N66" s="330"/>
      <c r="O66" s="254"/>
      <c r="P66" s="254"/>
      <c r="Q66" s="254"/>
      <c r="R66" s="344"/>
    </row>
    <row r="67" spans="1:18" s="10" customFormat="1" ht="21" customHeight="1" x14ac:dyDescent="0.65">
      <c r="A67" s="32" t="s">
        <v>63</v>
      </c>
      <c r="B67" s="32"/>
      <c r="C67" s="66"/>
      <c r="D67" s="66">
        <v>-489991</v>
      </c>
      <c r="E67" s="66"/>
      <c r="F67" s="66">
        <v>-913701</v>
      </c>
      <c r="G67" s="66"/>
      <c r="H67" s="66">
        <v>0</v>
      </c>
      <c r="I67" s="51"/>
      <c r="J67" s="66">
        <v>0</v>
      </c>
      <c r="K67" s="330"/>
      <c r="L67" s="330"/>
      <c r="M67" s="330"/>
      <c r="N67" s="330"/>
      <c r="O67" s="254"/>
      <c r="P67" s="254"/>
      <c r="Q67" s="254"/>
      <c r="R67" s="344"/>
    </row>
    <row r="68" spans="1:18" s="10" customFormat="1" ht="21" customHeight="1" x14ac:dyDescent="0.65">
      <c r="A68" s="32" t="s">
        <v>64</v>
      </c>
      <c r="B68" s="183"/>
      <c r="C68" s="66"/>
      <c r="D68" s="66">
        <v>-16395</v>
      </c>
      <c r="E68" s="66"/>
      <c r="F68" s="66">
        <v>-17912</v>
      </c>
      <c r="G68" s="66"/>
      <c r="H68" s="66">
        <v>-6235</v>
      </c>
      <c r="I68" s="51"/>
      <c r="J68" s="66">
        <v>-10176</v>
      </c>
      <c r="K68" s="330"/>
      <c r="L68" s="330"/>
      <c r="M68" s="330"/>
      <c r="N68" s="330"/>
      <c r="O68" s="254"/>
      <c r="P68" s="254"/>
      <c r="Q68" s="254"/>
      <c r="R68" s="344"/>
    </row>
    <row r="69" spans="1:18" s="10" customFormat="1" ht="21" customHeight="1" x14ac:dyDescent="0.65">
      <c r="A69" s="183" t="s">
        <v>141</v>
      </c>
      <c r="B69" s="163"/>
      <c r="C69" s="66"/>
      <c r="D69" s="66">
        <v>0</v>
      </c>
      <c r="E69" s="66"/>
      <c r="F69" s="66">
        <v>-18300</v>
      </c>
      <c r="G69" s="66"/>
      <c r="H69" s="66">
        <v>0</v>
      </c>
      <c r="I69" s="51"/>
      <c r="J69" s="66">
        <v>0</v>
      </c>
      <c r="K69" s="330"/>
      <c r="L69" s="330"/>
      <c r="M69" s="330"/>
      <c r="N69" s="330"/>
      <c r="O69" s="254"/>
      <c r="P69" s="254"/>
      <c r="Q69" s="254"/>
      <c r="R69" s="344"/>
    </row>
    <row r="70" spans="1:18" s="10" customFormat="1" ht="21" customHeight="1" x14ac:dyDescent="0.65">
      <c r="A70" s="183" t="s">
        <v>160</v>
      </c>
      <c r="B70" s="163"/>
      <c r="C70" s="66"/>
      <c r="D70" s="66">
        <v>0</v>
      </c>
      <c r="E70" s="66"/>
      <c r="F70" s="66">
        <v>58330</v>
      </c>
      <c r="G70" s="66"/>
      <c r="H70" s="66">
        <v>0</v>
      </c>
      <c r="I70" s="51"/>
      <c r="J70" s="66">
        <v>0</v>
      </c>
      <c r="K70" s="330"/>
      <c r="L70" s="330"/>
      <c r="M70" s="330"/>
      <c r="N70" s="330"/>
      <c r="O70" s="254"/>
      <c r="P70" s="254"/>
      <c r="Q70" s="254"/>
      <c r="R70" s="344"/>
    </row>
    <row r="71" spans="1:18" s="10" customFormat="1" ht="21" customHeight="1" x14ac:dyDescent="0.65">
      <c r="A71" s="183" t="s">
        <v>153</v>
      </c>
      <c r="B71" s="163" t="s">
        <v>196</v>
      </c>
      <c r="C71" s="66"/>
      <c r="D71" s="66">
        <v>0</v>
      </c>
      <c r="E71" s="66"/>
      <c r="F71" s="66">
        <v>0</v>
      </c>
      <c r="G71" s="66"/>
      <c r="H71" s="66">
        <v>-17030415</v>
      </c>
      <c r="I71" s="51"/>
      <c r="J71" s="66">
        <v>-55489612</v>
      </c>
      <c r="K71" s="330"/>
      <c r="L71" s="330"/>
      <c r="M71" s="330"/>
      <c r="N71" s="330"/>
      <c r="O71" s="254"/>
      <c r="P71" s="254"/>
      <c r="Q71" s="254"/>
      <c r="R71" s="344"/>
    </row>
    <row r="72" spans="1:18" s="10" customFormat="1" ht="21" customHeight="1" x14ac:dyDescent="0.65">
      <c r="A72" s="183" t="s">
        <v>159</v>
      </c>
      <c r="B72" s="163" t="s">
        <v>196</v>
      </c>
      <c r="C72" s="66"/>
      <c r="D72" s="66">
        <v>0</v>
      </c>
      <c r="E72" s="66"/>
      <c r="F72" s="66">
        <v>0</v>
      </c>
      <c r="G72" s="66"/>
      <c r="H72" s="66">
        <v>3886741</v>
      </c>
      <c r="I72" s="51"/>
      <c r="J72" s="66">
        <v>35751080</v>
      </c>
      <c r="K72" s="330"/>
      <c r="L72" s="330"/>
      <c r="M72" s="330"/>
      <c r="N72" s="330"/>
      <c r="O72" s="254"/>
      <c r="P72" s="254"/>
      <c r="Q72" s="254"/>
      <c r="R72" s="344"/>
    </row>
    <row r="73" spans="1:18" s="10" customFormat="1" ht="21" customHeight="1" x14ac:dyDescent="0.65">
      <c r="A73" s="32" t="s">
        <v>62</v>
      </c>
      <c r="B73" s="32"/>
      <c r="C73" s="66"/>
      <c r="D73" s="66">
        <v>2818</v>
      </c>
      <c r="E73" s="66"/>
      <c r="F73" s="66">
        <v>8957</v>
      </c>
      <c r="G73" s="66"/>
      <c r="H73" s="66">
        <v>1059939</v>
      </c>
      <c r="I73" s="51"/>
      <c r="J73" s="66">
        <v>1472791</v>
      </c>
      <c r="K73" s="330"/>
      <c r="L73" s="330"/>
      <c r="M73" s="330"/>
      <c r="N73" s="330"/>
      <c r="O73" s="254"/>
      <c r="P73" s="254"/>
      <c r="Q73" s="254"/>
      <c r="R73" s="344"/>
    </row>
    <row r="74" spans="1:18" s="10" customFormat="1" ht="21.65" customHeight="1" x14ac:dyDescent="0.7">
      <c r="A74" s="12" t="s">
        <v>114</v>
      </c>
      <c r="B74" s="12"/>
      <c r="C74" s="66"/>
      <c r="D74" s="65">
        <v>-27971350</v>
      </c>
      <c r="E74" s="66"/>
      <c r="F74" s="65">
        <v>-2073181</v>
      </c>
      <c r="G74" s="66"/>
      <c r="H74" s="65">
        <v>-25935971</v>
      </c>
      <c r="I74" s="51"/>
      <c r="J74" s="65">
        <v>-18284494</v>
      </c>
      <c r="K74" s="330"/>
      <c r="L74" s="330"/>
      <c r="M74" s="330"/>
      <c r="N74" s="330"/>
      <c r="O74" s="254"/>
      <c r="P74" s="254"/>
      <c r="Q74" s="254"/>
      <c r="R74" s="344"/>
    </row>
    <row r="75" spans="1:18" s="10" customFormat="1" ht="10" customHeight="1" x14ac:dyDescent="0.7">
      <c r="A75" s="12"/>
      <c r="B75" s="12"/>
      <c r="C75" s="186"/>
      <c r="D75" s="63"/>
      <c r="E75" s="186"/>
      <c r="F75" s="63"/>
      <c r="G75" s="186"/>
      <c r="H75" s="63"/>
      <c r="I75" s="186"/>
      <c r="J75" s="63"/>
      <c r="K75" s="330"/>
      <c r="L75" s="330"/>
      <c r="M75" s="330"/>
      <c r="N75" s="330"/>
      <c r="O75" s="254"/>
      <c r="P75" s="254"/>
      <c r="Q75" s="254"/>
      <c r="R75" s="344"/>
    </row>
    <row r="76" spans="1:18" s="10" customFormat="1" ht="21" customHeight="1" x14ac:dyDescent="0.7">
      <c r="A76" s="8" t="s">
        <v>30</v>
      </c>
      <c r="B76" s="8"/>
      <c r="C76" s="169"/>
      <c r="D76" s="169"/>
      <c r="E76" s="169"/>
      <c r="F76" s="169"/>
      <c r="G76" s="169"/>
      <c r="H76" s="169"/>
      <c r="I76" s="169"/>
      <c r="J76" s="169"/>
      <c r="K76" s="330"/>
      <c r="L76" s="330"/>
      <c r="M76" s="330"/>
      <c r="N76" s="330"/>
      <c r="O76" s="254"/>
      <c r="P76" s="254"/>
      <c r="Q76" s="254"/>
      <c r="R76" s="344"/>
    </row>
    <row r="77" spans="1:18" s="10" customFormat="1" ht="21" customHeight="1" x14ac:dyDescent="0.65">
      <c r="A77" s="250" t="s">
        <v>190</v>
      </c>
      <c r="B77" s="163" t="s">
        <v>228</v>
      </c>
      <c r="C77" s="169"/>
      <c r="D77" s="66">
        <v>10692000</v>
      </c>
      <c r="E77" s="66"/>
      <c r="F77" s="66">
        <v>3555000</v>
      </c>
      <c r="G77" s="66"/>
      <c r="H77" s="66">
        <v>10692000</v>
      </c>
      <c r="I77" s="169"/>
      <c r="J77" s="153">
        <v>3555000</v>
      </c>
      <c r="K77" s="330"/>
      <c r="L77" s="330"/>
      <c r="M77" s="330"/>
      <c r="N77" s="330"/>
      <c r="O77" s="254"/>
      <c r="P77" s="259"/>
      <c r="Q77" s="254"/>
      <c r="R77" s="344"/>
    </row>
    <row r="78" spans="1:18" s="10" customFormat="1" ht="21" customHeight="1" x14ac:dyDescent="0.65">
      <c r="A78" s="185" t="s">
        <v>191</v>
      </c>
      <c r="B78" s="163" t="s">
        <v>228</v>
      </c>
      <c r="C78" s="169"/>
      <c r="D78" s="66">
        <v>-7982000</v>
      </c>
      <c r="E78" s="66"/>
      <c r="F78" s="66">
        <v>-2213000</v>
      </c>
      <c r="G78" s="66"/>
      <c r="H78" s="66">
        <v>-7982000</v>
      </c>
      <c r="I78" s="169"/>
      <c r="J78" s="153">
        <v>-2213000</v>
      </c>
      <c r="K78" s="330"/>
      <c r="L78" s="330"/>
      <c r="M78" s="330"/>
      <c r="N78" s="330"/>
      <c r="O78" s="254"/>
      <c r="P78" s="254"/>
      <c r="Q78" s="254"/>
      <c r="R78" s="344"/>
    </row>
    <row r="79" spans="1:18" s="10" customFormat="1" ht="21" customHeight="1" x14ac:dyDescent="0.65">
      <c r="A79" s="32" t="s">
        <v>104</v>
      </c>
      <c r="B79" s="163" t="s">
        <v>226</v>
      </c>
      <c r="C79" s="66"/>
      <c r="D79" s="66">
        <v>0</v>
      </c>
      <c r="E79" s="66"/>
      <c r="F79" s="66">
        <v>16895962</v>
      </c>
      <c r="G79" s="66"/>
      <c r="H79" s="66">
        <v>318791</v>
      </c>
      <c r="I79" s="51"/>
      <c r="J79" s="153">
        <v>1866655</v>
      </c>
      <c r="K79" s="330"/>
      <c r="L79" s="330"/>
      <c r="M79" s="330"/>
      <c r="N79" s="330"/>
      <c r="O79" s="254"/>
      <c r="P79" s="254"/>
      <c r="Q79" s="254"/>
      <c r="R79" s="344"/>
    </row>
    <row r="80" spans="1:18" s="10" customFormat="1" ht="21" customHeight="1" x14ac:dyDescent="0.65">
      <c r="A80" s="185" t="s">
        <v>105</v>
      </c>
      <c r="B80" s="163" t="s">
        <v>226</v>
      </c>
      <c r="C80" s="66"/>
      <c r="D80" s="66">
        <v>0</v>
      </c>
      <c r="E80" s="66"/>
      <c r="F80" s="66">
        <v>-16683813</v>
      </c>
      <c r="G80" s="66"/>
      <c r="H80" s="66">
        <v>-945810</v>
      </c>
      <c r="I80" s="51"/>
      <c r="J80" s="153">
        <v>-370300</v>
      </c>
      <c r="K80" s="330"/>
      <c r="L80" s="330"/>
      <c r="M80" s="330"/>
      <c r="N80" s="330"/>
      <c r="O80" s="254"/>
      <c r="P80" s="254"/>
      <c r="Q80" s="254"/>
      <c r="R80" s="344"/>
    </row>
    <row r="81" spans="1:18" s="10" customFormat="1" ht="21" customHeight="1" x14ac:dyDescent="0.65">
      <c r="A81" s="185" t="s">
        <v>140</v>
      </c>
      <c r="B81" s="163" t="s">
        <v>228</v>
      </c>
      <c r="C81" s="66"/>
      <c r="D81" s="66">
        <v>59900000</v>
      </c>
      <c r="E81" s="66"/>
      <c r="F81" s="66">
        <v>46000000</v>
      </c>
      <c r="G81" s="66"/>
      <c r="H81" s="66">
        <v>59900000</v>
      </c>
      <c r="I81" s="51"/>
      <c r="J81" s="66">
        <v>46000000</v>
      </c>
      <c r="K81" s="330"/>
      <c r="L81" s="330"/>
      <c r="M81" s="330"/>
      <c r="N81" s="330"/>
      <c r="O81" s="254"/>
      <c r="P81" s="254"/>
      <c r="Q81" s="254"/>
      <c r="R81" s="344"/>
    </row>
    <row r="82" spans="1:18" s="10" customFormat="1" ht="21" customHeight="1" x14ac:dyDescent="0.65">
      <c r="A82" s="185" t="s">
        <v>66</v>
      </c>
      <c r="B82" s="163" t="s">
        <v>228</v>
      </c>
      <c r="C82" s="66"/>
      <c r="D82" s="66">
        <v>-47900000</v>
      </c>
      <c r="E82" s="66"/>
      <c r="F82" s="66">
        <v>-48770000</v>
      </c>
      <c r="G82" s="66"/>
      <c r="H82" s="66">
        <v>-47900000</v>
      </c>
      <c r="I82" s="51"/>
      <c r="J82" s="153">
        <v>-29400000</v>
      </c>
      <c r="K82" s="330"/>
      <c r="L82" s="330"/>
      <c r="M82" s="330"/>
      <c r="N82" s="330"/>
      <c r="O82" s="254"/>
      <c r="P82" s="254"/>
      <c r="Q82" s="254"/>
      <c r="R82" s="344"/>
    </row>
    <row r="83" spans="1:18" s="10" customFormat="1" ht="21" customHeight="1" x14ac:dyDescent="0.65">
      <c r="A83" s="32" t="s">
        <v>106</v>
      </c>
      <c r="B83" s="163"/>
      <c r="C83" s="66"/>
      <c r="D83" s="66">
        <v>0</v>
      </c>
      <c r="E83" s="66"/>
      <c r="F83" s="66">
        <v>0</v>
      </c>
      <c r="G83" s="66"/>
      <c r="H83" s="66">
        <v>0</v>
      </c>
      <c r="I83" s="51"/>
      <c r="J83" s="66">
        <v>5700</v>
      </c>
      <c r="K83" s="330"/>
      <c r="L83" s="330"/>
      <c r="M83" s="330"/>
      <c r="N83" s="330"/>
      <c r="O83" s="254"/>
      <c r="P83" s="254"/>
      <c r="Q83" s="254"/>
      <c r="R83" s="344"/>
    </row>
    <row r="84" spans="1:18" s="10" customFormat="1" ht="21" customHeight="1" x14ac:dyDescent="0.65">
      <c r="A84" s="2" t="s">
        <v>203</v>
      </c>
      <c r="B84" s="163" t="s">
        <v>202</v>
      </c>
      <c r="C84" s="66"/>
      <c r="D84" s="66">
        <v>-96182</v>
      </c>
      <c r="E84" s="66"/>
      <c r="F84" s="66">
        <v>0</v>
      </c>
      <c r="G84" s="66"/>
      <c r="H84" s="66">
        <v>-32400</v>
      </c>
      <c r="I84" s="51"/>
      <c r="J84" s="66">
        <v>0</v>
      </c>
      <c r="K84" s="330"/>
      <c r="L84" s="330"/>
      <c r="M84" s="330"/>
      <c r="N84" s="330"/>
      <c r="O84" s="254"/>
      <c r="P84" s="344"/>
      <c r="Q84" s="254"/>
      <c r="R84" s="344"/>
    </row>
    <row r="85" spans="1:18" s="10" customFormat="1" ht="21" customHeight="1" x14ac:dyDescent="0.65">
      <c r="A85" s="2" t="s">
        <v>229</v>
      </c>
      <c r="B85" s="163"/>
      <c r="C85" s="66"/>
      <c r="D85" s="66">
        <v>-314953</v>
      </c>
      <c r="E85" s="66"/>
      <c r="F85" s="66">
        <v>0</v>
      </c>
      <c r="G85" s="66"/>
      <c r="H85" s="66">
        <v>-314953</v>
      </c>
      <c r="I85" s="51"/>
      <c r="J85" s="66">
        <v>0</v>
      </c>
      <c r="K85" s="330"/>
      <c r="L85" s="330"/>
      <c r="M85" s="330"/>
      <c r="N85" s="330"/>
      <c r="O85" s="254"/>
      <c r="P85" s="344"/>
      <c r="Q85" s="254"/>
      <c r="R85" s="344"/>
    </row>
    <row r="86" spans="1:18" s="10" customFormat="1" ht="21" customHeight="1" x14ac:dyDescent="0.65">
      <c r="A86" s="2" t="s">
        <v>230</v>
      </c>
      <c r="B86" s="163" t="s">
        <v>223</v>
      </c>
      <c r="C86" s="66"/>
      <c r="D86" s="66">
        <v>-399996</v>
      </c>
      <c r="E86" s="66"/>
      <c r="F86" s="66">
        <v>0</v>
      </c>
      <c r="G86" s="66"/>
      <c r="H86" s="66">
        <v>-399996</v>
      </c>
      <c r="I86" s="51"/>
      <c r="J86" s="66">
        <v>0</v>
      </c>
      <c r="K86" s="330"/>
      <c r="L86" s="330"/>
      <c r="M86" s="330"/>
      <c r="N86" s="330"/>
      <c r="O86" s="254"/>
      <c r="P86" s="344"/>
      <c r="Q86" s="254"/>
      <c r="R86" s="344"/>
    </row>
    <row r="87" spans="1:18" s="10" customFormat="1" ht="21" customHeight="1" x14ac:dyDescent="0.65">
      <c r="A87" s="32" t="s">
        <v>65</v>
      </c>
      <c r="B87" s="32"/>
      <c r="C87" s="66"/>
      <c r="D87" s="66">
        <v>-720965</v>
      </c>
      <c r="E87" s="66"/>
      <c r="F87" s="66">
        <v>-1716866</v>
      </c>
      <c r="G87" s="66"/>
      <c r="H87" s="66">
        <v>-827192</v>
      </c>
      <c r="I87" s="51"/>
      <c r="J87" s="66">
        <v>-991869</v>
      </c>
      <c r="K87" s="330"/>
      <c r="L87" s="330"/>
      <c r="M87" s="330"/>
      <c r="N87" s="330"/>
      <c r="O87" s="254"/>
      <c r="P87" s="254"/>
      <c r="Q87" s="254"/>
      <c r="R87" s="344"/>
    </row>
    <row r="88" spans="1:18" s="10" customFormat="1" ht="21" customHeight="1" x14ac:dyDescent="0.7">
      <c r="A88" s="231" t="s">
        <v>148</v>
      </c>
      <c r="B88" s="231"/>
      <c r="C88" s="68"/>
      <c r="D88" s="65">
        <v>13177904</v>
      </c>
      <c r="E88" s="68"/>
      <c r="F88" s="65">
        <v>-2932717</v>
      </c>
      <c r="G88" s="68"/>
      <c r="H88" s="65">
        <v>12508440</v>
      </c>
      <c r="I88" s="60"/>
      <c r="J88" s="65">
        <v>18452186</v>
      </c>
      <c r="K88" s="330"/>
      <c r="L88" s="330"/>
      <c r="M88" s="330"/>
      <c r="N88" s="330"/>
      <c r="O88" s="254"/>
      <c r="P88" s="254"/>
      <c r="Q88" s="254"/>
      <c r="R88" s="344"/>
    </row>
    <row r="89" spans="1:18" s="10" customFormat="1" ht="10" customHeight="1" x14ac:dyDescent="0.7">
      <c r="A89" s="231"/>
      <c r="B89" s="231"/>
      <c r="C89" s="64"/>
      <c r="D89" s="115"/>
      <c r="E89" s="64"/>
      <c r="F89" s="115"/>
      <c r="G89" s="64"/>
      <c r="H89" s="115"/>
      <c r="I89" s="64"/>
      <c r="J89" s="115"/>
      <c r="K89" s="330"/>
      <c r="L89" s="330"/>
      <c r="M89" s="330"/>
      <c r="N89" s="330"/>
      <c r="O89" s="254"/>
      <c r="P89" s="254"/>
      <c r="Q89" s="254"/>
      <c r="R89" s="344"/>
    </row>
    <row r="90" spans="1:18" s="10" customFormat="1" ht="23.5" customHeight="1" x14ac:dyDescent="0.7">
      <c r="A90" s="231" t="s">
        <v>149</v>
      </c>
      <c r="B90" s="231"/>
      <c r="C90" s="68"/>
      <c r="D90" s="98">
        <v>-14456169</v>
      </c>
      <c r="E90" s="68"/>
      <c r="F90" s="98">
        <v>-678467.89824000001</v>
      </c>
      <c r="G90" s="68"/>
      <c r="H90" s="98">
        <v>-13765220</v>
      </c>
      <c r="I90" s="60"/>
      <c r="J90" s="98">
        <v>29093</v>
      </c>
      <c r="K90" s="330"/>
      <c r="L90" s="330"/>
      <c r="M90" s="330"/>
      <c r="N90" s="330"/>
      <c r="O90" s="254"/>
      <c r="P90" s="254"/>
      <c r="Q90" s="254"/>
      <c r="R90" s="344"/>
    </row>
    <row r="91" spans="1:18" s="10" customFormat="1" ht="21.65" customHeight="1" x14ac:dyDescent="0.65">
      <c r="A91" s="32" t="s">
        <v>67</v>
      </c>
      <c r="B91" s="32"/>
      <c r="C91" s="66"/>
      <c r="D91" s="66">
        <v>14671489</v>
      </c>
      <c r="E91" s="66"/>
      <c r="F91" s="66">
        <v>1513866</v>
      </c>
      <c r="G91" s="66"/>
      <c r="H91" s="66">
        <v>13795391</v>
      </c>
      <c r="I91" s="51"/>
      <c r="J91" s="66">
        <v>89170</v>
      </c>
      <c r="K91" s="330"/>
      <c r="L91" s="330"/>
      <c r="M91" s="330"/>
      <c r="N91" s="330"/>
      <c r="O91" s="254"/>
      <c r="P91" s="254"/>
      <c r="Q91" s="254"/>
      <c r="R91" s="344"/>
    </row>
    <row r="92" spans="1:18" s="10" customFormat="1" ht="21.65" customHeight="1" thickBot="1" x14ac:dyDescent="0.75">
      <c r="A92" s="12" t="s">
        <v>68</v>
      </c>
      <c r="B92" s="12"/>
      <c r="C92" s="62"/>
      <c r="D92" s="112">
        <v>215320</v>
      </c>
      <c r="E92" s="62"/>
      <c r="F92" s="112">
        <v>835398.10175999999</v>
      </c>
      <c r="G92" s="62"/>
      <c r="H92" s="112">
        <v>30171</v>
      </c>
      <c r="I92" s="62"/>
      <c r="J92" s="112">
        <v>118263</v>
      </c>
      <c r="K92" s="330"/>
      <c r="L92" s="330"/>
      <c r="M92" s="330"/>
      <c r="N92" s="330"/>
      <c r="O92" s="254"/>
      <c r="P92" s="254"/>
      <c r="Q92" s="254"/>
      <c r="R92" s="344"/>
    </row>
    <row r="93" spans="1:18" ht="10" customHeight="1" thickTop="1" x14ac:dyDescent="0.65">
      <c r="C93" s="53"/>
      <c r="D93" s="53"/>
      <c r="E93" s="53"/>
      <c r="F93" s="53"/>
      <c r="G93" s="53"/>
      <c r="H93" s="53"/>
      <c r="I93" s="53"/>
      <c r="J93" s="53"/>
      <c r="O93" s="259"/>
      <c r="P93" s="259"/>
      <c r="Q93" s="259"/>
    </row>
    <row r="94" spans="1:18" ht="20.5" customHeight="1" x14ac:dyDescent="0.7">
      <c r="A94" s="224" t="s">
        <v>204</v>
      </c>
      <c r="B94" s="224"/>
      <c r="C94" s="53"/>
      <c r="D94" s="44"/>
      <c r="E94" s="295"/>
      <c r="F94" s="44"/>
      <c r="G94" s="295"/>
      <c r="H94" s="44"/>
      <c r="I94" s="295"/>
      <c r="J94" s="44"/>
      <c r="O94" s="259"/>
      <c r="P94" s="259"/>
      <c r="Q94" s="259"/>
    </row>
    <row r="95" spans="1:18" ht="22.5" customHeight="1" x14ac:dyDescent="0.7">
      <c r="A95" s="183" t="s">
        <v>116</v>
      </c>
      <c r="B95" s="224"/>
      <c r="C95" s="53"/>
      <c r="D95" s="66">
        <v>39334</v>
      </c>
      <c r="E95" s="53"/>
      <c r="F95" s="66">
        <v>43781</v>
      </c>
      <c r="G95" s="53"/>
      <c r="H95" s="66">
        <v>0</v>
      </c>
      <c r="I95" s="53"/>
      <c r="J95" s="153">
        <v>0</v>
      </c>
      <c r="O95" s="259"/>
      <c r="P95" s="348"/>
      <c r="Q95" s="259"/>
    </row>
    <row r="96" spans="1:18" ht="22.5" customHeight="1" x14ac:dyDescent="0.65">
      <c r="A96" s="183" t="s">
        <v>56</v>
      </c>
      <c r="B96" s="183"/>
      <c r="C96" s="53"/>
      <c r="D96" s="66">
        <v>114022</v>
      </c>
      <c r="E96" s="53"/>
      <c r="F96" s="66">
        <v>217110</v>
      </c>
      <c r="G96" s="53"/>
      <c r="H96" s="66">
        <v>0</v>
      </c>
      <c r="I96" s="53"/>
      <c r="J96" s="153">
        <v>0</v>
      </c>
      <c r="O96" s="259"/>
      <c r="P96" s="259"/>
      <c r="Q96" s="259"/>
    </row>
    <row r="97" spans="1:17" ht="22.5" customHeight="1" x14ac:dyDescent="0.65">
      <c r="A97" s="183" t="s">
        <v>152</v>
      </c>
      <c r="B97" s="183"/>
      <c r="C97" s="53"/>
      <c r="D97" s="66">
        <v>4729</v>
      </c>
      <c r="E97" s="53"/>
      <c r="F97" s="66">
        <v>10109</v>
      </c>
      <c r="G97" s="53"/>
      <c r="H97" s="66">
        <v>4729</v>
      </c>
      <c r="I97" s="53"/>
      <c r="J97" s="153">
        <v>0</v>
      </c>
      <c r="O97" s="259"/>
      <c r="P97" s="259"/>
      <c r="Q97" s="259"/>
    </row>
    <row r="98" spans="1:17" ht="20.5" customHeight="1" x14ac:dyDescent="0.65">
      <c r="A98" s="228" t="s">
        <v>259</v>
      </c>
      <c r="D98" s="158">
        <v>6478</v>
      </c>
      <c r="F98" s="66">
        <v>0</v>
      </c>
      <c r="H98" s="66">
        <v>40107</v>
      </c>
      <c r="J98" s="66">
        <v>0</v>
      </c>
    </row>
    <row r="99" spans="1:17" ht="23.9" customHeight="1" x14ac:dyDescent="0.65">
      <c r="D99" s="159">
        <v>0</v>
      </c>
      <c r="F99" s="159">
        <v>0.10175999999046326</v>
      </c>
      <c r="H99" s="159">
        <v>0</v>
      </c>
      <c r="J99" s="159"/>
    </row>
    <row r="100" spans="1:17" ht="23.9" customHeight="1" x14ac:dyDescent="0.65">
      <c r="D100" s="73"/>
      <c r="F100" s="176"/>
    </row>
    <row r="102" spans="1:17" ht="23.9" customHeight="1" x14ac:dyDescent="0.65">
      <c r="H102" s="246"/>
    </row>
    <row r="103" spans="1:17" ht="23.9" customHeight="1" x14ac:dyDescent="0.65">
      <c r="H103" s="246"/>
    </row>
  </sheetData>
  <mergeCells count="16">
    <mergeCell ref="O53:P53"/>
    <mergeCell ref="D56:J56"/>
    <mergeCell ref="D53:F53"/>
    <mergeCell ref="H53:J53"/>
    <mergeCell ref="D4:F4"/>
    <mergeCell ref="H4:J4"/>
    <mergeCell ref="D6:F6"/>
    <mergeCell ref="H6:J6"/>
    <mergeCell ref="D9:J9"/>
    <mergeCell ref="D5:F5"/>
    <mergeCell ref="H5:J5"/>
    <mergeCell ref="O6:P6"/>
    <mergeCell ref="D51:F51"/>
    <mergeCell ref="H51:J51"/>
    <mergeCell ref="D52:F52"/>
    <mergeCell ref="H52:J52"/>
  </mergeCells>
  <pageMargins left="0.7" right="0.7" top="0.75" bottom="0.75" header="0.3" footer="0.3"/>
  <pageSetup paperSize="9" scale="70" firstPageNumber="14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
&amp;C&amp;13&amp;P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3-5</vt:lpstr>
      <vt:lpstr>PL 6-7</vt:lpstr>
      <vt:lpstr>PL 8-9</vt:lpstr>
      <vt:lpstr>SH-10</vt:lpstr>
      <vt:lpstr>SH-11</vt:lpstr>
      <vt:lpstr>SH-12</vt:lpstr>
      <vt:lpstr>SH-13</vt:lpstr>
      <vt:lpstr>SH-8.</vt:lpstr>
      <vt:lpstr>CF 14-15</vt:lpstr>
      <vt:lpstr>'BS 3-5'!Print_Area</vt:lpstr>
      <vt:lpstr>'CF 14-15'!Print_Area</vt:lpstr>
      <vt:lpstr>'PL 6-7'!Print_Area</vt:lpstr>
      <vt:lpstr>'PL 8-9'!Print_Area</vt:lpstr>
      <vt:lpstr>'SH-10'!Print_Area</vt:lpstr>
      <vt:lpstr>'SH-11'!Print_Area</vt:lpstr>
      <vt:lpstr>'SH-12'!Print_Area</vt:lpstr>
      <vt:lpstr>'SH-13'!Print_Area</vt:lpstr>
      <vt:lpstr>'SH-8.'!Print_Area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Nuntita, Wunprasert</cp:lastModifiedBy>
  <cp:lastPrinted>2020-11-09T06:39:31Z</cp:lastPrinted>
  <dcterms:created xsi:type="dcterms:W3CDTF">2004-12-15T01:41:44Z</dcterms:created>
  <dcterms:modified xsi:type="dcterms:W3CDTF">2020-11-09T11:17:19Z</dcterms:modified>
</cp:coreProperties>
</file>