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heckCompatibility="1"/>
  <mc:AlternateContent xmlns:mc="http://schemas.openxmlformats.org/markup-compatibility/2006">
    <mc:Choice Requires="x15">
      <x15ac:absPath xmlns:x15ac="http://schemas.microsoft.com/office/spreadsheetml/2010/11/ac" url="C:\Users\nwunprasert\Desktop\Jobs\Asset world\YE20\Q3\FS\SET\"/>
    </mc:Choice>
  </mc:AlternateContent>
  <xr:revisionPtr revIDLastSave="0" documentId="13_ncr:1_{CB3DF8E4-11BC-4DEE-B31F-720F5DC5CB1A}" xr6:coauthVersionLast="45" xr6:coauthVersionMax="45" xr10:uidLastSave="{00000000-0000-0000-0000-000000000000}"/>
  <bookViews>
    <workbookView xWindow="-110" yWindow="-110" windowWidth="19420" windowHeight="10420" tabRatio="764" activeTab="8" xr2:uid="{00000000-000D-0000-FFFF-FFFF00000000}"/>
  </bookViews>
  <sheets>
    <sheet name="BS 3-4" sheetId="1" r:id="rId1"/>
    <sheet name="PL5-6" sheetId="2" r:id="rId2"/>
    <sheet name="PL7-8" sheetId="13" r:id="rId3"/>
    <sheet name="SH-9" sheetId="12" r:id="rId4"/>
    <sheet name="SH-6" sheetId="11" state="hidden" r:id="rId5"/>
    <sheet name="SH-10" sheetId="7" r:id="rId6"/>
    <sheet name="SH-11" sheetId="8" r:id="rId7"/>
    <sheet name="SH-12" sheetId="9" r:id="rId8"/>
    <sheet name="CF 13-14" sheetId="5" r:id="rId9"/>
  </sheets>
  <definedNames>
    <definedName name="_Hlk120336604" localSheetId="0">'BS 3-4'!#REF!</definedName>
    <definedName name="_Hlk120336604" localSheetId="1">'PL5-6'!#REF!</definedName>
    <definedName name="_xlnm.Print_Area" localSheetId="0">'BS 3-4'!$A$1:$J$87</definedName>
    <definedName name="_xlnm.Print_Area" localSheetId="8">'CF 13-14'!$A$1:$J$100</definedName>
    <definedName name="_xlnm.Print_Area" localSheetId="1">'PL5-6'!$A$1:$J$84</definedName>
    <definedName name="_xlnm.Print_Area" localSheetId="2">'PL7-8'!$A$1:$J$83</definedName>
    <definedName name="_xlnm.Print_Area" localSheetId="5">'SH-10'!$A$1:$AB$35</definedName>
    <definedName name="_xlnm.Print_Area" localSheetId="6">'SH-11'!$A$1:$L$20</definedName>
    <definedName name="_xlnm.Print_Area" localSheetId="7">'SH-12'!$A$1:$P$29</definedName>
    <definedName name="_xlnm.Print_Area" localSheetId="4">'SH-6'!$A$1:$N$23</definedName>
    <definedName name="_xlnm.Print_Area" localSheetId="3">'SH-9'!$A$1:$Z$29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1" i="11" l="1"/>
  <c r="L17" i="11" l="1"/>
  <c r="H17" i="11"/>
  <c r="F17" i="11"/>
  <c r="D17" i="11"/>
  <c r="J21" i="11" l="1"/>
  <c r="J17" i="11" l="1"/>
  <c r="J23" i="11" s="1"/>
  <c r="N15" i="11"/>
  <c r="N17" i="11" s="1"/>
  <c r="L21" i="11" l="1"/>
  <c r="L23" i="11" s="1"/>
  <c r="N20" i="11"/>
  <c r="N21" i="11" s="1"/>
  <c r="N23" i="11" s="1"/>
  <c r="D21" i="11"/>
  <c r="D23" i="11" s="1"/>
  <c r="H21" i="11" l="1"/>
  <c r="H23" i="11" s="1"/>
  <c r="F21" i="11"/>
  <c r="F23" i="11" s="1"/>
  <c r="J88" i="1" l="1"/>
  <c r="F88" i="1" l="1"/>
  <c r="H88" i="1" l="1"/>
  <c r="D88" i="1" l="1"/>
</calcChain>
</file>

<file path=xl/sharedStrings.xml><?xml version="1.0" encoding="utf-8"?>
<sst xmlns="http://schemas.openxmlformats.org/spreadsheetml/2006/main" count="595" uniqueCount="283">
  <si>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</si>
  <si>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</si>
  <si>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</si>
  <si>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</si>
  <si>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</si>
  <si>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</si>
  <si>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</si>
  <si>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</si>
  <si>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</si>
  <si>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Trade accounts receivable</t>
  </si>
  <si>
    <t>Other receivables</t>
  </si>
  <si>
    <t>Inventories</t>
  </si>
  <si>
    <t>Other current assets</t>
  </si>
  <si>
    <t>Non-current assets</t>
  </si>
  <si>
    <t>Investments in subsidiaries</t>
  </si>
  <si>
    <t>Investment properties</t>
  </si>
  <si>
    <t>Deferred tax assets</t>
  </si>
  <si>
    <t>Other non-current assets</t>
  </si>
  <si>
    <t>Total assets</t>
  </si>
  <si>
    <t>Liabilities and equity</t>
  </si>
  <si>
    <t>Current liabilities</t>
  </si>
  <si>
    <t>Trade accounts payable</t>
  </si>
  <si>
    <t>Other payables</t>
  </si>
  <si>
    <t>Other current liabilities</t>
  </si>
  <si>
    <t>Other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</si>
  <si>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</si>
  <si>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</si>
  <si>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</si>
  <si>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</si>
  <si>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</si>
  <si>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Total equity</t>
  </si>
  <si>
    <t>Total liabilities and equity</t>
  </si>
  <si>
    <t>Three-month period ended</t>
  </si>
  <si>
    <t>Revenue</t>
  </si>
  <si>
    <t>Other income</t>
  </si>
  <si>
    <t>Total revenue</t>
  </si>
  <si>
    <t>Expenses</t>
  </si>
  <si>
    <t>Finance costs</t>
  </si>
  <si>
    <t>Total expenses</t>
  </si>
  <si>
    <t>Other comprehensive income</t>
  </si>
  <si>
    <t xml:space="preserve">   Owners of the Company</t>
  </si>
  <si>
    <t xml:space="preserve">   Non-controlling interests</t>
  </si>
  <si>
    <t>Total comprehensive income for the period</t>
  </si>
  <si>
    <t>Leasehold rights</t>
  </si>
  <si>
    <t>Advances for construction</t>
  </si>
  <si>
    <t xml:space="preserve">   commercial building services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</si>
  <si>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</si>
  <si>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</si>
  <si>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</si>
  <si>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</si>
  <si>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</si>
  <si>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Cash flows from investing activities</t>
  </si>
  <si>
    <t xml:space="preserve">Acquisition of investment properties </t>
  </si>
  <si>
    <t>Acquisition of other intangible assets</t>
  </si>
  <si>
    <t>Interest received</t>
  </si>
  <si>
    <t>Cash flows from financing activities</t>
  </si>
  <si>
    <t>Repayment of short-term loans from related parties</t>
  </si>
  <si>
    <t>Interest paid</t>
  </si>
  <si>
    <t>Cash and cash equivalents at at beginning of period</t>
  </si>
  <si>
    <t>Cash and cash equivalents at ending of period</t>
  </si>
  <si>
    <t>Non-cash transactions</t>
  </si>
  <si>
    <t>Payables for purchase of plant and equipment</t>
  </si>
  <si>
    <t>Consolidated financial statements</t>
  </si>
  <si>
    <t>Retained earnings</t>
  </si>
  <si>
    <t xml:space="preserve">Issued and </t>
  </si>
  <si>
    <t>paid-up</t>
  </si>
  <si>
    <t>share capital</t>
  </si>
  <si>
    <t xml:space="preserve">Unappropriated </t>
  </si>
  <si>
    <t>attributable to</t>
  </si>
  <si>
    <t>before business</t>
  </si>
  <si>
    <t>owners of</t>
  </si>
  <si>
    <t>Total</t>
  </si>
  <si>
    <t>restructuring</t>
  </si>
  <si>
    <t>(Deficit)</t>
  </si>
  <si>
    <t>interests</t>
  </si>
  <si>
    <t>equity</t>
  </si>
  <si>
    <t>Transactions with owners, recorded directly in equity</t>
  </si>
  <si>
    <t xml:space="preserve">  Changes in ownership interests in subsidiaries</t>
  </si>
  <si>
    <t xml:space="preserve">      Business restructuring</t>
  </si>
  <si>
    <t>Comprehensive income for the period</t>
  </si>
  <si>
    <t>Balance at 1 January 2018</t>
  </si>
  <si>
    <t xml:space="preserve">    Profit</t>
  </si>
  <si>
    <t>Separate financial statements</t>
  </si>
  <si>
    <t>Amortisation of leasehold rights</t>
  </si>
  <si>
    <t>Long-term loans</t>
  </si>
  <si>
    <t>Total transactions with owners, recorded directly in equity</t>
  </si>
  <si>
    <t>Legal reserve</t>
  </si>
  <si>
    <t>Adjustments to reconcile profit (loss) to cash receipts (payments)</t>
  </si>
  <si>
    <t>Repayment of long-term loans from financial institutions</t>
  </si>
  <si>
    <t>Balance at 31 March 2018</t>
  </si>
  <si>
    <t>Equity attributable to owners of the parent</t>
  </si>
  <si>
    <t>Three-month period ended 31 March 2018</t>
  </si>
  <si>
    <t>Deferred tax liabilities</t>
  </si>
  <si>
    <t>Other intangible assets</t>
  </si>
  <si>
    <t xml:space="preserve">Total comprehensive income (expense) attributable to: </t>
  </si>
  <si>
    <t xml:space="preserve">   Other companies in the Group before</t>
  </si>
  <si>
    <t xml:space="preserve">      business restructuring</t>
  </si>
  <si>
    <t>the parent</t>
  </si>
  <si>
    <t xml:space="preserve">from business </t>
  </si>
  <si>
    <t>Differences</t>
  </si>
  <si>
    <t>Net cash used in investing activities</t>
  </si>
  <si>
    <t>Net cash from (used in) operating activities</t>
  </si>
  <si>
    <t>Payables for purchase of investment properties</t>
  </si>
  <si>
    <t>Non-controlling</t>
  </si>
  <si>
    <t xml:space="preserve">Net cash generated from (used in) operating </t>
  </si>
  <si>
    <t>Proceeds from short-term loans from related parties</t>
  </si>
  <si>
    <t xml:space="preserve">   subsequently to profit or loss</t>
  </si>
  <si>
    <t>Distribution costs</t>
  </si>
  <si>
    <t>Asset World Corp Public Company Limited and its Subsidiaries</t>
  </si>
  <si>
    <t xml:space="preserve">Cash and cash equivalents </t>
  </si>
  <si>
    <t>Short-term loans</t>
  </si>
  <si>
    <t xml:space="preserve">Total current assets </t>
  </si>
  <si>
    <t xml:space="preserve">Property, plant and equipment  </t>
  </si>
  <si>
    <t xml:space="preserve">Total non-current assets </t>
  </si>
  <si>
    <t xml:space="preserve">Trade accounts payable </t>
  </si>
  <si>
    <t xml:space="preserve">Total current liabilities </t>
  </si>
  <si>
    <t xml:space="preserve">Non-current liabilities </t>
  </si>
  <si>
    <t xml:space="preserve">Total non-current liabilities </t>
  </si>
  <si>
    <t xml:space="preserve">      before business restructuring</t>
  </si>
  <si>
    <t>Differences from business combination</t>
  </si>
  <si>
    <t xml:space="preserve">   under common control</t>
  </si>
  <si>
    <t xml:space="preserve">   Legal reserve </t>
  </si>
  <si>
    <t xml:space="preserve">   Legal reserve before business restructuring</t>
  </si>
  <si>
    <t xml:space="preserve">   Unappropriated</t>
  </si>
  <si>
    <t>2019</t>
  </si>
  <si>
    <t>Statement of changes in equity</t>
  </si>
  <si>
    <t>Other components</t>
  </si>
  <si>
    <t xml:space="preserve"> of equity</t>
  </si>
  <si>
    <t>Differences from</t>
  </si>
  <si>
    <t xml:space="preserve">business </t>
  </si>
  <si>
    <t xml:space="preserve">Equity </t>
  </si>
  <si>
    <t>combination</t>
  </si>
  <si>
    <t>under</t>
  </si>
  <si>
    <t xml:space="preserve">revaluation of </t>
  </si>
  <si>
    <t xml:space="preserve">Non-controlling </t>
  </si>
  <si>
    <t>common control</t>
  </si>
  <si>
    <t>land</t>
  </si>
  <si>
    <t>the company</t>
  </si>
  <si>
    <t xml:space="preserve">   Changes in ownership interests in subsidiaries</t>
  </si>
  <si>
    <t xml:space="preserve">      Acquisition of business under common control</t>
  </si>
  <si>
    <t>Legal</t>
  </si>
  <si>
    <t>reserve</t>
  </si>
  <si>
    <t>Balance at 1 January 2019</t>
  </si>
  <si>
    <t>Comprehensive income  for the period</t>
  </si>
  <si>
    <t>Seperate financial statements</t>
  </si>
  <si>
    <t>Long-term loans to related parties</t>
  </si>
  <si>
    <t>Proceeds from long-term loans from financial institutions</t>
  </si>
  <si>
    <t>13</t>
  </si>
  <si>
    <t>4</t>
  </si>
  <si>
    <t>(Unaudited)</t>
  </si>
  <si>
    <t>(Restated)</t>
  </si>
  <si>
    <t>Deposits from lessee</t>
  </si>
  <si>
    <t>Statement of comprehensive income (Unaudited)</t>
  </si>
  <si>
    <t>Revenue from hotel and related services</t>
  </si>
  <si>
    <t>Management income</t>
  </si>
  <si>
    <t>Cost of hotel and related services</t>
  </si>
  <si>
    <t xml:space="preserve">Cost of rental and rendering of </t>
  </si>
  <si>
    <t>Cost of management services</t>
  </si>
  <si>
    <t xml:space="preserve">   to profit or loss</t>
  </si>
  <si>
    <t>Statement of changes in equity (Unaudited)</t>
  </si>
  <si>
    <t>Balance at 1 January 2019 - restated</t>
  </si>
  <si>
    <t>Statement of cash flows (Unaudited)</t>
  </si>
  <si>
    <t>Investments in associates</t>
  </si>
  <si>
    <t>Net cash from (used in) financing activities</t>
  </si>
  <si>
    <t>Net increase (decrease) in cash and cash equivalents</t>
  </si>
  <si>
    <t>Increase in long-term loans to related parties</t>
  </si>
  <si>
    <t>Increase in short-term loans to related parties</t>
  </si>
  <si>
    <t>Proceeds from expropriation of investment properties</t>
  </si>
  <si>
    <t>Payable for purchase of other intangible assets</t>
  </si>
  <si>
    <t xml:space="preserve">   for the period, net of tax</t>
  </si>
  <si>
    <t>Proceeds from repayment of short-term loans to related parties</t>
  </si>
  <si>
    <t>Proceeds from repayment of long-term loans to related parties</t>
  </si>
  <si>
    <t>2020</t>
  </si>
  <si>
    <t>Share premium</t>
  </si>
  <si>
    <t>Non-current provisions for employee benefits</t>
  </si>
  <si>
    <t xml:space="preserve">Revenue from rental and  rendering of </t>
  </si>
  <si>
    <t xml:space="preserve">Administrative expenses  </t>
  </si>
  <si>
    <r>
      <t xml:space="preserve"> </t>
    </r>
    <r>
      <rPr>
        <i/>
        <sz val="11"/>
        <rFont val="Times New Roman"/>
        <family val="1"/>
      </rPr>
      <t xml:space="preserve"> (32,000 million ordinary shares, par value at </t>
    </r>
  </si>
  <si>
    <t xml:space="preserve">      Baht 1 per share) </t>
  </si>
  <si>
    <t xml:space="preserve">Impairment gain and reversal of impairment loss </t>
  </si>
  <si>
    <t xml:space="preserve">   (impairment loss) determined in accordance with TFRS 9</t>
  </si>
  <si>
    <t xml:space="preserve">Items that will be reclassified subsequently </t>
  </si>
  <si>
    <t>Income tax relating to items that will be reclassified</t>
  </si>
  <si>
    <t xml:space="preserve">Total items that will be reclassified </t>
  </si>
  <si>
    <t>Total comprehensive income (expense) for the period</t>
  </si>
  <si>
    <t xml:space="preserve">Other comprehensive income (expense) </t>
  </si>
  <si>
    <t>Balance at 1 January 2020 - restated</t>
  </si>
  <si>
    <t xml:space="preserve"> hedges</t>
  </si>
  <si>
    <t>on cash flow</t>
  </si>
  <si>
    <t xml:space="preserve">   business restructuring</t>
  </si>
  <si>
    <t xml:space="preserve">Impact of changes in accounting policies </t>
  </si>
  <si>
    <t xml:space="preserve">    Dividends</t>
  </si>
  <si>
    <t xml:space="preserve">  Distributions to owners </t>
  </si>
  <si>
    <t>Other components of equity</t>
  </si>
  <si>
    <t>Non-current provisions for employee benefits paid</t>
  </si>
  <si>
    <t>Share</t>
  </si>
  <si>
    <t>premium</t>
  </si>
  <si>
    <t>Loss on cash flow hedges</t>
  </si>
  <si>
    <t>Proceeds from short-term loans from financial institutions</t>
  </si>
  <si>
    <t>Repayment of short-term loans from financial institutions</t>
  </si>
  <si>
    <t>6, 11</t>
  </si>
  <si>
    <t>11</t>
  </si>
  <si>
    <t>6</t>
  </si>
  <si>
    <t>14</t>
  </si>
  <si>
    <t>Total comprehensive income (expense)  for the period</t>
  </si>
  <si>
    <t>Loss on write-off of equipment</t>
  </si>
  <si>
    <t>Current portion of lease liabilities</t>
  </si>
  <si>
    <t xml:space="preserve">Lease liabilities </t>
  </si>
  <si>
    <r>
      <t xml:space="preserve">Current </t>
    </r>
    <r>
      <rPr>
        <sz val="11"/>
        <color theme="1"/>
        <rFont val="Times New Roman"/>
        <family val="1"/>
      </rPr>
      <t>income</t>
    </r>
    <r>
      <rPr>
        <sz val="11"/>
        <rFont val="Times New Roman"/>
        <family val="1"/>
      </rPr>
      <t xml:space="preserve"> tax payable</t>
    </r>
  </si>
  <si>
    <t xml:space="preserve">Payment of lease liabilities </t>
  </si>
  <si>
    <t>Retained earnings (Deficit)</t>
  </si>
  <si>
    <t xml:space="preserve">Derivative liability </t>
  </si>
  <si>
    <t>Losses on cash flow hedges</t>
  </si>
  <si>
    <t>Short-term loans to related party</t>
  </si>
  <si>
    <t>Losses</t>
  </si>
  <si>
    <t>Proceeds from reduction of share capital of a subsidiary</t>
  </si>
  <si>
    <t>Bad and doubtful debts expenses</t>
  </si>
  <si>
    <t>Acquisition of subsidiaries</t>
  </si>
  <si>
    <t xml:space="preserve">Balance at 31 December 2019 - restated from impact of </t>
  </si>
  <si>
    <t>Balance at 31 December 2019 - as reported</t>
  </si>
  <si>
    <t>combination under</t>
  </si>
  <si>
    <t>Gain on</t>
  </si>
  <si>
    <t>Gain on revaluation of land</t>
  </si>
  <si>
    <t>Gain on revaluation of land before business restructuring</t>
  </si>
  <si>
    <t xml:space="preserve">Share of profit of associate accounted for using equity method </t>
  </si>
  <si>
    <t>Share of profit of associate accounted</t>
  </si>
  <si>
    <t xml:space="preserve">     for using equity method</t>
  </si>
  <si>
    <t xml:space="preserve">   Deficit before business restructuring</t>
  </si>
  <si>
    <t>Deficit</t>
  </si>
  <si>
    <t>Profit (loss) before income tax expense</t>
  </si>
  <si>
    <t>Profit (loss) for the period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</si>
  <si>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</si>
  <si>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</si>
  <si>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Loss</t>
  </si>
  <si>
    <t>6, 10</t>
  </si>
  <si>
    <t>Net taxes paid</t>
  </si>
  <si>
    <t xml:space="preserve">Tax (income) expense </t>
  </si>
  <si>
    <t>Dividend paid to owners of the company</t>
  </si>
  <si>
    <t xml:space="preserve">    Profit (loss)</t>
  </si>
  <si>
    <t>Impairment loss recognised in profit or loss</t>
  </si>
  <si>
    <t xml:space="preserve">Payment of borrowing transaction cost </t>
  </si>
  <si>
    <t>Transfer in of  non-current provisions for employee benefits</t>
  </si>
  <si>
    <t>Gain from lease modifications and cancellations</t>
  </si>
  <si>
    <t>Tax income (expense)</t>
  </si>
  <si>
    <t>30 September</t>
  </si>
  <si>
    <t>Balance at 30 September 2019</t>
  </si>
  <si>
    <t>Balance at 30 September 2020</t>
  </si>
  <si>
    <t>Nine-month period ended</t>
  </si>
  <si>
    <t>Nine-month period ended 30 September 2019</t>
  </si>
  <si>
    <t>Nine-month period ended 30 September 2020</t>
  </si>
  <si>
    <r>
      <t xml:space="preserve"> </t>
    </r>
    <r>
      <rPr>
        <i/>
        <sz val="11"/>
        <rFont val="Times New Roman"/>
        <family val="1"/>
      </rPr>
      <t xml:space="preserve"> (32,150 million ordinary shares, par value at </t>
    </r>
  </si>
  <si>
    <t>Loss on write-off of other intangible assets</t>
  </si>
  <si>
    <t>Proceeds from disposal of investment properties</t>
  </si>
  <si>
    <t xml:space="preserve">Items that will not be reclassified subsequently </t>
  </si>
  <si>
    <t xml:space="preserve">Total items that will not be reclassified </t>
  </si>
  <si>
    <t>Income tax relating to items that will not be</t>
  </si>
  <si>
    <t>Loss on remeasurements of defined benefit plans</t>
  </si>
  <si>
    <t xml:space="preserve">   Other comprehensive income (expense)</t>
  </si>
  <si>
    <t>Other comprehensive income (expense)</t>
  </si>
  <si>
    <t xml:space="preserve">    Other comprehensive income (expense)</t>
  </si>
  <si>
    <t>Loss on disposal of investment</t>
  </si>
  <si>
    <t xml:space="preserve">    Other comprehensive income (expense) </t>
  </si>
  <si>
    <t>Share of loss of associate accounted</t>
  </si>
  <si>
    <t xml:space="preserve">  Total distributions to owners </t>
  </si>
  <si>
    <t xml:space="preserve">     Dividends</t>
  </si>
  <si>
    <t xml:space="preserve">     Acquisition of business under common control</t>
  </si>
  <si>
    <t xml:space="preserve">(Gain) loss on expropriation of investment properties </t>
  </si>
  <si>
    <t xml:space="preserve">Proceeds from disposal of interest in an associate </t>
  </si>
  <si>
    <t xml:space="preserve">Revenue from rental and rendering of </t>
  </si>
  <si>
    <t xml:space="preserve">Acquisition of property, plant and equipment  </t>
  </si>
  <si>
    <t>Increase in right-of-use assets</t>
  </si>
  <si>
    <t>Gain on cash flow hedges</t>
  </si>
  <si>
    <t xml:space="preserve">      Baht 1 per share (2019: 32,000 million ordinary </t>
  </si>
  <si>
    <t xml:space="preserve">      Disposal of  interests in the entity under common control  </t>
  </si>
  <si>
    <r>
      <t xml:space="preserve"> </t>
    </r>
    <r>
      <rPr>
        <i/>
        <sz val="11"/>
        <rFont val="Times New Roman"/>
        <family val="1"/>
      </rPr>
      <t xml:space="preserve">     shares, par value at Baht 1 per share))</t>
    </r>
  </si>
  <si>
    <t xml:space="preserve">   Unappropriated (Deficit)</t>
  </si>
  <si>
    <t xml:space="preserve">Net proceeds from disposal of  interests in the entity under common </t>
  </si>
  <si>
    <t>reclassified subsequently to profit or loss</t>
  </si>
  <si>
    <t>(Gain) loss on disposal of building improvement and equipment</t>
  </si>
  <si>
    <t xml:space="preserve">Proceeds from disposal of building improvement and equipment </t>
  </si>
  <si>
    <r>
      <t xml:space="preserve">Proceeds from long-term loans from related </t>
    </r>
    <r>
      <rPr>
        <sz val="11"/>
        <rFont val="Times New Roman"/>
        <family val="1"/>
      </rPr>
      <t>parties</t>
    </r>
  </si>
  <si>
    <t xml:space="preserve">         with a loss of control </t>
  </si>
  <si>
    <t xml:space="preserve">   control with a loss of 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</si>
</sst>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#,##0.00\ ;\(#,##0.00\)"/>
    <numFmt numFmtId="168" formatCode="#,##0_ ;\(#,##0\)\ "/>
  </numFmts>
  <fonts count="23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6"/>
      <name val="Times New Roman"/>
      <family val="1"/>
    </font>
    <font>
      <b/>
      <sz val="15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</cellStyleXfs>
  <cellXfs count="316">
    <xf numFmtId="0" fontId="0" fillId="0" borderId="0" xfId="0"/>
    <xf numFmtId="0" fontId="0" fillId="0" borderId="0" xfId="0" applyFont="1" applyFill="1" applyBorder="1" applyAlignment="1"/>
    <xf numFmtId="0" fontId="7" fillId="0" borderId="0" xfId="0" applyFont="1" applyFill="1" applyAlignment="1"/>
    <xf numFmtId="49" fontId="8" fillId="0" borderId="0" xfId="0" applyNumberFormat="1" applyFont="1" applyFill="1" applyAlignment="1"/>
    <xf numFmtId="49" fontId="0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16" fontId="0" fillId="0" borderId="0" xfId="0" quotePrefix="1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/>
    <xf numFmtId="41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/>
    <xf numFmtId="49" fontId="7" fillId="0" borderId="0" xfId="0" applyNumberFormat="1" applyFont="1" applyFill="1" applyAlignment="1"/>
    <xf numFmtId="164" fontId="7" fillId="0" borderId="0" xfId="0" applyNumberFormat="1" applyFont="1" applyFill="1" applyBorder="1" applyAlignment="1"/>
    <xf numFmtId="164" fontId="7" fillId="0" borderId="1" xfId="0" applyNumberFormat="1" applyFont="1" applyFill="1" applyBorder="1" applyAlignment="1"/>
    <xf numFmtId="0" fontId="7" fillId="0" borderId="0" xfId="0" applyFont="1" applyFill="1" applyBorder="1" applyAlignment="1"/>
    <xf numFmtId="164" fontId="7" fillId="0" borderId="2" xfId="0" applyNumberFormat="1" applyFont="1" applyFill="1" applyBorder="1" applyAlignment="1"/>
    <xf numFmtId="41" fontId="0" fillId="0" borderId="0" xfId="0" applyNumberFormat="1" applyFont="1" applyFill="1" applyAlignment="1"/>
    <xf numFmtId="0" fontId="7" fillId="0" borderId="0" xfId="0" applyFont="1" applyFill="1"/>
    <xf numFmtId="164" fontId="0" fillId="0" borderId="0" xfId="0" applyNumberFormat="1" applyFont="1" applyFill="1" applyBorder="1" applyAlignment="1">
      <alignment horizontal="left"/>
    </xf>
    <xf numFmtId="9" fontId="0" fillId="0" borderId="0" xfId="2" applyFont="1" applyFill="1" applyAlignment="1"/>
    <xf numFmtId="165" fontId="0" fillId="0" borderId="0" xfId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>
      <alignment horizontal="left"/>
    </xf>
    <xf numFmtId="165" fontId="7" fillId="0" borderId="3" xfId="1" applyNumberFormat="1" applyFont="1" applyFill="1" applyBorder="1" applyAlignment="1"/>
    <xf numFmtId="165" fontId="0" fillId="0" borderId="0" xfId="1" applyNumberFormat="1" applyFont="1" applyFill="1" applyAlignment="1"/>
    <xf numFmtId="165" fontId="7" fillId="0" borderId="1" xfId="1" applyNumberFormat="1" applyFont="1" applyFill="1" applyBorder="1" applyAlignment="1"/>
    <xf numFmtId="165" fontId="0" fillId="0" borderId="3" xfId="1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0" xfId="1" applyNumberFormat="1" applyFont="1" applyFill="1" applyAlignment="1"/>
    <xf numFmtId="166" fontId="0" fillId="0" borderId="0" xfId="0" applyNumberFormat="1" applyFont="1" applyFill="1" applyBorder="1" applyAlignment="1"/>
    <xf numFmtId="165" fontId="7" fillId="0" borderId="0" xfId="1" applyNumberFormat="1" applyFont="1" applyFill="1" applyBorder="1" applyAlignment="1">
      <alignment horizontal="right"/>
    </xf>
    <xf numFmtId="165" fontId="7" fillId="0" borderId="2" xfId="1" applyNumberFormat="1" applyFont="1" applyFill="1" applyBorder="1" applyAlignment="1"/>
    <xf numFmtId="0" fontId="5" fillId="0" borderId="0" xfId="0" applyFont="1" applyFill="1" applyAlignment="1"/>
    <xf numFmtId="49" fontId="7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49" fontId="9" fillId="0" borderId="0" xfId="0" applyNumberFormat="1" applyFont="1" applyFill="1" applyAlignment="1"/>
    <xf numFmtId="43" fontId="5" fillId="0" borderId="0" xfId="1" applyFont="1" applyFill="1" applyBorder="1" applyAlignment="1"/>
    <xf numFmtId="164" fontId="5" fillId="0" borderId="3" xfId="0" applyNumberFormat="1" applyFont="1" applyFill="1" applyBorder="1" applyAlignment="1"/>
    <xf numFmtId="49" fontId="7" fillId="0" borderId="0" xfId="0" applyNumberFormat="1" applyFont="1" applyFill="1" applyAlignment="1">
      <alignment wrapText="1"/>
    </xf>
    <xf numFmtId="43" fontId="5" fillId="0" borderId="0" xfId="4" applyFont="1" applyFill="1" applyBorder="1" applyAlignment="1"/>
    <xf numFmtId="43" fontId="5" fillId="0" borderId="3" xfId="1" applyFont="1" applyFill="1" applyBorder="1" applyAlignment="1"/>
    <xf numFmtId="43" fontId="7" fillId="0" borderId="0" xfId="4" applyFont="1" applyFill="1" applyBorder="1" applyAlignment="1"/>
    <xf numFmtId="49" fontId="7" fillId="0" borderId="0" xfId="0" applyNumberFormat="1" applyFont="1" applyFill="1" applyAlignment="1">
      <alignment horizontal="left" wrapText="1"/>
    </xf>
    <xf numFmtId="168" fontId="7" fillId="0" borderId="0" xfId="0" applyNumberFormat="1" applyFont="1" applyFill="1" applyBorder="1" applyAlignment="1"/>
    <xf numFmtId="168" fontId="7" fillId="0" borderId="0" xfId="4" applyNumberFormat="1" applyFont="1" applyFill="1" applyBorder="1" applyAlignment="1"/>
    <xf numFmtId="165" fontId="5" fillId="0" borderId="0" xfId="1" applyNumberFormat="1" applyFont="1" applyFill="1" applyBorder="1" applyAlignment="1"/>
    <xf numFmtId="168" fontId="7" fillId="0" borderId="0" xfId="0" applyNumberFormat="1" applyFont="1" applyFill="1" applyAlignment="1"/>
    <xf numFmtId="43" fontId="7" fillId="0" borderId="0" xfId="4" applyFont="1" applyFill="1" applyAlignment="1"/>
    <xf numFmtId="164" fontId="7" fillId="0" borderId="4" xfId="0" applyNumberFormat="1" applyFont="1" applyFill="1" applyBorder="1" applyAlignment="1"/>
    <xf numFmtId="0" fontId="7" fillId="0" borderId="0" xfId="0" applyFont="1" applyFill="1" applyAlignment="1">
      <alignment horizontal="left"/>
    </xf>
    <xf numFmtId="0" fontId="1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Border="1" applyAlignment="1"/>
    <xf numFmtId="0" fontId="13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15" fillId="0" borderId="0" xfId="0" applyFont="1" applyFill="1" applyAlignment="1"/>
    <xf numFmtId="49" fontId="7" fillId="0" borderId="0" xfId="0" applyNumberFormat="1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43" fontId="7" fillId="0" borderId="0" xfId="1" applyFont="1" applyFill="1" applyBorder="1" applyAlignment="1"/>
    <xf numFmtId="0" fontId="7" fillId="0" borderId="0" xfId="0" applyFont="1"/>
    <xf numFmtId="0" fontId="10" fillId="0" borderId="0" xfId="0" applyFont="1" applyFill="1"/>
    <xf numFmtId="165" fontId="5" fillId="0" borderId="3" xfId="1" applyNumberFormat="1" applyFont="1" applyFill="1" applyBorder="1" applyAlignment="1"/>
    <xf numFmtId="164" fontId="7" fillId="0" borderId="3" xfId="0" applyNumberFormat="1" applyFont="1" applyFill="1" applyBorder="1" applyAlignment="1"/>
    <xf numFmtId="0" fontId="10" fillId="0" borderId="0" xfId="0" applyFont="1" applyFill="1" applyAlignment="1">
      <alignment horizontal="center"/>
    </xf>
    <xf numFmtId="43" fontId="7" fillId="0" borderId="1" xfId="4" applyFont="1" applyFill="1" applyBorder="1" applyAlignment="1"/>
    <xf numFmtId="43" fontId="5" fillId="0" borderId="1" xfId="4" applyFont="1" applyFill="1" applyBorder="1" applyAlignment="1"/>
    <xf numFmtId="165" fontId="7" fillId="0" borderId="1" xfId="4" applyNumberFormat="1" applyFont="1" applyFill="1" applyBorder="1" applyAlignment="1"/>
    <xf numFmtId="38" fontId="0" fillId="0" borderId="0" xfId="3" applyNumberFormat="1" applyFont="1" applyFill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43" fontId="7" fillId="0" borderId="3" xfId="1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2" fillId="0" borderId="0" xfId="0" applyFont="1" applyFill="1"/>
    <xf numFmtId="0" fontId="0" fillId="0" borderId="0" xfId="0" applyFill="1"/>
    <xf numFmtId="43" fontId="0" fillId="0" borderId="0" xfId="4" applyFont="1" applyFill="1"/>
    <xf numFmtId="0" fontId="8" fillId="0" borderId="0" xfId="0" applyFont="1" applyFill="1" applyAlignment="1">
      <alignment horizontal="left"/>
    </xf>
    <xf numFmtId="49" fontId="17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16" fontId="0" fillId="0" borderId="0" xfId="0" quotePrefix="1" applyNumberFormat="1" applyFill="1"/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right"/>
    </xf>
    <xf numFmtId="49" fontId="5" fillId="0" borderId="0" xfId="0" applyNumberFormat="1" applyFont="1" applyFill="1"/>
    <xf numFmtId="164" fontId="5" fillId="0" borderId="0" xfId="0" applyNumberFormat="1" applyFont="1" applyFill="1"/>
    <xf numFmtId="0" fontId="6" fillId="0" borderId="0" xfId="0" applyFont="1" applyFill="1"/>
    <xf numFmtId="165" fontId="5" fillId="0" borderId="3" xfId="1" applyNumberFormat="1" applyFont="1" applyFill="1" applyBorder="1"/>
    <xf numFmtId="0" fontId="8" fillId="0" borderId="0" xfId="0" applyFont="1" applyFill="1"/>
    <xf numFmtId="0" fontId="5" fillId="0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49" fontId="8" fillId="2" borderId="0" xfId="0" applyNumberFormat="1" applyFont="1" applyFill="1" applyAlignment="1"/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5" fontId="7" fillId="0" borderId="2" xfId="1" applyNumberFormat="1" applyFont="1" applyFill="1" applyBorder="1"/>
    <xf numFmtId="43" fontId="0" fillId="0" borderId="0" xfId="1" applyFont="1" applyFill="1" applyBorder="1" applyAlignment="1"/>
    <xf numFmtId="0" fontId="7" fillId="0" borderId="0" xfId="0" applyNumberFormat="1" applyFont="1" applyFill="1" applyAlignment="1"/>
    <xf numFmtId="0" fontId="10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0" xfId="3" applyNumberFormat="1" applyFont="1" applyFill="1"/>
    <xf numFmtId="0" fontId="7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0" fontId="19" fillId="0" borderId="0" xfId="0" applyFont="1" applyFill="1"/>
    <xf numFmtId="165" fontId="7" fillId="0" borderId="1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0" fillId="0" borderId="0" xfId="1" applyFont="1" applyFill="1"/>
    <xf numFmtId="0" fontId="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43" fontId="0" fillId="0" borderId="0" xfId="4" applyFont="1" applyFill="1" applyBorder="1" applyAlignment="1"/>
    <xf numFmtId="164" fontId="0" fillId="0" borderId="5" xfId="1" applyNumberFormat="1" applyFont="1" applyFill="1" applyBorder="1" applyAlignment="1"/>
    <xf numFmtId="164" fontId="0" fillId="0" borderId="0" xfId="4" applyNumberFormat="1" applyFont="1" applyFill="1" applyBorder="1" applyAlignment="1"/>
    <xf numFmtId="164" fontId="0" fillId="0" borderId="5" xfId="0" applyNumberFormat="1" applyFont="1" applyFill="1" applyBorder="1" applyAlignment="1"/>
    <xf numFmtId="165" fontId="0" fillId="0" borderId="5" xfId="1" applyNumberFormat="1" applyFont="1" applyFill="1" applyBorder="1" applyAlignment="1"/>
    <xf numFmtId="168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/>
    <xf numFmtId="165" fontId="0" fillId="0" borderId="0" xfId="0" applyNumberFormat="1" applyFont="1" applyFill="1" applyBorder="1" applyAlignment="1"/>
    <xf numFmtId="0" fontId="0" fillId="0" borderId="0" xfId="0" applyFont="1" applyFill="1" applyAlignment="1">
      <alignment wrapText="1"/>
    </xf>
    <xf numFmtId="165" fontId="0" fillId="0" borderId="0" xfId="4" applyNumberFormat="1" applyFont="1" applyFill="1" applyBorder="1" applyAlignment="1"/>
    <xf numFmtId="0" fontId="20" fillId="0" borderId="0" xfId="0" applyFont="1" applyFill="1" applyAlignment="1">
      <alignment horizontal="left"/>
    </xf>
    <xf numFmtId="165" fontId="0" fillId="0" borderId="0" xfId="0" applyNumberFormat="1" applyFont="1" applyFill="1" applyAlignment="1"/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165" fontId="7" fillId="0" borderId="0" xfId="1" applyNumberFormat="1" applyFont="1" applyFill="1" applyBorder="1"/>
    <xf numFmtId="0" fontId="0" fillId="0" borderId="0" xfId="0" applyFont="1" applyFill="1" applyAlignment="1"/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0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/>
    <xf numFmtId="0" fontId="5" fillId="0" borderId="0" xfId="0" applyFont="1" applyFill="1"/>
    <xf numFmtId="165" fontId="5" fillId="0" borderId="0" xfId="1" applyNumberFormat="1" applyFont="1" applyFill="1"/>
    <xf numFmtId="165" fontId="7" fillId="0" borderId="1" xfId="1" applyNumberFormat="1" applyFont="1" applyFill="1" applyBorder="1"/>
    <xf numFmtId="165" fontId="7" fillId="0" borderId="0" xfId="1" applyNumberFormat="1" applyFont="1" applyFill="1"/>
    <xf numFmtId="165" fontId="9" fillId="0" borderId="0" xfId="1" applyNumberFormat="1" applyFont="1" applyFill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0" fillId="0" borderId="0" xfId="1" applyNumberFormat="1" applyFont="1" applyFill="1"/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/>
    <xf numFmtId="0" fontId="5" fillId="0" borderId="0" xfId="0" applyFont="1" applyFill="1" applyAlignment="1">
      <alignment horizontal="center"/>
    </xf>
    <xf numFmtId="165" fontId="7" fillId="0" borderId="3" xfId="1" applyNumberFormat="1" applyFont="1" applyFill="1" applyBorder="1"/>
    <xf numFmtId="0" fontId="7" fillId="0" borderId="0" xfId="0" applyFont="1" applyFill="1" applyBorder="1"/>
    <xf numFmtId="0" fontId="0" fillId="0" borderId="0" xfId="0" applyFont="1" applyFill="1" applyAlignment="1">
      <alignment horizontal="left" wrapText="1"/>
    </xf>
    <xf numFmtId="0" fontId="5" fillId="0" borderId="0" xfId="0" applyFont="1" applyFill="1" applyBorder="1"/>
    <xf numFmtId="165" fontId="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165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/>
    <xf numFmtId="0" fontId="7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 wrapText="1"/>
    </xf>
    <xf numFmtId="164" fontId="7" fillId="0" borderId="3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43" fontId="5" fillId="0" borderId="0" xfId="4" applyFont="1" applyFill="1" applyAlignment="1">
      <alignment vertical="center"/>
    </xf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16" fontId="5" fillId="0" borderId="0" xfId="0" quotePrefix="1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43" fontId="5" fillId="0" borderId="0" xfId="1" applyFont="1" applyFill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165" fontId="5" fillId="0" borderId="0" xfId="4" applyNumberFormat="1" applyFont="1" applyFill="1" applyAlignment="1">
      <alignment horizontal="right" vertical="center"/>
    </xf>
    <xf numFmtId="165" fontId="0" fillId="0" borderId="0" xfId="4" applyNumberFormat="1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65" fontId="0" fillId="0" borderId="0" xfId="0" applyNumberFormat="1" applyFont="1" applyFill="1"/>
    <xf numFmtId="3" fontId="0" fillId="0" borderId="0" xfId="0" applyNumberFormat="1" applyFont="1" applyFill="1"/>
    <xf numFmtId="165" fontId="1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12" fillId="3" borderId="0" xfId="0" applyFont="1" applyFill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3" fontId="5" fillId="0" borderId="0" xfId="4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5" fillId="0" borderId="3" xfId="4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165" fontId="7" fillId="0" borderId="0" xfId="1" applyNumberFormat="1" applyFont="1"/>
    <xf numFmtId="43" fontId="0" fillId="0" borderId="0" xfId="0" applyNumberFormat="1" applyFont="1" applyFill="1"/>
    <xf numFmtId="0" fontId="9" fillId="0" borderId="0" xfId="0" applyFont="1" applyFill="1" applyAlignment="1">
      <alignment horizontal="center"/>
    </xf>
    <xf numFmtId="166" fontId="7" fillId="0" borderId="2" xfId="1" applyNumberFormat="1" applyFont="1" applyFill="1" applyBorder="1" applyAlignment="1"/>
    <xf numFmtId="166" fontId="0" fillId="0" borderId="0" xfId="1" applyNumberFormat="1" applyFont="1" applyFill="1" applyBorder="1" applyAlignment="1"/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43" fontId="5" fillId="0" borderId="0" xfId="1" applyFont="1" applyFill="1" applyAlignment="1">
      <alignment vertical="center"/>
    </xf>
    <xf numFmtId="43" fontId="5" fillId="0" borderId="0" xfId="4" applyFont="1" applyFill="1" applyAlignment="1">
      <alignment horizontal="right" vertical="center"/>
    </xf>
    <xf numFmtId="165" fontId="5" fillId="0" borderId="0" xfId="1" applyNumberFormat="1" applyFont="1" applyFill="1" applyAlignment="1"/>
    <xf numFmtId="165" fontId="5" fillId="0" borderId="3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" fontId="0" fillId="0" borderId="0" xfId="0" applyNumberForma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3" fontId="5" fillId="0" borderId="0" xfId="0" applyNumberFormat="1" applyFont="1" applyFill="1"/>
    <xf numFmtId="3" fontId="13" fillId="0" borderId="0" xfId="0" applyNumberFormat="1" applyFont="1" applyFill="1" applyAlignment="1"/>
    <xf numFmtId="3" fontId="0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43" fontId="0" fillId="0" borderId="3" xfId="1" applyFont="1" applyBorder="1"/>
    <xf numFmtId="0" fontId="9" fillId="0" borderId="0" xfId="0" applyFont="1" applyFill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5" fontId="0" fillId="0" borderId="0" xfId="0" applyNumberFormat="1" applyFill="1" applyAlignment="1">
      <alignment horizontal="center"/>
    </xf>
    <xf numFmtId="165" fontId="5" fillId="0" borderId="0" xfId="0" applyNumberFormat="1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0" fontId="12" fillId="0" borderId="0" xfId="0" applyFont="1" applyAlignment="1">
      <alignment horizontal="center"/>
    </xf>
    <xf numFmtId="43" fontId="22" fillId="0" borderId="0" xfId="1" applyFont="1" applyFill="1" applyBorder="1"/>
    <xf numFmtId="43" fontId="22" fillId="0" borderId="0" xfId="1" applyFont="1" applyFill="1"/>
    <xf numFmtId="165" fontId="22" fillId="0" borderId="0" xfId="1" applyNumberFormat="1" applyFont="1" applyFill="1" applyBorder="1"/>
    <xf numFmtId="43" fontId="22" fillId="0" borderId="3" xfId="1" applyFont="1" applyFill="1" applyBorder="1"/>
    <xf numFmtId="165" fontId="22" fillId="0" borderId="3" xfId="1" applyNumberFormat="1" applyFont="1" applyFill="1" applyBorder="1"/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Border="1"/>
    <xf numFmtId="165" fontId="0" fillId="0" borderId="0" xfId="1" applyNumberFormat="1" applyFont="1" applyFill="1" applyBorder="1"/>
    <xf numFmtId="165" fontId="9" fillId="0" borderId="0" xfId="1" applyNumberFormat="1" applyFont="1" applyFill="1" applyBorder="1" applyAlignment="1">
      <alignment horizontal="center"/>
    </xf>
    <xf numFmtId="3" fontId="0" fillId="0" borderId="0" xfId="0" applyNumberFormat="1" applyFont="1" applyFill="1" applyBorder="1"/>
    <xf numFmtId="165" fontId="0" fillId="0" borderId="0" xfId="0" applyNumberFormat="1" applyFill="1"/>
    <xf numFmtId="9" fontId="0" fillId="0" borderId="0" xfId="2" applyFont="1" applyFill="1"/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49" fontId="0" fillId="0" borderId="0" xfId="0" quotePrefix="1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</cellXfs>
  <cellStyles count="9">
    <cellStyle name="Comma" xfId="1" builtinId="3"/>
    <cellStyle name="Comma 3" xfId="4" xr:uid="{00000000-0005-0000-0000-000001000000}"/>
    <cellStyle name="Normal" xfId="0" builtinId="0"/>
    <cellStyle name="Normal 3" xfId="3" xr:uid="{00000000-0005-0000-0000-000003000000}"/>
    <cellStyle name="Normal 3 2" xfId="5" xr:uid="{86A64424-98F3-4224-A7FE-F8B38BFF9989}"/>
    <cellStyle name="Normal 3 2 2" xfId="7" xr:uid="{86A64424-98F3-4224-A7FE-F8B38BFF9989}"/>
    <cellStyle name="Normal 3 3" xfId="6" xr:uid="{00000000-0005-0000-0000-000003000000}"/>
    <cellStyle name="Normal 3 4" xfId="8" xr:uid="{93AC4925-7926-4A3E-9FA4-2DCBFC6D3EE4}"/>
    <cellStyle name="Percent" xfId="2" builtinId="5"/>
  </cellStyles>
  <dxfs count="0"/>
  <tableStyles count="0" defaultTableStyle="TableStyleMedium2" defaultPivotStyle="PivotStyleLight16"/>
  <colors>
    <mruColors>
      <color rgb="FF66FFFF"/>
      <color rgb="FFCCFF33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1"/>
  <sheetViews>
    <sheetView view="pageBreakPreview" topLeftCell="A69" zoomScale="70" zoomScaleNormal="55" zoomScaleSheetLayoutView="70" workbookViewId="0">
      <selection activeCell="D88" sqref="D88"/>
    </sheetView>
  </sheetViews>
  <sheetFormatPr defaultColWidth="8.1796875" defaultRowHeight="18.75" customHeight="1" x14ac:dyDescent="0.3"/>
  <cols>
    <col min="1" max="1" width="45.08984375" style="88" customWidth="1"/>
    <col min="2" max="2" width="5.90625" style="95" customWidth="1"/>
    <col min="3" max="3" width="1.36328125" style="95" customWidth="1"/>
    <col min="4" max="4" width="14.36328125" style="88" customWidth="1"/>
    <col min="5" max="5" width="1.90625" style="88" customWidth="1"/>
    <col min="6" max="6" width="14.36328125" style="88" customWidth="1"/>
    <col min="7" max="7" width="1.36328125" style="88" customWidth="1"/>
    <col min="8" max="8" width="13.26953125" style="88" customWidth="1"/>
    <col min="9" max="9" width="1.81640625" style="88" customWidth="1"/>
    <col min="10" max="10" width="13.26953125" style="88" customWidth="1"/>
    <col min="11" max="11" width="11.6328125" style="88" bestFit="1" customWidth="1"/>
    <col min="12" max="16384" width="8.1796875" style="88"/>
  </cols>
  <sheetData>
    <row r="1" spans="1:12" ht="23.15" customHeight="1" x14ac:dyDescent="0.7">
      <c r="A1" s="85" t="s">
        <v>108</v>
      </c>
      <c r="B1" s="86"/>
      <c r="C1" s="86"/>
      <c r="D1" s="87"/>
      <c r="E1" s="87"/>
      <c r="F1" s="87"/>
      <c r="G1" s="87"/>
      <c r="H1" s="87"/>
      <c r="I1" s="87"/>
      <c r="J1" s="87"/>
    </row>
    <row r="2" spans="1:12" ht="23.15" customHeight="1" x14ac:dyDescent="0.7">
      <c r="A2" s="90" t="s">
        <v>0</v>
      </c>
      <c r="B2" s="86"/>
      <c r="C2" s="86"/>
      <c r="D2" s="87"/>
      <c r="E2" s="87"/>
      <c r="F2" s="87"/>
      <c r="G2" s="87"/>
      <c r="H2" s="87"/>
      <c r="I2" s="87"/>
      <c r="J2" s="87"/>
    </row>
    <row r="3" spans="1:12" ht="20.5" customHeight="1" x14ac:dyDescent="0.65">
      <c r="A3" s="90"/>
      <c r="B3" s="91"/>
      <c r="C3" s="91"/>
      <c r="D3" s="87"/>
      <c r="E3" s="87"/>
      <c r="F3" s="89"/>
      <c r="G3" s="87"/>
      <c r="H3" s="87"/>
      <c r="I3" s="87"/>
      <c r="J3" s="87"/>
    </row>
    <row r="4" spans="1:12" ht="20.5" customHeight="1" x14ac:dyDescent="0.65">
      <c r="A4" s="92"/>
      <c r="B4" s="91"/>
      <c r="C4" s="91"/>
      <c r="D4" s="300" t="s">
        <v>62</v>
      </c>
      <c r="E4" s="300"/>
      <c r="F4" s="300"/>
      <c r="G4" s="2"/>
      <c r="H4" s="300" t="s">
        <v>82</v>
      </c>
      <c r="I4" s="300"/>
      <c r="J4" s="300"/>
    </row>
    <row r="5" spans="1:12" ht="17.5" customHeight="1" x14ac:dyDescent="0.65">
      <c r="A5" s="92"/>
      <c r="B5" s="91"/>
      <c r="C5" s="91"/>
      <c r="D5" s="6" t="s">
        <v>244</v>
      </c>
      <c r="E5" s="94"/>
      <c r="F5" s="93" t="s">
        <v>4</v>
      </c>
      <c r="G5" s="95"/>
      <c r="H5" s="6" t="s">
        <v>244</v>
      </c>
      <c r="I5" s="94"/>
      <c r="J5" s="93" t="s">
        <v>4</v>
      </c>
    </row>
    <row r="6" spans="1:12" ht="17.5" customHeight="1" x14ac:dyDescent="0.3">
      <c r="A6" s="52" t="s">
        <v>5</v>
      </c>
      <c r="B6" s="233" t="s">
        <v>6</v>
      </c>
      <c r="C6" s="155"/>
      <c r="D6" s="6" t="s">
        <v>172</v>
      </c>
      <c r="E6" s="234"/>
      <c r="F6" s="6" t="s">
        <v>124</v>
      </c>
      <c r="G6" s="234"/>
      <c r="H6" s="6" t="s">
        <v>172</v>
      </c>
      <c r="I6" s="234"/>
      <c r="J6" s="6" t="s">
        <v>124</v>
      </c>
    </row>
    <row r="7" spans="1:12" ht="17.5" customHeight="1" x14ac:dyDescent="0.3">
      <c r="A7" s="52"/>
      <c r="B7" s="233"/>
      <c r="C7" s="155"/>
      <c r="D7" s="6" t="s">
        <v>149</v>
      </c>
      <c r="E7" s="234"/>
      <c r="F7" s="6" t="s">
        <v>150</v>
      </c>
      <c r="G7" s="234"/>
      <c r="H7" s="6" t="s">
        <v>149</v>
      </c>
      <c r="I7" s="234"/>
      <c r="J7" s="93"/>
    </row>
    <row r="8" spans="1:12" ht="20.5" customHeight="1" x14ac:dyDescent="0.3">
      <c r="A8" s="35"/>
      <c r="B8" s="155"/>
      <c r="C8" s="155"/>
      <c r="D8" s="301" t="s">
        <v>7</v>
      </c>
      <c r="E8" s="302"/>
      <c r="F8" s="302"/>
      <c r="G8" s="302"/>
      <c r="H8" s="302"/>
      <c r="I8" s="302"/>
      <c r="J8" s="302"/>
    </row>
    <row r="9" spans="1:12" ht="20.5" customHeight="1" x14ac:dyDescent="0.3">
      <c r="A9" s="66" t="s">
        <v>8</v>
      </c>
      <c r="B9" s="155"/>
      <c r="C9" s="155"/>
      <c r="D9" s="96"/>
      <c r="E9" s="96"/>
      <c r="F9" s="96"/>
      <c r="G9" s="96"/>
      <c r="H9" s="96"/>
      <c r="I9" s="96"/>
      <c r="J9" s="96"/>
    </row>
    <row r="10" spans="1:12" ht="20.5" customHeight="1" x14ac:dyDescent="0.3">
      <c r="A10" s="157" t="s">
        <v>109</v>
      </c>
      <c r="B10" s="233"/>
      <c r="C10" s="233"/>
      <c r="D10" s="158">
        <v>215320</v>
      </c>
      <c r="E10" s="158"/>
      <c r="F10" s="158">
        <v>14671489</v>
      </c>
      <c r="G10" s="158"/>
      <c r="H10" s="158">
        <v>30171</v>
      </c>
      <c r="I10" s="158"/>
      <c r="J10" s="158">
        <v>13795391</v>
      </c>
      <c r="K10" s="294"/>
      <c r="L10" s="295"/>
    </row>
    <row r="11" spans="1:12" ht="20.5" customHeight="1" x14ac:dyDescent="0.3">
      <c r="A11" s="148" t="s">
        <v>9</v>
      </c>
      <c r="B11" s="233">
        <v>6</v>
      </c>
      <c r="C11" s="233"/>
      <c r="D11" s="158">
        <v>431562</v>
      </c>
      <c r="E11" s="158"/>
      <c r="F11" s="158">
        <v>756884</v>
      </c>
      <c r="G11" s="158"/>
      <c r="H11" s="158">
        <v>0</v>
      </c>
      <c r="I11" s="158"/>
      <c r="J11" s="158">
        <v>0</v>
      </c>
    </row>
    <row r="12" spans="1:12" ht="20.5" customHeight="1" x14ac:dyDescent="0.3">
      <c r="A12" s="148" t="s">
        <v>10</v>
      </c>
      <c r="B12" s="233">
        <v>6</v>
      </c>
      <c r="C12" s="233"/>
      <c r="D12" s="158">
        <v>281684</v>
      </c>
      <c r="E12" s="158"/>
      <c r="F12" s="158">
        <v>341965</v>
      </c>
      <c r="G12" s="158"/>
      <c r="H12" s="158">
        <v>163128</v>
      </c>
      <c r="I12" s="158"/>
      <c r="J12" s="158">
        <v>435594</v>
      </c>
    </row>
    <row r="13" spans="1:12" ht="20.5" customHeight="1" x14ac:dyDescent="0.3">
      <c r="A13" s="148" t="s">
        <v>213</v>
      </c>
      <c r="B13" s="233">
        <v>6</v>
      </c>
      <c r="C13" s="233"/>
      <c r="D13" s="158">
        <v>0</v>
      </c>
      <c r="E13" s="158"/>
      <c r="F13" s="158">
        <v>1100</v>
      </c>
      <c r="G13" s="158"/>
      <c r="H13" s="158">
        <v>0</v>
      </c>
      <c r="I13" s="158"/>
      <c r="J13" s="158">
        <v>0</v>
      </c>
    </row>
    <row r="14" spans="1:12" ht="20.5" customHeight="1" x14ac:dyDescent="0.3">
      <c r="A14" s="157" t="s">
        <v>11</v>
      </c>
      <c r="B14" s="233"/>
      <c r="C14" s="233"/>
      <c r="D14" s="158">
        <v>43918</v>
      </c>
      <c r="E14" s="158"/>
      <c r="F14" s="158">
        <v>53674</v>
      </c>
      <c r="G14" s="158"/>
      <c r="H14" s="158">
        <v>0</v>
      </c>
      <c r="I14" s="158"/>
      <c r="J14" s="158">
        <v>0</v>
      </c>
    </row>
    <row r="15" spans="1:12" ht="20.5" customHeight="1" x14ac:dyDescent="0.3">
      <c r="A15" s="157" t="s">
        <v>12</v>
      </c>
      <c r="B15" s="233">
        <v>6</v>
      </c>
      <c r="C15" s="233"/>
      <c r="D15" s="158">
        <v>80889</v>
      </c>
      <c r="E15" s="158"/>
      <c r="F15" s="158">
        <v>112564</v>
      </c>
      <c r="G15" s="158"/>
      <c r="H15" s="158">
        <v>1212</v>
      </c>
      <c r="I15" s="158"/>
      <c r="J15" s="158">
        <v>22947</v>
      </c>
    </row>
    <row r="16" spans="1:12" s="17" customFormat="1" ht="20.5" customHeight="1" x14ac:dyDescent="0.3">
      <c r="A16" s="17" t="s">
        <v>111</v>
      </c>
      <c r="B16" s="69"/>
      <c r="C16" s="69"/>
      <c r="D16" s="159">
        <v>1053373</v>
      </c>
      <c r="E16" s="160"/>
      <c r="F16" s="159">
        <v>15937676</v>
      </c>
      <c r="G16" s="160"/>
      <c r="H16" s="159">
        <v>194511</v>
      </c>
      <c r="I16" s="160"/>
      <c r="J16" s="159">
        <v>14253932</v>
      </c>
    </row>
    <row r="17" spans="1:10" ht="20.5" customHeight="1" x14ac:dyDescent="0.3">
      <c r="A17" s="97"/>
      <c r="B17" s="233"/>
      <c r="C17" s="155"/>
      <c r="D17" s="158"/>
      <c r="E17" s="158"/>
      <c r="F17" s="158"/>
      <c r="G17" s="158"/>
      <c r="H17" s="158"/>
      <c r="I17" s="158"/>
      <c r="J17" s="158"/>
    </row>
    <row r="18" spans="1:10" ht="20.5" customHeight="1" x14ac:dyDescent="0.3">
      <c r="A18" s="66" t="s">
        <v>13</v>
      </c>
      <c r="B18" s="233"/>
      <c r="C18" s="155"/>
      <c r="D18" s="158"/>
      <c r="E18" s="158"/>
      <c r="F18" s="158"/>
      <c r="G18" s="158"/>
      <c r="H18" s="158"/>
      <c r="I18" s="158"/>
      <c r="J18" s="158"/>
    </row>
    <row r="19" spans="1:10" ht="20.5" hidden="1" customHeight="1" x14ac:dyDescent="0.3">
      <c r="A19" s="148" t="s">
        <v>162</v>
      </c>
      <c r="C19" s="155"/>
      <c r="D19" s="158">
        <v>0</v>
      </c>
      <c r="E19" s="158"/>
      <c r="F19" s="158">
        <v>0</v>
      </c>
      <c r="G19" s="158"/>
      <c r="H19" s="158">
        <v>0</v>
      </c>
      <c r="I19" s="158"/>
      <c r="J19" s="158">
        <v>0</v>
      </c>
    </row>
    <row r="20" spans="1:10" ht="20.5" customHeight="1" x14ac:dyDescent="0.3">
      <c r="A20" s="157" t="s">
        <v>14</v>
      </c>
      <c r="B20" s="233">
        <v>7</v>
      </c>
      <c r="C20" s="233"/>
      <c r="D20" s="158">
        <v>0</v>
      </c>
      <c r="E20" s="158"/>
      <c r="F20" s="158">
        <v>0</v>
      </c>
      <c r="G20" s="158"/>
      <c r="H20" s="158">
        <v>29755968</v>
      </c>
      <c r="I20" s="158"/>
      <c r="J20" s="158">
        <v>24780020</v>
      </c>
    </row>
    <row r="21" spans="1:10" ht="20.5" customHeight="1" x14ac:dyDescent="0.3">
      <c r="A21" s="97" t="s">
        <v>44</v>
      </c>
      <c r="C21" s="233"/>
      <c r="D21" s="158">
        <v>65332</v>
      </c>
      <c r="E21" s="158"/>
      <c r="F21" s="158">
        <v>77292</v>
      </c>
      <c r="G21" s="158"/>
      <c r="H21" s="158">
        <v>0</v>
      </c>
      <c r="I21" s="158"/>
      <c r="J21" s="158">
        <v>0</v>
      </c>
    </row>
    <row r="22" spans="1:10" ht="20.25" customHeight="1" x14ac:dyDescent="0.3">
      <c r="A22" s="145" t="s">
        <v>145</v>
      </c>
      <c r="B22" s="233">
        <v>6</v>
      </c>
      <c r="C22" s="233"/>
      <c r="D22" s="158">
        <v>0</v>
      </c>
      <c r="E22" s="158"/>
      <c r="F22" s="158">
        <v>0</v>
      </c>
      <c r="G22" s="158"/>
      <c r="H22" s="158">
        <v>86552927</v>
      </c>
      <c r="I22" s="158"/>
      <c r="J22" s="158">
        <v>63177383</v>
      </c>
    </row>
    <row r="23" spans="1:10" ht="20.5" customHeight="1" x14ac:dyDescent="0.3">
      <c r="A23" s="97" t="s">
        <v>15</v>
      </c>
      <c r="B23" s="233">
        <v>8</v>
      </c>
      <c r="C23" s="233"/>
      <c r="D23" s="158">
        <v>50957145</v>
      </c>
      <c r="E23" s="158"/>
      <c r="F23" s="158">
        <v>49847950</v>
      </c>
      <c r="G23" s="158"/>
      <c r="H23" s="158">
        <v>2568</v>
      </c>
      <c r="I23" s="158"/>
      <c r="J23" s="158">
        <v>2835</v>
      </c>
    </row>
    <row r="24" spans="1:10" ht="20.5" customHeight="1" x14ac:dyDescent="0.3">
      <c r="A24" s="97" t="s">
        <v>112</v>
      </c>
      <c r="B24" s="233">
        <v>9</v>
      </c>
      <c r="C24" s="233"/>
      <c r="D24" s="158">
        <v>70362763</v>
      </c>
      <c r="E24" s="158"/>
      <c r="F24" s="158">
        <v>68067641</v>
      </c>
      <c r="G24" s="158"/>
      <c r="H24" s="158">
        <v>105668</v>
      </c>
      <c r="I24" s="158"/>
      <c r="J24" s="158">
        <v>3884</v>
      </c>
    </row>
    <row r="25" spans="1:10" ht="20.5" customHeight="1" x14ac:dyDescent="0.3">
      <c r="A25" s="97" t="s">
        <v>43</v>
      </c>
      <c r="B25" s="233"/>
      <c r="C25" s="233"/>
      <c r="D25" s="158">
        <v>0</v>
      </c>
      <c r="E25" s="158"/>
      <c r="F25" s="158">
        <v>1489424</v>
      </c>
      <c r="G25" s="158"/>
      <c r="H25" s="158">
        <v>0</v>
      </c>
      <c r="I25" s="158"/>
      <c r="J25" s="158">
        <v>0</v>
      </c>
    </row>
    <row r="26" spans="1:10" ht="20.5" customHeight="1" x14ac:dyDescent="0.3">
      <c r="A26" s="145" t="s">
        <v>93</v>
      </c>
      <c r="B26" s="233"/>
      <c r="C26" s="233"/>
      <c r="D26" s="158">
        <v>171418</v>
      </c>
      <c r="E26" s="158"/>
      <c r="F26" s="158">
        <v>172662</v>
      </c>
      <c r="G26" s="158"/>
      <c r="H26" s="158">
        <v>22234</v>
      </c>
      <c r="I26" s="158"/>
      <c r="J26" s="158">
        <v>13627</v>
      </c>
    </row>
    <row r="27" spans="1:10" ht="20.5" customHeight="1" x14ac:dyDescent="0.3">
      <c r="A27" s="97" t="s">
        <v>16</v>
      </c>
      <c r="B27" s="233"/>
      <c r="C27" s="233"/>
      <c r="D27" s="158">
        <v>794618</v>
      </c>
      <c r="E27" s="158"/>
      <c r="F27" s="158">
        <v>316965</v>
      </c>
      <c r="G27" s="158"/>
      <c r="H27" s="158">
        <v>111339</v>
      </c>
      <c r="I27" s="158"/>
      <c r="J27" s="158">
        <v>17032</v>
      </c>
    </row>
    <row r="28" spans="1:10" ht="20.5" customHeight="1" x14ac:dyDescent="0.3">
      <c r="A28" s="97" t="s">
        <v>17</v>
      </c>
      <c r="B28" s="233">
        <v>6</v>
      </c>
      <c r="C28" s="233"/>
      <c r="D28" s="158">
        <v>547885</v>
      </c>
      <c r="E28" s="158"/>
      <c r="F28" s="158">
        <v>583709</v>
      </c>
      <c r="G28" s="158"/>
      <c r="H28" s="158">
        <v>176797</v>
      </c>
      <c r="I28" s="158"/>
      <c r="J28" s="158">
        <v>77491</v>
      </c>
    </row>
    <row r="29" spans="1:10" s="17" customFormat="1" ht="20.5" customHeight="1" x14ac:dyDescent="0.3">
      <c r="A29" s="17" t="s">
        <v>113</v>
      </c>
      <c r="B29" s="69"/>
      <c r="C29" s="69"/>
      <c r="D29" s="159">
        <v>122899161</v>
      </c>
      <c r="E29" s="160"/>
      <c r="F29" s="159">
        <v>120555643</v>
      </c>
      <c r="G29" s="160"/>
      <c r="H29" s="159">
        <v>116727501</v>
      </c>
      <c r="I29" s="160"/>
      <c r="J29" s="159">
        <v>88072272</v>
      </c>
    </row>
    <row r="30" spans="1:10" ht="20.5" customHeight="1" x14ac:dyDescent="0.3">
      <c r="A30" s="97"/>
      <c r="B30" s="233"/>
      <c r="C30" s="155"/>
      <c r="D30" s="98"/>
      <c r="E30" s="98"/>
      <c r="F30" s="98"/>
      <c r="G30" s="98"/>
      <c r="H30" s="98"/>
      <c r="I30" s="98"/>
      <c r="J30" s="98"/>
    </row>
    <row r="31" spans="1:10" s="17" customFormat="1" ht="20.5" customHeight="1" thickBot="1" x14ac:dyDescent="0.35">
      <c r="A31" s="17" t="s">
        <v>18</v>
      </c>
      <c r="B31" s="69"/>
      <c r="C31" s="69"/>
      <c r="D31" s="109">
        <v>123952534</v>
      </c>
      <c r="E31" s="146"/>
      <c r="F31" s="109">
        <v>136493319</v>
      </c>
      <c r="G31" s="146"/>
      <c r="H31" s="109">
        <v>116922012</v>
      </c>
      <c r="I31" s="146"/>
      <c r="J31" s="109">
        <v>102326204</v>
      </c>
    </row>
    <row r="32" spans="1:10" ht="20.5" customHeight="1" thickTop="1" x14ac:dyDescent="0.3">
      <c r="A32" s="97"/>
      <c r="B32" s="233"/>
      <c r="C32" s="155"/>
      <c r="D32" s="98"/>
      <c r="E32" s="157"/>
      <c r="F32" s="157"/>
      <c r="G32" s="157"/>
      <c r="H32" s="157"/>
      <c r="I32" s="157"/>
      <c r="J32" s="157"/>
    </row>
    <row r="33" spans="1:15" ht="23.15" customHeight="1" x14ac:dyDescent="0.35">
      <c r="A33" s="85" t="s">
        <v>108</v>
      </c>
      <c r="B33" s="99"/>
      <c r="C33" s="99"/>
      <c r="D33" s="99"/>
      <c r="E33" s="157"/>
      <c r="F33" s="157"/>
      <c r="G33" s="157"/>
      <c r="H33" s="157"/>
      <c r="I33" s="157"/>
      <c r="J33" s="157"/>
    </row>
    <row r="34" spans="1:15" ht="23.15" customHeight="1" x14ac:dyDescent="0.35">
      <c r="A34" s="90" t="s">
        <v>0</v>
      </c>
      <c r="B34" s="82"/>
      <c r="C34" s="82"/>
      <c r="D34" s="82"/>
      <c r="E34" s="157"/>
      <c r="F34" s="157"/>
      <c r="G34" s="157"/>
      <c r="H34" s="157"/>
      <c r="I34" s="157"/>
      <c r="J34" s="157"/>
    </row>
    <row r="35" spans="1:15" ht="17.5" customHeight="1" x14ac:dyDescent="0.3">
      <c r="A35" s="90"/>
      <c r="B35" s="155"/>
      <c r="C35" s="155"/>
      <c r="D35" s="157"/>
      <c r="E35" s="157"/>
      <c r="F35" s="157"/>
      <c r="G35" s="157"/>
      <c r="H35" s="157"/>
      <c r="I35" s="157"/>
      <c r="J35" s="157"/>
    </row>
    <row r="36" spans="1:15" s="201" customFormat="1" ht="17.5" customHeight="1" x14ac:dyDescent="0.3">
      <c r="A36" s="200"/>
      <c r="B36" s="190"/>
      <c r="C36" s="190"/>
      <c r="D36" s="303" t="s">
        <v>62</v>
      </c>
      <c r="E36" s="303"/>
      <c r="F36" s="303"/>
      <c r="G36" s="181"/>
      <c r="H36" s="303" t="s">
        <v>82</v>
      </c>
      <c r="I36" s="303"/>
      <c r="J36" s="303"/>
    </row>
    <row r="37" spans="1:15" s="201" customFormat="1" ht="17.5" customHeight="1" x14ac:dyDescent="0.3">
      <c r="A37" s="200"/>
      <c r="B37" s="190"/>
      <c r="C37" s="190"/>
      <c r="D37" s="6" t="s">
        <v>244</v>
      </c>
      <c r="E37" s="94"/>
      <c r="F37" s="93" t="s">
        <v>4</v>
      </c>
      <c r="G37" s="95"/>
      <c r="H37" s="6" t="s">
        <v>244</v>
      </c>
      <c r="I37" s="94"/>
      <c r="J37" s="93" t="s">
        <v>4</v>
      </c>
    </row>
    <row r="38" spans="1:15" s="201" customFormat="1" ht="17.5" customHeight="1" x14ac:dyDescent="0.3">
      <c r="A38" s="181" t="s">
        <v>19</v>
      </c>
      <c r="B38" s="230" t="s">
        <v>6</v>
      </c>
      <c r="C38" s="190"/>
      <c r="D38" s="6" t="s">
        <v>172</v>
      </c>
      <c r="E38" s="234"/>
      <c r="F38" s="6" t="s">
        <v>124</v>
      </c>
      <c r="G38" s="234"/>
      <c r="H38" s="6" t="s">
        <v>172</v>
      </c>
      <c r="I38" s="234"/>
      <c r="J38" s="6" t="s">
        <v>124</v>
      </c>
      <c r="M38" s="266"/>
      <c r="O38" s="266"/>
    </row>
    <row r="39" spans="1:15" s="201" customFormat="1" ht="17.5" customHeight="1" x14ac:dyDescent="0.3">
      <c r="A39" s="181"/>
      <c r="B39" s="230"/>
      <c r="C39" s="190"/>
      <c r="D39" s="202" t="s">
        <v>149</v>
      </c>
      <c r="E39" s="231"/>
      <c r="F39" s="202" t="s">
        <v>150</v>
      </c>
      <c r="G39" s="231"/>
      <c r="H39" s="202" t="s">
        <v>149</v>
      </c>
      <c r="I39" s="231"/>
      <c r="J39" s="203"/>
      <c r="M39" s="266"/>
      <c r="O39" s="266"/>
    </row>
    <row r="40" spans="1:15" s="201" customFormat="1" ht="17.5" customHeight="1" x14ac:dyDescent="0.3">
      <c r="A40" s="204"/>
      <c r="B40" s="190"/>
      <c r="C40" s="190"/>
      <c r="D40" s="298" t="s">
        <v>7</v>
      </c>
      <c r="E40" s="299"/>
      <c r="F40" s="299"/>
      <c r="G40" s="299"/>
      <c r="H40" s="299"/>
      <c r="I40" s="299"/>
      <c r="J40" s="299"/>
      <c r="M40" s="266"/>
      <c r="O40" s="266"/>
    </row>
    <row r="41" spans="1:15" s="189" customFormat="1" ht="17" customHeight="1" x14ac:dyDescent="0.3">
      <c r="A41" s="193" t="s">
        <v>20</v>
      </c>
      <c r="B41" s="188"/>
      <c r="C41" s="188"/>
      <c r="D41" s="194"/>
      <c r="E41" s="194"/>
      <c r="F41" s="194"/>
      <c r="G41" s="194"/>
      <c r="H41" s="194"/>
      <c r="I41" s="194"/>
      <c r="J41" s="194"/>
      <c r="M41" s="267"/>
    </row>
    <row r="42" spans="1:15" s="189" customFormat="1" ht="17" customHeight="1" x14ac:dyDescent="0.3">
      <c r="A42" s="195" t="s">
        <v>114</v>
      </c>
      <c r="B42" s="230">
        <v>6</v>
      </c>
      <c r="C42" s="196"/>
      <c r="D42" s="275">
        <v>101055</v>
      </c>
      <c r="E42" s="192"/>
      <c r="F42" s="197">
        <v>317782</v>
      </c>
      <c r="G42" s="192"/>
      <c r="H42" s="275">
        <v>0</v>
      </c>
      <c r="I42" s="198"/>
      <c r="J42" s="197">
        <v>0</v>
      </c>
    </row>
    <row r="43" spans="1:15" s="189" customFormat="1" ht="17" customHeight="1" x14ac:dyDescent="0.3">
      <c r="A43" s="195" t="s">
        <v>22</v>
      </c>
      <c r="B43" s="230">
        <v>6</v>
      </c>
      <c r="C43" s="196"/>
      <c r="D43" s="275">
        <v>1205701</v>
      </c>
      <c r="E43" s="192"/>
      <c r="F43" s="197">
        <v>2156816</v>
      </c>
      <c r="G43" s="192"/>
      <c r="H43" s="275">
        <v>1061456</v>
      </c>
      <c r="I43" s="192"/>
      <c r="J43" s="197">
        <v>335575</v>
      </c>
    </row>
    <row r="44" spans="1:15" s="189" customFormat="1" ht="17" customHeight="1" x14ac:dyDescent="0.3">
      <c r="A44" s="259" t="s">
        <v>206</v>
      </c>
      <c r="B44" s="289">
        <v>6</v>
      </c>
      <c r="C44" s="196"/>
      <c r="D44" s="275">
        <v>36277</v>
      </c>
      <c r="E44" s="192"/>
      <c r="F44" s="197">
        <v>0</v>
      </c>
      <c r="G44" s="192"/>
      <c r="H44" s="275">
        <v>29067</v>
      </c>
      <c r="I44" s="198"/>
      <c r="J44" s="197">
        <v>0</v>
      </c>
    </row>
    <row r="45" spans="1:15" s="189" customFormat="1" ht="17" customHeight="1" x14ac:dyDescent="0.3">
      <c r="A45" s="199" t="s">
        <v>110</v>
      </c>
      <c r="B45" s="230" t="s">
        <v>234</v>
      </c>
      <c r="C45" s="196"/>
      <c r="D45" s="275">
        <v>2710000</v>
      </c>
      <c r="E45" s="192"/>
      <c r="F45" s="197">
        <v>8717773</v>
      </c>
      <c r="G45" s="192"/>
      <c r="H45" s="275">
        <v>3388637</v>
      </c>
      <c r="I45" s="198"/>
      <c r="J45" s="197">
        <v>1304062</v>
      </c>
    </row>
    <row r="46" spans="1:15" s="189" customFormat="1" ht="17" customHeight="1" x14ac:dyDescent="0.3">
      <c r="A46" s="177" t="s">
        <v>208</v>
      </c>
      <c r="B46" s="230"/>
      <c r="C46" s="196"/>
      <c r="D46" s="275">
        <v>15152</v>
      </c>
      <c r="E46" s="192"/>
      <c r="F46" s="197">
        <v>1865</v>
      </c>
      <c r="G46" s="192"/>
      <c r="H46" s="275">
        <v>6000</v>
      </c>
      <c r="I46" s="198"/>
      <c r="J46" s="197">
        <v>0</v>
      </c>
    </row>
    <row r="47" spans="1:15" s="189" customFormat="1" ht="17" customHeight="1" x14ac:dyDescent="0.3">
      <c r="A47" s="199" t="s">
        <v>23</v>
      </c>
      <c r="B47" s="230">
        <v>6</v>
      </c>
      <c r="C47" s="188"/>
      <c r="D47" s="275">
        <v>152044</v>
      </c>
      <c r="E47" s="192"/>
      <c r="F47" s="197">
        <v>166449</v>
      </c>
      <c r="G47" s="192"/>
      <c r="H47" s="275">
        <v>4392</v>
      </c>
      <c r="I47" s="198"/>
      <c r="J47" s="197">
        <v>2430</v>
      </c>
    </row>
    <row r="48" spans="1:15" s="185" customFormat="1" ht="17" customHeight="1" x14ac:dyDescent="0.3">
      <c r="A48" s="181" t="s">
        <v>115</v>
      </c>
      <c r="B48" s="182"/>
      <c r="C48" s="182"/>
      <c r="D48" s="276">
        <v>4220229</v>
      </c>
      <c r="E48" s="184"/>
      <c r="F48" s="183">
        <v>11360685</v>
      </c>
      <c r="G48" s="184"/>
      <c r="H48" s="276">
        <v>4489552</v>
      </c>
      <c r="I48" s="184"/>
      <c r="J48" s="183">
        <v>1642067</v>
      </c>
    </row>
    <row r="49" spans="1:11" s="189" customFormat="1" ht="17" customHeight="1" x14ac:dyDescent="0.3">
      <c r="A49" s="205"/>
      <c r="B49" s="188"/>
      <c r="C49" s="188"/>
      <c r="D49" s="206"/>
      <c r="E49" s="206"/>
      <c r="F49" s="206"/>
      <c r="G49" s="206"/>
      <c r="H49" s="206"/>
      <c r="I49" s="206"/>
      <c r="J49" s="206"/>
    </row>
    <row r="50" spans="1:11" s="189" customFormat="1" ht="17" customHeight="1" x14ac:dyDescent="0.3">
      <c r="A50" s="193" t="s">
        <v>116</v>
      </c>
      <c r="B50" s="188"/>
      <c r="C50" s="188"/>
      <c r="D50" s="207"/>
      <c r="E50" s="207"/>
      <c r="F50" s="207"/>
      <c r="G50" s="207"/>
      <c r="H50" s="207"/>
      <c r="I50" s="207"/>
      <c r="J50" s="207"/>
    </row>
    <row r="51" spans="1:11" s="189" customFormat="1" ht="17" customHeight="1" x14ac:dyDescent="0.3">
      <c r="A51" s="199" t="s">
        <v>84</v>
      </c>
      <c r="B51" s="230">
        <v>10</v>
      </c>
      <c r="C51" s="188"/>
      <c r="D51" s="275">
        <v>39815939</v>
      </c>
      <c r="E51" s="192"/>
      <c r="F51" s="197">
        <v>28000000</v>
      </c>
      <c r="G51" s="192"/>
      <c r="H51" s="275">
        <v>39815939</v>
      </c>
      <c r="I51" s="192"/>
      <c r="J51" s="197">
        <v>28000000</v>
      </c>
    </row>
    <row r="52" spans="1:11" s="189" customFormat="1" ht="17" customHeight="1" x14ac:dyDescent="0.3">
      <c r="A52" s="195" t="s">
        <v>207</v>
      </c>
      <c r="B52" s="289">
        <v>6</v>
      </c>
      <c r="C52" s="188"/>
      <c r="D52" s="275">
        <v>1792498</v>
      </c>
      <c r="E52" s="192"/>
      <c r="F52" s="197">
        <v>0</v>
      </c>
      <c r="G52" s="192"/>
      <c r="H52" s="275">
        <v>74793</v>
      </c>
      <c r="I52" s="192"/>
      <c r="J52" s="197">
        <v>0</v>
      </c>
    </row>
    <row r="53" spans="1:11" s="189" customFormat="1" ht="17" customHeight="1" x14ac:dyDescent="0.3">
      <c r="A53" s="199" t="s">
        <v>174</v>
      </c>
      <c r="B53" s="190"/>
      <c r="C53" s="196"/>
      <c r="D53" s="275">
        <v>341011</v>
      </c>
      <c r="E53" s="192"/>
      <c r="F53" s="197">
        <v>332925</v>
      </c>
      <c r="G53" s="192"/>
      <c r="H53" s="275">
        <v>128993</v>
      </c>
      <c r="I53" s="192"/>
      <c r="J53" s="197">
        <v>130958</v>
      </c>
    </row>
    <row r="54" spans="1:11" s="189" customFormat="1" ht="17" customHeight="1" x14ac:dyDescent="0.3">
      <c r="A54" s="195" t="s">
        <v>151</v>
      </c>
      <c r="B54" s="230">
        <v>6</v>
      </c>
      <c r="C54" s="196"/>
      <c r="D54" s="275">
        <v>824454</v>
      </c>
      <c r="E54" s="192"/>
      <c r="F54" s="197">
        <v>940250</v>
      </c>
      <c r="G54" s="192"/>
      <c r="H54" s="275">
        <v>166</v>
      </c>
      <c r="I54" s="192"/>
      <c r="J54" s="197">
        <v>165</v>
      </c>
    </row>
    <row r="55" spans="1:11" s="189" customFormat="1" ht="17" customHeight="1" x14ac:dyDescent="0.3">
      <c r="A55" s="199" t="s">
        <v>92</v>
      </c>
      <c r="B55" s="230"/>
      <c r="C55" s="196"/>
      <c r="D55" s="275">
        <v>4710220</v>
      </c>
      <c r="E55" s="192"/>
      <c r="F55" s="197">
        <v>4837106</v>
      </c>
      <c r="G55" s="192"/>
      <c r="H55" s="275">
        <v>0</v>
      </c>
      <c r="I55" s="192"/>
      <c r="J55" s="197">
        <v>0</v>
      </c>
      <c r="K55" s="229"/>
    </row>
    <row r="56" spans="1:11" s="189" customFormat="1" ht="17" customHeight="1" x14ac:dyDescent="0.3">
      <c r="A56" s="195" t="s">
        <v>211</v>
      </c>
      <c r="B56" s="230">
        <v>16</v>
      </c>
      <c r="C56" s="196"/>
      <c r="D56" s="275">
        <v>482800</v>
      </c>
      <c r="E56" s="192"/>
      <c r="F56" s="197">
        <v>0</v>
      </c>
      <c r="G56" s="192"/>
      <c r="H56" s="275">
        <v>482800</v>
      </c>
      <c r="I56" s="192"/>
      <c r="J56" s="197">
        <v>0</v>
      </c>
    </row>
    <row r="57" spans="1:11" s="189" customFormat="1" ht="17" customHeight="1" x14ac:dyDescent="0.3">
      <c r="A57" s="199" t="s">
        <v>24</v>
      </c>
      <c r="B57" s="230"/>
      <c r="C57" s="196"/>
      <c r="D57" s="275">
        <v>118117</v>
      </c>
      <c r="E57" s="192"/>
      <c r="F57" s="197">
        <v>215957</v>
      </c>
      <c r="G57" s="192"/>
      <c r="H57" s="275">
        <v>0</v>
      </c>
      <c r="I57" s="192"/>
      <c r="J57" s="197">
        <v>0</v>
      </c>
    </row>
    <row r="58" spans="1:11" s="185" customFormat="1" ht="17" customHeight="1" x14ac:dyDescent="0.3">
      <c r="A58" s="181" t="s">
        <v>117</v>
      </c>
      <c r="C58" s="182"/>
      <c r="D58" s="276">
        <v>48085039</v>
      </c>
      <c r="E58" s="184"/>
      <c r="F58" s="183">
        <v>34326238</v>
      </c>
      <c r="G58" s="184"/>
      <c r="H58" s="276">
        <v>40502691</v>
      </c>
      <c r="I58" s="184"/>
      <c r="J58" s="183">
        <v>28131123</v>
      </c>
    </row>
    <row r="59" spans="1:11" s="185" customFormat="1" ht="17" customHeight="1" x14ac:dyDescent="0.3">
      <c r="A59" s="181" t="s">
        <v>25</v>
      </c>
      <c r="B59" s="186"/>
      <c r="C59" s="186"/>
      <c r="D59" s="277">
        <v>52305268</v>
      </c>
      <c r="E59" s="184"/>
      <c r="F59" s="187">
        <v>45686923</v>
      </c>
      <c r="G59" s="184"/>
      <c r="H59" s="277">
        <v>44992243</v>
      </c>
      <c r="I59" s="184"/>
      <c r="J59" s="187">
        <v>29773190</v>
      </c>
    </row>
    <row r="60" spans="1:11" s="189" customFormat="1" ht="17" customHeight="1" x14ac:dyDescent="0.3">
      <c r="A60" s="199"/>
      <c r="B60" s="188"/>
      <c r="C60" s="188"/>
      <c r="D60" s="207"/>
      <c r="E60" s="207"/>
      <c r="F60" s="207"/>
      <c r="G60" s="207"/>
      <c r="H60" s="207"/>
      <c r="I60" s="207"/>
      <c r="J60" s="207"/>
    </row>
    <row r="61" spans="1:11" s="189" customFormat="1" ht="17" customHeight="1" x14ac:dyDescent="0.3">
      <c r="A61" s="208" t="s">
        <v>26</v>
      </c>
      <c r="B61" s="188"/>
      <c r="C61" s="188"/>
      <c r="D61" s="207"/>
      <c r="E61" s="207"/>
      <c r="F61" s="207"/>
      <c r="G61" s="207"/>
      <c r="H61" s="207"/>
      <c r="I61" s="207"/>
      <c r="J61" s="207"/>
    </row>
    <row r="62" spans="1:11" s="189" customFormat="1" ht="17" customHeight="1" x14ac:dyDescent="0.3">
      <c r="A62" s="199" t="s">
        <v>27</v>
      </c>
      <c r="B62" s="230"/>
      <c r="C62" s="196"/>
      <c r="D62" s="209"/>
      <c r="E62" s="207"/>
      <c r="F62" s="207"/>
      <c r="G62" s="207"/>
      <c r="H62" s="209"/>
      <c r="I62" s="207"/>
      <c r="J62" s="207"/>
    </row>
    <row r="63" spans="1:11" s="189" customFormat="1" ht="17" customHeight="1" x14ac:dyDescent="0.3">
      <c r="A63" s="199" t="s">
        <v>28</v>
      </c>
      <c r="B63" s="230"/>
      <c r="C63" s="188"/>
      <c r="D63" s="209"/>
    </row>
    <row r="64" spans="1:11" s="189" customFormat="1" ht="17" customHeight="1" x14ac:dyDescent="0.3">
      <c r="A64" s="177" t="s">
        <v>250</v>
      </c>
    </row>
    <row r="65" spans="1:10" s="189" customFormat="1" ht="17" customHeight="1" x14ac:dyDescent="0.3">
      <c r="A65" s="178" t="s">
        <v>272</v>
      </c>
    </row>
    <row r="66" spans="1:10" s="189" customFormat="1" ht="17" customHeight="1" thickBot="1" x14ac:dyDescent="0.35">
      <c r="A66" s="177" t="s">
        <v>274</v>
      </c>
      <c r="B66" s="274">
        <v>15</v>
      </c>
      <c r="C66" s="188"/>
      <c r="D66" s="210">
        <v>32150000</v>
      </c>
      <c r="E66" s="192"/>
      <c r="F66" s="210">
        <v>32000000</v>
      </c>
      <c r="G66" s="192"/>
      <c r="H66" s="210">
        <v>32150000</v>
      </c>
      <c r="I66" s="192"/>
      <c r="J66" s="210">
        <v>32000000</v>
      </c>
    </row>
    <row r="67" spans="1:10" s="189" customFormat="1" ht="17" customHeight="1" thickTop="1" x14ac:dyDescent="0.3">
      <c r="A67" s="199" t="s">
        <v>29</v>
      </c>
      <c r="B67" s="230"/>
      <c r="C67" s="188"/>
      <c r="D67" s="192"/>
      <c r="E67" s="192"/>
      <c r="F67" s="192"/>
      <c r="G67" s="192"/>
      <c r="H67" s="192"/>
      <c r="I67" s="192"/>
      <c r="J67" s="192"/>
    </row>
    <row r="68" spans="1:10" s="189" customFormat="1" ht="17" customHeight="1" x14ac:dyDescent="0.3">
      <c r="A68" s="177" t="s">
        <v>177</v>
      </c>
      <c r="B68" s="230"/>
      <c r="C68" s="188"/>
    </row>
    <row r="69" spans="1:10" s="189" customFormat="1" ht="17" customHeight="1" x14ac:dyDescent="0.3">
      <c r="A69" s="178" t="s">
        <v>178</v>
      </c>
      <c r="B69" s="230"/>
      <c r="C69" s="188"/>
      <c r="D69" s="192">
        <v>32000000</v>
      </c>
      <c r="E69" s="192"/>
      <c r="F69" s="192">
        <v>32000000</v>
      </c>
      <c r="G69" s="192"/>
      <c r="H69" s="192">
        <v>32000000</v>
      </c>
      <c r="I69" s="192"/>
      <c r="J69" s="192">
        <v>32000000</v>
      </c>
    </row>
    <row r="70" spans="1:10" s="189" customFormat="1" ht="17" customHeight="1" x14ac:dyDescent="0.3">
      <c r="A70" s="199" t="s">
        <v>29</v>
      </c>
      <c r="B70" s="230"/>
      <c r="C70" s="188"/>
      <c r="D70" s="192"/>
      <c r="E70" s="192"/>
      <c r="F70" s="192"/>
      <c r="G70" s="192"/>
      <c r="H70" s="192"/>
      <c r="I70" s="192"/>
      <c r="J70" s="192"/>
    </row>
    <row r="71" spans="1:10" s="189" customFormat="1" ht="17" customHeight="1" x14ac:dyDescent="0.3">
      <c r="A71" s="199" t="s">
        <v>118</v>
      </c>
      <c r="B71" s="237">
        <v>4</v>
      </c>
      <c r="C71" s="188"/>
      <c r="D71" s="211">
        <v>0</v>
      </c>
      <c r="E71" s="212"/>
      <c r="F71" s="211">
        <v>7978100</v>
      </c>
      <c r="G71" s="212"/>
      <c r="H71" s="211">
        <v>0</v>
      </c>
      <c r="I71" s="261"/>
      <c r="J71" s="262">
        <v>0</v>
      </c>
    </row>
    <row r="72" spans="1:10" s="189" customFormat="1" ht="17" customHeight="1" x14ac:dyDescent="0.3">
      <c r="A72" s="199" t="s">
        <v>173</v>
      </c>
      <c r="B72" s="190"/>
      <c r="C72" s="188"/>
      <c r="D72" s="211">
        <v>39326508</v>
      </c>
      <c r="E72" s="212"/>
      <c r="F72" s="211">
        <v>39326508</v>
      </c>
      <c r="G72" s="212"/>
      <c r="H72" s="211">
        <v>39326508</v>
      </c>
      <c r="I72" s="192"/>
      <c r="J72" s="197">
        <v>39326508</v>
      </c>
    </row>
    <row r="73" spans="1:10" s="189" customFormat="1" ht="17" customHeight="1" x14ac:dyDescent="0.3">
      <c r="A73" s="195" t="s">
        <v>210</v>
      </c>
      <c r="C73" s="190"/>
      <c r="D73" s="212"/>
      <c r="E73" s="192"/>
      <c r="F73" s="192"/>
      <c r="G73" s="192"/>
      <c r="H73" s="214"/>
      <c r="I73" s="192"/>
      <c r="J73" s="212"/>
    </row>
    <row r="74" spans="1:10" s="189" customFormat="1" ht="17" customHeight="1" x14ac:dyDescent="0.3">
      <c r="A74" s="199" t="s">
        <v>121</v>
      </c>
      <c r="B74" s="190"/>
      <c r="C74" s="190"/>
      <c r="D74" s="213">
        <v>100363</v>
      </c>
      <c r="E74" s="192"/>
      <c r="F74" s="213">
        <v>100363</v>
      </c>
      <c r="G74" s="192"/>
      <c r="H74" s="213">
        <v>58782</v>
      </c>
      <c r="I74" s="192"/>
      <c r="J74" s="213">
        <v>58782</v>
      </c>
    </row>
    <row r="75" spans="1:10" s="189" customFormat="1" ht="17" customHeight="1" x14ac:dyDescent="0.3">
      <c r="A75" s="199" t="s">
        <v>122</v>
      </c>
      <c r="B75" s="254"/>
      <c r="C75" s="254"/>
      <c r="D75" s="213">
        <v>0</v>
      </c>
      <c r="E75" s="192"/>
      <c r="F75" s="213">
        <v>375</v>
      </c>
      <c r="G75" s="192"/>
      <c r="H75" s="213">
        <v>0</v>
      </c>
      <c r="I75" s="198"/>
      <c r="J75" s="213">
        <v>0</v>
      </c>
    </row>
    <row r="76" spans="1:10" s="189" customFormat="1" ht="17" customHeight="1" x14ac:dyDescent="0.3">
      <c r="A76" s="195" t="s">
        <v>275</v>
      </c>
      <c r="B76" s="254"/>
      <c r="C76" s="190"/>
      <c r="D76" s="213">
        <v>-484175</v>
      </c>
      <c r="E76" s="192"/>
      <c r="F76" s="215">
        <v>1391109</v>
      </c>
      <c r="G76" s="192"/>
      <c r="H76" s="215">
        <v>912822</v>
      </c>
      <c r="I76" s="198"/>
      <c r="J76" s="213">
        <v>1169164</v>
      </c>
    </row>
    <row r="77" spans="1:10" s="189" customFormat="1" ht="17" customHeight="1" x14ac:dyDescent="0.3">
      <c r="A77" s="195" t="s">
        <v>227</v>
      </c>
      <c r="B77" s="254"/>
      <c r="C77" s="190"/>
      <c r="D77" s="213">
        <v>0</v>
      </c>
      <c r="E77" s="192"/>
      <c r="F77" s="213">
        <v>-4307373</v>
      </c>
      <c r="G77" s="192"/>
      <c r="H77" s="213">
        <v>0</v>
      </c>
      <c r="I77" s="198"/>
      <c r="J77" s="213">
        <v>0</v>
      </c>
    </row>
    <row r="78" spans="1:10" s="189" customFormat="1" ht="17" customHeight="1" x14ac:dyDescent="0.3">
      <c r="A78" s="195" t="s">
        <v>222</v>
      </c>
      <c r="B78" s="254"/>
      <c r="C78" s="190"/>
      <c r="D78" s="213">
        <v>7337330</v>
      </c>
      <c r="E78" s="192"/>
      <c r="F78" s="213">
        <v>7337330</v>
      </c>
      <c r="G78" s="192"/>
      <c r="H78" s="213">
        <v>0</v>
      </c>
      <c r="I78" s="198"/>
      <c r="J78" s="213">
        <v>0</v>
      </c>
    </row>
    <row r="79" spans="1:10" s="189" customFormat="1" ht="17" customHeight="1" x14ac:dyDescent="0.3">
      <c r="A79" s="195" t="s">
        <v>223</v>
      </c>
      <c r="B79" s="254"/>
      <c r="C79" s="190"/>
      <c r="D79" s="213">
        <v>0</v>
      </c>
      <c r="E79" s="192"/>
      <c r="F79" s="213">
        <v>11595578</v>
      </c>
      <c r="G79" s="192"/>
      <c r="H79" s="213">
        <v>0</v>
      </c>
      <c r="I79" s="198"/>
      <c r="J79" s="213">
        <v>0</v>
      </c>
    </row>
    <row r="80" spans="1:10" s="189" customFormat="1" ht="17" customHeight="1" x14ac:dyDescent="0.3">
      <c r="A80" s="195" t="s">
        <v>212</v>
      </c>
      <c r="B80" s="254"/>
      <c r="C80" s="190"/>
      <c r="D80" s="241">
        <v>-366903</v>
      </c>
      <c r="E80" s="242"/>
      <c r="F80" s="241">
        <v>0</v>
      </c>
      <c r="G80" s="242"/>
      <c r="H80" s="241">
        <v>-366903</v>
      </c>
      <c r="I80" s="242"/>
      <c r="J80" s="241">
        <v>0</v>
      </c>
    </row>
    <row r="81" spans="1:10" s="240" customFormat="1" ht="17" customHeight="1" x14ac:dyDescent="0.3">
      <c r="A81" s="199" t="s">
        <v>119</v>
      </c>
      <c r="B81" s="189"/>
      <c r="C81" s="237"/>
      <c r="D81" s="241"/>
      <c r="E81" s="243"/>
      <c r="F81" s="243"/>
      <c r="G81" s="243"/>
      <c r="H81" s="244"/>
      <c r="I81" s="242"/>
      <c r="J81" s="241"/>
    </row>
    <row r="82" spans="1:10" s="240" customFormat="1" ht="17" customHeight="1" x14ac:dyDescent="0.3">
      <c r="A82" s="199" t="s">
        <v>120</v>
      </c>
      <c r="B82" s="190" t="s">
        <v>148</v>
      </c>
      <c r="C82" s="237"/>
      <c r="D82" s="247">
        <v>-6265857</v>
      </c>
      <c r="E82" s="192"/>
      <c r="F82" s="247">
        <v>-4615594</v>
      </c>
      <c r="G82" s="192"/>
      <c r="H82" s="247">
        <v>-1440</v>
      </c>
      <c r="I82" s="198"/>
      <c r="J82" s="247">
        <v>-1440</v>
      </c>
    </row>
    <row r="83" spans="1:10" s="185" customFormat="1" ht="17" customHeight="1" x14ac:dyDescent="0.3">
      <c r="A83" s="181" t="s">
        <v>90</v>
      </c>
      <c r="B83" s="182"/>
      <c r="C83" s="182"/>
      <c r="D83" s="184">
        <v>71647266</v>
      </c>
      <c r="E83" s="184"/>
      <c r="F83" s="184">
        <v>90806396</v>
      </c>
      <c r="G83" s="184"/>
      <c r="H83" s="184">
        <v>71929769</v>
      </c>
      <c r="I83" s="184"/>
      <c r="J83" s="184">
        <v>72553014</v>
      </c>
    </row>
    <row r="84" spans="1:10" s="189" customFormat="1" ht="17" customHeight="1" x14ac:dyDescent="0.3">
      <c r="A84" s="181" t="s">
        <v>30</v>
      </c>
      <c r="B84" s="188"/>
      <c r="C84" s="188"/>
      <c r="D84" s="183">
        <v>71647266</v>
      </c>
      <c r="E84" s="184"/>
      <c r="F84" s="183">
        <v>90806396</v>
      </c>
      <c r="G84" s="184"/>
      <c r="H84" s="183">
        <v>71929769</v>
      </c>
      <c r="I84" s="184"/>
      <c r="J84" s="183">
        <v>72553014</v>
      </c>
    </row>
    <row r="85" spans="1:10" s="189" customFormat="1" ht="17" customHeight="1" x14ac:dyDescent="0.3">
      <c r="A85" s="205"/>
      <c r="B85" s="188"/>
      <c r="C85" s="188"/>
      <c r="D85" s="192"/>
      <c r="E85" s="192"/>
      <c r="F85" s="192"/>
      <c r="G85" s="192"/>
      <c r="H85" s="212"/>
      <c r="I85" s="192"/>
      <c r="J85" s="192"/>
    </row>
    <row r="86" spans="1:10" s="189" customFormat="1" ht="17" customHeight="1" thickBot="1" x14ac:dyDescent="0.35">
      <c r="A86" s="181" t="s">
        <v>31</v>
      </c>
      <c r="B86" s="190"/>
      <c r="C86" s="190"/>
      <c r="D86" s="191">
        <v>123952534</v>
      </c>
      <c r="E86" s="192"/>
      <c r="F86" s="191">
        <v>136493319</v>
      </c>
      <c r="G86" s="192"/>
      <c r="H86" s="191">
        <v>116922012</v>
      </c>
      <c r="I86" s="192"/>
      <c r="J86" s="191">
        <v>102326204</v>
      </c>
    </row>
    <row r="87" spans="1:10" ht="14.5" thickTop="1" x14ac:dyDescent="0.3"/>
    <row r="88" spans="1:10" ht="14" x14ac:dyDescent="0.3">
      <c r="C88" s="278"/>
      <c r="D88" s="164">
        <f>D86-D31</f>
        <v>0</v>
      </c>
      <c r="E88" s="164"/>
      <c r="F88" s="164">
        <f>F86-F31</f>
        <v>0</v>
      </c>
      <c r="G88" s="164"/>
      <c r="H88" s="164">
        <f>H86-H31</f>
        <v>0</v>
      </c>
      <c r="I88" s="124"/>
      <c r="J88" s="124">
        <f>J86-J31</f>
        <v>0</v>
      </c>
    </row>
    <row r="89" spans="1:10" ht="14" x14ac:dyDescent="0.3">
      <c r="D89" s="124"/>
      <c r="E89" s="124"/>
      <c r="F89" s="124"/>
      <c r="G89" s="124"/>
      <c r="H89" s="124"/>
      <c r="I89" s="124"/>
      <c r="J89" s="124"/>
    </row>
    <row r="90" spans="1:10" ht="14" x14ac:dyDescent="0.3"/>
    <row r="91" spans="1:10" ht="14" x14ac:dyDescent="0.3"/>
  </sheetData>
  <mergeCells count="6">
    <mergeCell ref="D40:J40"/>
    <mergeCell ref="H4:J4"/>
    <mergeCell ref="D8:J8"/>
    <mergeCell ref="H36:J36"/>
    <mergeCell ref="D4:F4"/>
    <mergeCell ref="D36:F36"/>
  </mergeCells>
  <pageMargins left="0.8" right="0.65" top="0.48" bottom="0.5" header="0.4" footer="0.5"/>
  <pageSetup paperSize="9" scale="78" firstPageNumber="3" fitToHeight="0" orientation="portrait" useFirstPageNumber="1" r:id="rId1"/>
  <headerFooter scaleWithDoc="0">
    <oddFooter>&amp;L   The accompanying notes are an integral part of these interim financial statements.
&amp;C&amp;P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8"/>
  <sheetViews>
    <sheetView view="pageBreakPreview" zoomScale="85" zoomScaleNormal="100" zoomScaleSheetLayoutView="85" workbookViewId="0">
      <selection activeCell="F88" sqref="F88"/>
    </sheetView>
  </sheetViews>
  <sheetFormatPr defaultColWidth="9.1796875" defaultRowHeight="18.75" customHeight="1" x14ac:dyDescent="0.3"/>
  <cols>
    <col min="1" max="1" width="48.7265625" style="4" customWidth="1"/>
    <col min="2" max="2" width="6.26953125" style="151" customWidth="1"/>
    <col min="3" max="3" width="1.81640625" style="1" customWidth="1"/>
    <col min="4" max="4" width="12.453125" style="25" customWidth="1"/>
    <col min="5" max="5" width="1.81640625" style="1" customWidth="1"/>
    <col min="6" max="6" width="12.453125" style="25" customWidth="1"/>
    <col min="7" max="7" width="1.81640625" style="150" customWidth="1"/>
    <col min="8" max="8" width="12.453125" style="25" customWidth="1"/>
    <col min="9" max="9" width="1.81640625" style="1" customWidth="1"/>
    <col min="10" max="10" width="12.453125" style="25" customWidth="1"/>
    <col min="11" max="11" width="14" style="147" bestFit="1" customWidth="1"/>
    <col min="12" max="12" width="10.453125" style="147" bestFit="1" customWidth="1"/>
    <col min="13" max="16384" width="9.1796875" style="147"/>
  </cols>
  <sheetData>
    <row r="1" spans="1:11" ht="18.75" customHeight="1" x14ac:dyDescent="0.35">
      <c r="A1" s="85" t="s">
        <v>108</v>
      </c>
    </row>
    <row r="2" spans="1:11" ht="18.75" customHeight="1" x14ac:dyDescent="0.3">
      <c r="A2" s="3" t="s">
        <v>152</v>
      </c>
    </row>
    <row r="4" spans="1:11" ht="21" customHeight="1" x14ac:dyDescent="0.3">
      <c r="C4" s="147"/>
      <c r="D4" s="300" t="s">
        <v>1</v>
      </c>
      <c r="E4" s="300"/>
      <c r="F4" s="300"/>
      <c r="H4" s="300" t="s">
        <v>2</v>
      </c>
      <c r="I4" s="300"/>
      <c r="J4" s="300"/>
    </row>
    <row r="5" spans="1:11" ht="21" customHeight="1" x14ac:dyDescent="0.3">
      <c r="B5" s="125"/>
      <c r="C5" s="219"/>
      <c r="D5" s="300" t="s">
        <v>3</v>
      </c>
      <c r="E5" s="300"/>
      <c r="F5" s="300"/>
      <c r="G5" s="5"/>
      <c r="H5" s="300" t="s">
        <v>3</v>
      </c>
      <c r="I5" s="300"/>
      <c r="J5" s="300"/>
    </row>
    <row r="6" spans="1:11" ht="21" customHeight="1" x14ac:dyDescent="0.3">
      <c r="B6" s="125"/>
      <c r="C6" s="219"/>
      <c r="D6" s="304" t="s">
        <v>32</v>
      </c>
      <c r="E6" s="304"/>
      <c r="F6" s="304"/>
      <c r="G6" s="5"/>
      <c r="H6" s="304" t="s">
        <v>32</v>
      </c>
      <c r="I6" s="304"/>
      <c r="J6" s="304"/>
    </row>
    <row r="7" spans="1:11" ht="21" customHeight="1" x14ac:dyDescent="0.3">
      <c r="B7" s="125"/>
      <c r="C7" s="219"/>
      <c r="D7" s="305" t="s">
        <v>244</v>
      </c>
      <c r="E7" s="305"/>
      <c r="F7" s="305"/>
      <c r="G7" s="5"/>
      <c r="H7" s="305" t="s">
        <v>244</v>
      </c>
      <c r="I7" s="305"/>
      <c r="J7" s="305"/>
    </row>
    <row r="8" spans="1:11" ht="21" customHeight="1" x14ac:dyDescent="0.3">
      <c r="B8" s="154" t="s">
        <v>6</v>
      </c>
      <c r="C8" s="149"/>
      <c r="D8" s="219">
        <v>2020</v>
      </c>
      <c r="E8" s="149"/>
      <c r="F8" s="219">
        <v>2019</v>
      </c>
      <c r="H8" s="219">
        <v>2020</v>
      </c>
      <c r="I8" s="149"/>
      <c r="J8" s="219">
        <v>2019</v>
      </c>
    </row>
    <row r="9" spans="1:11" ht="21" customHeight="1" x14ac:dyDescent="0.3">
      <c r="B9" s="154"/>
      <c r="C9" s="149"/>
      <c r="D9" s="219"/>
      <c r="E9" s="149"/>
      <c r="F9" s="219" t="s">
        <v>150</v>
      </c>
      <c r="H9" s="219"/>
      <c r="I9" s="149"/>
      <c r="J9" s="219"/>
    </row>
    <row r="10" spans="1:11" ht="21" customHeight="1" x14ac:dyDescent="0.3">
      <c r="B10" s="154"/>
      <c r="C10" s="217"/>
      <c r="D10" s="301" t="s">
        <v>7</v>
      </c>
      <c r="E10" s="301"/>
      <c r="F10" s="301"/>
      <c r="G10" s="301"/>
      <c r="H10" s="301"/>
      <c r="I10" s="301"/>
      <c r="J10" s="301"/>
    </row>
    <row r="11" spans="1:11" ht="21" customHeight="1" x14ac:dyDescent="0.3">
      <c r="A11" s="8" t="s">
        <v>33</v>
      </c>
      <c r="B11" s="155" t="s">
        <v>200</v>
      </c>
    </row>
    <row r="12" spans="1:11" ht="21" customHeight="1" x14ac:dyDescent="0.3">
      <c r="A12" s="147" t="s">
        <v>153</v>
      </c>
      <c r="B12" s="155" t="s">
        <v>201</v>
      </c>
      <c r="C12" s="16"/>
      <c r="D12" s="25">
        <v>451207</v>
      </c>
      <c r="E12" s="16"/>
      <c r="F12" s="25">
        <v>2104411</v>
      </c>
      <c r="G12" s="16"/>
      <c r="H12" s="25">
        <v>0</v>
      </c>
      <c r="I12" s="16"/>
      <c r="J12" s="263">
        <v>0</v>
      </c>
    </row>
    <row r="13" spans="1:11" ht="21" customHeight="1" x14ac:dyDescent="0.3">
      <c r="A13" s="4" t="s">
        <v>268</v>
      </c>
      <c r="B13" s="155"/>
      <c r="C13" s="16"/>
      <c r="E13" s="16"/>
      <c r="G13" s="16"/>
      <c r="I13" s="16"/>
    </row>
    <row r="14" spans="1:11" ht="21" customHeight="1" x14ac:dyDescent="0.3">
      <c r="A14" s="4" t="s">
        <v>45</v>
      </c>
      <c r="B14" s="155" t="s">
        <v>201</v>
      </c>
      <c r="C14" s="16"/>
      <c r="D14" s="25">
        <v>770298</v>
      </c>
      <c r="E14" s="16"/>
      <c r="F14" s="25">
        <v>1010018</v>
      </c>
      <c r="G14" s="16"/>
      <c r="H14" s="25">
        <v>165</v>
      </c>
      <c r="I14" s="16"/>
      <c r="J14" s="25">
        <v>165</v>
      </c>
    </row>
    <row r="15" spans="1:11" ht="21" customHeight="1" x14ac:dyDescent="0.3">
      <c r="A15" s="4" t="s">
        <v>154</v>
      </c>
      <c r="B15" s="155"/>
      <c r="C15" s="16"/>
      <c r="D15" s="25">
        <v>3785</v>
      </c>
      <c r="E15" s="16"/>
      <c r="F15" s="25">
        <v>100336</v>
      </c>
      <c r="G15" s="16"/>
      <c r="H15" s="25">
        <v>131927</v>
      </c>
      <c r="I15" s="16"/>
      <c r="J15" s="25">
        <v>314181</v>
      </c>
      <c r="K15" s="143"/>
    </row>
    <row r="16" spans="1:11" ht="21" customHeight="1" x14ac:dyDescent="0.3">
      <c r="A16" s="179" t="s">
        <v>49</v>
      </c>
      <c r="B16" s="155"/>
      <c r="C16" s="16"/>
      <c r="D16" s="25">
        <v>19</v>
      </c>
      <c r="E16" s="16"/>
      <c r="F16" s="25">
        <v>187</v>
      </c>
      <c r="G16" s="16"/>
      <c r="H16" s="25">
        <v>-110403</v>
      </c>
      <c r="I16" s="16"/>
      <c r="J16" s="25">
        <v>471506</v>
      </c>
      <c r="K16" s="143"/>
    </row>
    <row r="17" spans="1:17" ht="21" customHeight="1" x14ac:dyDescent="0.3">
      <c r="A17" s="4" t="s">
        <v>34</v>
      </c>
      <c r="B17" s="155"/>
      <c r="C17" s="9"/>
      <c r="D17" s="25">
        <v>41549</v>
      </c>
      <c r="E17" s="16"/>
      <c r="F17" s="25">
        <v>22066</v>
      </c>
      <c r="G17" s="16"/>
      <c r="H17" s="25">
        <v>11373</v>
      </c>
      <c r="I17" s="9"/>
      <c r="J17" s="25">
        <v>1128</v>
      </c>
    </row>
    <row r="18" spans="1:17" ht="21" customHeight="1" x14ac:dyDescent="0.3">
      <c r="A18" s="11" t="s">
        <v>35</v>
      </c>
      <c r="B18" s="154"/>
      <c r="C18" s="12"/>
      <c r="D18" s="26">
        <v>1266858</v>
      </c>
      <c r="E18" s="12"/>
      <c r="F18" s="26">
        <v>3237018</v>
      </c>
      <c r="G18" s="12"/>
      <c r="H18" s="26">
        <v>33062</v>
      </c>
      <c r="I18" s="12"/>
      <c r="J18" s="26">
        <v>786980</v>
      </c>
      <c r="K18" s="143"/>
    </row>
    <row r="19" spans="1:17" ht="21" customHeight="1" x14ac:dyDescent="0.3">
      <c r="B19" s="154"/>
      <c r="C19" s="152"/>
      <c r="E19" s="152"/>
      <c r="G19" s="18"/>
      <c r="I19" s="152"/>
    </row>
    <row r="20" spans="1:17" ht="21" customHeight="1" x14ac:dyDescent="0.3">
      <c r="A20" s="8" t="s">
        <v>36</v>
      </c>
      <c r="B20" s="155" t="s">
        <v>202</v>
      </c>
      <c r="C20" s="152"/>
      <c r="E20" s="152"/>
      <c r="G20" s="18"/>
      <c r="I20" s="152"/>
    </row>
    <row r="21" spans="1:17" ht="21" customHeight="1" x14ac:dyDescent="0.3">
      <c r="A21" s="4" t="s">
        <v>155</v>
      </c>
      <c r="B21" s="154"/>
      <c r="C21" s="16"/>
      <c r="D21" s="25">
        <v>721275</v>
      </c>
      <c r="E21" s="16"/>
      <c r="F21" s="25">
        <v>1109366</v>
      </c>
      <c r="G21" s="16"/>
      <c r="H21" s="25">
        <v>0</v>
      </c>
      <c r="I21" s="16"/>
      <c r="J21" s="263">
        <v>0</v>
      </c>
    </row>
    <row r="22" spans="1:17" ht="21" customHeight="1" x14ac:dyDescent="0.3">
      <c r="A22" s="4" t="s">
        <v>156</v>
      </c>
      <c r="B22" s="154"/>
      <c r="C22" s="16"/>
      <c r="E22" s="16"/>
      <c r="G22" s="16"/>
      <c r="I22" s="16"/>
    </row>
    <row r="23" spans="1:17" ht="21" customHeight="1" x14ac:dyDescent="0.3">
      <c r="A23" s="4" t="s">
        <v>45</v>
      </c>
      <c r="B23" s="154"/>
      <c r="C23" s="16"/>
      <c r="D23" s="25">
        <v>419216</v>
      </c>
      <c r="E23" s="16"/>
      <c r="F23" s="25">
        <v>504812</v>
      </c>
      <c r="G23" s="16"/>
      <c r="H23" s="25">
        <v>89</v>
      </c>
      <c r="I23" s="16"/>
      <c r="J23" s="25">
        <v>89</v>
      </c>
    </row>
    <row r="24" spans="1:17" ht="21" customHeight="1" x14ac:dyDescent="0.3">
      <c r="A24" s="4" t="s">
        <v>157</v>
      </c>
      <c r="B24" s="154"/>
      <c r="C24" s="16"/>
      <c r="D24" s="25">
        <v>2464</v>
      </c>
      <c r="E24" s="16"/>
      <c r="F24" s="25">
        <v>72978</v>
      </c>
      <c r="G24" s="16"/>
      <c r="H24" s="25">
        <v>122902</v>
      </c>
      <c r="I24" s="16"/>
      <c r="J24" s="25">
        <v>180864</v>
      </c>
    </row>
    <row r="25" spans="1:17" ht="21" customHeight="1" x14ac:dyDescent="0.3">
      <c r="A25" s="4" t="s">
        <v>107</v>
      </c>
      <c r="B25" s="154"/>
      <c r="C25" s="9"/>
      <c r="D25" s="25">
        <v>73209</v>
      </c>
      <c r="E25" s="16"/>
      <c r="F25" s="25">
        <v>170418</v>
      </c>
      <c r="G25" s="16"/>
      <c r="H25" s="25">
        <v>0</v>
      </c>
      <c r="I25" s="9"/>
      <c r="J25" s="30">
        <v>0</v>
      </c>
    </row>
    <row r="26" spans="1:17" ht="21" customHeight="1" x14ac:dyDescent="0.3">
      <c r="A26" s="4" t="s">
        <v>176</v>
      </c>
      <c r="B26" s="154"/>
      <c r="C26" s="9"/>
      <c r="D26" s="25">
        <v>544025</v>
      </c>
      <c r="E26" s="16"/>
      <c r="F26" s="25">
        <v>608581</v>
      </c>
      <c r="G26" s="16"/>
      <c r="H26" s="25">
        <v>194362</v>
      </c>
      <c r="I26" s="9"/>
      <c r="J26" s="25">
        <v>65852</v>
      </c>
      <c r="K26" s="16"/>
      <c r="L26" s="16"/>
      <c r="M26" s="16"/>
      <c r="N26" s="16"/>
      <c r="O26" s="16"/>
      <c r="P26" s="16"/>
      <c r="Q26" s="16"/>
    </row>
    <row r="27" spans="1:17" ht="21" customHeight="1" x14ac:dyDescent="0.3">
      <c r="A27" s="4" t="s">
        <v>37</v>
      </c>
      <c r="B27" s="154"/>
      <c r="C27" s="9"/>
      <c r="D27" s="25">
        <v>298031</v>
      </c>
      <c r="E27" s="16"/>
      <c r="F27" s="25">
        <v>658974</v>
      </c>
      <c r="G27" s="16"/>
      <c r="H27" s="25">
        <v>318710</v>
      </c>
      <c r="I27" s="9"/>
      <c r="J27" s="25">
        <v>377963</v>
      </c>
    </row>
    <row r="28" spans="1:17" ht="21" hidden="1" customHeight="1" x14ac:dyDescent="0.3">
      <c r="A28" s="4" t="s">
        <v>179</v>
      </c>
      <c r="B28" s="154"/>
      <c r="C28" s="9"/>
      <c r="E28" s="9"/>
      <c r="G28" s="9"/>
      <c r="I28" s="9"/>
    </row>
    <row r="29" spans="1:17" ht="21" hidden="1" customHeight="1" x14ac:dyDescent="0.3">
      <c r="A29" s="4" t="s">
        <v>180</v>
      </c>
      <c r="B29" s="154"/>
      <c r="C29" s="9"/>
      <c r="E29" s="9"/>
      <c r="G29" s="9"/>
      <c r="I29" s="9"/>
      <c r="J29" s="25">
        <v>0</v>
      </c>
    </row>
    <row r="30" spans="1:17" ht="21" customHeight="1" x14ac:dyDescent="0.3">
      <c r="A30" s="11" t="s">
        <v>38</v>
      </c>
      <c r="B30" s="154"/>
      <c r="C30" s="12"/>
      <c r="D30" s="26">
        <v>2058220</v>
      </c>
      <c r="E30" s="12"/>
      <c r="F30" s="26">
        <v>3125129</v>
      </c>
      <c r="G30" s="12"/>
      <c r="H30" s="26">
        <v>636063</v>
      </c>
      <c r="I30" s="12"/>
      <c r="J30" s="26">
        <v>624768</v>
      </c>
    </row>
    <row r="31" spans="1:17" ht="21" customHeight="1" x14ac:dyDescent="0.3">
      <c r="B31" s="154"/>
      <c r="C31" s="152"/>
      <c r="E31" s="152"/>
      <c r="G31" s="18"/>
      <c r="I31" s="152"/>
    </row>
    <row r="32" spans="1:17" ht="21" customHeight="1" x14ac:dyDescent="0.3">
      <c r="A32" s="4" t="s">
        <v>262</v>
      </c>
      <c r="B32" s="154"/>
      <c r="C32" s="152"/>
      <c r="E32" s="152"/>
      <c r="G32" s="18"/>
      <c r="I32" s="152"/>
    </row>
    <row r="33" spans="1:19" ht="21" customHeight="1" x14ac:dyDescent="0.3">
      <c r="A33" s="4" t="s">
        <v>226</v>
      </c>
      <c r="B33" s="154"/>
      <c r="C33" s="152"/>
      <c r="D33" s="67">
        <v>0</v>
      </c>
      <c r="E33" s="152"/>
      <c r="F33" s="27">
        <v>-50</v>
      </c>
      <c r="G33" s="18"/>
      <c r="H33" s="67">
        <v>0</v>
      </c>
      <c r="I33" s="152"/>
      <c r="J33" s="273">
        <v>0</v>
      </c>
    </row>
    <row r="34" spans="1:19" ht="21" customHeight="1" x14ac:dyDescent="0.3">
      <c r="B34" s="154"/>
      <c r="C34" s="152"/>
      <c r="E34" s="152"/>
      <c r="G34" s="18"/>
      <c r="I34" s="152"/>
    </row>
    <row r="35" spans="1:19" ht="21" customHeight="1" x14ac:dyDescent="0.3">
      <c r="A35" s="11" t="s">
        <v>229</v>
      </c>
      <c r="B35" s="154"/>
      <c r="C35" s="12"/>
      <c r="D35" s="160">
        <v>-791362</v>
      </c>
      <c r="E35" s="12"/>
      <c r="F35" s="160">
        <v>111839</v>
      </c>
      <c r="G35" s="12"/>
      <c r="H35" s="160">
        <v>-603001</v>
      </c>
      <c r="I35" s="12"/>
      <c r="J35" s="249">
        <v>162212</v>
      </c>
    </row>
    <row r="36" spans="1:19" ht="21" customHeight="1" x14ac:dyDescent="0.3">
      <c r="A36" s="4" t="s">
        <v>243</v>
      </c>
      <c r="B36" s="155" t="s">
        <v>147</v>
      </c>
      <c r="C36" s="9"/>
      <c r="D36" s="153">
        <v>170923</v>
      </c>
      <c r="E36" s="9"/>
      <c r="F36" s="153">
        <v>10458</v>
      </c>
      <c r="G36" s="9"/>
      <c r="H36" s="153">
        <v>120257</v>
      </c>
      <c r="I36" s="9"/>
      <c r="J36" s="153">
        <v>-13429</v>
      </c>
      <c r="M36" s="19"/>
      <c r="N36" s="19"/>
      <c r="O36" s="19"/>
      <c r="P36" s="19"/>
      <c r="Q36" s="19"/>
      <c r="R36" s="19"/>
      <c r="S36" s="19"/>
    </row>
    <row r="37" spans="1:19" s="2" customFormat="1" ht="21" customHeight="1" thickBot="1" x14ac:dyDescent="0.35">
      <c r="A37" s="11" t="s">
        <v>230</v>
      </c>
      <c r="B37" s="154"/>
      <c r="C37" s="12"/>
      <c r="D37" s="29">
        <v>-620439</v>
      </c>
      <c r="E37" s="12"/>
      <c r="F37" s="29">
        <v>122297</v>
      </c>
      <c r="G37" s="12"/>
      <c r="H37" s="29">
        <v>-482744</v>
      </c>
      <c r="I37" s="12"/>
      <c r="J37" s="29">
        <v>148783</v>
      </c>
    </row>
    <row r="38" spans="1:19" s="2" customFormat="1" ht="21" customHeight="1" thickTop="1" x14ac:dyDescent="0.3">
      <c r="A38" s="11"/>
      <c r="B38" s="154"/>
      <c r="C38" s="12"/>
      <c r="D38" s="28"/>
      <c r="E38" s="12"/>
      <c r="F38" s="28"/>
      <c r="G38" s="12"/>
      <c r="H38" s="28"/>
      <c r="I38" s="12"/>
      <c r="J38" s="28"/>
    </row>
    <row r="39" spans="1:19" ht="18.75" customHeight="1" x14ac:dyDescent="0.35">
      <c r="A39" s="85" t="s">
        <v>108</v>
      </c>
      <c r="M39" s="270"/>
      <c r="O39" s="270"/>
    </row>
    <row r="40" spans="1:19" ht="18.75" customHeight="1" x14ac:dyDescent="0.3">
      <c r="A40" s="3" t="s">
        <v>152</v>
      </c>
      <c r="M40" s="270"/>
      <c r="O40" s="270"/>
    </row>
    <row r="41" spans="1:19" ht="18.75" customHeight="1" x14ac:dyDescent="0.3">
      <c r="M41" s="270"/>
      <c r="O41" s="270"/>
    </row>
    <row r="42" spans="1:19" ht="21" customHeight="1" x14ac:dyDescent="0.3">
      <c r="C42" s="147"/>
      <c r="D42" s="300" t="s">
        <v>1</v>
      </c>
      <c r="E42" s="300"/>
      <c r="F42" s="300"/>
      <c r="H42" s="300" t="s">
        <v>2</v>
      </c>
      <c r="I42" s="300"/>
      <c r="J42" s="300"/>
      <c r="M42" s="270"/>
    </row>
    <row r="43" spans="1:19" ht="21" customHeight="1" x14ac:dyDescent="0.3">
      <c r="B43" s="125"/>
      <c r="C43" s="219"/>
      <c r="D43" s="300" t="s">
        <v>3</v>
      </c>
      <c r="E43" s="300"/>
      <c r="F43" s="300"/>
      <c r="G43" s="5"/>
      <c r="H43" s="300" t="s">
        <v>3</v>
      </c>
      <c r="I43" s="300"/>
      <c r="J43" s="300"/>
    </row>
    <row r="44" spans="1:19" ht="21" customHeight="1" x14ac:dyDescent="0.3">
      <c r="B44" s="125"/>
      <c r="C44" s="219"/>
      <c r="D44" s="304" t="s">
        <v>32</v>
      </c>
      <c r="E44" s="304"/>
      <c r="F44" s="304"/>
      <c r="G44" s="5"/>
      <c r="H44" s="304" t="s">
        <v>32</v>
      </c>
      <c r="I44" s="304"/>
      <c r="J44" s="304"/>
    </row>
    <row r="45" spans="1:19" ht="21" customHeight="1" x14ac:dyDescent="0.3">
      <c r="B45" s="125"/>
      <c r="C45" s="219"/>
      <c r="D45" s="305" t="s">
        <v>244</v>
      </c>
      <c r="E45" s="305"/>
      <c r="F45" s="305"/>
      <c r="G45" s="5"/>
      <c r="H45" s="305" t="s">
        <v>244</v>
      </c>
      <c r="I45" s="305"/>
      <c r="J45" s="305"/>
    </row>
    <row r="46" spans="1:19" ht="21" customHeight="1" x14ac:dyDescent="0.3">
      <c r="B46" s="154" t="s">
        <v>6</v>
      </c>
      <c r="C46" s="149"/>
      <c r="D46" s="219">
        <v>2020</v>
      </c>
      <c r="E46" s="149"/>
      <c r="F46" s="219">
        <v>2019</v>
      </c>
      <c r="H46" s="219">
        <v>2020</v>
      </c>
      <c r="I46" s="149"/>
      <c r="J46" s="219">
        <v>2019</v>
      </c>
    </row>
    <row r="47" spans="1:19" ht="21" customHeight="1" x14ac:dyDescent="0.3">
      <c r="B47" s="154"/>
      <c r="C47" s="149"/>
      <c r="D47" s="219"/>
      <c r="E47" s="149"/>
      <c r="F47" s="219" t="s">
        <v>150</v>
      </c>
      <c r="H47" s="219"/>
      <c r="I47" s="149"/>
      <c r="J47" s="219"/>
    </row>
    <row r="48" spans="1:19" ht="21" customHeight="1" x14ac:dyDescent="0.3">
      <c r="B48" s="154"/>
      <c r="C48" s="217"/>
      <c r="D48" s="301" t="s">
        <v>7</v>
      </c>
      <c r="E48" s="301"/>
      <c r="F48" s="301"/>
      <c r="G48" s="301"/>
      <c r="H48" s="301"/>
      <c r="I48" s="301"/>
      <c r="J48" s="301"/>
    </row>
    <row r="49" spans="1:12" ht="17.5" customHeight="1" x14ac:dyDescent="0.3">
      <c r="A49" s="11" t="s">
        <v>39</v>
      </c>
    </row>
    <row r="50" spans="1:12" ht="17.5" customHeight="1" x14ac:dyDescent="0.3">
      <c r="A50" s="180" t="s">
        <v>181</v>
      </c>
    </row>
    <row r="51" spans="1:12" ht="17.5" customHeight="1" x14ac:dyDescent="0.3">
      <c r="A51" s="180" t="s">
        <v>158</v>
      </c>
    </row>
    <row r="52" spans="1:12" ht="17.5" customHeight="1" x14ac:dyDescent="0.3">
      <c r="A52" s="147" t="s">
        <v>271</v>
      </c>
      <c r="D52" s="25">
        <v>27400</v>
      </c>
      <c r="F52" s="263">
        <v>0</v>
      </c>
      <c r="H52" s="25">
        <v>27400</v>
      </c>
      <c r="J52" s="263">
        <v>0</v>
      </c>
    </row>
    <row r="53" spans="1:12" ht="17.5" customHeight="1" x14ac:dyDescent="0.3">
      <c r="A53" s="147" t="s">
        <v>182</v>
      </c>
      <c r="F53" s="263"/>
      <c r="J53" s="263"/>
    </row>
    <row r="54" spans="1:12" ht="17.5" customHeight="1" x14ac:dyDescent="0.3">
      <c r="A54" s="147" t="s">
        <v>106</v>
      </c>
      <c r="D54" s="27">
        <v>-5480</v>
      </c>
      <c r="F54" s="67">
        <v>0</v>
      </c>
      <c r="H54" s="27">
        <v>-5480</v>
      </c>
      <c r="J54" s="67">
        <v>0</v>
      </c>
    </row>
    <row r="55" spans="1:12" ht="17.5" customHeight="1" x14ac:dyDescent="0.3">
      <c r="A55" s="2" t="s">
        <v>183</v>
      </c>
    </row>
    <row r="56" spans="1:12" ht="17.5" customHeight="1" x14ac:dyDescent="0.3">
      <c r="A56" s="2" t="s">
        <v>106</v>
      </c>
      <c r="D56" s="24">
        <v>21920</v>
      </c>
      <c r="E56" s="14"/>
      <c r="F56" s="24">
        <v>0</v>
      </c>
      <c r="G56" s="5"/>
      <c r="H56" s="24">
        <v>21920</v>
      </c>
      <c r="I56" s="14"/>
      <c r="J56" s="24">
        <v>0</v>
      </c>
      <c r="K56" s="143"/>
      <c r="L56" s="156"/>
    </row>
    <row r="57" spans="1:12" ht="17.5" customHeight="1" x14ac:dyDescent="0.3">
      <c r="A57" s="2"/>
      <c r="D57" s="28"/>
      <c r="E57" s="14"/>
      <c r="F57" s="28"/>
      <c r="G57" s="5"/>
      <c r="H57" s="28"/>
      <c r="I57" s="14"/>
      <c r="J57" s="28"/>
    </row>
    <row r="58" spans="1:12" ht="17.5" customHeight="1" x14ac:dyDescent="0.3">
      <c r="A58" s="180" t="s">
        <v>253</v>
      </c>
      <c r="D58" s="28"/>
      <c r="E58" s="14"/>
      <c r="F58" s="28"/>
      <c r="G58" s="5"/>
      <c r="H58" s="28"/>
      <c r="I58" s="14"/>
      <c r="J58" s="28"/>
    </row>
    <row r="59" spans="1:12" ht="17.5" customHeight="1" x14ac:dyDescent="0.3">
      <c r="A59" s="180" t="s">
        <v>158</v>
      </c>
      <c r="D59" s="28"/>
      <c r="E59" s="14"/>
      <c r="F59" s="28"/>
      <c r="G59" s="5"/>
      <c r="H59" s="28"/>
      <c r="I59" s="14"/>
      <c r="J59" s="28"/>
    </row>
    <row r="60" spans="1:12" ht="17.5" customHeight="1" x14ac:dyDescent="0.3">
      <c r="A60" s="147" t="s">
        <v>256</v>
      </c>
      <c r="D60" s="25">
        <v>0</v>
      </c>
      <c r="E60" s="14"/>
      <c r="F60" s="153">
        <v>-5179</v>
      </c>
      <c r="G60" s="5"/>
      <c r="H60" s="25">
        <v>0</v>
      </c>
      <c r="I60" s="14"/>
      <c r="J60" s="153">
        <v>-4137</v>
      </c>
    </row>
    <row r="61" spans="1:12" ht="17.5" customHeight="1" x14ac:dyDescent="0.3">
      <c r="A61" s="147" t="s">
        <v>255</v>
      </c>
      <c r="D61"/>
      <c r="E61" s="14"/>
      <c r="F61" s="28"/>
      <c r="G61" s="5"/>
      <c r="H61"/>
      <c r="I61" s="14"/>
      <c r="J61" s="28"/>
    </row>
    <row r="62" spans="1:12" ht="17.5" customHeight="1" x14ac:dyDescent="0.3">
      <c r="A62" s="282" t="s">
        <v>277</v>
      </c>
      <c r="D62" s="27">
        <v>0</v>
      </c>
      <c r="E62" s="14"/>
      <c r="F62" s="67">
        <v>1036</v>
      </c>
      <c r="G62" s="5"/>
      <c r="H62" s="27">
        <v>0</v>
      </c>
      <c r="I62" s="14"/>
      <c r="J62" s="27">
        <v>827</v>
      </c>
    </row>
    <row r="63" spans="1:12" ht="17.5" customHeight="1" x14ac:dyDescent="0.3">
      <c r="A63" s="2" t="s">
        <v>254</v>
      </c>
      <c r="D63" s="147"/>
      <c r="E63" s="14"/>
      <c r="F63" s="28"/>
      <c r="G63" s="5"/>
      <c r="H63" s="28"/>
      <c r="I63" s="14"/>
      <c r="J63" s="28"/>
    </row>
    <row r="64" spans="1:12" ht="17.5" customHeight="1" x14ac:dyDescent="0.3">
      <c r="A64" s="2" t="s">
        <v>106</v>
      </c>
      <c r="D64" s="24">
        <v>0</v>
      </c>
      <c r="E64" s="14"/>
      <c r="F64" s="24">
        <v>-4143</v>
      </c>
      <c r="G64" s="5"/>
      <c r="H64" s="24">
        <v>0</v>
      </c>
      <c r="I64" s="14"/>
      <c r="J64" s="24">
        <v>-3310</v>
      </c>
    </row>
    <row r="65" spans="1:19" ht="17.5" customHeight="1" x14ac:dyDescent="0.3">
      <c r="A65" s="2" t="s">
        <v>185</v>
      </c>
      <c r="D65" s="28"/>
      <c r="E65" s="14"/>
      <c r="F65" s="28"/>
      <c r="G65" s="5"/>
      <c r="H65" s="28"/>
      <c r="I65" s="14"/>
      <c r="J65" s="28"/>
    </row>
    <row r="66" spans="1:19" ht="17.5" customHeight="1" x14ac:dyDescent="0.3">
      <c r="A66" s="2" t="s">
        <v>169</v>
      </c>
      <c r="D66" s="24">
        <v>21920</v>
      </c>
      <c r="E66" s="14"/>
      <c r="F66" s="24">
        <v>-4143</v>
      </c>
      <c r="G66" s="5"/>
      <c r="H66" s="24">
        <v>21920</v>
      </c>
      <c r="I66" s="14"/>
      <c r="J66" s="24">
        <v>-3310</v>
      </c>
    </row>
    <row r="67" spans="1:19" ht="17.5" customHeight="1" thickBot="1" x14ac:dyDescent="0.35">
      <c r="A67" s="2" t="s">
        <v>184</v>
      </c>
      <c r="D67" s="33">
        <v>-598519</v>
      </c>
      <c r="E67" s="14"/>
      <c r="F67" s="33">
        <v>118154</v>
      </c>
      <c r="G67" s="5"/>
      <c r="H67" s="33">
        <v>-460824</v>
      </c>
      <c r="I67" s="14"/>
      <c r="J67" s="33">
        <v>145473</v>
      </c>
      <c r="K67" s="16"/>
      <c r="L67" s="16"/>
      <c r="M67" s="16"/>
      <c r="N67" s="16"/>
      <c r="O67" s="16"/>
      <c r="P67" s="16"/>
      <c r="Q67" s="16"/>
    </row>
    <row r="68" spans="1:19" ht="17.5" customHeight="1" thickTop="1" x14ac:dyDescent="0.3"/>
    <row r="69" spans="1:19" ht="17.5" customHeight="1" x14ac:dyDescent="0.3">
      <c r="A69" s="2" t="s">
        <v>231</v>
      </c>
      <c r="B69" s="154"/>
      <c r="C69" s="217"/>
      <c r="D69" s="153"/>
      <c r="E69" s="153"/>
      <c r="F69" s="153"/>
      <c r="G69" s="153">
        <v>0</v>
      </c>
      <c r="H69" s="20"/>
      <c r="I69" s="153">
        <v>0</v>
      </c>
      <c r="J69" s="20"/>
    </row>
    <row r="70" spans="1:19" ht="17.5" customHeight="1" x14ac:dyDescent="0.3">
      <c r="A70" s="1" t="s">
        <v>40</v>
      </c>
      <c r="B70" s="126"/>
      <c r="C70" s="149"/>
      <c r="D70" s="153">
        <v>-620439</v>
      </c>
      <c r="E70" s="153"/>
      <c r="F70" s="153">
        <v>185796</v>
      </c>
      <c r="G70" s="153"/>
      <c r="H70" s="153">
        <v>-482744</v>
      </c>
      <c r="I70" s="153"/>
      <c r="J70" s="153">
        <v>148783</v>
      </c>
    </row>
    <row r="71" spans="1:19" ht="17.5" customHeight="1" x14ac:dyDescent="0.3">
      <c r="A71" s="1" t="s">
        <v>95</v>
      </c>
      <c r="B71" s="126"/>
      <c r="C71" s="149"/>
      <c r="D71" s="153"/>
      <c r="E71" s="153"/>
      <c r="F71" s="153"/>
      <c r="G71" s="153"/>
      <c r="H71" s="153"/>
      <c r="I71" s="153"/>
      <c r="J71" s="153"/>
    </row>
    <row r="72" spans="1:19" ht="17.5" customHeight="1" x14ac:dyDescent="0.3">
      <c r="A72" s="1" t="s">
        <v>96</v>
      </c>
      <c r="B72" s="126"/>
      <c r="C72" s="149"/>
      <c r="D72" s="48">
        <v>0</v>
      </c>
      <c r="E72" s="153"/>
      <c r="F72" s="48">
        <v>-63460</v>
      </c>
      <c r="G72" s="153"/>
      <c r="H72" s="48">
        <v>0</v>
      </c>
      <c r="I72" s="48"/>
      <c r="J72" s="263">
        <v>0</v>
      </c>
    </row>
    <row r="73" spans="1:19" s="2" customFormat="1" ht="17.5" customHeight="1" x14ac:dyDescent="0.3">
      <c r="A73" s="147" t="s">
        <v>41</v>
      </c>
      <c r="B73" s="154"/>
      <c r="C73" s="219"/>
      <c r="D73" s="48">
        <v>0</v>
      </c>
      <c r="E73" s="153"/>
      <c r="F73" s="48">
        <v>-39</v>
      </c>
      <c r="G73" s="153"/>
      <c r="H73" s="48">
        <v>0</v>
      </c>
      <c r="I73" s="48"/>
      <c r="J73" s="263">
        <v>0</v>
      </c>
    </row>
    <row r="74" spans="1:19" ht="17.5" customHeight="1" thickBot="1" x14ac:dyDescent="0.35">
      <c r="A74" s="2" t="s">
        <v>230</v>
      </c>
      <c r="B74" s="154"/>
      <c r="C74" s="219"/>
      <c r="D74" s="29">
        <v>-620439</v>
      </c>
      <c r="E74" s="28">
        <v>0</v>
      </c>
      <c r="F74" s="29">
        <v>122297</v>
      </c>
      <c r="G74" s="28">
        <v>0</v>
      </c>
      <c r="H74" s="29">
        <v>-482744</v>
      </c>
      <c r="I74" s="28">
        <v>0</v>
      </c>
      <c r="J74" s="29">
        <v>148783</v>
      </c>
    </row>
    <row r="75" spans="1:19" ht="17.5" customHeight="1" thickTop="1" x14ac:dyDescent="0.3">
      <c r="A75" s="2"/>
      <c r="B75" s="154"/>
      <c r="C75" s="217"/>
      <c r="E75" s="153"/>
      <c r="G75" s="153"/>
      <c r="I75" s="153"/>
    </row>
    <row r="76" spans="1:19" ht="17.5" customHeight="1" x14ac:dyDescent="0.3">
      <c r="A76" s="2" t="s">
        <v>94</v>
      </c>
      <c r="B76" s="154"/>
      <c r="C76" s="217"/>
      <c r="D76" s="153"/>
      <c r="E76" s="153"/>
      <c r="F76" s="153"/>
      <c r="G76" s="153">
        <v>0</v>
      </c>
      <c r="H76" s="20"/>
      <c r="I76" s="153">
        <v>0</v>
      </c>
      <c r="J76" s="20"/>
      <c r="M76" s="19"/>
      <c r="N76" s="19"/>
      <c r="O76" s="19"/>
      <c r="P76" s="19"/>
      <c r="Q76" s="19"/>
      <c r="R76" s="19"/>
      <c r="S76" s="19"/>
    </row>
    <row r="77" spans="1:19" s="2" customFormat="1" ht="17.5" customHeight="1" x14ac:dyDescent="0.3">
      <c r="A77" s="1" t="s">
        <v>40</v>
      </c>
      <c r="B77" s="126"/>
      <c r="C77" s="149"/>
      <c r="D77" s="153">
        <v>-598519</v>
      </c>
      <c r="E77" s="153"/>
      <c r="F77" s="153">
        <v>183656</v>
      </c>
      <c r="G77" s="153"/>
      <c r="H77" s="153">
        <v>-460824</v>
      </c>
      <c r="I77" s="153"/>
      <c r="J77" s="153">
        <v>145473</v>
      </c>
    </row>
    <row r="78" spans="1:19" s="2" customFormat="1" ht="17.5" customHeight="1" x14ac:dyDescent="0.3">
      <c r="A78" s="1" t="s">
        <v>95</v>
      </c>
      <c r="B78" s="126"/>
      <c r="C78" s="149"/>
      <c r="D78" s="153"/>
      <c r="E78" s="153"/>
      <c r="F78" s="153"/>
      <c r="G78" s="153"/>
      <c r="H78" s="153"/>
      <c r="I78" s="153"/>
      <c r="J78" s="153"/>
    </row>
    <row r="79" spans="1:19" s="2" customFormat="1" ht="17.5" customHeight="1" x14ac:dyDescent="0.3">
      <c r="A79" s="1" t="s">
        <v>96</v>
      </c>
      <c r="B79" s="126"/>
      <c r="C79" s="149"/>
      <c r="D79" s="48">
        <v>0</v>
      </c>
      <c r="E79" s="153"/>
      <c r="F79" s="48">
        <v>-65463</v>
      </c>
      <c r="G79" s="153"/>
      <c r="H79" s="48">
        <v>0</v>
      </c>
      <c r="I79" s="48"/>
      <c r="J79" s="48">
        <v>0</v>
      </c>
    </row>
    <row r="80" spans="1:19" ht="17.5" customHeight="1" x14ac:dyDescent="0.3">
      <c r="A80" s="147" t="s">
        <v>41</v>
      </c>
      <c r="B80" s="154"/>
      <c r="C80" s="219"/>
      <c r="D80" s="67">
        <v>0</v>
      </c>
      <c r="E80" s="153"/>
      <c r="F80" s="67">
        <v>-39</v>
      </c>
      <c r="G80" s="153"/>
      <c r="H80" s="67">
        <v>0</v>
      </c>
      <c r="I80" s="75"/>
      <c r="J80" s="264">
        <v>0</v>
      </c>
    </row>
    <row r="81" spans="1:10" ht="17.5" customHeight="1" thickBot="1" x14ac:dyDescent="0.35">
      <c r="A81" s="2" t="s">
        <v>204</v>
      </c>
      <c r="B81" s="154"/>
      <c r="C81" s="219"/>
      <c r="D81" s="33">
        <v>-598519</v>
      </c>
      <c r="E81" s="28">
        <v>0</v>
      </c>
      <c r="F81" s="33">
        <v>118154</v>
      </c>
      <c r="G81" s="28">
        <v>0</v>
      </c>
      <c r="H81" s="33">
        <v>-460824</v>
      </c>
      <c r="I81" s="28">
        <v>0</v>
      </c>
      <c r="J81" s="33">
        <v>145473</v>
      </c>
    </row>
    <row r="82" spans="1:10" ht="17.5" customHeight="1" thickTop="1" x14ac:dyDescent="0.3">
      <c r="A82" s="2"/>
      <c r="B82" s="154"/>
      <c r="C82" s="219"/>
      <c r="D82" s="32"/>
      <c r="E82" s="153"/>
      <c r="F82" s="32"/>
      <c r="G82" s="31"/>
      <c r="H82" s="32"/>
      <c r="I82" s="31"/>
      <c r="J82" s="32"/>
    </row>
    <row r="83" spans="1:10" ht="17.5" customHeight="1" thickBot="1" x14ac:dyDescent="0.35">
      <c r="A83" s="2" t="s">
        <v>232</v>
      </c>
      <c r="B83" s="155" t="s">
        <v>203</v>
      </c>
      <c r="C83" s="219"/>
      <c r="D83" s="252">
        <v>-1.9388718749999999E-2</v>
      </c>
      <c r="E83" s="253"/>
      <c r="F83" s="252">
        <v>7.7415000000000001E-3</v>
      </c>
      <c r="G83" s="31"/>
      <c r="H83" s="252">
        <v>-1.508575E-2</v>
      </c>
      <c r="I83" s="31"/>
      <c r="J83" s="252">
        <v>6.1992916666666663E-3</v>
      </c>
    </row>
    <row r="84" spans="1:10" ht="17.5" customHeight="1" thickTop="1" x14ac:dyDescent="0.3"/>
    <row r="85" spans="1:10" ht="17.5" customHeight="1" x14ac:dyDescent="0.3"/>
    <row r="86" spans="1:10" s="2" customFormat="1" ht="18.75" customHeight="1" x14ac:dyDescent="0.3">
      <c r="B86" s="111"/>
      <c r="D86" s="30"/>
      <c r="F86" s="30"/>
      <c r="H86" s="30"/>
      <c r="J86" s="30"/>
    </row>
    <row r="87" spans="1:10" s="2" customFormat="1" ht="18.75" customHeight="1" x14ac:dyDescent="0.3">
      <c r="B87" s="111"/>
      <c r="D87" s="30"/>
      <c r="F87" s="30"/>
      <c r="H87" s="30"/>
      <c r="J87" s="30"/>
    </row>
    <row r="95" spans="1:10" s="1" customFormat="1" ht="18.75" customHeight="1" x14ac:dyDescent="0.3">
      <c r="B95" s="127"/>
      <c r="D95" s="153"/>
      <c r="F95" s="153"/>
      <c r="H95" s="153"/>
      <c r="J95" s="153"/>
    </row>
    <row r="96" spans="1:10" s="1" customFormat="1" ht="18.75" customHeight="1" x14ac:dyDescent="0.3">
      <c r="B96" s="127"/>
      <c r="D96" s="153"/>
      <c r="F96" s="153"/>
      <c r="H96" s="153"/>
      <c r="J96" s="153"/>
    </row>
    <row r="97" spans="1:10" s="1" customFormat="1" ht="18.75" customHeight="1" x14ac:dyDescent="0.3">
      <c r="A97" s="21"/>
      <c r="B97" s="126"/>
      <c r="C97" s="14"/>
      <c r="D97" s="28"/>
      <c r="E97" s="14"/>
      <c r="F97" s="28"/>
      <c r="G97" s="14"/>
      <c r="H97" s="28"/>
      <c r="I97" s="14"/>
      <c r="J97" s="28"/>
    </row>
    <row r="98" spans="1:10" ht="18.75" customHeight="1" x14ac:dyDescent="0.3">
      <c r="A98" s="11"/>
      <c r="B98" s="154"/>
      <c r="C98" s="22"/>
      <c r="D98" s="153"/>
      <c r="E98" s="22"/>
      <c r="F98" s="153"/>
      <c r="G98" s="23"/>
      <c r="H98" s="153"/>
      <c r="I98" s="22"/>
      <c r="J98" s="153"/>
    </row>
  </sheetData>
  <mergeCells count="18">
    <mergeCell ref="D44:F44"/>
    <mergeCell ref="H44:J44"/>
    <mergeCell ref="D45:F45"/>
    <mergeCell ref="H45:J45"/>
    <mergeCell ref="D48:J48"/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</mergeCells>
  <pageMargins left="0.8" right="0.6" top="0.48" bottom="0.5" header="0.4" footer="0.5"/>
  <pageSetup paperSize="9" scale="79" firstPageNumber="5" fitToHeight="0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976F3-DD0A-46D1-A434-F1C08C2C49A4}">
  <dimension ref="A1:S98"/>
  <sheetViews>
    <sheetView view="pageBreakPreview" topLeftCell="A73" zoomScale="66" zoomScaleNormal="70" zoomScaleSheetLayoutView="66" workbookViewId="0">
      <selection activeCell="K1" sqref="K1:R1048576"/>
    </sheetView>
  </sheetViews>
  <sheetFormatPr defaultColWidth="9.1796875" defaultRowHeight="14" x14ac:dyDescent="0.3"/>
  <cols>
    <col min="1" max="1" width="50.1796875" style="4" customWidth="1"/>
    <col min="2" max="2" width="5.1796875" style="151" customWidth="1"/>
    <col min="3" max="3" width="1.81640625" style="1" customWidth="1"/>
    <col min="4" max="4" width="12.453125" style="25" customWidth="1"/>
    <col min="5" max="5" width="1.81640625" style="1" customWidth="1"/>
    <col min="6" max="6" width="12.453125" style="25" customWidth="1"/>
    <col min="7" max="7" width="1.81640625" style="150" customWidth="1"/>
    <col min="8" max="8" width="12.453125" style="25" customWidth="1"/>
    <col min="9" max="9" width="1.81640625" style="1" customWidth="1"/>
    <col min="10" max="10" width="12.453125" style="25" customWidth="1"/>
    <col min="11" max="11" width="13.7265625" style="147" bestFit="1" customWidth="1"/>
    <col min="12" max="12" width="10.453125" style="147" bestFit="1" customWidth="1"/>
    <col min="13" max="13" width="9.1796875" style="147"/>
    <col min="14" max="14" width="10" style="147" bestFit="1" customWidth="1"/>
    <col min="15" max="16384" width="9.1796875" style="147"/>
  </cols>
  <sheetData>
    <row r="1" spans="1:14" ht="18.75" customHeight="1" x14ac:dyDescent="0.35">
      <c r="A1" s="85" t="s">
        <v>108</v>
      </c>
    </row>
    <row r="2" spans="1:14" ht="18.75" customHeight="1" x14ac:dyDescent="0.3">
      <c r="A2" s="3" t="s">
        <v>152</v>
      </c>
    </row>
    <row r="4" spans="1:14" ht="21" customHeight="1" x14ac:dyDescent="0.3">
      <c r="C4" s="147"/>
      <c r="D4" s="300" t="s">
        <v>1</v>
      </c>
      <c r="E4" s="300"/>
      <c r="F4" s="300"/>
      <c r="H4" s="300" t="s">
        <v>2</v>
      </c>
      <c r="I4" s="300"/>
      <c r="J4" s="300"/>
    </row>
    <row r="5" spans="1:14" ht="21" customHeight="1" x14ac:dyDescent="0.3">
      <c r="B5" s="125"/>
      <c r="C5" s="246"/>
      <c r="D5" s="300" t="s">
        <v>3</v>
      </c>
      <c r="E5" s="300"/>
      <c r="F5" s="300"/>
      <c r="G5" s="5"/>
      <c r="H5" s="300" t="s">
        <v>3</v>
      </c>
      <c r="I5" s="300"/>
      <c r="J5" s="300"/>
    </row>
    <row r="6" spans="1:14" ht="21" customHeight="1" x14ac:dyDescent="0.3">
      <c r="B6" s="125"/>
      <c r="C6" s="246"/>
      <c r="D6" s="306" t="s">
        <v>247</v>
      </c>
      <c r="E6" s="306"/>
      <c r="F6" s="306"/>
      <c r="G6" s="5"/>
      <c r="H6" s="306" t="s">
        <v>247</v>
      </c>
      <c r="I6" s="306"/>
      <c r="J6" s="306"/>
    </row>
    <row r="7" spans="1:14" ht="21" customHeight="1" x14ac:dyDescent="0.3">
      <c r="B7" s="125"/>
      <c r="C7" s="246"/>
      <c r="D7" s="305" t="s">
        <v>244</v>
      </c>
      <c r="E7" s="305"/>
      <c r="F7" s="305"/>
      <c r="G7" s="5"/>
      <c r="H7" s="305" t="s">
        <v>244</v>
      </c>
      <c r="I7" s="305"/>
      <c r="J7" s="305"/>
    </row>
    <row r="8" spans="1:14" ht="21" customHeight="1" x14ac:dyDescent="0.3">
      <c r="B8" s="154" t="s">
        <v>6</v>
      </c>
      <c r="C8" s="149"/>
      <c r="D8" s="246">
        <v>2020</v>
      </c>
      <c r="E8" s="149"/>
      <c r="F8" s="246">
        <v>2019</v>
      </c>
      <c r="H8" s="246">
        <v>2020</v>
      </c>
      <c r="I8" s="149"/>
      <c r="J8" s="246">
        <v>2019</v>
      </c>
    </row>
    <row r="9" spans="1:14" ht="21" customHeight="1" x14ac:dyDescent="0.3">
      <c r="B9" s="154"/>
      <c r="C9" s="149"/>
      <c r="D9" s="246"/>
      <c r="E9" s="149"/>
      <c r="F9" s="246" t="s">
        <v>150</v>
      </c>
      <c r="H9" s="246"/>
      <c r="I9" s="149"/>
      <c r="J9" s="246"/>
    </row>
    <row r="10" spans="1:14" ht="21" customHeight="1" x14ac:dyDescent="0.3">
      <c r="B10" s="154"/>
      <c r="C10" s="245"/>
      <c r="D10" s="301" t="s">
        <v>7</v>
      </c>
      <c r="E10" s="301"/>
      <c r="F10" s="301"/>
      <c r="G10" s="301"/>
      <c r="H10" s="301"/>
      <c r="I10" s="301"/>
      <c r="J10" s="301"/>
    </row>
    <row r="11" spans="1:14" ht="21" customHeight="1" x14ac:dyDescent="0.3">
      <c r="A11" s="8" t="s">
        <v>33</v>
      </c>
      <c r="B11" s="155" t="s">
        <v>200</v>
      </c>
    </row>
    <row r="12" spans="1:14" ht="21" customHeight="1" x14ac:dyDescent="0.3">
      <c r="A12" s="147" t="s">
        <v>153</v>
      </c>
      <c r="B12" s="155" t="s">
        <v>201</v>
      </c>
      <c r="C12" s="16"/>
      <c r="D12" s="25">
        <v>2105311</v>
      </c>
      <c r="E12" s="16"/>
      <c r="F12" s="25">
        <v>6504134</v>
      </c>
      <c r="G12" s="16"/>
      <c r="H12" s="25">
        <v>0</v>
      </c>
      <c r="I12" s="16"/>
      <c r="J12" s="263">
        <v>0</v>
      </c>
      <c r="N12" s="143"/>
    </row>
    <row r="13" spans="1:14" ht="21" customHeight="1" x14ac:dyDescent="0.3">
      <c r="A13" s="4" t="s">
        <v>175</v>
      </c>
      <c r="B13" s="155"/>
      <c r="C13" s="16"/>
      <c r="E13" s="16"/>
      <c r="G13" s="16"/>
      <c r="I13" s="16"/>
      <c r="N13" s="143"/>
    </row>
    <row r="14" spans="1:14" ht="21" customHeight="1" x14ac:dyDescent="0.3">
      <c r="A14" s="4" t="s">
        <v>45</v>
      </c>
      <c r="B14" s="155" t="s">
        <v>201</v>
      </c>
      <c r="C14" s="16"/>
      <c r="D14" s="25">
        <v>2367932</v>
      </c>
      <c r="E14" s="16"/>
      <c r="F14" s="25">
        <v>3129232</v>
      </c>
      <c r="G14" s="16"/>
      <c r="H14" s="25">
        <v>495</v>
      </c>
      <c r="I14" s="16"/>
      <c r="J14" s="25">
        <v>495</v>
      </c>
      <c r="N14" s="143"/>
    </row>
    <row r="15" spans="1:14" ht="21" customHeight="1" x14ac:dyDescent="0.3">
      <c r="A15" s="4" t="s">
        <v>154</v>
      </c>
      <c r="B15" s="155"/>
      <c r="C15" s="16"/>
      <c r="D15" s="25">
        <v>14793</v>
      </c>
      <c r="E15" s="16"/>
      <c r="F15" s="25">
        <v>276859</v>
      </c>
      <c r="G15" s="16"/>
      <c r="H15" s="25">
        <v>533421</v>
      </c>
      <c r="I15" s="16"/>
      <c r="J15" s="25">
        <v>880921</v>
      </c>
      <c r="N15" s="143"/>
    </row>
    <row r="16" spans="1:14" ht="21" customHeight="1" x14ac:dyDescent="0.3">
      <c r="A16" s="179" t="s">
        <v>49</v>
      </c>
      <c r="B16" s="155"/>
      <c r="C16" s="16"/>
      <c r="D16" s="25">
        <v>2587</v>
      </c>
      <c r="E16" s="16"/>
      <c r="F16" s="25">
        <v>5709</v>
      </c>
      <c r="G16" s="16"/>
      <c r="H16" s="25">
        <v>1409110</v>
      </c>
      <c r="I16" s="16"/>
      <c r="J16" s="25">
        <v>1262095</v>
      </c>
      <c r="N16" s="143"/>
    </row>
    <row r="17" spans="1:17" ht="21" customHeight="1" x14ac:dyDescent="0.3">
      <c r="A17" s="4" t="s">
        <v>34</v>
      </c>
      <c r="B17" s="155"/>
      <c r="C17" s="9"/>
      <c r="D17" s="25">
        <v>67177</v>
      </c>
      <c r="E17" s="16"/>
      <c r="F17" s="25">
        <v>77858</v>
      </c>
      <c r="G17" s="16"/>
      <c r="H17" s="25">
        <v>12513</v>
      </c>
      <c r="I17" s="9"/>
      <c r="J17" s="25">
        <v>1562</v>
      </c>
      <c r="N17" s="143"/>
    </row>
    <row r="18" spans="1:17" ht="21" customHeight="1" x14ac:dyDescent="0.3">
      <c r="A18" s="11" t="s">
        <v>35</v>
      </c>
      <c r="B18" s="154"/>
      <c r="C18" s="12"/>
      <c r="D18" s="26">
        <v>4557800</v>
      </c>
      <c r="E18" s="12"/>
      <c r="F18" s="26">
        <v>9993792</v>
      </c>
      <c r="G18" s="12"/>
      <c r="H18" s="26">
        <v>1955539</v>
      </c>
      <c r="I18" s="12"/>
      <c r="J18" s="26">
        <v>2145073</v>
      </c>
      <c r="K18" s="143"/>
      <c r="N18" s="143"/>
    </row>
    <row r="19" spans="1:17" ht="21" customHeight="1" x14ac:dyDescent="0.3">
      <c r="B19" s="154"/>
      <c r="C19" s="152"/>
      <c r="E19" s="152"/>
      <c r="G19" s="18"/>
      <c r="I19" s="152"/>
    </row>
    <row r="20" spans="1:17" ht="21" customHeight="1" x14ac:dyDescent="0.3">
      <c r="A20" s="8" t="s">
        <v>36</v>
      </c>
      <c r="B20" s="155" t="s">
        <v>202</v>
      </c>
      <c r="C20" s="152"/>
      <c r="E20" s="152"/>
      <c r="G20" s="18"/>
      <c r="I20" s="152"/>
    </row>
    <row r="21" spans="1:17" ht="21" customHeight="1" x14ac:dyDescent="0.3">
      <c r="A21" s="4" t="s">
        <v>155</v>
      </c>
      <c r="B21" s="154"/>
      <c r="C21" s="16"/>
      <c r="D21" s="25">
        <v>2240322</v>
      </c>
      <c r="E21" s="16"/>
      <c r="F21" s="25">
        <v>3281233</v>
      </c>
      <c r="G21" s="16"/>
      <c r="H21" s="25">
        <v>0</v>
      </c>
      <c r="I21" s="16"/>
      <c r="J21" s="263">
        <v>0</v>
      </c>
      <c r="N21" s="143"/>
    </row>
    <row r="22" spans="1:17" ht="21" customHeight="1" x14ac:dyDescent="0.3">
      <c r="A22" s="4" t="s">
        <v>156</v>
      </c>
      <c r="B22" s="154"/>
      <c r="C22" s="16"/>
      <c r="E22" s="16"/>
      <c r="G22" s="16"/>
      <c r="I22" s="16"/>
      <c r="N22" s="143"/>
    </row>
    <row r="23" spans="1:17" ht="21" customHeight="1" x14ac:dyDescent="0.3">
      <c r="A23" s="4" t="s">
        <v>45</v>
      </c>
      <c r="B23" s="154"/>
      <c r="C23" s="16"/>
      <c r="D23" s="25">
        <v>1254190</v>
      </c>
      <c r="E23" s="16"/>
      <c r="F23" s="25">
        <v>1675409</v>
      </c>
      <c r="G23" s="16"/>
      <c r="H23" s="25">
        <v>266</v>
      </c>
      <c r="I23" s="16"/>
      <c r="J23" s="25">
        <v>265</v>
      </c>
      <c r="N23" s="143"/>
    </row>
    <row r="24" spans="1:17" ht="21" customHeight="1" x14ac:dyDescent="0.3">
      <c r="A24" s="4" t="s">
        <v>157</v>
      </c>
      <c r="B24" s="154"/>
      <c r="C24" s="16"/>
      <c r="D24" s="25">
        <v>10026</v>
      </c>
      <c r="E24" s="16"/>
      <c r="F24" s="25">
        <v>182989</v>
      </c>
      <c r="G24" s="16"/>
      <c r="H24" s="25">
        <v>481348</v>
      </c>
      <c r="I24" s="16"/>
      <c r="J24" s="25">
        <v>519951</v>
      </c>
      <c r="N24" s="143"/>
    </row>
    <row r="25" spans="1:17" ht="21" customHeight="1" x14ac:dyDescent="0.3">
      <c r="A25" s="4" t="s">
        <v>107</v>
      </c>
      <c r="B25" s="154"/>
      <c r="C25" s="9"/>
      <c r="D25" s="25">
        <v>266684</v>
      </c>
      <c r="E25" s="16"/>
      <c r="F25" s="25">
        <v>528150</v>
      </c>
      <c r="G25" s="16"/>
      <c r="H25" s="25">
        <v>0</v>
      </c>
      <c r="I25" s="9"/>
      <c r="J25" s="263">
        <v>0</v>
      </c>
      <c r="N25" s="143"/>
    </row>
    <row r="26" spans="1:17" ht="21" customHeight="1" x14ac:dyDescent="0.3">
      <c r="A26" s="4" t="s">
        <v>176</v>
      </c>
      <c r="B26" s="154"/>
      <c r="C26" s="9"/>
      <c r="D26" s="25">
        <v>1689552</v>
      </c>
      <c r="E26" s="16"/>
      <c r="F26" s="25">
        <v>2048864</v>
      </c>
      <c r="G26" s="16"/>
      <c r="H26" s="25">
        <v>387796</v>
      </c>
      <c r="I26" s="9"/>
      <c r="J26" s="25">
        <v>145193</v>
      </c>
      <c r="K26" s="16"/>
      <c r="L26" s="16"/>
      <c r="M26" s="16"/>
      <c r="N26" s="143"/>
      <c r="O26" s="16"/>
      <c r="P26" s="16"/>
      <c r="Q26" s="16"/>
    </row>
    <row r="27" spans="1:17" ht="21" customHeight="1" x14ac:dyDescent="0.3">
      <c r="A27" s="4" t="s">
        <v>37</v>
      </c>
      <c r="B27" s="154"/>
      <c r="C27" s="9"/>
      <c r="D27" s="25">
        <v>850367</v>
      </c>
      <c r="E27" s="16"/>
      <c r="F27" s="25">
        <v>1814214</v>
      </c>
      <c r="G27" s="16"/>
      <c r="H27" s="25">
        <v>905655</v>
      </c>
      <c r="I27" s="9"/>
      <c r="J27" s="25">
        <v>1054973</v>
      </c>
      <c r="N27" s="143"/>
    </row>
    <row r="28" spans="1:17" ht="21" hidden="1" customHeight="1" x14ac:dyDescent="0.3">
      <c r="A28" s="4" t="s">
        <v>179</v>
      </c>
      <c r="B28" s="154"/>
      <c r="C28" s="9"/>
      <c r="D28" s="25">
        <v>6311141</v>
      </c>
      <c r="E28" s="9"/>
      <c r="G28" s="9"/>
      <c r="I28" s="9"/>
      <c r="N28" s="143"/>
    </row>
    <row r="29" spans="1:17" ht="21" hidden="1" customHeight="1" x14ac:dyDescent="0.3">
      <c r="A29" s="4" t="s">
        <v>180</v>
      </c>
      <c r="B29" s="154"/>
      <c r="C29" s="9"/>
      <c r="D29" s="25">
        <v>0</v>
      </c>
      <c r="E29" s="9"/>
      <c r="G29" s="9"/>
      <c r="I29" s="9"/>
      <c r="J29" s="25">
        <v>0</v>
      </c>
      <c r="N29" s="143"/>
    </row>
    <row r="30" spans="1:17" ht="21" customHeight="1" x14ac:dyDescent="0.3">
      <c r="A30" s="11" t="s">
        <v>38</v>
      </c>
      <c r="B30" s="154"/>
      <c r="C30" s="12"/>
      <c r="D30" s="26">
        <v>6311141</v>
      </c>
      <c r="E30" s="12"/>
      <c r="F30" s="26">
        <v>9530859</v>
      </c>
      <c r="G30" s="12"/>
      <c r="H30" s="26">
        <v>1775065</v>
      </c>
      <c r="I30" s="12"/>
      <c r="J30" s="26">
        <v>1720382</v>
      </c>
    </row>
    <row r="31" spans="1:17" ht="21" customHeight="1" x14ac:dyDescent="0.3">
      <c r="B31" s="154"/>
      <c r="C31" s="152"/>
      <c r="E31" s="152"/>
      <c r="G31" s="18"/>
      <c r="I31" s="152"/>
    </row>
    <row r="32" spans="1:17" ht="21" customHeight="1" x14ac:dyDescent="0.3">
      <c r="A32" s="4" t="s">
        <v>225</v>
      </c>
      <c r="B32" s="154"/>
      <c r="C32" s="152"/>
      <c r="E32" s="152"/>
      <c r="G32" s="18"/>
      <c r="I32" s="152"/>
    </row>
    <row r="33" spans="1:19" ht="21" customHeight="1" x14ac:dyDescent="0.3">
      <c r="A33" s="4" t="s">
        <v>226</v>
      </c>
      <c r="B33" s="154"/>
      <c r="C33" s="152"/>
      <c r="D33" s="67">
        <v>0</v>
      </c>
      <c r="E33" s="152"/>
      <c r="F33" s="27">
        <v>94</v>
      </c>
      <c r="G33" s="18"/>
      <c r="H33" s="67">
        <v>0</v>
      </c>
      <c r="I33" s="12"/>
      <c r="J33" s="67">
        <v>0</v>
      </c>
      <c r="N33" s="143"/>
    </row>
    <row r="34" spans="1:19" ht="21" customHeight="1" x14ac:dyDescent="0.3">
      <c r="B34" s="154"/>
      <c r="C34" s="152"/>
      <c r="E34" s="152"/>
      <c r="G34" s="18"/>
      <c r="I34" s="152"/>
      <c r="N34" s="143"/>
    </row>
    <row r="35" spans="1:19" ht="21" customHeight="1" x14ac:dyDescent="0.3">
      <c r="A35" s="11" t="s">
        <v>229</v>
      </c>
      <c r="B35" s="154"/>
      <c r="C35" s="12"/>
      <c r="D35" s="28">
        <v>-1753341</v>
      </c>
      <c r="E35" s="12"/>
      <c r="F35" s="28">
        <v>463027</v>
      </c>
      <c r="G35" s="12"/>
      <c r="H35" s="28">
        <v>180474</v>
      </c>
      <c r="I35" s="12"/>
      <c r="J35" s="28">
        <v>424691</v>
      </c>
      <c r="N35" s="143"/>
    </row>
    <row r="36" spans="1:19" ht="21" customHeight="1" x14ac:dyDescent="0.3">
      <c r="A36" s="4" t="s">
        <v>243</v>
      </c>
      <c r="B36" s="155" t="s">
        <v>147</v>
      </c>
      <c r="C36" s="9"/>
      <c r="D36" s="153">
        <v>364278</v>
      </c>
      <c r="E36" s="9"/>
      <c r="F36" s="153">
        <v>-71408</v>
      </c>
      <c r="G36" s="9"/>
      <c r="H36" s="153">
        <v>-36820</v>
      </c>
      <c r="I36" s="9"/>
      <c r="J36" s="153">
        <v>-67704</v>
      </c>
      <c r="M36" s="19"/>
      <c r="N36" s="143"/>
      <c r="O36" s="19"/>
      <c r="P36" s="19"/>
      <c r="Q36" s="19"/>
      <c r="R36" s="19"/>
      <c r="S36" s="19"/>
    </row>
    <row r="37" spans="1:19" s="2" customFormat="1" ht="21" customHeight="1" thickBot="1" x14ac:dyDescent="0.35">
      <c r="A37" s="11" t="s">
        <v>230</v>
      </c>
      <c r="B37" s="154"/>
      <c r="C37" s="12"/>
      <c r="D37" s="29">
        <v>-1389063</v>
      </c>
      <c r="E37" s="12"/>
      <c r="F37" s="29">
        <v>391619</v>
      </c>
      <c r="G37" s="12"/>
      <c r="H37" s="29">
        <v>143654</v>
      </c>
      <c r="I37" s="12"/>
      <c r="J37" s="29">
        <v>356987</v>
      </c>
      <c r="N37" s="143"/>
    </row>
    <row r="38" spans="1:19" s="2" customFormat="1" ht="21" customHeight="1" thickTop="1" x14ac:dyDescent="0.3">
      <c r="A38" s="11"/>
      <c r="B38" s="154"/>
      <c r="C38" s="12"/>
      <c r="D38" s="28"/>
      <c r="E38" s="12"/>
      <c r="F38" s="28"/>
      <c r="G38" s="12"/>
      <c r="H38" s="28"/>
      <c r="I38" s="12"/>
      <c r="J38" s="28"/>
    </row>
    <row r="39" spans="1:19" ht="18.75" customHeight="1" x14ac:dyDescent="0.35">
      <c r="A39" s="85" t="s">
        <v>108</v>
      </c>
      <c r="M39" s="270"/>
      <c r="O39" s="270"/>
    </row>
    <row r="40" spans="1:19" ht="18.75" customHeight="1" x14ac:dyDescent="0.3">
      <c r="A40" s="3" t="s">
        <v>152</v>
      </c>
      <c r="M40" s="270"/>
      <c r="O40" s="270"/>
    </row>
    <row r="41" spans="1:19" x14ac:dyDescent="0.3">
      <c r="M41" s="270"/>
      <c r="O41" s="270"/>
    </row>
    <row r="42" spans="1:19" ht="21" customHeight="1" x14ac:dyDescent="0.3">
      <c r="C42" s="147"/>
      <c r="D42" s="300" t="s">
        <v>1</v>
      </c>
      <c r="E42" s="300"/>
      <c r="F42" s="300"/>
      <c r="H42" s="300" t="s">
        <v>2</v>
      </c>
      <c r="I42" s="300"/>
      <c r="J42" s="300"/>
      <c r="M42" s="270"/>
    </row>
    <row r="43" spans="1:19" ht="21" customHeight="1" x14ac:dyDescent="0.3">
      <c r="B43" s="125"/>
      <c r="C43" s="246"/>
      <c r="D43" s="300" t="s">
        <v>3</v>
      </c>
      <c r="E43" s="300"/>
      <c r="F43" s="300"/>
      <c r="G43" s="5"/>
      <c r="H43" s="300" t="s">
        <v>3</v>
      </c>
      <c r="I43" s="300"/>
      <c r="J43" s="300"/>
    </row>
    <row r="44" spans="1:19" ht="21" customHeight="1" x14ac:dyDescent="0.3">
      <c r="B44" s="125"/>
      <c r="C44" s="246"/>
      <c r="D44" s="306" t="s">
        <v>247</v>
      </c>
      <c r="E44" s="306"/>
      <c r="F44" s="306"/>
      <c r="G44" s="5"/>
      <c r="H44" s="306" t="s">
        <v>247</v>
      </c>
      <c r="I44" s="306"/>
      <c r="J44" s="306"/>
    </row>
    <row r="45" spans="1:19" ht="21" customHeight="1" x14ac:dyDescent="0.3">
      <c r="B45" s="125"/>
      <c r="C45" s="246"/>
      <c r="D45" s="305" t="s">
        <v>244</v>
      </c>
      <c r="E45" s="305"/>
      <c r="F45" s="305"/>
      <c r="G45" s="5"/>
      <c r="H45" s="305" t="s">
        <v>244</v>
      </c>
      <c r="I45" s="305"/>
      <c r="J45" s="305"/>
    </row>
    <row r="46" spans="1:19" ht="15.5" customHeight="1" x14ac:dyDescent="0.3">
      <c r="B46" s="154" t="s">
        <v>6</v>
      </c>
      <c r="C46" s="149"/>
      <c r="D46" s="246">
        <v>2020</v>
      </c>
      <c r="E46" s="149"/>
      <c r="F46" s="246">
        <v>2019</v>
      </c>
      <c r="H46" s="246">
        <v>2020</v>
      </c>
      <c r="I46" s="149"/>
      <c r="J46" s="246">
        <v>2019</v>
      </c>
    </row>
    <row r="47" spans="1:19" ht="15.5" customHeight="1" x14ac:dyDescent="0.3">
      <c r="B47" s="154"/>
      <c r="C47" s="149"/>
      <c r="D47" s="246"/>
      <c r="E47" s="149"/>
      <c r="F47" s="246" t="s">
        <v>150</v>
      </c>
      <c r="H47" s="246"/>
      <c r="I47" s="149"/>
      <c r="J47" s="246"/>
    </row>
    <row r="48" spans="1:19" ht="15.5" customHeight="1" x14ac:dyDescent="0.3">
      <c r="B48" s="154"/>
      <c r="C48" s="245"/>
      <c r="D48" s="301" t="s">
        <v>7</v>
      </c>
      <c r="E48" s="301"/>
      <c r="F48" s="301"/>
      <c r="G48" s="301"/>
      <c r="H48" s="301"/>
      <c r="I48" s="301"/>
      <c r="J48" s="301"/>
    </row>
    <row r="49" spans="1:12" ht="19.5" customHeight="1" x14ac:dyDescent="0.3">
      <c r="A49" s="11" t="s">
        <v>39</v>
      </c>
    </row>
    <row r="50" spans="1:12" ht="19.5" customHeight="1" x14ac:dyDescent="0.3">
      <c r="A50" s="180" t="s">
        <v>181</v>
      </c>
    </row>
    <row r="51" spans="1:12" ht="19.5" customHeight="1" x14ac:dyDescent="0.3">
      <c r="A51" s="180" t="s">
        <v>158</v>
      </c>
    </row>
    <row r="52" spans="1:12" ht="19.5" customHeight="1" x14ac:dyDescent="0.3">
      <c r="A52" s="147" t="s">
        <v>197</v>
      </c>
      <c r="D52" s="25">
        <v>-251314</v>
      </c>
      <c r="F52" s="25">
        <v>0</v>
      </c>
      <c r="H52" s="25">
        <v>-251314</v>
      </c>
      <c r="J52" s="263">
        <v>0</v>
      </c>
    </row>
    <row r="53" spans="1:12" ht="19.5" customHeight="1" x14ac:dyDescent="0.3">
      <c r="A53" s="147" t="s">
        <v>182</v>
      </c>
      <c r="J53" s="263"/>
    </row>
    <row r="54" spans="1:12" ht="19.5" customHeight="1" x14ac:dyDescent="0.3">
      <c r="A54" s="147" t="s">
        <v>106</v>
      </c>
      <c r="D54" s="27">
        <v>50263</v>
      </c>
      <c r="F54" s="67">
        <v>0</v>
      </c>
      <c r="H54" s="27">
        <v>50263</v>
      </c>
      <c r="J54" s="67">
        <v>0</v>
      </c>
    </row>
    <row r="55" spans="1:12" ht="19.5" customHeight="1" x14ac:dyDescent="0.3">
      <c r="A55" s="2" t="s">
        <v>183</v>
      </c>
    </row>
    <row r="56" spans="1:12" ht="19.5" customHeight="1" x14ac:dyDescent="0.3">
      <c r="A56" s="2" t="s">
        <v>106</v>
      </c>
      <c r="D56" s="24">
        <v>-201051</v>
      </c>
      <c r="E56" s="14"/>
      <c r="F56" s="24">
        <v>0</v>
      </c>
      <c r="G56" s="5"/>
      <c r="H56" s="24">
        <v>-201051</v>
      </c>
      <c r="I56" s="14"/>
      <c r="J56" s="24">
        <v>0</v>
      </c>
      <c r="K56" s="143"/>
      <c r="L56" s="156"/>
    </row>
    <row r="57" spans="1:12" ht="19.5" customHeight="1" x14ac:dyDescent="0.3">
      <c r="A57" s="2"/>
      <c r="D57" s="28"/>
      <c r="E57" s="14"/>
      <c r="F57" s="28"/>
      <c r="G57" s="5"/>
      <c r="H57" s="28"/>
      <c r="I57" s="14"/>
      <c r="J57" s="28"/>
      <c r="K57" s="143"/>
      <c r="L57" s="156"/>
    </row>
    <row r="58" spans="1:12" ht="19.5" customHeight="1" x14ac:dyDescent="0.3">
      <c r="A58" s="180" t="s">
        <v>253</v>
      </c>
      <c r="D58" s="28"/>
      <c r="E58" s="14"/>
      <c r="F58" s="28"/>
      <c r="G58" s="5"/>
      <c r="H58" s="28"/>
      <c r="I58" s="14"/>
      <c r="J58" s="28"/>
      <c r="K58" s="143"/>
      <c r="L58" s="156"/>
    </row>
    <row r="59" spans="1:12" ht="19.5" customHeight="1" x14ac:dyDescent="0.3">
      <c r="A59" s="180" t="s">
        <v>158</v>
      </c>
      <c r="D59" s="28"/>
      <c r="E59" s="14"/>
      <c r="F59" s="28"/>
      <c r="G59" s="5"/>
      <c r="H59" s="28"/>
      <c r="I59" s="14"/>
      <c r="J59" s="28"/>
      <c r="K59" s="143"/>
      <c r="L59" s="156"/>
    </row>
    <row r="60" spans="1:12" ht="23.5" customHeight="1" x14ac:dyDescent="0.65">
      <c r="A60" s="147" t="s">
        <v>256</v>
      </c>
      <c r="D60" s="153">
        <v>0</v>
      </c>
      <c r="E60" s="110"/>
      <c r="F60" s="153">
        <v>-5179</v>
      </c>
      <c r="G60" s="110"/>
      <c r="H60" s="153">
        <v>0</v>
      </c>
      <c r="I60" s="283"/>
      <c r="J60" s="153">
        <v>-4137</v>
      </c>
      <c r="K60" s="143"/>
    </row>
    <row r="61" spans="1:12" ht="18.5" customHeight="1" x14ac:dyDescent="0.3">
      <c r="A61" s="195" t="s">
        <v>255</v>
      </c>
      <c r="D61" s="28"/>
      <c r="E61" s="14"/>
      <c r="F61" s="28"/>
      <c r="G61" s="5"/>
      <c r="H61" s="28"/>
      <c r="I61" s="14"/>
      <c r="J61" s="28"/>
      <c r="K61" s="143"/>
    </row>
    <row r="62" spans="1:12" ht="24" customHeight="1" x14ac:dyDescent="0.65">
      <c r="A62" s="282" t="s">
        <v>277</v>
      </c>
      <c r="D62" s="27">
        <v>0</v>
      </c>
      <c r="E62" s="110"/>
      <c r="F62" s="27">
        <v>1036</v>
      </c>
      <c r="G62" s="110"/>
      <c r="H62" s="27">
        <v>0</v>
      </c>
      <c r="I62" s="283"/>
      <c r="J62" s="27">
        <v>827</v>
      </c>
      <c r="K62" s="143"/>
    </row>
    <row r="63" spans="1:12" ht="19.5" customHeight="1" x14ac:dyDescent="0.3">
      <c r="A63" s="2" t="s">
        <v>254</v>
      </c>
      <c r="D63" s="28"/>
      <c r="E63" s="14"/>
      <c r="F63" s="28"/>
      <c r="G63" s="5"/>
      <c r="H63" s="28"/>
      <c r="I63" s="14"/>
      <c r="J63" s="28"/>
      <c r="K63" s="143"/>
      <c r="L63" s="156"/>
    </row>
    <row r="64" spans="1:12" ht="19.5" customHeight="1" x14ac:dyDescent="0.3">
      <c r="A64" s="2" t="s">
        <v>106</v>
      </c>
      <c r="D64" s="24">
        <v>0</v>
      </c>
      <c r="E64" s="28">
        <v>0</v>
      </c>
      <c r="F64" s="24">
        <v>-4143</v>
      </c>
      <c r="G64" s="28">
        <v>0</v>
      </c>
      <c r="H64" s="24">
        <v>0</v>
      </c>
      <c r="I64" s="28">
        <v>0</v>
      </c>
      <c r="J64" s="24">
        <v>-3310</v>
      </c>
      <c r="K64" s="143"/>
      <c r="L64" s="156"/>
    </row>
    <row r="65" spans="1:19" ht="19.5" customHeight="1" x14ac:dyDescent="0.3">
      <c r="A65" s="2" t="s">
        <v>185</v>
      </c>
      <c r="D65" s="153"/>
      <c r="E65" s="14"/>
      <c r="F65" s="134"/>
      <c r="G65" s="5"/>
      <c r="H65" s="134"/>
      <c r="I65" s="14"/>
      <c r="J65" s="134"/>
    </row>
    <row r="66" spans="1:19" ht="19.5" customHeight="1" x14ac:dyDescent="0.3">
      <c r="A66" s="2" t="s">
        <v>169</v>
      </c>
      <c r="D66" s="24">
        <v>-201051</v>
      </c>
      <c r="E66" s="28">
        <v>0</v>
      </c>
      <c r="F66" s="24">
        <v>-4143</v>
      </c>
      <c r="G66" s="28">
        <v>0</v>
      </c>
      <c r="H66" s="24">
        <v>-201051</v>
      </c>
      <c r="I66" s="28">
        <v>0</v>
      </c>
      <c r="J66" s="24">
        <v>-3310</v>
      </c>
    </row>
    <row r="67" spans="1:19" ht="19.5" customHeight="1" thickBot="1" x14ac:dyDescent="0.35">
      <c r="A67" s="2" t="s">
        <v>184</v>
      </c>
      <c r="D67" s="33">
        <v>-1590114</v>
      </c>
      <c r="E67" s="14"/>
      <c r="F67" s="33">
        <v>387476</v>
      </c>
      <c r="G67" s="5"/>
      <c r="H67" s="33">
        <v>-57397</v>
      </c>
      <c r="I67" s="14"/>
      <c r="J67" s="33">
        <v>353677</v>
      </c>
      <c r="K67" s="16"/>
      <c r="L67" s="296"/>
      <c r="M67" s="16"/>
      <c r="N67" s="16"/>
      <c r="O67" s="16"/>
      <c r="P67" s="16"/>
      <c r="Q67" s="16"/>
    </row>
    <row r="68" spans="1:19" ht="19.5" customHeight="1" thickTop="1" x14ac:dyDescent="0.3"/>
    <row r="69" spans="1:19" ht="19.5" customHeight="1" x14ac:dyDescent="0.3">
      <c r="A69" s="2" t="s">
        <v>231</v>
      </c>
      <c r="B69" s="154"/>
      <c r="C69" s="245"/>
      <c r="D69" s="153"/>
      <c r="E69" s="153"/>
      <c r="F69" s="153"/>
      <c r="G69" s="153">
        <v>0</v>
      </c>
      <c r="H69" s="20"/>
      <c r="I69" s="153">
        <v>0</v>
      </c>
      <c r="J69" s="20"/>
    </row>
    <row r="70" spans="1:19" ht="19.5" customHeight="1" x14ac:dyDescent="0.3">
      <c r="A70" s="1" t="s">
        <v>40</v>
      </c>
      <c r="B70" s="126"/>
      <c r="C70" s="149"/>
      <c r="D70" s="153">
        <v>-1389063</v>
      </c>
      <c r="E70" s="153"/>
      <c r="F70" s="153">
        <v>517456</v>
      </c>
      <c r="G70" s="153"/>
      <c r="H70" s="153">
        <v>143654</v>
      </c>
      <c r="I70" s="153"/>
      <c r="J70" s="153">
        <v>356987</v>
      </c>
      <c r="L70" s="143"/>
    </row>
    <row r="71" spans="1:19" ht="19.5" customHeight="1" x14ac:dyDescent="0.3">
      <c r="A71" s="1" t="s">
        <v>95</v>
      </c>
      <c r="B71" s="126"/>
      <c r="C71" s="149"/>
      <c r="D71" s="153"/>
      <c r="E71" s="153"/>
      <c r="F71" s="153"/>
      <c r="G71" s="153"/>
      <c r="H71" s="153"/>
      <c r="I71" s="153"/>
      <c r="J71" s="153"/>
      <c r="L71" s="143"/>
    </row>
    <row r="72" spans="1:19" ht="19.5" customHeight="1" x14ac:dyDescent="0.3">
      <c r="A72" s="1" t="s">
        <v>96</v>
      </c>
      <c r="B72" s="126"/>
      <c r="C72" s="149"/>
      <c r="D72" s="48">
        <v>0</v>
      </c>
      <c r="E72" s="153"/>
      <c r="F72" s="48">
        <v>-126417</v>
      </c>
      <c r="G72" s="153"/>
      <c r="H72" s="48">
        <v>0</v>
      </c>
      <c r="I72" s="48"/>
      <c r="J72" s="153">
        <v>0</v>
      </c>
      <c r="L72" s="143"/>
    </row>
    <row r="73" spans="1:19" s="2" customFormat="1" ht="19.5" customHeight="1" x14ac:dyDescent="0.3">
      <c r="A73" s="147" t="s">
        <v>41</v>
      </c>
      <c r="B73" s="154"/>
      <c r="C73" s="246"/>
      <c r="D73" s="48">
        <v>0</v>
      </c>
      <c r="E73" s="153"/>
      <c r="F73" s="48">
        <v>580</v>
      </c>
      <c r="G73" s="153"/>
      <c r="H73" s="48">
        <v>0</v>
      </c>
      <c r="I73" s="48"/>
      <c r="J73" s="48">
        <v>0</v>
      </c>
      <c r="L73" s="143"/>
    </row>
    <row r="74" spans="1:19" ht="19.5" customHeight="1" thickBot="1" x14ac:dyDescent="0.35">
      <c r="A74" s="2" t="s">
        <v>230</v>
      </c>
      <c r="B74" s="154"/>
      <c r="C74" s="246"/>
      <c r="D74" s="29">
        <v>-1389063</v>
      </c>
      <c r="E74" s="28">
        <v>0</v>
      </c>
      <c r="F74" s="29">
        <v>391619</v>
      </c>
      <c r="G74" s="28">
        <v>0</v>
      </c>
      <c r="H74" s="29">
        <v>143654</v>
      </c>
      <c r="I74" s="28">
        <v>0</v>
      </c>
      <c r="J74" s="29">
        <v>356987</v>
      </c>
      <c r="L74" s="143"/>
    </row>
    <row r="75" spans="1:19" ht="19.5" customHeight="1" thickTop="1" x14ac:dyDescent="0.3">
      <c r="A75" s="2"/>
      <c r="B75" s="154"/>
      <c r="C75" s="245"/>
      <c r="E75" s="153"/>
      <c r="G75" s="153"/>
      <c r="I75" s="153"/>
    </row>
    <row r="76" spans="1:19" ht="19.5" customHeight="1" x14ac:dyDescent="0.3">
      <c r="A76" s="2" t="s">
        <v>94</v>
      </c>
      <c r="B76" s="154"/>
      <c r="C76" s="245"/>
      <c r="D76" s="153"/>
      <c r="E76" s="153"/>
      <c r="F76" s="153"/>
      <c r="G76" s="153">
        <v>0</v>
      </c>
      <c r="H76" s="20"/>
      <c r="I76" s="153">
        <v>0</v>
      </c>
      <c r="J76" s="20"/>
      <c r="M76" s="19"/>
      <c r="N76" s="19"/>
      <c r="O76" s="19"/>
      <c r="P76" s="19"/>
      <c r="Q76" s="19"/>
      <c r="R76" s="19"/>
      <c r="S76" s="19"/>
    </row>
    <row r="77" spans="1:19" s="2" customFormat="1" ht="19.5" customHeight="1" x14ac:dyDescent="0.3">
      <c r="A77" s="1" t="s">
        <v>40</v>
      </c>
      <c r="B77" s="126"/>
      <c r="C77" s="149"/>
      <c r="D77" s="153">
        <v>-1590114</v>
      </c>
      <c r="E77" s="153"/>
      <c r="F77" s="153">
        <v>515316</v>
      </c>
      <c r="G77" s="153"/>
      <c r="H77" s="153">
        <v>-57397</v>
      </c>
      <c r="I77" s="153"/>
      <c r="J77" s="153">
        <v>353677</v>
      </c>
    </row>
    <row r="78" spans="1:19" s="2" customFormat="1" ht="19.5" customHeight="1" x14ac:dyDescent="0.3">
      <c r="A78" s="1" t="s">
        <v>95</v>
      </c>
      <c r="B78" s="126"/>
      <c r="C78" s="149"/>
      <c r="D78" s="153"/>
      <c r="E78" s="153"/>
      <c r="F78" s="153"/>
      <c r="G78" s="153"/>
      <c r="H78" s="153"/>
      <c r="I78" s="153"/>
      <c r="J78" s="153"/>
    </row>
    <row r="79" spans="1:19" s="2" customFormat="1" ht="19.5" customHeight="1" x14ac:dyDescent="0.3">
      <c r="A79" s="1" t="s">
        <v>96</v>
      </c>
      <c r="B79" s="126"/>
      <c r="C79" s="149"/>
      <c r="D79" s="48">
        <v>0</v>
      </c>
      <c r="E79" s="153"/>
      <c r="F79" s="48">
        <v>-128420</v>
      </c>
      <c r="G79" s="153"/>
      <c r="H79" s="48">
        <v>0</v>
      </c>
      <c r="I79" s="48"/>
      <c r="J79" s="48">
        <v>0</v>
      </c>
    </row>
    <row r="80" spans="1:19" ht="19.5" customHeight="1" x14ac:dyDescent="0.3">
      <c r="A80" s="147" t="s">
        <v>41</v>
      </c>
      <c r="B80" s="154"/>
      <c r="C80" s="246"/>
      <c r="D80" s="67">
        <v>0</v>
      </c>
      <c r="E80" s="153"/>
      <c r="F80" s="67">
        <v>580</v>
      </c>
      <c r="G80" s="153"/>
      <c r="H80" s="67">
        <v>0</v>
      </c>
      <c r="I80" s="75"/>
      <c r="J80" s="67">
        <v>0</v>
      </c>
    </row>
    <row r="81" spans="1:10" ht="19.5" customHeight="1" thickBot="1" x14ac:dyDescent="0.35">
      <c r="A81" s="2" t="s">
        <v>204</v>
      </c>
      <c r="B81" s="154"/>
      <c r="C81" s="246"/>
      <c r="D81" s="33">
        <v>-1590114</v>
      </c>
      <c r="E81" s="28">
        <v>0</v>
      </c>
      <c r="F81" s="33">
        <v>387476</v>
      </c>
      <c r="G81" s="28">
        <v>0</v>
      </c>
      <c r="H81" s="33">
        <v>-57397</v>
      </c>
      <c r="I81" s="28">
        <v>0</v>
      </c>
      <c r="J81" s="33">
        <v>353677</v>
      </c>
    </row>
    <row r="82" spans="1:10" ht="19.5" customHeight="1" thickTop="1" x14ac:dyDescent="0.3">
      <c r="A82" s="2"/>
      <c r="B82" s="154"/>
      <c r="C82" s="246"/>
      <c r="D82" s="32"/>
      <c r="E82" s="153"/>
      <c r="F82" s="32"/>
      <c r="G82" s="31"/>
      <c r="H82" s="32"/>
      <c r="I82" s="31"/>
      <c r="J82" s="32"/>
    </row>
    <row r="83" spans="1:10" ht="19.5" customHeight="1" thickBot="1" x14ac:dyDescent="0.35">
      <c r="A83" s="2" t="s">
        <v>232</v>
      </c>
      <c r="B83" s="155" t="s">
        <v>203</v>
      </c>
      <c r="C83" s="246"/>
      <c r="D83" s="252">
        <v>-4.3408218749999998E-2</v>
      </c>
      <c r="E83" s="253"/>
      <c r="F83" s="252">
        <v>2.1560666666666665E-2</v>
      </c>
      <c r="G83" s="31"/>
      <c r="H83" s="252">
        <v>4.4891875000000001E-3</v>
      </c>
      <c r="I83" s="31"/>
      <c r="J83" s="252">
        <v>1.4874458333333333E-2</v>
      </c>
    </row>
    <row r="84" spans="1:10" ht="21" customHeight="1" thickTop="1" x14ac:dyDescent="0.3"/>
    <row r="86" spans="1:10" s="2" customFormat="1" ht="18.75" customHeight="1" x14ac:dyDescent="0.3">
      <c r="B86" s="111"/>
      <c r="D86" s="30"/>
      <c r="F86" s="30"/>
      <c r="H86" s="30"/>
      <c r="J86" s="30"/>
    </row>
    <row r="87" spans="1:10" s="2" customFormat="1" ht="18.75" customHeight="1" x14ac:dyDescent="0.3">
      <c r="B87" s="111"/>
      <c r="D87" s="30"/>
      <c r="F87" s="30"/>
      <c r="H87" s="30"/>
      <c r="J87" s="30"/>
    </row>
    <row r="95" spans="1:10" s="1" customFormat="1" ht="18.75" customHeight="1" x14ac:dyDescent="0.3">
      <c r="B95" s="127"/>
      <c r="D95" s="153"/>
      <c r="F95" s="153"/>
      <c r="H95" s="153"/>
      <c r="J95" s="153"/>
    </row>
    <row r="96" spans="1:10" s="1" customFormat="1" ht="18.75" customHeight="1" x14ac:dyDescent="0.3">
      <c r="B96" s="127"/>
      <c r="D96" s="153"/>
      <c r="F96" s="153"/>
      <c r="H96" s="153"/>
      <c r="J96" s="153"/>
    </row>
    <row r="97" spans="1:10" s="1" customFormat="1" ht="18.75" customHeight="1" x14ac:dyDescent="0.3">
      <c r="A97" s="21"/>
      <c r="B97" s="126"/>
      <c r="C97" s="14"/>
      <c r="D97" s="28"/>
      <c r="E97" s="14"/>
      <c r="F97" s="28"/>
      <c r="G97" s="14"/>
      <c r="H97" s="28"/>
      <c r="I97" s="14"/>
      <c r="J97" s="28"/>
    </row>
    <row r="98" spans="1:10" ht="18.75" customHeight="1" x14ac:dyDescent="0.3">
      <c r="A98" s="11"/>
      <c r="B98" s="154"/>
      <c r="C98" s="22"/>
      <c r="D98" s="153"/>
      <c r="E98" s="22"/>
      <c r="F98" s="153"/>
      <c r="G98" s="23"/>
      <c r="H98" s="153"/>
      <c r="I98" s="22"/>
      <c r="J98" s="153"/>
    </row>
  </sheetData>
  <mergeCells count="18"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10:J10"/>
    <mergeCell ref="D42:F42"/>
    <mergeCell ref="H42:J42"/>
    <mergeCell ref="D44:F44"/>
    <mergeCell ref="H44:J44"/>
    <mergeCell ref="D45:F45"/>
    <mergeCell ref="H45:J45"/>
    <mergeCell ref="D48:J48"/>
  </mergeCells>
  <pageMargins left="0.7" right="0.7" top="0.48" bottom="0.75" header="0.3" footer="0.3"/>
  <pageSetup paperSize="9" scale="79" firstPageNumber="7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38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1"/>
  <sheetViews>
    <sheetView view="pageBreakPreview" topLeftCell="C24" zoomScale="55" zoomScaleNormal="100" zoomScaleSheetLayoutView="55" workbookViewId="0">
      <selection activeCell="O42" sqref="N42:O43"/>
    </sheetView>
  </sheetViews>
  <sheetFormatPr defaultColWidth="25.1796875" defaultRowHeight="14" x14ac:dyDescent="0.3"/>
  <cols>
    <col min="1" max="1" width="49.6328125" style="148" customWidth="1"/>
    <col min="2" max="2" width="3.36328125" style="217" customWidth="1"/>
    <col min="3" max="3" width="1" style="217" customWidth="1"/>
    <col min="4" max="4" width="14" style="148" customWidth="1"/>
    <col min="5" max="5" width="1" style="148" customWidth="1"/>
    <col min="6" max="6" width="14" style="148" customWidth="1"/>
    <col min="7" max="7" width="1" style="290" customWidth="1"/>
    <col min="8" max="8" width="14" style="148" customWidth="1"/>
    <col min="9" max="9" width="1" style="290" customWidth="1"/>
    <col min="10" max="10" width="14" style="148" customWidth="1"/>
    <col min="11" max="11" width="1" style="290" customWidth="1"/>
    <col min="12" max="12" width="14" style="148" customWidth="1"/>
    <col min="13" max="13" width="1" style="148" customWidth="1"/>
    <col min="14" max="14" width="14" style="148" customWidth="1"/>
    <col min="15" max="15" width="1" style="290" customWidth="1"/>
    <col min="16" max="16" width="14" style="148" customWidth="1"/>
    <col min="17" max="17" width="1" style="290" customWidth="1"/>
    <col min="18" max="18" width="14" style="148" customWidth="1"/>
    <col min="19" max="19" width="1" style="290" customWidth="1"/>
    <col min="20" max="20" width="14" style="148" customWidth="1"/>
    <col min="21" max="21" width="1" style="290" customWidth="1"/>
    <col min="22" max="22" width="14" style="148" customWidth="1"/>
    <col min="23" max="23" width="1" style="290" customWidth="1"/>
    <col min="24" max="24" width="14" style="148" customWidth="1"/>
    <col min="25" max="25" width="1" style="290" customWidth="1"/>
    <col min="26" max="26" width="14" style="148" customWidth="1"/>
    <col min="27" max="258" width="25.1796875" style="148"/>
    <col min="259" max="259" width="54.54296875" style="148" customWidth="1"/>
    <col min="260" max="260" width="7.453125" style="148" customWidth="1"/>
    <col min="261" max="261" width="1.453125" style="148" customWidth="1"/>
    <col min="262" max="262" width="15.453125" style="148" bestFit="1" customWidth="1"/>
    <col min="263" max="263" width="1.453125" style="148" customWidth="1"/>
    <col min="264" max="264" width="16.453125" style="148" customWidth="1"/>
    <col min="265" max="265" width="1.453125" style="148" customWidth="1"/>
    <col min="266" max="266" width="15.1796875" style="148" bestFit="1" customWidth="1"/>
    <col min="267" max="267" width="1.453125" style="148" customWidth="1"/>
    <col min="268" max="268" width="14" style="148" customWidth="1"/>
    <col min="269" max="269" width="1.453125" style="148" customWidth="1"/>
    <col min="270" max="270" width="14" style="148" customWidth="1"/>
    <col min="271" max="271" width="1.453125" style="148" customWidth="1"/>
    <col min="272" max="272" width="14" style="148" customWidth="1"/>
    <col min="273" max="273" width="1.453125" style="148" customWidth="1"/>
    <col min="274" max="274" width="14.54296875" style="148" customWidth="1"/>
    <col min="275" max="275" width="1.453125" style="148" customWidth="1"/>
    <col min="276" max="276" width="16.54296875" style="148" customWidth="1"/>
    <col min="277" max="277" width="1.453125" style="148" customWidth="1"/>
    <col min="278" max="278" width="15.54296875" style="148" customWidth="1"/>
    <col min="279" max="279" width="1.453125" style="148" customWidth="1"/>
    <col min="280" max="280" width="14" style="148" customWidth="1"/>
    <col min="281" max="281" width="1.453125" style="148" customWidth="1"/>
    <col min="282" max="282" width="15.81640625" style="148" customWidth="1"/>
    <col min="283" max="514" width="25.1796875" style="148"/>
    <col min="515" max="515" width="54.54296875" style="148" customWidth="1"/>
    <col min="516" max="516" width="7.453125" style="148" customWidth="1"/>
    <col min="517" max="517" width="1.453125" style="148" customWidth="1"/>
    <col min="518" max="518" width="15.453125" style="148" bestFit="1" customWidth="1"/>
    <col min="519" max="519" width="1.453125" style="148" customWidth="1"/>
    <col min="520" max="520" width="16.453125" style="148" customWidth="1"/>
    <col min="521" max="521" width="1.453125" style="148" customWidth="1"/>
    <col min="522" max="522" width="15.1796875" style="148" bestFit="1" customWidth="1"/>
    <col min="523" max="523" width="1.453125" style="148" customWidth="1"/>
    <col min="524" max="524" width="14" style="148" customWidth="1"/>
    <col min="525" max="525" width="1.453125" style="148" customWidth="1"/>
    <col min="526" max="526" width="14" style="148" customWidth="1"/>
    <col min="527" max="527" width="1.453125" style="148" customWidth="1"/>
    <col min="528" max="528" width="14" style="148" customWidth="1"/>
    <col min="529" max="529" width="1.453125" style="148" customWidth="1"/>
    <col min="530" max="530" width="14.54296875" style="148" customWidth="1"/>
    <col min="531" max="531" width="1.453125" style="148" customWidth="1"/>
    <col min="532" max="532" width="16.54296875" style="148" customWidth="1"/>
    <col min="533" max="533" width="1.453125" style="148" customWidth="1"/>
    <col min="534" max="534" width="15.54296875" style="148" customWidth="1"/>
    <col min="535" max="535" width="1.453125" style="148" customWidth="1"/>
    <col min="536" max="536" width="14" style="148" customWidth="1"/>
    <col min="537" max="537" width="1.453125" style="148" customWidth="1"/>
    <col min="538" max="538" width="15.81640625" style="148" customWidth="1"/>
    <col min="539" max="770" width="25.1796875" style="148"/>
    <col min="771" max="771" width="54.54296875" style="148" customWidth="1"/>
    <col min="772" max="772" width="7.453125" style="148" customWidth="1"/>
    <col min="773" max="773" width="1.453125" style="148" customWidth="1"/>
    <col min="774" max="774" width="15.453125" style="148" bestFit="1" customWidth="1"/>
    <col min="775" max="775" width="1.453125" style="148" customWidth="1"/>
    <col min="776" max="776" width="16.453125" style="148" customWidth="1"/>
    <col min="777" max="777" width="1.453125" style="148" customWidth="1"/>
    <col min="778" max="778" width="15.1796875" style="148" bestFit="1" customWidth="1"/>
    <col min="779" max="779" width="1.453125" style="148" customWidth="1"/>
    <col min="780" max="780" width="14" style="148" customWidth="1"/>
    <col min="781" max="781" width="1.453125" style="148" customWidth="1"/>
    <col min="782" max="782" width="14" style="148" customWidth="1"/>
    <col min="783" max="783" width="1.453125" style="148" customWidth="1"/>
    <col min="784" max="784" width="14" style="148" customWidth="1"/>
    <col min="785" max="785" width="1.453125" style="148" customWidth="1"/>
    <col min="786" max="786" width="14.54296875" style="148" customWidth="1"/>
    <col min="787" max="787" width="1.453125" style="148" customWidth="1"/>
    <col min="788" max="788" width="16.54296875" style="148" customWidth="1"/>
    <col min="789" max="789" width="1.453125" style="148" customWidth="1"/>
    <col min="790" max="790" width="15.54296875" style="148" customWidth="1"/>
    <col min="791" max="791" width="1.453125" style="148" customWidth="1"/>
    <col min="792" max="792" width="14" style="148" customWidth="1"/>
    <col min="793" max="793" width="1.453125" style="148" customWidth="1"/>
    <col min="794" max="794" width="15.81640625" style="148" customWidth="1"/>
    <col min="795" max="1026" width="25.1796875" style="148"/>
    <col min="1027" max="1027" width="54.54296875" style="148" customWidth="1"/>
    <col min="1028" max="1028" width="7.453125" style="148" customWidth="1"/>
    <col min="1029" max="1029" width="1.453125" style="148" customWidth="1"/>
    <col min="1030" max="1030" width="15.453125" style="148" bestFit="1" customWidth="1"/>
    <col min="1031" max="1031" width="1.453125" style="148" customWidth="1"/>
    <col min="1032" max="1032" width="16.453125" style="148" customWidth="1"/>
    <col min="1033" max="1033" width="1.453125" style="148" customWidth="1"/>
    <col min="1034" max="1034" width="15.1796875" style="148" bestFit="1" customWidth="1"/>
    <col min="1035" max="1035" width="1.453125" style="148" customWidth="1"/>
    <col min="1036" max="1036" width="14" style="148" customWidth="1"/>
    <col min="1037" max="1037" width="1.453125" style="148" customWidth="1"/>
    <col min="1038" max="1038" width="14" style="148" customWidth="1"/>
    <col min="1039" max="1039" width="1.453125" style="148" customWidth="1"/>
    <col min="1040" max="1040" width="14" style="148" customWidth="1"/>
    <col min="1041" max="1041" width="1.453125" style="148" customWidth="1"/>
    <col min="1042" max="1042" width="14.54296875" style="148" customWidth="1"/>
    <col min="1043" max="1043" width="1.453125" style="148" customWidth="1"/>
    <col min="1044" max="1044" width="16.54296875" style="148" customWidth="1"/>
    <col min="1045" max="1045" width="1.453125" style="148" customWidth="1"/>
    <col min="1046" max="1046" width="15.54296875" style="148" customWidth="1"/>
    <col min="1047" max="1047" width="1.453125" style="148" customWidth="1"/>
    <col min="1048" max="1048" width="14" style="148" customWidth="1"/>
    <col min="1049" max="1049" width="1.453125" style="148" customWidth="1"/>
    <col min="1050" max="1050" width="15.81640625" style="148" customWidth="1"/>
    <col min="1051" max="1282" width="25.1796875" style="148"/>
    <col min="1283" max="1283" width="54.54296875" style="148" customWidth="1"/>
    <col min="1284" max="1284" width="7.453125" style="148" customWidth="1"/>
    <col min="1285" max="1285" width="1.453125" style="148" customWidth="1"/>
    <col min="1286" max="1286" width="15.453125" style="148" bestFit="1" customWidth="1"/>
    <col min="1287" max="1287" width="1.453125" style="148" customWidth="1"/>
    <col min="1288" max="1288" width="16.453125" style="148" customWidth="1"/>
    <col min="1289" max="1289" width="1.453125" style="148" customWidth="1"/>
    <col min="1290" max="1290" width="15.1796875" style="148" bestFit="1" customWidth="1"/>
    <col min="1291" max="1291" width="1.453125" style="148" customWidth="1"/>
    <col min="1292" max="1292" width="14" style="148" customWidth="1"/>
    <col min="1293" max="1293" width="1.453125" style="148" customWidth="1"/>
    <col min="1294" max="1294" width="14" style="148" customWidth="1"/>
    <col min="1295" max="1295" width="1.453125" style="148" customWidth="1"/>
    <col min="1296" max="1296" width="14" style="148" customWidth="1"/>
    <col min="1297" max="1297" width="1.453125" style="148" customWidth="1"/>
    <col min="1298" max="1298" width="14.54296875" style="148" customWidth="1"/>
    <col min="1299" max="1299" width="1.453125" style="148" customWidth="1"/>
    <col min="1300" max="1300" width="16.54296875" style="148" customWidth="1"/>
    <col min="1301" max="1301" width="1.453125" style="148" customWidth="1"/>
    <col min="1302" max="1302" width="15.54296875" style="148" customWidth="1"/>
    <col min="1303" max="1303" width="1.453125" style="148" customWidth="1"/>
    <col min="1304" max="1304" width="14" style="148" customWidth="1"/>
    <col min="1305" max="1305" width="1.453125" style="148" customWidth="1"/>
    <col min="1306" max="1306" width="15.81640625" style="148" customWidth="1"/>
    <col min="1307" max="1538" width="25.1796875" style="148"/>
    <col min="1539" max="1539" width="54.54296875" style="148" customWidth="1"/>
    <col min="1540" max="1540" width="7.453125" style="148" customWidth="1"/>
    <col min="1541" max="1541" width="1.453125" style="148" customWidth="1"/>
    <col min="1542" max="1542" width="15.453125" style="148" bestFit="1" customWidth="1"/>
    <col min="1543" max="1543" width="1.453125" style="148" customWidth="1"/>
    <col min="1544" max="1544" width="16.453125" style="148" customWidth="1"/>
    <col min="1545" max="1545" width="1.453125" style="148" customWidth="1"/>
    <col min="1546" max="1546" width="15.1796875" style="148" bestFit="1" customWidth="1"/>
    <col min="1547" max="1547" width="1.453125" style="148" customWidth="1"/>
    <col min="1548" max="1548" width="14" style="148" customWidth="1"/>
    <col min="1549" max="1549" width="1.453125" style="148" customWidth="1"/>
    <col min="1550" max="1550" width="14" style="148" customWidth="1"/>
    <col min="1551" max="1551" width="1.453125" style="148" customWidth="1"/>
    <col min="1552" max="1552" width="14" style="148" customWidth="1"/>
    <col min="1553" max="1553" width="1.453125" style="148" customWidth="1"/>
    <col min="1554" max="1554" width="14.54296875" style="148" customWidth="1"/>
    <col min="1555" max="1555" width="1.453125" style="148" customWidth="1"/>
    <col min="1556" max="1556" width="16.54296875" style="148" customWidth="1"/>
    <col min="1557" max="1557" width="1.453125" style="148" customWidth="1"/>
    <col min="1558" max="1558" width="15.54296875" style="148" customWidth="1"/>
    <col min="1559" max="1559" width="1.453125" style="148" customWidth="1"/>
    <col min="1560" max="1560" width="14" style="148" customWidth="1"/>
    <col min="1561" max="1561" width="1.453125" style="148" customWidth="1"/>
    <col min="1562" max="1562" width="15.81640625" style="148" customWidth="1"/>
    <col min="1563" max="1794" width="25.1796875" style="148"/>
    <col min="1795" max="1795" width="54.54296875" style="148" customWidth="1"/>
    <col min="1796" max="1796" width="7.453125" style="148" customWidth="1"/>
    <col min="1797" max="1797" width="1.453125" style="148" customWidth="1"/>
    <col min="1798" max="1798" width="15.453125" style="148" bestFit="1" customWidth="1"/>
    <col min="1799" max="1799" width="1.453125" style="148" customWidth="1"/>
    <col min="1800" max="1800" width="16.453125" style="148" customWidth="1"/>
    <col min="1801" max="1801" width="1.453125" style="148" customWidth="1"/>
    <col min="1802" max="1802" width="15.1796875" style="148" bestFit="1" customWidth="1"/>
    <col min="1803" max="1803" width="1.453125" style="148" customWidth="1"/>
    <col min="1804" max="1804" width="14" style="148" customWidth="1"/>
    <col min="1805" max="1805" width="1.453125" style="148" customWidth="1"/>
    <col min="1806" max="1806" width="14" style="148" customWidth="1"/>
    <col min="1807" max="1807" width="1.453125" style="148" customWidth="1"/>
    <col min="1808" max="1808" width="14" style="148" customWidth="1"/>
    <col min="1809" max="1809" width="1.453125" style="148" customWidth="1"/>
    <col min="1810" max="1810" width="14.54296875" style="148" customWidth="1"/>
    <col min="1811" max="1811" width="1.453125" style="148" customWidth="1"/>
    <col min="1812" max="1812" width="16.54296875" style="148" customWidth="1"/>
    <col min="1813" max="1813" width="1.453125" style="148" customWidth="1"/>
    <col min="1814" max="1814" width="15.54296875" style="148" customWidth="1"/>
    <col min="1815" max="1815" width="1.453125" style="148" customWidth="1"/>
    <col min="1816" max="1816" width="14" style="148" customWidth="1"/>
    <col min="1817" max="1817" width="1.453125" style="148" customWidth="1"/>
    <col min="1818" max="1818" width="15.81640625" style="148" customWidth="1"/>
    <col min="1819" max="2050" width="25.1796875" style="148"/>
    <col min="2051" max="2051" width="54.54296875" style="148" customWidth="1"/>
    <col min="2052" max="2052" width="7.453125" style="148" customWidth="1"/>
    <col min="2053" max="2053" width="1.453125" style="148" customWidth="1"/>
    <col min="2054" max="2054" width="15.453125" style="148" bestFit="1" customWidth="1"/>
    <col min="2055" max="2055" width="1.453125" style="148" customWidth="1"/>
    <col min="2056" max="2056" width="16.453125" style="148" customWidth="1"/>
    <col min="2057" max="2057" width="1.453125" style="148" customWidth="1"/>
    <col min="2058" max="2058" width="15.1796875" style="148" bestFit="1" customWidth="1"/>
    <col min="2059" max="2059" width="1.453125" style="148" customWidth="1"/>
    <col min="2060" max="2060" width="14" style="148" customWidth="1"/>
    <col min="2061" max="2061" width="1.453125" style="148" customWidth="1"/>
    <col min="2062" max="2062" width="14" style="148" customWidth="1"/>
    <col min="2063" max="2063" width="1.453125" style="148" customWidth="1"/>
    <col min="2064" max="2064" width="14" style="148" customWidth="1"/>
    <col min="2065" max="2065" width="1.453125" style="148" customWidth="1"/>
    <col min="2066" max="2066" width="14.54296875" style="148" customWidth="1"/>
    <col min="2067" max="2067" width="1.453125" style="148" customWidth="1"/>
    <col min="2068" max="2068" width="16.54296875" style="148" customWidth="1"/>
    <col min="2069" max="2069" width="1.453125" style="148" customWidth="1"/>
    <col min="2070" max="2070" width="15.54296875" style="148" customWidth="1"/>
    <col min="2071" max="2071" width="1.453125" style="148" customWidth="1"/>
    <col min="2072" max="2072" width="14" style="148" customWidth="1"/>
    <col min="2073" max="2073" width="1.453125" style="148" customWidth="1"/>
    <col min="2074" max="2074" width="15.81640625" style="148" customWidth="1"/>
    <col min="2075" max="2306" width="25.1796875" style="148"/>
    <col min="2307" max="2307" width="54.54296875" style="148" customWidth="1"/>
    <col min="2308" max="2308" width="7.453125" style="148" customWidth="1"/>
    <col min="2309" max="2309" width="1.453125" style="148" customWidth="1"/>
    <col min="2310" max="2310" width="15.453125" style="148" bestFit="1" customWidth="1"/>
    <col min="2311" max="2311" width="1.453125" style="148" customWidth="1"/>
    <col min="2312" max="2312" width="16.453125" style="148" customWidth="1"/>
    <col min="2313" max="2313" width="1.453125" style="148" customWidth="1"/>
    <col min="2314" max="2314" width="15.1796875" style="148" bestFit="1" customWidth="1"/>
    <col min="2315" max="2315" width="1.453125" style="148" customWidth="1"/>
    <col min="2316" max="2316" width="14" style="148" customWidth="1"/>
    <col min="2317" max="2317" width="1.453125" style="148" customWidth="1"/>
    <col min="2318" max="2318" width="14" style="148" customWidth="1"/>
    <col min="2319" max="2319" width="1.453125" style="148" customWidth="1"/>
    <col min="2320" max="2320" width="14" style="148" customWidth="1"/>
    <col min="2321" max="2321" width="1.453125" style="148" customWidth="1"/>
    <col min="2322" max="2322" width="14.54296875" style="148" customWidth="1"/>
    <col min="2323" max="2323" width="1.453125" style="148" customWidth="1"/>
    <col min="2324" max="2324" width="16.54296875" style="148" customWidth="1"/>
    <col min="2325" max="2325" width="1.453125" style="148" customWidth="1"/>
    <col min="2326" max="2326" width="15.54296875" style="148" customWidth="1"/>
    <col min="2327" max="2327" width="1.453125" style="148" customWidth="1"/>
    <col min="2328" max="2328" width="14" style="148" customWidth="1"/>
    <col min="2329" max="2329" width="1.453125" style="148" customWidth="1"/>
    <col min="2330" max="2330" width="15.81640625" style="148" customWidth="1"/>
    <col min="2331" max="2562" width="25.1796875" style="148"/>
    <col min="2563" max="2563" width="54.54296875" style="148" customWidth="1"/>
    <col min="2564" max="2564" width="7.453125" style="148" customWidth="1"/>
    <col min="2565" max="2565" width="1.453125" style="148" customWidth="1"/>
    <col min="2566" max="2566" width="15.453125" style="148" bestFit="1" customWidth="1"/>
    <col min="2567" max="2567" width="1.453125" style="148" customWidth="1"/>
    <col min="2568" max="2568" width="16.453125" style="148" customWidth="1"/>
    <col min="2569" max="2569" width="1.453125" style="148" customWidth="1"/>
    <col min="2570" max="2570" width="15.1796875" style="148" bestFit="1" customWidth="1"/>
    <col min="2571" max="2571" width="1.453125" style="148" customWidth="1"/>
    <col min="2572" max="2572" width="14" style="148" customWidth="1"/>
    <col min="2573" max="2573" width="1.453125" style="148" customWidth="1"/>
    <col min="2574" max="2574" width="14" style="148" customWidth="1"/>
    <col min="2575" max="2575" width="1.453125" style="148" customWidth="1"/>
    <col min="2576" max="2576" width="14" style="148" customWidth="1"/>
    <col min="2577" max="2577" width="1.453125" style="148" customWidth="1"/>
    <col min="2578" max="2578" width="14.54296875" style="148" customWidth="1"/>
    <col min="2579" max="2579" width="1.453125" style="148" customWidth="1"/>
    <col min="2580" max="2580" width="16.54296875" style="148" customWidth="1"/>
    <col min="2581" max="2581" width="1.453125" style="148" customWidth="1"/>
    <col min="2582" max="2582" width="15.54296875" style="148" customWidth="1"/>
    <col min="2583" max="2583" width="1.453125" style="148" customWidth="1"/>
    <col min="2584" max="2584" width="14" style="148" customWidth="1"/>
    <col min="2585" max="2585" width="1.453125" style="148" customWidth="1"/>
    <col min="2586" max="2586" width="15.81640625" style="148" customWidth="1"/>
    <col min="2587" max="2818" width="25.1796875" style="148"/>
    <col min="2819" max="2819" width="54.54296875" style="148" customWidth="1"/>
    <col min="2820" max="2820" width="7.453125" style="148" customWidth="1"/>
    <col min="2821" max="2821" width="1.453125" style="148" customWidth="1"/>
    <col min="2822" max="2822" width="15.453125" style="148" bestFit="1" customWidth="1"/>
    <col min="2823" max="2823" width="1.453125" style="148" customWidth="1"/>
    <col min="2824" max="2824" width="16.453125" style="148" customWidth="1"/>
    <col min="2825" max="2825" width="1.453125" style="148" customWidth="1"/>
    <col min="2826" max="2826" width="15.1796875" style="148" bestFit="1" customWidth="1"/>
    <col min="2827" max="2827" width="1.453125" style="148" customWidth="1"/>
    <col min="2828" max="2828" width="14" style="148" customWidth="1"/>
    <col min="2829" max="2829" width="1.453125" style="148" customWidth="1"/>
    <col min="2830" max="2830" width="14" style="148" customWidth="1"/>
    <col min="2831" max="2831" width="1.453125" style="148" customWidth="1"/>
    <col min="2832" max="2832" width="14" style="148" customWidth="1"/>
    <col min="2833" max="2833" width="1.453125" style="148" customWidth="1"/>
    <col min="2834" max="2834" width="14.54296875" style="148" customWidth="1"/>
    <col min="2835" max="2835" width="1.453125" style="148" customWidth="1"/>
    <col min="2836" max="2836" width="16.54296875" style="148" customWidth="1"/>
    <col min="2837" max="2837" width="1.453125" style="148" customWidth="1"/>
    <col min="2838" max="2838" width="15.54296875" style="148" customWidth="1"/>
    <col min="2839" max="2839" width="1.453125" style="148" customWidth="1"/>
    <col min="2840" max="2840" width="14" style="148" customWidth="1"/>
    <col min="2841" max="2841" width="1.453125" style="148" customWidth="1"/>
    <col min="2842" max="2842" width="15.81640625" style="148" customWidth="1"/>
    <col min="2843" max="3074" width="25.1796875" style="148"/>
    <col min="3075" max="3075" width="54.54296875" style="148" customWidth="1"/>
    <col min="3076" max="3076" width="7.453125" style="148" customWidth="1"/>
    <col min="3077" max="3077" width="1.453125" style="148" customWidth="1"/>
    <col min="3078" max="3078" width="15.453125" style="148" bestFit="1" customWidth="1"/>
    <col min="3079" max="3079" width="1.453125" style="148" customWidth="1"/>
    <col min="3080" max="3080" width="16.453125" style="148" customWidth="1"/>
    <col min="3081" max="3081" width="1.453125" style="148" customWidth="1"/>
    <col min="3082" max="3082" width="15.1796875" style="148" bestFit="1" customWidth="1"/>
    <col min="3083" max="3083" width="1.453125" style="148" customWidth="1"/>
    <col min="3084" max="3084" width="14" style="148" customWidth="1"/>
    <col min="3085" max="3085" width="1.453125" style="148" customWidth="1"/>
    <col min="3086" max="3086" width="14" style="148" customWidth="1"/>
    <col min="3087" max="3087" width="1.453125" style="148" customWidth="1"/>
    <col min="3088" max="3088" width="14" style="148" customWidth="1"/>
    <col min="3089" max="3089" width="1.453125" style="148" customWidth="1"/>
    <col min="3090" max="3090" width="14.54296875" style="148" customWidth="1"/>
    <col min="3091" max="3091" width="1.453125" style="148" customWidth="1"/>
    <col min="3092" max="3092" width="16.54296875" style="148" customWidth="1"/>
    <col min="3093" max="3093" width="1.453125" style="148" customWidth="1"/>
    <col min="3094" max="3094" width="15.54296875" style="148" customWidth="1"/>
    <col min="3095" max="3095" width="1.453125" style="148" customWidth="1"/>
    <col min="3096" max="3096" width="14" style="148" customWidth="1"/>
    <col min="3097" max="3097" width="1.453125" style="148" customWidth="1"/>
    <col min="3098" max="3098" width="15.81640625" style="148" customWidth="1"/>
    <col min="3099" max="3330" width="25.1796875" style="148"/>
    <col min="3331" max="3331" width="54.54296875" style="148" customWidth="1"/>
    <col min="3332" max="3332" width="7.453125" style="148" customWidth="1"/>
    <col min="3333" max="3333" width="1.453125" style="148" customWidth="1"/>
    <col min="3334" max="3334" width="15.453125" style="148" bestFit="1" customWidth="1"/>
    <col min="3335" max="3335" width="1.453125" style="148" customWidth="1"/>
    <col min="3336" max="3336" width="16.453125" style="148" customWidth="1"/>
    <col min="3337" max="3337" width="1.453125" style="148" customWidth="1"/>
    <col min="3338" max="3338" width="15.1796875" style="148" bestFit="1" customWidth="1"/>
    <col min="3339" max="3339" width="1.453125" style="148" customWidth="1"/>
    <col min="3340" max="3340" width="14" style="148" customWidth="1"/>
    <col min="3341" max="3341" width="1.453125" style="148" customWidth="1"/>
    <col min="3342" max="3342" width="14" style="148" customWidth="1"/>
    <col min="3343" max="3343" width="1.453125" style="148" customWidth="1"/>
    <col min="3344" max="3344" width="14" style="148" customWidth="1"/>
    <col min="3345" max="3345" width="1.453125" style="148" customWidth="1"/>
    <col min="3346" max="3346" width="14.54296875" style="148" customWidth="1"/>
    <col min="3347" max="3347" width="1.453125" style="148" customWidth="1"/>
    <col min="3348" max="3348" width="16.54296875" style="148" customWidth="1"/>
    <col min="3349" max="3349" width="1.453125" style="148" customWidth="1"/>
    <col min="3350" max="3350" width="15.54296875" style="148" customWidth="1"/>
    <col min="3351" max="3351" width="1.453125" style="148" customWidth="1"/>
    <col min="3352" max="3352" width="14" style="148" customWidth="1"/>
    <col min="3353" max="3353" width="1.453125" style="148" customWidth="1"/>
    <col min="3354" max="3354" width="15.81640625" style="148" customWidth="1"/>
    <col min="3355" max="3586" width="25.1796875" style="148"/>
    <col min="3587" max="3587" width="54.54296875" style="148" customWidth="1"/>
    <col min="3588" max="3588" width="7.453125" style="148" customWidth="1"/>
    <col min="3589" max="3589" width="1.453125" style="148" customWidth="1"/>
    <col min="3590" max="3590" width="15.453125" style="148" bestFit="1" customWidth="1"/>
    <col min="3591" max="3591" width="1.453125" style="148" customWidth="1"/>
    <col min="3592" max="3592" width="16.453125" style="148" customWidth="1"/>
    <col min="3593" max="3593" width="1.453125" style="148" customWidth="1"/>
    <col min="3594" max="3594" width="15.1796875" style="148" bestFit="1" customWidth="1"/>
    <col min="3595" max="3595" width="1.453125" style="148" customWidth="1"/>
    <col min="3596" max="3596" width="14" style="148" customWidth="1"/>
    <col min="3597" max="3597" width="1.453125" style="148" customWidth="1"/>
    <col min="3598" max="3598" width="14" style="148" customWidth="1"/>
    <col min="3599" max="3599" width="1.453125" style="148" customWidth="1"/>
    <col min="3600" max="3600" width="14" style="148" customWidth="1"/>
    <col min="3601" max="3601" width="1.453125" style="148" customWidth="1"/>
    <col min="3602" max="3602" width="14.54296875" style="148" customWidth="1"/>
    <col min="3603" max="3603" width="1.453125" style="148" customWidth="1"/>
    <col min="3604" max="3604" width="16.54296875" style="148" customWidth="1"/>
    <col min="3605" max="3605" width="1.453125" style="148" customWidth="1"/>
    <col min="3606" max="3606" width="15.54296875" style="148" customWidth="1"/>
    <col min="3607" max="3607" width="1.453125" style="148" customWidth="1"/>
    <col min="3608" max="3608" width="14" style="148" customWidth="1"/>
    <col min="3609" max="3609" width="1.453125" style="148" customWidth="1"/>
    <col min="3610" max="3610" width="15.81640625" style="148" customWidth="1"/>
    <col min="3611" max="3842" width="25.1796875" style="148"/>
    <col min="3843" max="3843" width="54.54296875" style="148" customWidth="1"/>
    <col min="3844" max="3844" width="7.453125" style="148" customWidth="1"/>
    <col min="3845" max="3845" width="1.453125" style="148" customWidth="1"/>
    <col min="3846" max="3846" width="15.453125" style="148" bestFit="1" customWidth="1"/>
    <col min="3847" max="3847" width="1.453125" style="148" customWidth="1"/>
    <col min="3848" max="3848" width="16.453125" style="148" customWidth="1"/>
    <col min="3849" max="3849" width="1.453125" style="148" customWidth="1"/>
    <col min="3850" max="3850" width="15.1796875" style="148" bestFit="1" customWidth="1"/>
    <col min="3851" max="3851" width="1.453125" style="148" customWidth="1"/>
    <col min="3852" max="3852" width="14" style="148" customWidth="1"/>
    <col min="3853" max="3853" width="1.453125" style="148" customWidth="1"/>
    <col min="3854" max="3854" width="14" style="148" customWidth="1"/>
    <col min="3855" max="3855" width="1.453125" style="148" customWidth="1"/>
    <col min="3856" max="3856" width="14" style="148" customWidth="1"/>
    <col min="3857" max="3857" width="1.453125" style="148" customWidth="1"/>
    <col min="3858" max="3858" width="14.54296875" style="148" customWidth="1"/>
    <col min="3859" max="3859" width="1.453125" style="148" customWidth="1"/>
    <col min="3860" max="3860" width="16.54296875" style="148" customWidth="1"/>
    <col min="3861" max="3861" width="1.453125" style="148" customWidth="1"/>
    <col min="3862" max="3862" width="15.54296875" style="148" customWidth="1"/>
    <col min="3863" max="3863" width="1.453125" style="148" customWidth="1"/>
    <col min="3864" max="3864" width="14" style="148" customWidth="1"/>
    <col min="3865" max="3865" width="1.453125" style="148" customWidth="1"/>
    <col min="3866" max="3866" width="15.81640625" style="148" customWidth="1"/>
    <col min="3867" max="4098" width="25.1796875" style="148"/>
    <col min="4099" max="4099" width="54.54296875" style="148" customWidth="1"/>
    <col min="4100" max="4100" width="7.453125" style="148" customWidth="1"/>
    <col min="4101" max="4101" width="1.453125" style="148" customWidth="1"/>
    <col min="4102" max="4102" width="15.453125" style="148" bestFit="1" customWidth="1"/>
    <col min="4103" max="4103" width="1.453125" style="148" customWidth="1"/>
    <col min="4104" max="4104" width="16.453125" style="148" customWidth="1"/>
    <col min="4105" max="4105" width="1.453125" style="148" customWidth="1"/>
    <col min="4106" max="4106" width="15.1796875" style="148" bestFit="1" customWidth="1"/>
    <col min="4107" max="4107" width="1.453125" style="148" customWidth="1"/>
    <col min="4108" max="4108" width="14" style="148" customWidth="1"/>
    <col min="4109" max="4109" width="1.453125" style="148" customWidth="1"/>
    <col min="4110" max="4110" width="14" style="148" customWidth="1"/>
    <col min="4111" max="4111" width="1.453125" style="148" customWidth="1"/>
    <col min="4112" max="4112" width="14" style="148" customWidth="1"/>
    <col min="4113" max="4113" width="1.453125" style="148" customWidth="1"/>
    <col min="4114" max="4114" width="14.54296875" style="148" customWidth="1"/>
    <col min="4115" max="4115" width="1.453125" style="148" customWidth="1"/>
    <col min="4116" max="4116" width="16.54296875" style="148" customWidth="1"/>
    <col min="4117" max="4117" width="1.453125" style="148" customWidth="1"/>
    <col min="4118" max="4118" width="15.54296875" style="148" customWidth="1"/>
    <col min="4119" max="4119" width="1.453125" style="148" customWidth="1"/>
    <col min="4120" max="4120" width="14" style="148" customWidth="1"/>
    <col min="4121" max="4121" width="1.453125" style="148" customWidth="1"/>
    <col min="4122" max="4122" width="15.81640625" style="148" customWidth="1"/>
    <col min="4123" max="4354" width="25.1796875" style="148"/>
    <col min="4355" max="4355" width="54.54296875" style="148" customWidth="1"/>
    <col min="4356" max="4356" width="7.453125" style="148" customWidth="1"/>
    <col min="4357" max="4357" width="1.453125" style="148" customWidth="1"/>
    <col min="4358" max="4358" width="15.453125" style="148" bestFit="1" customWidth="1"/>
    <col min="4359" max="4359" width="1.453125" style="148" customWidth="1"/>
    <col min="4360" max="4360" width="16.453125" style="148" customWidth="1"/>
    <col min="4361" max="4361" width="1.453125" style="148" customWidth="1"/>
    <col min="4362" max="4362" width="15.1796875" style="148" bestFit="1" customWidth="1"/>
    <col min="4363" max="4363" width="1.453125" style="148" customWidth="1"/>
    <col min="4364" max="4364" width="14" style="148" customWidth="1"/>
    <col min="4365" max="4365" width="1.453125" style="148" customWidth="1"/>
    <col min="4366" max="4366" width="14" style="148" customWidth="1"/>
    <col min="4367" max="4367" width="1.453125" style="148" customWidth="1"/>
    <col min="4368" max="4368" width="14" style="148" customWidth="1"/>
    <col min="4369" max="4369" width="1.453125" style="148" customWidth="1"/>
    <col min="4370" max="4370" width="14.54296875" style="148" customWidth="1"/>
    <col min="4371" max="4371" width="1.453125" style="148" customWidth="1"/>
    <col min="4372" max="4372" width="16.54296875" style="148" customWidth="1"/>
    <col min="4373" max="4373" width="1.453125" style="148" customWidth="1"/>
    <col min="4374" max="4374" width="15.54296875" style="148" customWidth="1"/>
    <col min="4375" max="4375" width="1.453125" style="148" customWidth="1"/>
    <col min="4376" max="4376" width="14" style="148" customWidth="1"/>
    <col min="4377" max="4377" width="1.453125" style="148" customWidth="1"/>
    <col min="4378" max="4378" width="15.81640625" style="148" customWidth="1"/>
    <col min="4379" max="4610" width="25.1796875" style="148"/>
    <col min="4611" max="4611" width="54.54296875" style="148" customWidth="1"/>
    <col min="4612" max="4612" width="7.453125" style="148" customWidth="1"/>
    <col min="4613" max="4613" width="1.453125" style="148" customWidth="1"/>
    <col min="4614" max="4614" width="15.453125" style="148" bestFit="1" customWidth="1"/>
    <col min="4615" max="4615" width="1.453125" style="148" customWidth="1"/>
    <col min="4616" max="4616" width="16.453125" style="148" customWidth="1"/>
    <col min="4617" max="4617" width="1.453125" style="148" customWidth="1"/>
    <col min="4618" max="4618" width="15.1796875" style="148" bestFit="1" customWidth="1"/>
    <col min="4619" max="4619" width="1.453125" style="148" customWidth="1"/>
    <col min="4620" max="4620" width="14" style="148" customWidth="1"/>
    <col min="4621" max="4621" width="1.453125" style="148" customWidth="1"/>
    <col min="4622" max="4622" width="14" style="148" customWidth="1"/>
    <col min="4623" max="4623" width="1.453125" style="148" customWidth="1"/>
    <col min="4624" max="4624" width="14" style="148" customWidth="1"/>
    <col min="4625" max="4625" width="1.453125" style="148" customWidth="1"/>
    <col min="4626" max="4626" width="14.54296875" style="148" customWidth="1"/>
    <col min="4627" max="4627" width="1.453125" style="148" customWidth="1"/>
    <col min="4628" max="4628" width="16.54296875" style="148" customWidth="1"/>
    <col min="4629" max="4629" width="1.453125" style="148" customWidth="1"/>
    <col min="4630" max="4630" width="15.54296875" style="148" customWidth="1"/>
    <col min="4631" max="4631" width="1.453125" style="148" customWidth="1"/>
    <col min="4632" max="4632" width="14" style="148" customWidth="1"/>
    <col min="4633" max="4633" width="1.453125" style="148" customWidth="1"/>
    <col min="4634" max="4634" width="15.81640625" style="148" customWidth="1"/>
    <col min="4635" max="4866" width="25.1796875" style="148"/>
    <col min="4867" max="4867" width="54.54296875" style="148" customWidth="1"/>
    <col min="4868" max="4868" width="7.453125" style="148" customWidth="1"/>
    <col min="4869" max="4869" width="1.453125" style="148" customWidth="1"/>
    <col min="4870" max="4870" width="15.453125" style="148" bestFit="1" customWidth="1"/>
    <col min="4871" max="4871" width="1.453125" style="148" customWidth="1"/>
    <col min="4872" max="4872" width="16.453125" style="148" customWidth="1"/>
    <col min="4873" max="4873" width="1.453125" style="148" customWidth="1"/>
    <col min="4874" max="4874" width="15.1796875" style="148" bestFit="1" customWidth="1"/>
    <col min="4875" max="4875" width="1.453125" style="148" customWidth="1"/>
    <col min="4876" max="4876" width="14" style="148" customWidth="1"/>
    <col min="4877" max="4877" width="1.453125" style="148" customWidth="1"/>
    <col min="4878" max="4878" width="14" style="148" customWidth="1"/>
    <col min="4879" max="4879" width="1.453125" style="148" customWidth="1"/>
    <col min="4880" max="4880" width="14" style="148" customWidth="1"/>
    <col min="4881" max="4881" width="1.453125" style="148" customWidth="1"/>
    <col min="4882" max="4882" width="14.54296875" style="148" customWidth="1"/>
    <col min="4883" max="4883" width="1.453125" style="148" customWidth="1"/>
    <col min="4884" max="4884" width="16.54296875" style="148" customWidth="1"/>
    <col min="4885" max="4885" width="1.453125" style="148" customWidth="1"/>
    <col min="4886" max="4886" width="15.54296875" style="148" customWidth="1"/>
    <col min="4887" max="4887" width="1.453125" style="148" customWidth="1"/>
    <col min="4888" max="4888" width="14" style="148" customWidth="1"/>
    <col min="4889" max="4889" width="1.453125" style="148" customWidth="1"/>
    <col min="4890" max="4890" width="15.81640625" style="148" customWidth="1"/>
    <col min="4891" max="5122" width="25.1796875" style="148"/>
    <col min="5123" max="5123" width="54.54296875" style="148" customWidth="1"/>
    <col min="5124" max="5124" width="7.453125" style="148" customWidth="1"/>
    <col min="5125" max="5125" width="1.453125" style="148" customWidth="1"/>
    <col min="5126" max="5126" width="15.453125" style="148" bestFit="1" customWidth="1"/>
    <col min="5127" max="5127" width="1.453125" style="148" customWidth="1"/>
    <col min="5128" max="5128" width="16.453125" style="148" customWidth="1"/>
    <col min="5129" max="5129" width="1.453125" style="148" customWidth="1"/>
    <col min="5130" max="5130" width="15.1796875" style="148" bestFit="1" customWidth="1"/>
    <col min="5131" max="5131" width="1.453125" style="148" customWidth="1"/>
    <col min="5132" max="5132" width="14" style="148" customWidth="1"/>
    <col min="5133" max="5133" width="1.453125" style="148" customWidth="1"/>
    <col min="5134" max="5134" width="14" style="148" customWidth="1"/>
    <col min="5135" max="5135" width="1.453125" style="148" customWidth="1"/>
    <col min="5136" max="5136" width="14" style="148" customWidth="1"/>
    <col min="5137" max="5137" width="1.453125" style="148" customWidth="1"/>
    <col min="5138" max="5138" width="14.54296875" style="148" customWidth="1"/>
    <col min="5139" max="5139" width="1.453125" style="148" customWidth="1"/>
    <col min="5140" max="5140" width="16.54296875" style="148" customWidth="1"/>
    <col min="5141" max="5141" width="1.453125" style="148" customWidth="1"/>
    <col min="5142" max="5142" width="15.54296875" style="148" customWidth="1"/>
    <col min="5143" max="5143" width="1.453125" style="148" customWidth="1"/>
    <col min="5144" max="5144" width="14" style="148" customWidth="1"/>
    <col min="5145" max="5145" width="1.453125" style="148" customWidth="1"/>
    <col min="5146" max="5146" width="15.81640625" style="148" customWidth="1"/>
    <col min="5147" max="5378" width="25.1796875" style="148"/>
    <col min="5379" max="5379" width="54.54296875" style="148" customWidth="1"/>
    <col min="5380" max="5380" width="7.453125" style="148" customWidth="1"/>
    <col min="5381" max="5381" width="1.453125" style="148" customWidth="1"/>
    <col min="5382" max="5382" width="15.453125" style="148" bestFit="1" customWidth="1"/>
    <col min="5383" max="5383" width="1.453125" style="148" customWidth="1"/>
    <col min="5384" max="5384" width="16.453125" style="148" customWidth="1"/>
    <col min="5385" max="5385" width="1.453125" style="148" customWidth="1"/>
    <col min="5386" max="5386" width="15.1796875" style="148" bestFit="1" customWidth="1"/>
    <col min="5387" max="5387" width="1.453125" style="148" customWidth="1"/>
    <col min="5388" max="5388" width="14" style="148" customWidth="1"/>
    <col min="5389" max="5389" width="1.453125" style="148" customWidth="1"/>
    <col min="5390" max="5390" width="14" style="148" customWidth="1"/>
    <col min="5391" max="5391" width="1.453125" style="148" customWidth="1"/>
    <col min="5392" max="5392" width="14" style="148" customWidth="1"/>
    <col min="5393" max="5393" width="1.453125" style="148" customWidth="1"/>
    <col min="5394" max="5394" width="14.54296875" style="148" customWidth="1"/>
    <col min="5395" max="5395" width="1.453125" style="148" customWidth="1"/>
    <col min="5396" max="5396" width="16.54296875" style="148" customWidth="1"/>
    <col min="5397" max="5397" width="1.453125" style="148" customWidth="1"/>
    <col min="5398" max="5398" width="15.54296875" style="148" customWidth="1"/>
    <col min="5399" max="5399" width="1.453125" style="148" customWidth="1"/>
    <col min="5400" max="5400" width="14" style="148" customWidth="1"/>
    <col min="5401" max="5401" width="1.453125" style="148" customWidth="1"/>
    <col min="5402" max="5402" width="15.81640625" style="148" customWidth="1"/>
    <col min="5403" max="5634" width="25.1796875" style="148"/>
    <col min="5635" max="5635" width="54.54296875" style="148" customWidth="1"/>
    <col min="5636" max="5636" width="7.453125" style="148" customWidth="1"/>
    <col min="5637" max="5637" width="1.453125" style="148" customWidth="1"/>
    <col min="5638" max="5638" width="15.453125" style="148" bestFit="1" customWidth="1"/>
    <col min="5639" max="5639" width="1.453125" style="148" customWidth="1"/>
    <col min="5640" max="5640" width="16.453125" style="148" customWidth="1"/>
    <col min="5641" max="5641" width="1.453125" style="148" customWidth="1"/>
    <col min="5642" max="5642" width="15.1796875" style="148" bestFit="1" customWidth="1"/>
    <col min="5643" max="5643" width="1.453125" style="148" customWidth="1"/>
    <col min="5644" max="5644" width="14" style="148" customWidth="1"/>
    <col min="5645" max="5645" width="1.453125" style="148" customWidth="1"/>
    <col min="5646" max="5646" width="14" style="148" customWidth="1"/>
    <col min="5647" max="5647" width="1.453125" style="148" customWidth="1"/>
    <col min="5648" max="5648" width="14" style="148" customWidth="1"/>
    <col min="5649" max="5649" width="1.453125" style="148" customWidth="1"/>
    <col min="5650" max="5650" width="14.54296875" style="148" customWidth="1"/>
    <col min="5651" max="5651" width="1.453125" style="148" customWidth="1"/>
    <col min="5652" max="5652" width="16.54296875" style="148" customWidth="1"/>
    <col min="5653" max="5653" width="1.453125" style="148" customWidth="1"/>
    <col min="5654" max="5654" width="15.54296875" style="148" customWidth="1"/>
    <col min="5655" max="5655" width="1.453125" style="148" customWidth="1"/>
    <col min="5656" max="5656" width="14" style="148" customWidth="1"/>
    <col min="5657" max="5657" width="1.453125" style="148" customWidth="1"/>
    <col min="5658" max="5658" width="15.81640625" style="148" customWidth="1"/>
    <col min="5659" max="5890" width="25.1796875" style="148"/>
    <col min="5891" max="5891" width="54.54296875" style="148" customWidth="1"/>
    <col min="5892" max="5892" width="7.453125" style="148" customWidth="1"/>
    <col min="5893" max="5893" width="1.453125" style="148" customWidth="1"/>
    <col min="5894" max="5894" width="15.453125" style="148" bestFit="1" customWidth="1"/>
    <col min="5895" max="5895" width="1.453125" style="148" customWidth="1"/>
    <col min="5896" max="5896" width="16.453125" style="148" customWidth="1"/>
    <col min="5897" max="5897" width="1.453125" style="148" customWidth="1"/>
    <col min="5898" max="5898" width="15.1796875" style="148" bestFit="1" customWidth="1"/>
    <col min="5899" max="5899" width="1.453125" style="148" customWidth="1"/>
    <col min="5900" max="5900" width="14" style="148" customWidth="1"/>
    <col min="5901" max="5901" width="1.453125" style="148" customWidth="1"/>
    <col min="5902" max="5902" width="14" style="148" customWidth="1"/>
    <col min="5903" max="5903" width="1.453125" style="148" customWidth="1"/>
    <col min="5904" max="5904" width="14" style="148" customWidth="1"/>
    <col min="5905" max="5905" width="1.453125" style="148" customWidth="1"/>
    <col min="5906" max="5906" width="14.54296875" style="148" customWidth="1"/>
    <col min="5907" max="5907" width="1.453125" style="148" customWidth="1"/>
    <col min="5908" max="5908" width="16.54296875" style="148" customWidth="1"/>
    <col min="5909" max="5909" width="1.453125" style="148" customWidth="1"/>
    <col min="5910" max="5910" width="15.54296875" style="148" customWidth="1"/>
    <col min="5911" max="5911" width="1.453125" style="148" customWidth="1"/>
    <col min="5912" max="5912" width="14" style="148" customWidth="1"/>
    <col min="5913" max="5913" width="1.453125" style="148" customWidth="1"/>
    <col min="5914" max="5914" width="15.81640625" style="148" customWidth="1"/>
    <col min="5915" max="6146" width="25.1796875" style="148"/>
    <col min="6147" max="6147" width="54.54296875" style="148" customWidth="1"/>
    <col min="6148" max="6148" width="7.453125" style="148" customWidth="1"/>
    <col min="6149" max="6149" width="1.453125" style="148" customWidth="1"/>
    <col min="6150" max="6150" width="15.453125" style="148" bestFit="1" customWidth="1"/>
    <col min="6151" max="6151" width="1.453125" style="148" customWidth="1"/>
    <col min="6152" max="6152" width="16.453125" style="148" customWidth="1"/>
    <col min="6153" max="6153" width="1.453125" style="148" customWidth="1"/>
    <col min="6154" max="6154" width="15.1796875" style="148" bestFit="1" customWidth="1"/>
    <col min="6155" max="6155" width="1.453125" style="148" customWidth="1"/>
    <col min="6156" max="6156" width="14" style="148" customWidth="1"/>
    <col min="6157" max="6157" width="1.453125" style="148" customWidth="1"/>
    <col min="6158" max="6158" width="14" style="148" customWidth="1"/>
    <col min="6159" max="6159" width="1.453125" style="148" customWidth="1"/>
    <col min="6160" max="6160" width="14" style="148" customWidth="1"/>
    <col min="6161" max="6161" width="1.453125" style="148" customWidth="1"/>
    <col min="6162" max="6162" width="14.54296875" style="148" customWidth="1"/>
    <col min="6163" max="6163" width="1.453125" style="148" customWidth="1"/>
    <col min="6164" max="6164" width="16.54296875" style="148" customWidth="1"/>
    <col min="6165" max="6165" width="1.453125" style="148" customWidth="1"/>
    <col min="6166" max="6166" width="15.54296875" style="148" customWidth="1"/>
    <col min="6167" max="6167" width="1.453125" style="148" customWidth="1"/>
    <col min="6168" max="6168" width="14" style="148" customWidth="1"/>
    <col min="6169" max="6169" width="1.453125" style="148" customWidth="1"/>
    <col min="6170" max="6170" width="15.81640625" style="148" customWidth="1"/>
    <col min="6171" max="6402" width="25.1796875" style="148"/>
    <col min="6403" max="6403" width="54.54296875" style="148" customWidth="1"/>
    <col min="6404" max="6404" width="7.453125" style="148" customWidth="1"/>
    <col min="6405" max="6405" width="1.453125" style="148" customWidth="1"/>
    <col min="6406" max="6406" width="15.453125" style="148" bestFit="1" customWidth="1"/>
    <col min="6407" max="6407" width="1.453125" style="148" customWidth="1"/>
    <col min="6408" max="6408" width="16.453125" style="148" customWidth="1"/>
    <col min="6409" max="6409" width="1.453125" style="148" customWidth="1"/>
    <col min="6410" max="6410" width="15.1796875" style="148" bestFit="1" customWidth="1"/>
    <col min="6411" max="6411" width="1.453125" style="148" customWidth="1"/>
    <col min="6412" max="6412" width="14" style="148" customWidth="1"/>
    <col min="6413" max="6413" width="1.453125" style="148" customWidth="1"/>
    <col min="6414" max="6414" width="14" style="148" customWidth="1"/>
    <col min="6415" max="6415" width="1.453125" style="148" customWidth="1"/>
    <col min="6416" max="6416" width="14" style="148" customWidth="1"/>
    <col min="6417" max="6417" width="1.453125" style="148" customWidth="1"/>
    <col min="6418" max="6418" width="14.54296875" style="148" customWidth="1"/>
    <col min="6419" max="6419" width="1.453125" style="148" customWidth="1"/>
    <col min="6420" max="6420" width="16.54296875" style="148" customWidth="1"/>
    <col min="6421" max="6421" width="1.453125" style="148" customWidth="1"/>
    <col min="6422" max="6422" width="15.54296875" style="148" customWidth="1"/>
    <col min="6423" max="6423" width="1.453125" style="148" customWidth="1"/>
    <col min="6424" max="6424" width="14" style="148" customWidth="1"/>
    <col min="6425" max="6425" width="1.453125" style="148" customWidth="1"/>
    <col min="6426" max="6426" width="15.81640625" style="148" customWidth="1"/>
    <col min="6427" max="6658" width="25.1796875" style="148"/>
    <col min="6659" max="6659" width="54.54296875" style="148" customWidth="1"/>
    <col min="6660" max="6660" width="7.453125" style="148" customWidth="1"/>
    <col min="6661" max="6661" width="1.453125" style="148" customWidth="1"/>
    <col min="6662" max="6662" width="15.453125" style="148" bestFit="1" customWidth="1"/>
    <col min="6663" max="6663" width="1.453125" style="148" customWidth="1"/>
    <col min="6664" max="6664" width="16.453125" style="148" customWidth="1"/>
    <col min="6665" max="6665" width="1.453125" style="148" customWidth="1"/>
    <col min="6666" max="6666" width="15.1796875" style="148" bestFit="1" customWidth="1"/>
    <col min="6667" max="6667" width="1.453125" style="148" customWidth="1"/>
    <col min="6668" max="6668" width="14" style="148" customWidth="1"/>
    <col min="6669" max="6669" width="1.453125" style="148" customWidth="1"/>
    <col min="6670" max="6670" width="14" style="148" customWidth="1"/>
    <col min="6671" max="6671" width="1.453125" style="148" customWidth="1"/>
    <col min="6672" max="6672" width="14" style="148" customWidth="1"/>
    <col min="6673" max="6673" width="1.453125" style="148" customWidth="1"/>
    <col min="6674" max="6674" width="14.54296875" style="148" customWidth="1"/>
    <col min="6675" max="6675" width="1.453125" style="148" customWidth="1"/>
    <col min="6676" max="6676" width="16.54296875" style="148" customWidth="1"/>
    <col min="6677" max="6677" width="1.453125" style="148" customWidth="1"/>
    <col min="6678" max="6678" width="15.54296875" style="148" customWidth="1"/>
    <col min="6679" max="6679" width="1.453125" style="148" customWidth="1"/>
    <col min="6680" max="6680" width="14" style="148" customWidth="1"/>
    <col min="6681" max="6681" width="1.453125" style="148" customWidth="1"/>
    <col min="6682" max="6682" width="15.81640625" style="148" customWidth="1"/>
    <col min="6683" max="6914" width="25.1796875" style="148"/>
    <col min="6915" max="6915" width="54.54296875" style="148" customWidth="1"/>
    <col min="6916" max="6916" width="7.453125" style="148" customWidth="1"/>
    <col min="6917" max="6917" width="1.453125" style="148" customWidth="1"/>
    <col min="6918" max="6918" width="15.453125" style="148" bestFit="1" customWidth="1"/>
    <col min="6919" max="6919" width="1.453125" style="148" customWidth="1"/>
    <col min="6920" max="6920" width="16.453125" style="148" customWidth="1"/>
    <col min="6921" max="6921" width="1.453125" style="148" customWidth="1"/>
    <col min="6922" max="6922" width="15.1796875" style="148" bestFit="1" customWidth="1"/>
    <col min="6923" max="6923" width="1.453125" style="148" customWidth="1"/>
    <col min="6924" max="6924" width="14" style="148" customWidth="1"/>
    <col min="6925" max="6925" width="1.453125" style="148" customWidth="1"/>
    <col min="6926" max="6926" width="14" style="148" customWidth="1"/>
    <col min="6927" max="6927" width="1.453125" style="148" customWidth="1"/>
    <col min="6928" max="6928" width="14" style="148" customWidth="1"/>
    <col min="6929" max="6929" width="1.453125" style="148" customWidth="1"/>
    <col min="6930" max="6930" width="14.54296875" style="148" customWidth="1"/>
    <col min="6931" max="6931" width="1.453125" style="148" customWidth="1"/>
    <col min="6932" max="6932" width="16.54296875" style="148" customWidth="1"/>
    <col min="6933" max="6933" width="1.453125" style="148" customWidth="1"/>
    <col min="6934" max="6934" width="15.54296875" style="148" customWidth="1"/>
    <col min="6935" max="6935" width="1.453125" style="148" customWidth="1"/>
    <col min="6936" max="6936" width="14" style="148" customWidth="1"/>
    <col min="6937" max="6937" width="1.453125" style="148" customWidth="1"/>
    <col min="6938" max="6938" width="15.81640625" style="148" customWidth="1"/>
    <col min="6939" max="7170" width="25.1796875" style="148"/>
    <col min="7171" max="7171" width="54.54296875" style="148" customWidth="1"/>
    <col min="7172" max="7172" width="7.453125" style="148" customWidth="1"/>
    <col min="7173" max="7173" width="1.453125" style="148" customWidth="1"/>
    <col min="7174" max="7174" width="15.453125" style="148" bestFit="1" customWidth="1"/>
    <col min="7175" max="7175" width="1.453125" style="148" customWidth="1"/>
    <col min="7176" max="7176" width="16.453125" style="148" customWidth="1"/>
    <col min="7177" max="7177" width="1.453125" style="148" customWidth="1"/>
    <col min="7178" max="7178" width="15.1796875" style="148" bestFit="1" customWidth="1"/>
    <col min="7179" max="7179" width="1.453125" style="148" customWidth="1"/>
    <col min="7180" max="7180" width="14" style="148" customWidth="1"/>
    <col min="7181" max="7181" width="1.453125" style="148" customWidth="1"/>
    <col min="7182" max="7182" width="14" style="148" customWidth="1"/>
    <col min="7183" max="7183" width="1.453125" style="148" customWidth="1"/>
    <col min="7184" max="7184" width="14" style="148" customWidth="1"/>
    <col min="7185" max="7185" width="1.453125" style="148" customWidth="1"/>
    <col min="7186" max="7186" width="14.54296875" style="148" customWidth="1"/>
    <col min="7187" max="7187" width="1.453125" style="148" customWidth="1"/>
    <col min="7188" max="7188" width="16.54296875" style="148" customWidth="1"/>
    <col min="7189" max="7189" width="1.453125" style="148" customWidth="1"/>
    <col min="7190" max="7190" width="15.54296875" style="148" customWidth="1"/>
    <col min="7191" max="7191" width="1.453125" style="148" customWidth="1"/>
    <col min="7192" max="7192" width="14" style="148" customWidth="1"/>
    <col min="7193" max="7193" width="1.453125" style="148" customWidth="1"/>
    <col min="7194" max="7194" width="15.81640625" style="148" customWidth="1"/>
    <col min="7195" max="7426" width="25.1796875" style="148"/>
    <col min="7427" max="7427" width="54.54296875" style="148" customWidth="1"/>
    <col min="7428" max="7428" width="7.453125" style="148" customWidth="1"/>
    <col min="7429" max="7429" width="1.453125" style="148" customWidth="1"/>
    <col min="7430" max="7430" width="15.453125" style="148" bestFit="1" customWidth="1"/>
    <col min="7431" max="7431" width="1.453125" style="148" customWidth="1"/>
    <col min="7432" max="7432" width="16.453125" style="148" customWidth="1"/>
    <col min="7433" max="7433" width="1.453125" style="148" customWidth="1"/>
    <col min="7434" max="7434" width="15.1796875" style="148" bestFit="1" customWidth="1"/>
    <col min="7435" max="7435" width="1.453125" style="148" customWidth="1"/>
    <col min="7436" max="7436" width="14" style="148" customWidth="1"/>
    <col min="7437" max="7437" width="1.453125" style="148" customWidth="1"/>
    <col min="7438" max="7438" width="14" style="148" customWidth="1"/>
    <col min="7439" max="7439" width="1.453125" style="148" customWidth="1"/>
    <col min="7440" max="7440" width="14" style="148" customWidth="1"/>
    <col min="7441" max="7441" width="1.453125" style="148" customWidth="1"/>
    <col min="7442" max="7442" width="14.54296875" style="148" customWidth="1"/>
    <col min="7443" max="7443" width="1.453125" style="148" customWidth="1"/>
    <col min="7444" max="7444" width="16.54296875" style="148" customWidth="1"/>
    <col min="7445" max="7445" width="1.453125" style="148" customWidth="1"/>
    <col min="7446" max="7446" width="15.54296875" style="148" customWidth="1"/>
    <col min="7447" max="7447" width="1.453125" style="148" customWidth="1"/>
    <col min="7448" max="7448" width="14" style="148" customWidth="1"/>
    <col min="7449" max="7449" width="1.453125" style="148" customWidth="1"/>
    <col min="7450" max="7450" width="15.81640625" style="148" customWidth="1"/>
    <col min="7451" max="7682" width="25.1796875" style="148"/>
    <col min="7683" max="7683" width="54.54296875" style="148" customWidth="1"/>
    <col min="7684" max="7684" width="7.453125" style="148" customWidth="1"/>
    <col min="7685" max="7685" width="1.453125" style="148" customWidth="1"/>
    <col min="7686" max="7686" width="15.453125" style="148" bestFit="1" customWidth="1"/>
    <col min="7687" max="7687" width="1.453125" style="148" customWidth="1"/>
    <col min="7688" max="7688" width="16.453125" style="148" customWidth="1"/>
    <col min="7689" max="7689" width="1.453125" style="148" customWidth="1"/>
    <col min="7690" max="7690" width="15.1796875" style="148" bestFit="1" customWidth="1"/>
    <col min="7691" max="7691" width="1.453125" style="148" customWidth="1"/>
    <col min="7692" max="7692" width="14" style="148" customWidth="1"/>
    <col min="7693" max="7693" width="1.453125" style="148" customWidth="1"/>
    <col min="7694" max="7694" width="14" style="148" customWidth="1"/>
    <col min="7695" max="7695" width="1.453125" style="148" customWidth="1"/>
    <col min="7696" max="7696" width="14" style="148" customWidth="1"/>
    <col min="7697" max="7697" width="1.453125" style="148" customWidth="1"/>
    <col min="7698" max="7698" width="14.54296875" style="148" customWidth="1"/>
    <col min="7699" max="7699" width="1.453125" style="148" customWidth="1"/>
    <col min="7700" max="7700" width="16.54296875" style="148" customWidth="1"/>
    <col min="7701" max="7701" width="1.453125" style="148" customWidth="1"/>
    <col min="7702" max="7702" width="15.54296875" style="148" customWidth="1"/>
    <col min="7703" max="7703" width="1.453125" style="148" customWidth="1"/>
    <col min="7704" max="7704" width="14" style="148" customWidth="1"/>
    <col min="7705" max="7705" width="1.453125" style="148" customWidth="1"/>
    <col min="7706" max="7706" width="15.81640625" style="148" customWidth="1"/>
    <col min="7707" max="7938" width="25.1796875" style="148"/>
    <col min="7939" max="7939" width="54.54296875" style="148" customWidth="1"/>
    <col min="7940" max="7940" width="7.453125" style="148" customWidth="1"/>
    <col min="7941" max="7941" width="1.453125" style="148" customWidth="1"/>
    <col min="7942" max="7942" width="15.453125" style="148" bestFit="1" customWidth="1"/>
    <col min="7943" max="7943" width="1.453125" style="148" customWidth="1"/>
    <col min="7944" max="7944" width="16.453125" style="148" customWidth="1"/>
    <col min="7945" max="7945" width="1.453125" style="148" customWidth="1"/>
    <col min="7946" max="7946" width="15.1796875" style="148" bestFit="1" customWidth="1"/>
    <col min="7947" max="7947" width="1.453125" style="148" customWidth="1"/>
    <col min="7948" max="7948" width="14" style="148" customWidth="1"/>
    <col min="7949" max="7949" width="1.453125" style="148" customWidth="1"/>
    <col min="7950" max="7950" width="14" style="148" customWidth="1"/>
    <col min="7951" max="7951" width="1.453125" style="148" customWidth="1"/>
    <col min="7952" max="7952" width="14" style="148" customWidth="1"/>
    <col min="7953" max="7953" width="1.453125" style="148" customWidth="1"/>
    <col min="7954" max="7954" width="14.54296875" style="148" customWidth="1"/>
    <col min="7955" max="7955" width="1.453125" style="148" customWidth="1"/>
    <col min="7956" max="7956" width="16.54296875" style="148" customWidth="1"/>
    <col min="7957" max="7957" width="1.453125" style="148" customWidth="1"/>
    <col min="7958" max="7958" width="15.54296875" style="148" customWidth="1"/>
    <col min="7959" max="7959" width="1.453125" style="148" customWidth="1"/>
    <col min="7960" max="7960" width="14" style="148" customWidth="1"/>
    <col min="7961" max="7961" width="1.453125" style="148" customWidth="1"/>
    <col min="7962" max="7962" width="15.81640625" style="148" customWidth="1"/>
    <col min="7963" max="8194" width="25.1796875" style="148"/>
    <col min="8195" max="8195" width="54.54296875" style="148" customWidth="1"/>
    <col min="8196" max="8196" width="7.453125" style="148" customWidth="1"/>
    <col min="8197" max="8197" width="1.453125" style="148" customWidth="1"/>
    <col min="8198" max="8198" width="15.453125" style="148" bestFit="1" customWidth="1"/>
    <col min="8199" max="8199" width="1.453125" style="148" customWidth="1"/>
    <col min="8200" max="8200" width="16.453125" style="148" customWidth="1"/>
    <col min="8201" max="8201" width="1.453125" style="148" customWidth="1"/>
    <col min="8202" max="8202" width="15.1796875" style="148" bestFit="1" customWidth="1"/>
    <col min="8203" max="8203" width="1.453125" style="148" customWidth="1"/>
    <col min="8204" max="8204" width="14" style="148" customWidth="1"/>
    <col min="8205" max="8205" width="1.453125" style="148" customWidth="1"/>
    <col min="8206" max="8206" width="14" style="148" customWidth="1"/>
    <col min="8207" max="8207" width="1.453125" style="148" customWidth="1"/>
    <col min="8208" max="8208" width="14" style="148" customWidth="1"/>
    <col min="8209" max="8209" width="1.453125" style="148" customWidth="1"/>
    <col min="8210" max="8210" width="14.54296875" style="148" customWidth="1"/>
    <col min="8211" max="8211" width="1.453125" style="148" customWidth="1"/>
    <col min="8212" max="8212" width="16.54296875" style="148" customWidth="1"/>
    <col min="8213" max="8213" width="1.453125" style="148" customWidth="1"/>
    <col min="8214" max="8214" width="15.54296875" style="148" customWidth="1"/>
    <col min="8215" max="8215" width="1.453125" style="148" customWidth="1"/>
    <col min="8216" max="8216" width="14" style="148" customWidth="1"/>
    <col min="8217" max="8217" width="1.453125" style="148" customWidth="1"/>
    <col min="8218" max="8218" width="15.81640625" style="148" customWidth="1"/>
    <col min="8219" max="8450" width="25.1796875" style="148"/>
    <col min="8451" max="8451" width="54.54296875" style="148" customWidth="1"/>
    <col min="8452" max="8452" width="7.453125" style="148" customWidth="1"/>
    <col min="8453" max="8453" width="1.453125" style="148" customWidth="1"/>
    <col min="8454" max="8454" width="15.453125" style="148" bestFit="1" customWidth="1"/>
    <col min="8455" max="8455" width="1.453125" style="148" customWidth="1"/>
    <col min="8456" max="8456" width="16.453125" style="148" customWidth="1"/>
    <col min="8457" max="8457" width="1.453125" style="148" customWidth="1"/>
    <col min="8458" max="8458" width="15.1796875" style="148" bestFit="1" customWidth="1"/>
    <col min="8459" max="8459" width="1.453125" style="148" customWidth="1"/>
    <col min="8460" max="8460" width="14" style="148" customWidth="1"/>
    <col min="8461" max="8461" width="1.453125" style="148" customWidth="1"/>
    <col min="8462" max="8462" width="14" style="148" customWidth="1"/>
    <col min="8463" max="8463" width="1.453125" style="148" customWidth="1"/>
    <col min="8464" max="8464" width="14" style="148" customWidth="1"/>
    <col min="8465" max="8465" width="1.453125" style="148" customWidth="1"/>
    <col min="8466" max="8466" width="14.54296875" style="148" customWidth="1"/>
    <col min="8467" max="8467" width="1.453125" style="148" customWidth="1"/>
    <col min="8468" max="8468" width="16.54296875" style="148" customWidth="1"/>
    <col min="8469" max="8469" width="1.453125" style="148" customWidth="1"/>
    <col min="8470" max="8470" width="15.54296875" style="148" customWidth="1"/>
    <col min="8471" max="8471" width="1.453125" style="148" customWidth="1"/>
    <col min="8472" max="8472" width="14" style="148" customWidth="1"/>
    <col min="8473" max="8473" width="1.453125" style="148" customWidth="1"/>
    <col min="8474" max="8474" width="15.81640625" style="148" customWidth="1"/>
    <col min="8475" max="8706" width="25.1796875" style="148"/>
    <col min="8707" max="8707" width="54.54296875" style="148" customWidth="1"/>
    <col min="8708" max="8708" width="7.453125" style="148" customWidth="1"/>
    <col min="8709" max="8709" width="1.453125" style="148" customWidth="1"/>
    <col min="8710" max="8710" width="15.453125" style="148" bestFit="1" customWidth="1"/>
    <col min="8711" max="8711" width="1.453125" style="148" customWidth="1"/>
    <col min="8712" max="8712" width="16.453125" style="148" customWidth="1"/>
    <col min="8713" max="8713" width="1.453125" style="148" customWidth="1"/>
    <col min="8714" max="8714" width="15.1796875" style="148" bestFit="1" customWidth="1"/>
    <col min="8715" max="8715" width="1.453125" style="148" customWidth="1"/>
    <col min="8716" max="8716" width="14" style="148" customWidth="1"/>
    <col min="8717" max="8717" width="1.453125" style="148" customWidth="1"/>
    <col min="8718" max="8718" width="14" style="148" customWidth="1"/>
    <col min="8719" max="8719" width="1.453125" style="148" customWidth="1"/>
    <col min="8720" max="8720" width="14" style="148" customWidth="1"/>
    <col min="8721" max="8721" width="1.453125" style="148" customWidth="1"/>
    <col min="8722" max="8722" width="14.54296875" style="148" customWidth="1"/>
    <col min="8723" max="8723" width="1.453125" style="148" customWidth="1"/>
    <col min="8724" max="8724" width="16.54296875" style="148" customWidth="1"/>
    <col min="8725" max="8725" width="1.453125" style="148" customWidth="1"/>
    <col min="8726" max="8726" width="15.54296875" style="148" customWidth="1"/>
    <col min="8727" max="8727" width="1.453125" style="148" customWidth="1"/>
    <col min="8728" max="8728" width="14" style="148" customWidth="1"/>
    <col min="8729" max="8729" width="1.453125" style="148" customWidth="1"/>
    <col min="8730" max="8730" width="15.81640625" style="148" customWidth="1"/>
    <col min="8731" max="8962" width="25.1796875" style="148"/>
    <col min="8963" max="8963" width="54.54296875" style="148" customWidth="1"/>
    <col min="8964" max="8964" width="7.453125" style="148" customWidth="1"/>
    <col min="8965" max="8965" width="1.453125" style="148" customWidth="1"/>
    <col min="8966" max="8966" width="15.453125" style="148" bestFit="1" customWidth="1"/>
    <col min="8967" max="8967" width="1.453125" style="148" customWidth="1"/>
    <col min="8968" max="8968" width="16.453125" style="148" customWidth="1"/>
    <col min="8969" max="8969" width="1.453125" style="148" customWidth="1"/>
    <col min="8970" max="8970" width="15.1796875" style="148" bestFit="1" customWidth="1"/>
    <col min="8971" max="8971" width="1.453125" style="148" customWidth="1"/>
    <col min="8972" max="8972" width="14" style="148" customWidth="1"/>
    <col min="8973" max="8973" width="1.453125" style="148" customWidth="1"/>
    <col min="8974" max="8974" width="14" style="148" customWidth="1"/>
    <col min="8975" max="8975" width="1.453125" style="148" customWidth="1"/>
    <col min="8976" max="8976" width="14" style="148" customWidth="1"/>
    <col min="8977" max="8977" width="1.453125" style="148" customWidth="1"/>
    <col min="8978" max="8978" width="14.54296875" style="148" customWidth="1"/>
    <col min="8979" max="8979" width="1.453125" style="148" customWidth="1"/>
    <col min="8980" max="8980" width="16.54296875" style="148" customWidth="1"/>
    <col min="8981" max="8981" width="1.453125" style="148" customWidth="1"/>
    <col min="8982" max="8982" width="15.54296875" style="148" customWidth="1"/>
    <col min="8983" max="8983" width="1.453125" style="148" customWidth="1"/>
    <col min="8984" max="8984" width="14" style="148" customWidth="1"/>
    <col min="8985" max="8985" width="1.453125" style="148" customWidth="1"/>
    <col min="8986" max="8986" width="15.81640625" style="148" customWidth="1"/>
    <col min="8987" max="9218" width="25.1796875" style="148"/>
    <col min="9219" max="9219" width="54.54296875" style="148" customWidth="1"/>
    <col min="9220" max="9220" width="7.453125" style="148" customWidth="1"/>
    <col min="9221" max="9221" width="1.453125" style="148" customWidth="1"/>
    <col min="9222" max="9222" width="15.453125" style="148" bestFit="1" customWidth="1"/>
    <col min="9223" max="9223" width="1.453125" style="148" customWidth="1"/>
    <col min="9224" max="9224" width="16.453125" style="148" customWidth="1"/>
    <col min="9225" max="9225" width="1.453125" style="148" customWidth="1"/>
    <col min="9226" max="9226" width="15.1796875" style="148" bestFit="1" customWidth="1"/>
    <col min="9227" max="9227" width="1.453125" style="148" customWidth="1"/>
    <col min="9228" max="9228" width="14" style="148" customWidth="1"/>
    <col min="9229" max="9229" width="1.453125" style="148" customWidth="1"/>
    <col min="9230" max="9230" width="14" style="148" customWidth="1"/>
    <col min="9231" max="9231" width="1.453125" style="148" customWidth="1"/>
    <col min="9232" max="9232" width="14" style="148" customWidth="1"/>
    <col min="9233" max="9233" width="1.453125" style="148" customWidth="1"/>
    <col min="9234" max="9234" width="14.54296875" style="148" customWidth="1"/>
    <col min="9235" max="9235" width="1.453125" style="148" customWidth="1"/>
    <col min="9236" max="9236" width="16.54296875" style="148" customWidth="1"/>
    <col min="9237" max="9237" width="1.453125" style="148" customWidth="1"/>
    <col min="9238" max="9238" width="15.54296875" style="148" customWidth="1"/>
    <col min="9239" max="9239" width="1.453125" style="148" customWidth="1"/>
    <col min="9240" max="9240" width="14" style="148" customWidth="1"/>
    <col min="9241" max="9241" width="1.453125" style="148" customWidth="1"/>
    <col min="9242" max="9242" width="15.81640625" style="148" customWidth="1"/>
    <col min="9243" max="9474" width="25.1796875" style="148"/>
    <col min="9475" max="9475" width="54.54296875" style="148" customWidth="1"/>
    <col min="9476" max="9476" width="7.453125" style="148" customWidth="1"/>
    <col min="9477" max="9477" width="1.453125" style="148" customWidth="1"/>
    <col min="9478" max="9478" width="15.453125" style="148" bestFit="1" customWidth="1"/>
    <col min="9479" max="9479" width="1.453125" style="148" customWidth="1"/>
    <col min="9480" max="9480" width="16.453125" style="148" customWidth="1"/>
    <col min="9481" max="9481" width="1.453125" style="148" customWidth="1"/>
    <col min="9482" max="9482" width="15.1796875" style="148" bestFit="1" customWidth="1"/>
    <col min="9483" max="9483" width="1.453125" style="148" customWidth="1"/>
    <col min="9484" max="9484" width="14" style="148" customWidth="1"/>
    <col min="9485" max="9485" width="1.453125" style="148" customWidth="1"/>
    <col min="9486" max="9486" width="14" style="148" customWidth="1"/>
    <col min="9487" max="9487" width="1.453125" style="148" customWidth="1"/>
    <col min="9488" max="9488" width="14" style="148" customWidth="1"/>
    <col min="9489" max="9489" width="1.453125" style="148" customWidth="1"/>
    <col min="9490" max="9490" width="14.54296875" style="148" customWidth="1"/>
    <col min="9491" max="9491" width="1.453125" style="148" customWidth="1"/>
    <col min="9492" max="9492" width="16.54296875" style="148" customWidth="1"/>
    <col min="9493" max="9493" width="1.453125" style="148" customWidth="1"/>
    <col min="9494" max="9494" width="15.54296875" style="148" customWidth="1"/>
    <col min="9495" max="9495" width="1.453125" style="148" customWidth="1"/>
    <col min="9496" max="9496" width="14" style="148" customWidth="1"/>
    <col min="9497" max="9497" width="1.453125" style="148" customWidth="1"/>
    <col min="9498" max="9498" width="15.81640625" style="148" customWidth="1"/>
    <col min="9499" max="9730" width="25.1796875" style="148"/>
    <col min="9731" max="9731" width="54.54296875" style="148" customWidth="1"/>
    <col min="9732" max="9732" width="7.453125" style="148" customWidth="1"/>
    <col min="9733" max="9733" width="1.453125" style="148" customWidth="1"/>
    <col min="9734" max="9734" width="15.453125" style="148" bestFit="1" customWidth="1"/>
    <col min="9735" max="9735" width="1.453125" style="148" customWidth="1"/>
    <col min="9736" max="9736" width="16.453125" style="148" customWidth="1"/>
    <col min="9737" max="9737" width="1.453125" style="148" customWidth="1"/>
    <col min="9738" max="9738" width="15.1796875" style="148" bestFit="1" customWidth="1"/>
    <col min="9739" max="9739" width="1.453125" style="148" customWidth="1"/>
    <col min="9740" max="9740" width="14" style="148" customWidth="1"/>
    <col min="9741" max="9741" width="1.453125" style="148" customWidth="1"/>
    <col min="9742" max="9742" width="14" style="148" customWidth="1"/>
    <col min="9743" max="9743" width="1.453125" style="148" customWidth="1"/>
    <col min="9744" max="9744" width="14" style="148" customWidth="1"/>
    <col min="9745" max="9745" width="1.453125" style="148" customWidth="1"/>
    <col min="9746" max="9746" width="14.54296875" style="148" customWidth="1"/>
    <col min="9747" max="9747" width="1.453125" style="148" customWidth="1"/>
    <col min="9748" max="9748" width="16.54296875" style="148" customWidth="1"/>
    <col min="9749" max="9749" width="1.453125" style="148" customWidth="1"/>
    <col min="9750" max="9750" width="15.54296875" style="148" customWidth="1"/>
    <col min="9751" max="9751" width="1.453125" style="148" customWidth="1"/>
    <col min="9752" max="9752" width="14" style="148" customWidth="1"/>
    <col min="9753" max="9753" width="1.453125" style="148" customWidth="1"/>
    <col min="9754" max="9754" width="15.81640625" style="148" customWidth="1"/>
    <col min="9755" max="9986" width="25.1796875" style="148"/>
    <col min="9987" max="9987" width="54.54296875" style="148" customWidth="1"/>
    <col min="9988" max="9988" width="7.453125" style="148" customWidth="1"/>
    <col min="9989" max="9989" width="1.453125" style="148" customWidth="1"/>
    <col min="9990" max="9990" width="15.453125" style="148" bestFit="1" customWidth="1"/>
    <col min="9991" max="9991" width="1.453125" style="148" customWidth="1"/>
    <col min="9992" max="9992" width="16.453125" style="148" customWidth="1"/>
    <col min="9993" max="9993" width="1.453125" style="148" customWidth="1"/>
    <col min="9994" max="9994" width="15.1796875" style="148" bestFit="1" customWidth="1"/>
    <col min="9995" max="9995" width="1.453125" style="148" customWidth="1"/>
    <col min="9996" max="9996" width="14" style="148" customWidth="1"/>
    <col min="9997" max="9997" width="1.453125" style="148" customWidth="1"/>
    <col min="9998" max="9998" width="14" style="148" customWidth="1"/>
    <col min="9999" max="9999" width="1.453125" style="148" customWidth="1"/>
    <col min="10000" max="10000" width="14" style="148" customWidth="1"/>
    <col min="10001" max="10001" width="1.453125" style="148" customWidth="1"/>
    <col min="10002" max="10002" width="14.54296875" style="148" customWidth="1"/>
    <col min="10003" max="10003" width="1.453125" style="148" customWidth="1"/>
    <col min="10004" max="10004" width="16.54296875" style="148" customWidth="1"/>
    <col min="10005" max="10005" width="1.453125" style="148" customWidth="1"/>
    <col min="10006" max="10006" width="15.54296875" style="148" customWidth="1"/>
    <col min="10007" max="10007" width="1.453125" style="148" customWidth="1"/>
    <col min="10008" max="10008" width="14" style="148" customWidth="1"/>
    <col min="10009" max="10009" width="1.453125" style="148" customWidth="1"/>
    <col min="10010" max="10010" width="15.81640625" style="148" customWidth="1"/>
    <col min="10011" max="10242" width="25.1796875" style="148"/>
    <col min="10243" max="10243" width="54.54296875" style="148" customWidth="1"/>
    <col min="10244" max="10244" width="7.453125" style="148" customWidth="1"/>
    <col min="10245" max="10245" width="1.453125" style="148" customWidth="1"/>
    <col min="10246" max="10246" width="15.453125" style="148" bestFit="1" customWidth="1"/>
    <col min="10247" max="10247" width="1.453125" style="148" customWidth="1"/>
    <col min="10248" max="10248" width="16.453125" style="148" customWidth="1"/>
    <col min="10249" max="10249" width="1.453125" style="148" customWidth="1"/>
    <col min="10250" max="10250" width="15.1796875" style="148" bestFit="1" customWidth="1"/>
    <col min="10251" max="10251" width="1.453125" style="148" customWidth="1"/>
    <col min="10252" max="10252" width="14" style="148" customWidth="1"/>
    <col min="10253" max="10253" width="1.453125" style="148" customWidth="1"/>
    <col min="10254" max="10254" width="14" style="148" customWidth="1"/>
    <col min="10255" max="10255" width="1.453125" style="148" customWidth="1"/>
    <col min="10256" max="10256" width="14" style="148" customWidth="1"/>
    <col min="10257" max="10257" width="1.453125" style="148" customWidth="1"/>
    <col min="10258" max="10258" width="14.54296875" style="148" customWidth="1"/>
    <col min="10259" max="10259" width="1.453125" style="148" customWidth="1"/>
    <col min="10260" max="10260" width="16.54296875" style="148" customWidth="1"/>
    <col min="10261" max="10261" width="1.453125" style="148" customWidth="1"/>
    <col min="10262" max="10262" width="15.54296875" style="148" customWidth="1"/>
    <col min="10263" max="10263" width="1.453125" style="148" customWidth="1"/>
    <col min="10264" max="10264" width="14" style="148" customWidth="1"/>
    <col min="10265" max="10265" width="1.453125" style="148" customWidth="1"/>
    <col min="10266" max="10266" width="15.81640625" style="148" customWidth="1"/>
    <col min="10267" max="10498" width="25.1796875" style="148"/>
    <col min="10499" max="10499" width="54.54296875" style="148" customWidth="1"/>
    <col min="10500" max="10500" width="7.453125" style="148" customWidth="1"/>
    <col min="10501" max="10501" width="1.453125" style="148" customWidth="1"/>
    <col min="10502" max="10502" width="15.453125" style="148" bestFit="1" customWidth="1"/>
    <col min="10503" max="10503" width="1.453125" style="148" customWidth="1"/>
    <col min="10504" max="10504" width="16.453125" style="148" customWidth="1"/>
    <col min="10505" max="10505" width="1.453125" style="148" customWidth="1"/>
    <col min="10506" max="10506" width="15.1796875" style="148" bestFit="1" customWidth="1"/>
    <col min="10507" max="10507" width="1.453125" style="148" customWidth="1"/>
    <col min="10508" max="10508" width="14" style="148" customWidth="1"/>
    <col min="10509" max="10509" width="1.453125" style="148" customWidth="1"/>
    <col min="10510" max="10510" width="14" style="148" customWidth="1"/>
    <col min="10511" max="10511" width="1.453125" style="148" customWidth="1"/>
    <col min="10512" max="10512" width="14" style="148" customWidth="1"/>
    <col min="10513" max="10513" width="1.453125" style="148" customWidth="1"/>
    <col min="10514" max="10514" width="14.54296875" style="148" customWidth="1"/>
    <col min="10515" max="10515" width="1.453125" style="148" customWidth="1"/>
    <col min="10516" max="10516" width="16.54296875" style="148" customWidth="1"/>
    <col min="10517" max="10517" width="1.453125" style="148" customWidth="1"/>
    <col min="10518" max="10518" width="15.54296875" style="148" customWidth="1"/>
    <col min="10519" max="10519" width="1.453125" style="148" customWidth="1"/>
    <col min="10520" max="10520" width="14" style="148" customWidth="1"/>
    <col min="10521" max="10521" width="1.453125" style="148" customWidth="1"/>
    <col min="10522" max="10522" width="15.81640625" style="148" customWidth="1"/>
    <col min="10523" max="10754" width="25.1796875" style="148"/>
    <col min="10755" max="10755" width="54.54296875" style="148" customWidth="1"/>
    <col min="10756" max="10756" width="7.453125" style="148" customWidth="1"/>
    <col min="10757" max="10757" width="1.453125" style="148" customWidth="1"/>
    <col min="10758" max="10758" width="15.453125" style="148" bestFit="1" customWidth="1"/>
    <col min="10759" max="10759" width="1.453125" style="148" customWidth="1"/>
    <col min="10760" max="10760" width="16.453125" style="148" customWidth="1"/>
    <col min="10761" max="10761" width="1.453125" style="148" customWidth="1"/>
    <col min="10762" max="10762" width="15.1796875" style="148" bestFit="1" customWidth="1"/>
    <col min="10763" max="10763" width="1.453125" style="148" customWidth="1"/>
    <col min="10764" max="10764" width="14" style="148" customWidth="1"/>
    <col min="10765" max="10765" width="1.453125" style="148" customWidth="1"/>
    <col min="10766" max="10766" width="14" style="148" customWidth="1"/>
    <col min="10767" max="10767" width="1.453125" style="148" customWidth="1"/>
    <col min="10768" max="10768" width="14" style="148" customWidth="1"/>
    <col min="10769" max="10769" width="1.453125" style="148" customWidth="1"/>
    <col min="10770" max="10770" width="14.54296875" style="148" customWidth="1"/>
    <col min="10771" max="10771" width="1.453125" style="148" customWidth="1"/>
    <col min="10772" max="10772" width="16.54296875" style="148" customWidth="1"/>
    <col min="10773" max="10773" width="1.453125" style="148" customWidth="1"/>
    <col min="10774" max="10774" width="15.54296875" style="148" customWidth="1"/>
    <col min="10775" max="10775" width="1.453125" style="148" customWidth="1"/>
    <col min="10776" max="10776" width="14" style="148" customWidth="1"/>
    <col min="10777" max="10777" width="1.453125" style="148" customWidth="1"/>
    <col min="10778" max="10778" width="15.81640625" style="148" customWidth="1"/>
    <col min="10779" max="11010" width="25.1796875" style="148"/>
    <col min="11011" max="11011" width="54.54296875" style="148" customWidth="1"/>
    <col min="11012" max="11012" width="7.453125" style="148" customWidth="1"/>
    <col min="11013" max="11013" width="1.453125" style="148" customWidth="1"/>
    <col min="11014" max="11014" width="15.453125" style="148" bestFit="1" customWidth="1"/>
    <col min="11015" max="11015" width="1.453125" style="148" customWidth="1"/>
    <col min="11016" max="11016" width="16.453125" style="148" customWidth="1"/>
    <col min="11017" max="11017" width="1.453125" style="148" customWidth="1"/>
    <col min="11018" max="11018" width="15.1796875" style="148" bestFit="1" customWidth="1"/>
    <col min="11019" max="11019" width="1.453125" style="148" customWidth="1"/>
    <col min="11020" max="11020" width="14" style="148" customWidth="1"/>
    <col min="11021" max="11021" width="1.453125" style="148" customWidth="1"/>
    <col min="11022" max="11022" width="14" style="148" customWidth="1"/>
    <col min="11023" max="11023" width="1.453125" style="148" customWidth="1"/>
    <col min="11024" max="11024" width="14" style="148" customWidth="1"/>
    <col min="11025" max="11025" width="1.453125" style="148" customWidth="1"/>
    <col min="11026" max="11026" width="14.54296875" style="148" customWidth="1"/>
    <col min="11027" max="11027" width="1.453125" style="148" customWidth="1"/>
    <col min="11028" max="11028" width="16.54296875" style="148" customWidth="1"/>
    <col min="11029" max="11029" width="1.453125" style="148" customWidth="1"/>
    <col min="11030" max="11030" width="15.54296875" style="148" customWidth="1"/>
    <col min="11031" max="11031" width="1.453125" style="148" customWidth="1"/>
    <col min="11032" max="11032" width="14" style="148" customWidth="1"/>
    <col min="11033" max="11033" width="1.453125" style="148" customWidth="1"/>
    <col min="11034" max="11034" width="15.81640625" style="148" customWidth="1"/>
    <col min="11035" max="11266" width="25.1796875" style="148"/>
    <col min="11267" max="11267" width="54.54296875" style="148" customWidth="1"/>
    <col min="11268" max="11268" width="7.453125" style="148" customWidth="1"/>
    <col min="11269" max="11269" width="1.453125" style="148" customWidth="1"/>
    <col min="11270" max="11270" width="15.453125" style="148" bestFit="1" customWidth="1"/>
    <col min="11271" max="11271" width="1.453125" style="148" customWidth="1"/>
    <col min="11272" max="11272" width="16.453125" style="148" customWidth="1"/>
    <col min="11273" max="11273" width="1.453125" style="148" customWidth="1"/>
    <col min="11274" max="11274" width="15.1796875" style="148" bestFit="1" customWidth="1"/>
    <col min="11275" max="11275" width="1.453125" style="148" customWidth="1"/>
    <col min="11276" max="11276" width="14" style="148" customWidth="1"/>
    <col min="11277" max="11277" width="1.453125" style="148" customWidth="1"/>
    <col min="11278" max="11278" width="14" style="148" customWidth="1"/>
    <col min="11279" max="11279" width="1.453125" style="148" customWidth="1"/>
    <col min="11280" max="11280" width="14" style="148" customWidth="1"/>
    <col min="11281" max="11281" width="1.453125" style="148" customWidth="1"/>
    <col min="11282" max="11282" width="14.54296875" style="148" customWidth="1"/>
    <col min="11283" max="11283" width="1.453125" style="148" customWidth="1"/>
    <col min="11284" max="11284" width="16.54296875" style="148" customWidth="1"/>
    <col min="11285" max="11285" width="1.453125" style="148" customWidth="1"/>
    <col min="11286" max="11286" width="15.54296875" style="148" customWidth="1"/>
    <col min="11287" max="11287" width="1.453125" style="148" customWidth="1"/>
    <col min="11288" max="11288" width="14" style="148" customWidth="1"/>
    <col min="11289" max="11289" width="1.453125" style="148" customWidth="1"/>
    <col min="11290" max="11290" width="15.81640625" style="148" customWidth="1"/>
    <col min="11291" max="11522" width="25.1796875" style="148"/>
    <col min="11523" max="11523" width="54.54296875" style="148" customWidth="1"/>
    <col min="11524" max="11524" width="7.453125" style="148" customWidth="1"/>
    <col min="11525" max="11525" width="1.453125" style="148" customWidth="1"/>
    <col min="11526" max="11526" width="15.453125" style="148" bestFit="1" customWidth="1"/>
    <col min="11527" max="11527" width="1.453125" style="148" customWidth="1"/>
    <col min="11528" max="11528" width="16.453125" style="148" customWidth="1"/>
    <col min="11529" max="11529" width="1.453125" style="148" customWidth="1"/>
    <col min="11530" max="11530" width="15.1796875" style="148" bestFit="1" customWidth="1"/>
    <col min="11531" max="11531" width="1.453125" style="148" customWidth="1"/>
    <col min="11532" max="11532" width="14" style="148" customWidth="1"/>
    <col min="11533" max="11533" width="1.453125" style="148" customWidth="1"/>
    <col min="11534" max="11534" width="14" style="148" customWidth="1"/>
    <col min="11535" max="11535" width="1.453125" style="148" customWidth="1"/>
    <col min="11536" max="11536" width="14" style="148" customWidth="1"/>
    <col min="11537" max="11537" width="1.453125" style="148" customWidth="1"/>
    <col min="11538" max="11538" width="14.54296875" style="148" customWidth="1"/>
    <col min="11539" max="11539" width="1.453125" style="148" customWidth="1"/>
    <col min="11540" max="11540" width="16.54296875" style="148" customWidth="1"/>
    <col min="11541" max="11541" width="1.453125" style="148" customWidth="1"/>
    <col min="11542" max="11542" width="15.54296875" style="148" customWidth="1"/>
    <col min="11543" max="11543" width="1.453125" style="148" customWidth="1"/>
    <col min="11544" max="11544" width="14" style="148" customWidth="1"/>
    <col min="11545" max="11545" width="1.453125" style="148" customWidth="1"/>
    <col min="11546" max="11546" width="15.81640625" style="148" customWidth="1"/>
    <col min="11547" max="11778" width="25.1796875" style="148"/>
    <col min="11779" max="11779" width="54.54296875" style="148" customWidth="1"/>
    <col min="11780" max="11780" width="7.453125" style="148" customWidth="1"/>
    <col min="11781" max="11781" width="1.453125" style="148" customWidth="1"/>
    <col min="11782" max="11782" width="15.453125" style="148" bestFit="1" customWidth="1"/>
    <col min="11783" max="11783" width="1.453125" style="148" customWidth="1"/>
    <col min="11784" max="11784" width="16.453125" style="148" customWidth="1"/>
    <col min="11785" max="11785" width="1.453125" style="148" customWidth="1"/>
    <col min="11786" max="11786" width="15.1796875" style="148" bestFit="1" customWidth="1"/>
    <col min="11787" max="11787" width="1.453125" style="148" customWidth="1"/>
    <col min="11788" max="11788" width="14" style="148" customWidth="1"/>
    <col min="11789" max="11789" width="1.453125" style="148" customWidth="1"/>
    <col min="11790" max="11790" width="14" style="148" customWidth="1"/>
    <col min="11791" max="11791" width="1.453125" style="148" customWidth="1"/>
    <col min="11792" max="11792" width="14" style="148" customWidth="1"/>
    <col min="11793" max="11793" width="1.453125" style="148" customWidth="1"/>
    <col min="11794" max="11794" width="14.54296875" style="148" customWidth="1"/>
    <col min="11795" max="11795" width="1.453125" style="148" customWidth="1"/>
    <col min="11796" max="11796" width="16.54296875" style="148" customWidth="1"/>
    <col min="11797" max="11797" width="1.453125" style="148" customWidth="1"/>
    <col min="11798" max="11798" width="15.54296875" style="148" customWidth="1"/>
    <col min="11799" max="11799" width="1.453125" style="148" customWidth="1"/>
    <col min="11800" max="11800" width="14" style="148" customWidth="1"/>
    <col min="11801" max="11801" width="1.453125" style="148" customWidth="1"/>
    <col min="11802" max="11802" width="15.81640625" style="148" customWidth="1"/>
    <col min="11803" max="12034" width="25.1796875" style="148"/>
    <col min="12035" max="12035" width="54.54296875" style="148" customWidth="1"/>
    <col min="12036" max="12036" width="7.453125" style="148" customWidth="1"/>
    <col min="12037" max="12037" width="1.453125" style="148" customWidth="1"/>
    <col min="12038" max="12038" width="15.453125" style="148" bestFit="1" customWidth="1"/>
    <col min="12039" max="12039" width="1.453125" style="148" customWidth="1"/>
    <col min="12040" max="12040" width="16.453125" style="148" customWidth="1"/>
    <col min="12041" max="12041" width="1.453125" style="148" customWidth="1"/>
    <col min="12042" max="12042" width="15.1796875" style="148" bestFit="1" customWidth="1"/>
    <col min="12043" max="12043" width="1.453125" style="148" customWidth="1"/>
    <col min="12044" max="12044" width="14" style="148" customWidth="1"/>
    <col min="12045" max="12045" width="1.453125" style="148" customWidth="1"/>
    <col min="12046" max="12046" width="14" style="148" customWidth="1"/>
    <col min="12047" max="12047" width="1.453125" style="148" customWidth="1"/>
    <col min="12048" max="12048" width="14" style="148" customWidth="1"/>
    <col min="12049" max="12049" width="1.453125" style="148" customWidth="1"/>
    <col min="12050" max="12050" width="14.54296875" style="148" customWidth="1"/>
    <col min="12051" max="12051" width="1.453125" style="148" customWidth="1"/>
    <col min="12052" max="12052" width="16.54296875" style="148" customWidth="1"/>
    <col min="12053" max="12053" width="1.453125" style="148" customWidth="1"/>
    <col min="12054" max="12054" width="15.54296875" style="148" customWidth="1"/>
    <col min="12055" max="12055" width="1.453125" style="148" customWidth="1"/>
    <col min="12056" max="12056" width="14" style="148" customWidth="1"/>
    <col min="12057" max="12057" width="1.453125" style="148" customWidth="1"/>
    <col min="12058" max="12058" width="15.81640625" style="148" customWidth="1"/>
    <col min="12059" max="12290" width="25.1796875" style="148"/>
    <col min="12291" max="12291" width="54.54296875" style="148" customWidth="1"/>
    <col min="12292" max="12292" width="7.453125" style="148" customWidth="1"/>
    <col min="12293" max="12293" width="1.453125" style="148" customWidth="1"/>
    <col min="12294" max="12294" width="15.453125" style="148" bestFit="1" customWidth="1"/>
    <col min="12295" max="12295" width="1.453125" style="148" customWidth="1"/>
    <col min="12296" max="12296" width="16.453125" style="148" customWidth="1"/>
    <col min="12297" max="12297" width="1.453125" style="148" customWidth="1"/>
    <col min="12298" max="12298" width="15.1796875" style="148" bestFit="1" customWidth="1"/>
    <col min="12299" max="12299" width="1.453125" style="148" customWidth="1"/>
    <col min="12300" max="12300" width="14" style="148" customWidth="1"/>
    <col min="12301" max="12301" width="1.453125" style="148" customWidth="1"/>
    <col min="12302" max="12302" width="14" style="148" customWidth="1"/>
    <col min="12303" max="12303" width="1.453125" style="148" customWidth="1"/>
    <col min="12304" max="12304" width="14" style="148" customWidth="1"/>
    <col min="12305" max="12305" width="1.453125" style="148" customWidth="1"/>
    <col min="12306" max="12306" width="14.54296875" style="148" customWidth="1"/>
    <col min="12307" max="12307" width="1.453125" style="148" customWidth="1"/>
    <col min="12308" max="12308" width="16.54296875" style="148" customWidth="1"/>
    <col min="12309" max="12309" width="1.453125" style="148" customWidth="1"/>
    <col min="12310" max="12310" width="15.54296875" style="148" customWidth="1"/>
    <col min="12311" max="12311" width="1.453125" style="148" customWidth="1"/>
    <col min="12312" max="12312" width="14" style="148" customWidth="1"/>
    <col min="12313" max="12313" width="1.453125" style="148" customWidth="1"/>
    <col min="12314" max="12314" width="15.81640625" style="148" customWidth="1"/>
    <col min="12315" max="12546" width="25.1796875" style="148"/>
    <col min="12547" max="12547" width="54.54296875" style="148" customWidth="1"/>
    <col min="12548" max="12548" width="7.453125" style="148" customWidth="1"/>
    <col min="12549" max="12549" width="1.453125" style="148" customWidth="1"/>
    <col min="12550" max="12550" width="15.453125" style="148" bestFit="1" customWidth="1"/>
    <col min="12551" max="12551" width="1.453125" style="148" customWidth="1"/>
    <col min="12552" max="12552" width="16.453125" style="148" customWidth="1"/>
    <col min="12553" max="12553" width="1.453125" style="148" customWidth="1"/>
    <col min="12554" max="12554" width="15.1796875" style="148" bestFit="1" customWidth="1"/>
    <col min="12555" max="12555" width="1.453125" style="148" customWidth="1"/>
    <col min="12556" max="12556" width="14" style="148" customWidth="1"/>
    <col min="12557" max="12557" width="1.453125" style="148" customWidth="1"/>
    <col min="12558" max="12558" width="14" style="148" customWidth="1"/>
    <col min="12559" max="12559" width="1.453125" style="148" customWidth="1"/>
    <col min="12560" max="12560" width="14" style="148" customWidth="1"/>
    <col min="12561" max="12561" width="1.453125" style="148" customWidth="1"/>
    <col min="12562" max="12562" width="14.54296875" style="148" customWidth="1"/>
    <col min="12563" max="12563" width="1.453125" style="148" customWidth="1"/>
    <col min="12564" max="12564" width="16.54296875" style="148" customWidth="1"/>
    <col min="12565" max="12565" width="1.453125" style="148" customWidth="1"/>
    <col min="12566" max="12566" width="15.54296875" style="148" customWidth="1"/>
    <col min="12567" max="12567" width="1.453125" style="148" customWidth="1"/>
    <col min="12568" max="12568" width="14" style="148" customWidth="1"/>
    <col min="12569" max="12569" width="1.453125" style="148" customWidth="1"/>
    <col min="12570" max="12570" width="15.81640625" style="148" customWidth="1"/>
    <col min="12571" max="12802" width="25.1796875" style="148"/>
    <col min="12803" max="12803" width="54.54296875" style="148" customWidth="1"/>
    <col min="12804" max="12804" width="7.453125" style="148" customWidth="1"/>
    <col min="12805" max="12805" width="1.453125" style="148" customWidth="1"/>
    <col min="12806" max="12806" width="15.453125" style="148" bestFit="1" customWidth="1"/>
    <col min="12807" max="12807" width="1.453125" style="148" customWidth="1"/>
    <col min="12808" max="12808" width="16.453125" style="148" customWidth="1"/>
    <col min="12809" max="12809" width="1.453125" style="148" customWidth="1"/>
    <col min="12810" max="12810" width="15.1796875" style="148" bestFit="1" customWidth="1"/>
    <col min="12811" max="12811" width="1.453125" style="148" customWidth="1"/>
    <col min="12812" max="12812" width="14" style="148" customWidth="1"/>
    <col min="12813" max="12813" width="1.453125" style="148" customWidth="1"/>
    <col min="12814" max="12814" width="14" style="148" customWidth="1"/>
    <col min="12815" max="12815" width="1.453125" style="148" customWidth="1"/>
    <col min="12816" max="12816" width="14" style="148" customWidth="1"/>
    <col min="12817" max="12817" width="1.453125" style="148" customWidth="1"/>
    <col min="12818" max="12818" width="14.54296875" style="148" customWidth="1"/>
    <col min="12819" max="12819" width="1.453125" style="148" customWidth="1"/>
    <col min="12820" max="12820" width="16.54296875" style="148" customWidth="1"/>
    <col min="12821" max="12821" width="1.453125" style="148" customWidth="1"/>
    <col min="12822" max="12822" width="15.54296875" style="148" customWidth="1"/>
    <col min="12823" max="12823" width="1.453125" style="148" customWidth="1"/>
    <col min="12824" max="12824" width="14" style="148" customWidth="1"/>
    <col min="12825" max="12825" width="1.453125" style="148" customWidth="1"/>
    <col min="12826" max="12826" width="15.81640625" style="148" customWidth="1"/>
    <col min="12827" max="13058" width="25.1796875" style="148"/>
    <col min="13059" max="13059" width="54.54296875" style="148" customWidth="1"/>
    <col min="13060" max="13060" width="7.453125" style="148" customWidth="1"/>
    <col min="13061" max="13061" width="1.453125" style="148" customWidth="1"/>
    <col min="13062" max="13062" width="15.453125" style="148" bestFit="1" customWidth="1"/>
    <col min="13063" max="13063" width="1.453125" style="148" customWidth="1"/>
    <col min="13064" max="13064" width="16.453125" style="148" customWidth="1"/>
    <col min="13065" max="13065" width="1.453125" style="148" customWidth="1"/>
    <col min="13066" max="13066" width="15.1796875" style="148" bestFit="1" customWidth="1"/>
    <col min="13067" max="13067" width="1.453125" style="148" customWidth="1"/>
    <col min="13068" max="13068" width="14" style="148" customWidth="1"/>
    <col min="13069" max="13069" width="1.453125" style="148" customWidth="1"/>
    <col min="13070" max="13070" width="14" style="148" customWidth="1"/>
    <col min="13071" max="13071" width="1.453125" style="148" customWidth="1"/>
    <col min="13072" max="13072" width="14" style="148" customWidth="1"/>
    <col min="13073" max="13073" width="1.453125" style="148" customWidth="1"/>
    <col min="13074" max="13074" width="14.54296875" style="148" customWidth="1"/>
    <col min="13075" max="13075" width="1.453125" style="148" customWidth="1"/>
    <col min="13076" max="13076" width="16.54296875" style="148" customWidth="1"/>
    <col min="13077" max="13077" width="1.453125" style="148" customWidth="1"/>
    <col min="13078" max="13078" width="15.54296875" style="148" customWidth="1"/>
    <col min="13079" max="13079" width="1.453125" style="148" customWidth="1"/>
    <col min="13080" max="13080" width="14" style="148" customWidth="1"/>
    <col min="13081" max="13081" width="1.453125" style="148" customWidth="1"/>
    <col min="13082" max="13082" width="15.81640625" style="148" customWidth="1"/>
    <col min="13083" max="13314" width="25.1796875" style="148"/>
    <col min="13315" max="13315" width="54.54296875" style="148" customWidth="1"/>
    <col min="13316" max="13316" width="7.453125" style="148" customWidth="1"/>
    <col min="13317" max="13317" width="1.453125" style="148" customWidth="1"/>
    <col min="13318" max="13318" width="15.453125" style="148" bestFit="1" customWidth="1"/>
    <col min="13319" max="13319" width="1.453125" style="148" customWidth="1"/>
    <col min="13320" max="13320" width="16.453125" style="148" customWidth="1"/>
    <col min="13321" max="13321" width="1.453125" style="148" customWidth="1"/>
    <col min="13322" max="13322" width="15.1796875" style="148" bestFit="1" customWidth="1"/>
    <col min="13323" max="13323" width="1.453125" style="148" customWidth="1"/>
    <col min="13324" max="13324" width="14" style="148" customWidth="1"/>
    <col min="13325" max="13325" width="1.453125" style="148" customWidth="1"/>
    <col min="13326" max="13326" width="14" style="148" customWidth="1"/>
    <col min="13327" max="13327" width="1.453125" style="148" customWidth="1"/>
    <col min="13328" max="13328" width="14" style="148" customWidth="1"/>
    <col min="13329" max="13329" width="1.453125" style="148" customWidth="1"/>
    <col min="13330" max="13330" width="14.54296875" style="148" customWidth="1"/>
    <col min="13331" max="13331" width="1.453125" style="148" customWidth="1"/>
    <col min="13332" max="13332" width="16.54296875" style="148" customWidth="1"/>
    <col min="13333" max="13333" width="1.453125" style="148" customWidth="1"/>
    <col min="13334" max="13334" width="15.54296875" style="148" customWidth="1"/>
    <col min="13335" max="13335" width="1.453125" style="148" customWidth="1"/>
    <col min="13336" max="13336" width="14" style="148" customWidth="1"/>
    <col min="13337" max="13337" width="1.453125" style="148" customWidth="1"/>
    <col min="13338" max="13338" width="15.81640625" style="148" customWidth="1"/>
    <col min="13339" max="13570" width="25.1796875" style="148"/>
    <col min="13571" max="13571" width="54.54296875" style="148" customWidth="1"/>
    <col min="13572" max="13572" width="7.453125" style="148" customWidth="1"/>
    <col min="13573" max="13573" width="1.453125" style="148" customWidth="1"/>
    <col min="13574" max="13574" width="15.453125" style="148" bestFit="1" customWidth="1"/>
    <col min="13575" max="13575" width="1.453125" style="148" customWidth="1"/>
    <col min="13576" max="13576" width="16.453125" style="148" customWidth="1"/>
    <col min="13577" max="13577" width="1.453125" style="148" customWidth="1"/>
    <col min="13578" max="13578" width="15.1796875" style="148" bestFit="1" customWidth="1"/>
    <col min="13579" max="13579" width="1.453125" style="148" customWidth="1"/>
    <col min="13580" max="13580" width="14" style="148" customWidth="1"/>
    <col min="13581" max="13581" width="1.453125" style="148" customWidth="1"/>
    <col min="13582" max="13582" width="14" style="148" customWidth="1"/>
    <col min="13583" max="13583" width="1.453125" style="148" customWidth="1"/>
    <col min="13584" max="13584" width="14" style="148" customWidth="1"/>
    <col min="13585" max="13585" width="1.453125" style="148" customWidth="1"/>
    <col min="13586" max="13586" width="14.54296875" style="148" customWidth="1"/>
    <col min="13587" max="13587" width="1.453125" style="148" customWidth="1"/>
    <col min="13588" max="13588" width="16.54296875" style="148" customWidth="1"/>
    <col min="13589" max="13589" width="1.453125" style="148" customWidth="1"/>
    <col min="13590" max="13590" width="15.54296875" style="148" customWidth="1"/>
    <col min="13591" max="13591" width="1.453125" style="148" customWidth="1"/>
    <col min="13592" max="13592" width="14" style="148" customWidth="1"/>
    <col min="13593" max="13593" width="1.453125" style="148" customWidth="1"/>
    <col min="13594" max="13594" width="15.81640625" style="148" customWidth="1"/>
    <col min="13595" max="13826" width="25.1796875" style="148"/>
    <col min="13827" max="13827" width="54.54296875" style="148" customWidth="1"/>
    <col min="13828" max="13828" width="7.453125" style="148" customWidth="1"/>
    <col min="13829" max="13829" width="1.453125" style="148" customWidth="1"/>
    <col min="13830" max="13830" width="15.453125" style="148" bestFit="1" customWidth="1"/>
    <col min="13831" max="13831" width="1.453125" style="148" customWidth="1"/>
    <col min="13832" max="13832" width="16.453125" style="148" customWidth="1"/>
    <col min="13833" max="13833" width="1.453125" style="148" customWidth="1"/>
    <col min="13834" max="13834" width="15.1796875" style="148" bestFit="1" customWidth="1"/>
    <col min="13835" max="13835" width="1.453125" style="148" customWidth="1"/>
    <col min="13836" max="13836" width="14" style="148" customWidth="1"/>
    <col min="13837" max="13837" width="1.453125" style="148" customWidth="1"/>
    <col min="13838" max="13838" width="14" style="148" customWidth="1"/>
    <col min="13839" max="13839" width="1.453125" style="148" customWidth="1"/>
    <col min="13840" max="13840" width="14" style="148" customWidth="1"/>
    <col min="13841" max="13841" width="1.453125" style="148" customWidth="1"/>
    <col min="13842" max="13842" width="14.54296875" style="148" customWidth="1"/>
    <col min="13843" max="13843" width="1.453125" style="148" customWidth="1"/>
    <col min="13844" max="13844" width="16.54296875" style="148" customWidth="1"/>
    <col min="13845" max="13845" width="1.453125" style="148" customWidth="1"/>
    <col min="13846" max="13846" width="15.54296875" style="148" customWidth="1"/>
    <col min="13847" max="13847" width="1.453125" style="148" customWidth="1"/>
    <col min="13848" max="13848" width="14" style="148" customWidth="1"/>
    <col min="13849" max="13849" width="1.453125" style="148" customWidth="1"/>
    <col min="13850" max="13850" width="15.81640625" style="148" customWidth="1"/>
    <col min="13851" max="14082" width="25.1796875" style="148"/>
    <col min="14083" max="14083" width="54.54296875" style="148" customWidth="1"/>
    <col min="14084" max="14084" width="7.453125" style="148" customWidth="1"/>
    <col min="14085" max="14085" width="1.453125" style="148" customWidth="1"/>
    <col min="14086" max="14086" width="15.453125" style="148" bestFit="1" customWidth="1"/>
    <col min="14087" max="14087" width="1.453125" style="148" customWidth="1"/>
    <col min="14088" max="14088" width="16.453125" style="148" customWidth="1"/>
    <col min="14089" max="14089" width="1.453125" style="148" customWidth="1"/>
    <col min="14090" max="14090" width="15.1796875" style="148" bestFit="1" customWidth="1"/>
    <col min="14091" max="14091" width="1.453125" style="148" customWidth="1"/>
    <col min="14092" max="14092" width="14" style="148" customWidth="1"/>
    <col min="14093" max="14093" width="1.453125" style="148" customWidth="1"/>
    <col min="14094" max="14094" width="14" style="148" customWidth="1"/>
    <col min="14095" max="14095" width="1.453125" style="148" customWidth="1"/>
    <col min="14096" max="14096" width="14" style="148" customWidth="1"/>
    <col min="14097" max="14097" width="1.453125" style="148" customWidth="1"/>
    <col min="14098" max="14098" width="14.54296875" style="148" customWidth="1"/>
    <col min="14099" max="14099" width="1.453125" style="148" customWidth="1"/>
    <col min="14100" max="14100" width="16.54296875" style="148" customWidth="1"/>
    <col min="14101" max="14101" width="1.453125" style="148" customWidth="1"/>
    <col min="14102" max="14102" width="15.54296875" style="148" customWidth="1"/>
    <col min="14103" max="14103" width="1.453125" style="148" customWidth="1"/>
    <col min="14104" max="14104" width="14" style="148" customWidth="1"/>
    <col min="14105" max="14105" width="1.453125" style="148" customWidth="1"/>
    <col min="14106" max="14106" width="15.81640625" style="148" customWidth="1"/>
    <col min="14107" max="14338" width="25.1796875" style="148"/>
    <col min="14339" max="14339" width="54.54296875" style="148" customWidth="1"/>
    <col min="14340" max="14340" width="7.453125" style="148" customWidth="1"/>
    <col min="14341" max="14341" width="1.453125" style="148" customWidth="1"/>
    <col min="14342" max="14342" width="15.453125" style="148" bestFit="1" customWidth="1"/>
    <col min="14343" max="14343" width="1.453125" style="148" customWidth="1"/>
    <col min="14344" max="14344" width="16.453125" style="148" customWidth="1"/>
    <col min="14345" max="14345" width="1.453125" style="148" customWidth="1"/>
    <col min="14346" max="14346" width="15.1796875" style="148" bestFit="1" customWidth="1"/>
    <col min="14347" max="14347" width="1.453125" style="148" customWidth="1"/>
    <col min="14348" max="14348" width="14" style="148" customWidth="1"/>
    <col min="14349" max="14349" width="1.453125" style="148" customWidth="1"/>
    <col min="14350" max="14350" width="14" style="148" customWidth="1"/>
    <col min="14351" max="14351" width="1.453125" style="148" customWidth="1"/>
    <col min="14352" max="14352" width="14" style="148" customWidth="1"/>
    <col min="14353" max="14353" width="1.453125" style="148" customWidth="1"/>
    <col min="14354" max="14354" width="14.54296875" style="148" customWidth="1"/>
    <col min="14355" max="14355" width="1.453125" style="148" customWidth="1"/>
    <col min="14356" max="14356" width="16.54296875" style="148" customWidth="1"/>
    <col min="14357" max="14357" width="1.453125" style="148" customWidth="1"/>
    <col min="14358" max="14358" width="15.54296875" style="148" customWidth="1"/>
    <col min="14359" max="14359" width="1.453125" style="148" customWidth="1"/>
    <col min="14360" max="14360" width="14" style="148" customWidth="1"/>
    <col min="14361" max="14361" width="1.453125" style="148" customWidth="1"/>
    <col min="14362" max="14362" width="15.81640625" style="148" customWidth="1"/>
    <col min="14363" max="14594" width="25.1796875" style="148"/>
    <col min="14595" max="14595" width="54.54296875" style="148" customWidth="1"/>
    <col min="14596" max="14596" width="7.453125" style="148" customWidth="1"/>
    <col min="14597" max="14597" width="1.453125" style="148" customWidth="1"/>
    <col min="14598" max="14598" width="15.453125" style="148" bestFit="1" customWidth="1"/>
    <col min="14599" max="14599" width="1.453125" style="148" customWidth="1"/>
    <col min="14600" max="14600" width="16.453125" style="148" customWidth="1"/>
    <col min="14601" max="14601" width="1.453125" style="148" customWidth="1"/>
    <col min="14602" max="14602" width="15.1796875" style="148" bestFit="1" customWidth="1"/>
    <col min="14603" max="14603" width="1.453125" style="148" customWidth="1"/>
    <col min="14604" max="14604" width="14" style="148" customWidth="1"/>
    <col min="14605" max="14605" width="1.453125" style="148" customWidth="1"/>
    <col min="14606" max="14606" width="14" style="148" customWidth="1"/>
    <col min="14607" max="14607" width="1.453125" style="148" customWidth="1"/>
    <col min="14608" max="14608" width="14" style="148" customWidth="1"/>
    <col min="14609" max="14609" width="1.453125" style="148" customWidth="1"/>
    <col min="14610" max="14610" width="14.54296875" style="148" customWidth="1"/>
    <col min="14611" max="14611" width="1.453125" style="148" customWidth="1"/>
    <col min="14612" max="14612" width="16.54296875" style="148" customWidth="1"/>
    <col min="14613" max="14613" width="1.453125" style="148" customWidth="1"/>
    <col min="14614" max="14614" width="15.54296875" style="148" customWidth="1"/>
    <col min="14615" max="14615" width="1.453125" style="148" customWidth="1"/>
    <col min="14616" max="14616" width="14" style="148" customWidth="1"/>
    <col min="14617" max="14617" width="1.453125" style="148" customWidth="1"/>
    <col min="14618" max="14618" width="15.81640625" style="148" customWidth="1"/>
    <col min="14619" max="14850" width="25.1796875" style="148"/>
    <col min="14851" max="14851" width="54.54296875" style="148" customWidth="1"/>
    <col min="14852" max="14852" width="7.453125" style="148" customWidth="1"/>
    <col min="14853" max="14853" width="1.453125" style="148" customWidth="1"/>
    <col min="14854" max="14854" width="15.453125" style="148" bestFit="1" customWidth="1"/>
    <col min="14855" max="14855" width="1.453125" style="148" customWidth="1"/>
    <col min="14856" max="14856" width="16.453125" style="148" customWidth="1"/>
    <col min="14857" max="14857" width="1.453125" style="148" customWidth="1"/>
    <col min="14858" max="14858" width="15.1796875" style="148" bestFit="1" customWidth="1"/>
    <col min="14859" max="14859" width="1.453125" style="148" customWidth="1"/>
    <col min="14860" max="14860" width="14" style="148" customWidth="1"/>
    <col min="14861" max="14861" width="1.453125" style="148" customWidth="1"/>
    <col min="14862" max="14862" width="14" style="148" customWidth="1"/>
    <col min="14863" max="14863" width="1.453125" style="148" customWidth="1"/>
    <col min="14864" max="14864" width="14" style="148" customWidth="1"/>
    <col min="14865" max="14865" width="1.453125" style="148" customWidth="1"/>
    <col min="14866" max="14866" width="14.54296875" style="148" customWidth="1"/>
    <col min="14867" max="14867" width="1.453125" style="148" customWidth="1"/>
    <col min="14868" max="14868" width="16.54296875" style="148" customWidth="1"/>
    <col min="14869" max="14869" width="1.453125" style="148" customWidth="1"/>
    <col min="14870" max="14870" width="15.54296875" style="148" customWidth="1"/>
    <col min="14871" max="14871" width="1.453125" style="148" customWidth="1"/>
    <col min="14872" max="14872" width="14" style="148" customWidth="1"/>
    <col min="14873" max="14873" width="1.453125" style="148" customWidth="1"/>
    <col min="14874" max="14874" width="15.81640625" style="148" customWidth="1"/>
    <col min="14875" max="15106" width="25.1796875" style="148"/>
    <col min="15107" max="15107" width="54.54296875" style="148" customWidth="1"/>
    <col min="15108" max="15108" width="7.453125" style="148" customWidth="1"/>
    <col min="15109" max="15109" width="1.453125" style="148" customWidth="1"/>
    <col min="15110" max="15110" width="15.453125" style="148" bestFit="1" customWidth="1"/>
    <col min="15111" max="15111" width="1.453125" style="148" customWidth="1"/>
    <col min="15112" max="15112" width="16.453125" style="148" customWidth="1"/>
    <col min="15113" max="15113" width="1.453125" style="148" customWidth="1"/>
    <col min="15114" max="15114" width="15.1796875" style="148" bestFit="1" customWidth="1"/>
    <col min="15115" max="15115" width="1.453125" style="148" customWidth="1"/>
    <col min="15116" max="15116" width="14" style="148" customWidth="1"/>
    <col min="15117" max="15117" width="1.453125" style="148" customWidth="1"/>
    <col min="15118" max="15118" width="14" style="148" customWidth="1"/>
    <col min="15119" max="15119" width="1.453125" style="148" customWidth="1"/>
    <col min="15120" max="15120" width="14" style="148" customWidth="1"/>
    <col min="15121" max="15121" width="1.453125" style="148" customWidth="1"/>
    <col min="15122" max="15122" width="14.54296875" style="148" customWidth="1"/>
    <col min="15123" max="15123" width="1.453125" style="148" customWidth="1"/>
    <col min="15124" max="15124" width="16.54296875" style="148" customWidth="1"/>
    <col min="15125" max="15125" width="1.453125" style="148" customWidth="1"/>
    <col min="15126" max="15126" width="15.54296875" style="148" customWidth="1"/>
    <col min="15127" max="15127" width="1.453125" style="148" customWidth="1"/>
    <col min="15128" max="15128" width="14" style="148" customWidth="1"/>
    <col min="15129" max="15129" width="1.453125" style="148" customWidth="1"/>
    <col min="15130" max="15130" width="15.81640625" style="148" customWidth="1"/>
    <col min="15131" max="15362" width="25.1796875" style="148"/>
    <col min="15363" max="15363" width="54.54296875" style="148" customWidth="1"/>
    <col min="15364" max="15364" width="7.453125" style="148" customWidth="1"/>
    <col min="15365" max="15365" width="1.453125" style="148" customWidth="1"/>
    <col min="15366" max="15366" width="15.453125" style="148" bestFit="1" customWidth="1"/>
    <col min="15367" max="15367" width="1.453125" style="148" customWidth="1"/>
    <col min="15368" max="15368" width="16.453125" style="148" customWidth="1"/>
    <col min="15369" max="15369" width="1.453125" style="148" customWidth="1"/>
    <col min="15370" max="15370" width="15.1796875" style="148" bestFit="1" customWidth="1"/>
    <col min="15371" max="15371" width="1.453125" style="148" customWidth="1"/>
    <col min="15372" max="15372" width="14" style="148" customWidth="1"/>
    <col min="15373" max="15373" width="1.453125" style="148" customWidth="1"/>
    <col min="15374" max="15374" width="14" style="148" customWidth="1"/>
    <col min="15375" max="15375" width="1.453125" style="148" customWidth="1"/>
    <col min="15376" max="15376" width="14" style="148" customWidth="1"/>
    <col min="15377" max="15377" width="1.453125" style="148" customWidth="1"/>
    <col min="15378" max="15378" width="14.54296875" style="148" customWidth="1"/>
    <col min="15379" max="15379" width="1.453125" style="148" customWidth="1"/>
    <col min="15380" max="15380" width="16.54296875" style="148" customWidth="1"/>
    <col min="15381" max="15381" width="1.453125" style="148" customWidth="1"/>
    <col min="15382" max="15382" width="15.54296875" style="148" customWidth="1"/>
    <col min="15383" max="15383" width="1.453125" style="148" customWidth="1"/>
    <col min="15384" max="15384" width="14" style="148" customWidth="1"/>
    <col min="15385" max="15385" width="1.453125" style="148" customWidth="1"/>
    <col min="15386" max="15386" width="15.81640625" style="148" customWidth="1"/>
    <col min="15387" max="15618" width="25.1796875" style="148"/>
    <col min="15619" max="15619" width="54.54296875" style="148" customWidth="1"/>
    <col min="15620" max="15620" width="7.453125" style="148" customWidth="1"/>
    <col min="15621" max="15621" width="1.453125" style="148" customWidth="1"/>
    <col min="15622" max="15622" width="15.453125" style="148" bestFit="1" customWidth="1"/>
    <col min="15623" max="15623" width="1.453125" style="148" customWidth="1"/>
    <col min="15624" max="15624" width="16.453125" style="148" customWidth="1"/>
    <col min="15625" max="15625" width="1.453125" style="148" customWidth="1"/>
    <col min="15626" max="15626" width="15.1796875" style="148" bestFit="1" customWidth="1"/>
    <col min="15627" max="15627" width="1.453125" style="148" customWidth="1"/>
    <col min="15628" max="15628" width="14" style="148" customWidth="1"/>
    <col min="15629" max="15629" width="1.453125" style="148" customWidth="1"/>
    <col min="15630" max="15630" width="14" style="148" customWidth="1"/>
    <col min="15631" max="15631" width="1.453125" style="148" customWidth="1"/>
    <col min="15632" max="15632" width="14" style="148" customWidth="1"/>
    <col min="15633" max="15633" width="1.453125" style="148" customWidth="1"/>
    <col min="15634" max="15634" width="14.54296875" style="148" customWidth="1"/>
    <col min="15635" max="15635" width="1.453125" style="148" customWidth="1"/>
    <col min="15636" max="15636" width="16.54296875" style="148" customWidth="1"/>
    <col min="15637" max="15637" width="1.453125" style="148" customWidth="1"/>
    <col min="15638" max="15638" width="15.54296875" style="148" customWidth="1"/>
    <col min="15639" max="15639" width="1.453125" style="148" customWidth="1"/>
    <col min="15640" max="15640" width="14" style="148" customWidth="1"/>
    <col min="15641" max="15641" width="1.453125" style="148" customWidth="1"/>
    <col min="15642" max="15642" width="15.81640625" style="148" customWidth="1"/>
    <col min="15643" max="15874" width="25.1796875" style="148"/>
    <col min="15875" max="15875" width="54.54296875" style="148" customWidth="1"/>
    <col min="15876" max="15876" width="7.453125" style="148" customWidth="1"/>
    <col min="15877" max="15877" width="1.453125" style="148" customWidth="1"/>
    <col min="15878" max="15878" width="15.453125" style="148" bestFit="1" customWidth="1"/>
    <col min="15879" max="15879" width="1.453125" style="148" customWidth="1"/>
    <col min="15880" max="15880" width="16.453125" style="148" customWidth="1"/>
    <col min="15881" max="15881" width="1.453125" style="148" customWidth="1"/>
    <col min="15882" max="15882" width="15.1796875" style="148" bestFit="1" customWidth="1"/>
    <col min="15883" max="15883" width="1.453125" style="148" customWidth="1"/>
    <col min="15884" max="15884" width="14" style="148" customWidth="1"/>
    <col min="15885" max="15885" width="1.453125" style="148" customWidth="1"/>
    <col min="15886" max="15886" width="14" style="148" customWidth="1"/>
    <col min="15887" max="15887" width="1.453125" style="148" customWidth="1"/>
    <col min="15888" max="15888" width="14" style="148" customWidth="1"/>
    <col min="15889" max="15889" width="1.453125" style="148" customWidth="1"/>
    <col min="15890" max="15890" width="14.54296875" style="148" customWidth="1"/>
    <col min="15891" max="15891" width="1.453125" style="148" customWidth="1"/>
    <col min="15892" max="15892" width="16.54296875" style="148" customWidth="1"/>
    <col min="15893" max="15893" width="1.453125" style="148" customWidth="1"/>
    <col min="15894" max="15894" width="15.54296875" style="148" customWidth="1"/>
    <col min="15895" max="15895" width="1.453125" style="148" customWidth="1"/>
    <col min="15896" max="15896" width="14" style="148" customWidth="1"/>
    <col min="15897" max="15897" width="1.453125" style="148" customWidth="1"/>
    <col min="15898" max="15898" width="15.81640625" style="148" customWidth="1"/>
    <col min="15899" max="16130" width="25.1796875" style="148"/>
    <col min="16131" max="16131" width="54.54296875" style="148" customWidth="1"/>
    <col min="16132" max="16132" width="7.453125" style="148" customWidth="1"/>
    <col min="16133" max="16133" width="1.453125" style="148" customWidth="1"/>
    <col min="16134" max="16134" width="15.453125" style="148" bestFit="1" customWidth="1"/>
    <col min="16135" max="16135" width="1.453125" style="148" customWidth="1"/>
    <col min="16136" max="16136" width="16.453125" style="148" customWidth="1"/>
    <col min="16137" max="16137" width="1.453125" style="148" customWidth="1"/>
    <col min="16138" max="16138" width="15.1796875" style="148" bestFit="1" customWidth="1"/>
    <col min="16139" max="16139" width="1.453125" style="148" customWidth="1"/>
    <col min="16140" max="16140" width="14" style="148" customWidth="1"/>
    <col min="16141" max="16141" width="1.453125" style="148" customWidth="1"/>
    <col min="16142" max="16142" width="14" style="148" customWidth="1"/>
    <col min="16143" max="16143" width="1.453125" style="148" customWidth="1"/>
    <col min="16144" max="16144" width="14" style="148" customWidth="1"/>
    <col min="16145" max="16145" width="1.453125" style="148" customWidth="1"/>
    <col min="16146" max="16146" width="14.54296875" style="148" customWidth="1"/>
    <col min="16147" max="16147" width="1.453125" style="148" customWidth="1"/>
    <col min="16148" max="16148" width="16.54296875" style="148" customWidth="1"/>
    <col min="16149" max="16149" width="1.453125" style="148" customWidth="1"/>
    <col min="16150" max="16150" width="15.54296875" style="148" customWidth="1"/>
    <col min="16151" max="16151" width="1.453125" style="148" customWidth="1"/>
    <col min="16152" max="16152" width="14" style="148" customWidth="1"/>
    <col min="16153" max="16153" width="1.453125" style="148" customWidth="1"/>
    <col min="16154" max="16154" width="15.81640625" style="148" customWidth="1"/>
    <col min="16155" max="16384" width="25.1796875" style="148"/>
  </cols>
  <sheetData>
    <row r="1" spans="1:26" ht="22.5" customHeight="1" x14ac:dyDescent="0.3">
      <c r="A1" s="7" t="s">
        <v>108</v>
      </c>
      <c r="B1" s="52"/>
      <c r="C1" s="52"/>
      <c r="D1" s="52"/>
      <c r="E1" s="52"/>
    </row>
    <row r="2" spans="1:26" ht="22.5" customHeight="1" x14ac:dyDescent="0.3">
      <c r="A2" s="17" t="s">
        <v>159</v>
      </c>
      <c r="B2" s="52"/>
      <c r="C2" s="52"/>
      <c r="D2" s="52"/>
      <c r="E2" s="52"/>
    </row>
    <row r="3" spans="1:26" ht="22.5" customHeight="1" x14ac:dyDescent="0.3">
      <c r="A3" s="52"/>
      <c r="B3" s="54"/>
      <c r="C3" s="54"/>
      <c r="D3" s="52"/>
      <c r="E3" s="52"/>
    </row>
    <row r="4" spans="1:26" ht="21.65" customHeight="1" x14ac:dyDescent="0.3">
      <c r="A4" s="17"/>
      <c r="D4" s="300" t="s">
        <v>62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</row>
    <row r="5" spans="1:26" ht="21.75" customHeight="1" x14ac:dyDescent="0.3">
      <c r="A5" s="17"/>
      <c r="D5" s="216"/>
      <c r="E5" s="216"/>
      <c r="F5" s="216"/>
      <c r="G5" s="281"/>
      <c r="H5" s="216"/>
      <c r="I5" s="281"/>
      <c r="J5" s="216"/>
      <c r="K5" s="281"/>
      <c r="L5" s="216"/>
      <c r="M5" s="216"/>
      <c r="N5" s="216"/>
      <c r="O5" s="281"/>
      <c r="P5" s="304" t="s">
        <v>126</v>
      </c>
      <c r="Q5" s="304"/>
      <c r="R5" s="304"/>
      <c r="S5" s="304"/>
      <c r="T5" s="304"/>
      <c r="U5" s="281"/>
      <c r="V5" s="216"/>
      <c r="W5" s="281"/>
      <c r="X5" s="216"/>
      <c r="Y5" s="281"/>
      <c r="Z5" s="216"/>
    </row>
    <row r="6" spans="1:26" ht="21.75" customHeight="1" x14ac:dyDescent="0.3">
      <c r="A6" s="17"/>
      <c r="D6" s="216"/>
      <c r="E6" s="216"/>
      <c r="F6" s="216"/>
      <c r="H6" s="307" t="s">
        <v>210</v>
      </c>
      <c r="I6" s="307"/>
      <c r="J6" s="307"/>
      <c r="K6" s="307"/>
      <c r="L6" s="307"/>
      <c r="M6" s="307"/>
      <c r="N6" s="307"/>
      <c r="O6" s="149"/>
      <c r="P6" s="307" t="s">
        <v>127</v>
      </c>
      <c r="Q6" s="307"/>
      <c r="R6" s="307"/>
      <c r="S6" s="307"/>
      <c r="T6" s="307"/>
      <c r="U6" s="149"/>
      <c r="V6" s="219"/>
      <c r="W6" s="149"/>
      <c r="X6" s="219"/>
      <c r="Y6" s="149"/>
      <c r="Z6" s="216"/>
    </row>
    <row r="7" spans="1:26" ht="21.75" customHeight="1" x14ac:dyDescent="0.3">
      <c r="A7" s="17"/>
      <c r="D7" s="257"/>
      <c r="E7" s="257"/>
      <c r="F7" s="258" t="s">
        <v>64</v>
      </c>
      <c r="G7" s="149"/>
      <c r="H7" s="258"/>
      <c r="I7" s="281"/>
      <c r="J7" s="258"/>
      <c r="K7" s="281"/>
      <c r="L7" s="258"/>
      <c r="M7" s="258"/>
      <c r="N7" s="258"/>
      <c r="O7" s="281"/>
      <c r="P7" s="258"/>
      <c r="Q7" s="149"/>
      <c r="R7" s="258" t="s">
        <v>221</v>
      </c>
      <c r="S7" s="149"/>
      <c r="T7" s="258" t="s">
        <v>128</v>
      </c>
      <c r="U7" s="149"/>
      <c r="V7" s="258"/>
      <c r="W7" s="281"/>
      <c r="X7" s="258"/>
      <c r="Y7" s="281"/>
      <c r="Z7" s="257"/>
    </row>
    <row r="8" spans="1:26" ht="21.75" customHeight="1" x14ac:dyDescent="0.3">
      <c r="A8" s="17"/>
      <c r="D8" s="257"/>
      <c r="E8" s="257"/>
      <c r="F8" s="258" t="s">
        <v>65</v>
      </c>
      <c r="G8" s="149"/>
      <c r="H8" s="258"/>
      <c r="I8" s="281"/>
      <c r="J8" s="258"/>
      <c r="K8" s="281"/>
      <c r="L8" s="258"/>
      <c r="M8" s="258"/>
      <c r="O8" s="281"/>
      <c r="P8" s="258"/>
      <c r="Q8" s="149"/>
      <c r="R8" s="258" t="s">
        <v>133</v>
      </c>
      <c r="S8" s="149"/>
      <c r="T8" s="258" t="s">
        <v>129</v>
      </c>
      <c r="U8" s="281"/>
      <c r="V8" s="258" t="s">
        <v>130</v>
      </c>
      <c r="W8" s="281"/>
      <c r="X8" s="258"/>
      <c r="Y8" s="281"/>
      <c r="Z8" s="257"/>
    </row>
    <row r="9" spans="1:26" ht="21.75" customHeight="1" x14ac:dyDescent="0.3">
      <c r="A9" s="17"/>
      <c r="D9" s="258" t="s">
        <v>64</v>
      </c>
      <c r="E9" s="258"/>
      <c r="F9" s="258" t="s">
        <v>66</v>
      </c>
      <c r="G9" s="149"/>
      <c r="H9" s="258"/>
      <c r="J9" s="258" t="s">
        <v>86</v>
      </c>
      <c r="L9" s="172"/>
      <c r="N9" s="258" t="s">
        <v>228</v>
      </c>
      <c r="P9" s="258" t="s">
        <v>221</v>
      </c>
      <c r="Q9" s="149"/>
      <c r="R9" s="258" t="s">
        <v>136</v>
      </c>
      <c r="S9" s="149"/>
      <c r="T9" s="258" t="s">
        <v>131</v>
      </c>
      <c r="V9" s="258" t="s">
        <v>68</v>
      </c>
      <c r="X9" s="258"/>
      <c r="Z9" s="258"/>
    </row>
    <row r="10" spans="1:26" s="17" customFormat="1" ht="21.75" customHeight="1" x14ac:dyDescent="0.3">
      <c r="B10" s="217"/>
      <c r="C10" s="217"/>
      <c r="D10" s="258" t="s">
        <v>65</v>
      </c>
      <c r="E10" s="258"/>
      <c r="F10" s="258" t="s">
        <v>69</v>
      </c>
      <c r="G10" s="149"/>
      <c r="H10" s="258"/>
      <c r="I10" s="149"/>
      <c r="J10" s="258" t="s">
        <v>69</v>
      </c>
      <c r="K10" s="149"/>
      <c r="L10" s="258"/>
      <c r="M10" s="258"/>
      <c r="N10" s="258" t="s">
        <v>69</v>
      </c>
      <c r="O10" s="149"/>
      <c r="P10" s="258" t="s">
        <v>133</v>
      </c>
      <c r="Q10" s="149"/>
      <c r="R10" s="258" t="s">
        <v>69</v>
      </c>
      <c r="S10" s="149"/>
      <c r="T10" s="258" t="s">
        <v>132</v>
      </c>
      <c r="U10" s="149"/>
      <c r="V10" s="258" t="s">
        <v>70</v>
      </c>
      <c r="W10" s="149"/>
      <c r="X10" s="258" t="s">
        <v>134</v>
      </c>
      <c r="Y10" s="149"/>
      <c r="Z10" s="258" t="s">
        <v>71</v>
      </c>
    </row>
    <row r="11" spans="1:26" ht="21.75" customHeight="1" x14ac:dyDescent="0.3">
      <c r="A11" s="17"/>
      <c r="D11" s="258" t="s">
        <v>66</v>
      </c>
      <c r="E11" s="258"/>
      <c r="F11" s="258" t="s">
        <v>72</v>
      </c>
      <c r="G11" s="149"/>
      <c r="H11" s="258" t="s">
        <v>86</v>
      </c>
      <c r="I11" s="149"/>
      <c r="J11" s="258" t="s">
        <v>72</v>
      </c>
      <c r="K11" s="149"/>
      <c r="L11" s="258" t="s">
        <v>67</v>
      </c>
      <c r="M11" s="258"/>
      <c r="N11" s="258" t="s">
        <v>72</v>
      </c>
      <c r="O11" s="149"/>
      <c r="P11" s="258" t="s">
        <v>136</v>
      </c>
      <c r="Q11" s="149"/>
      <c r="R11" s="258" t="s">
        <v>72</v>
      </c>
      <c r="S11" s="149"/>
      <c r="T11" s="258" t="s">
        <v>135</v>
      </c>
      <c r="U11" s="149"/>
      <c r="V11" s="76" t="s">
        <v>137</v>
      </c>
      <c r="W11" s="149"/>
      <c r="X11" s="258" t="s">
        <v>74</v>
      </c>
      <c r="Y11" s="149"/>
      <c r="Z11" s="258" t="s">
        <v>75</v>
      </c>
    </row>
    <row r="12" spans="1:26" ht="21.75" customHeight="1" x14ac:dyDescent="0.3">
      <c r="A12" s="17"/>
      <c r="D12" s="301" t="s">
        <v>7</v>
      </c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</row>
    <row r="13" spans="1:26" ht="21.75" customHeight="1" x14ac:dyDescent="0.3">
      <c r="A13" s="7" t="s">
        <v>248</v>
      </c>
      <c r="D13" s="258"/>
      <c r="E13" s="258"/>
      <c r="F13" s="258"/>
      <c r="G13" s="149"/>
      <c r="H13" s="258"/>
      <c r="I13" s="149"/>
      <c r="J13" s="258"/>
      <c r="K13" s="149"/>
      <c r="L13" s="258"/>
      <c r="M13" s="258"/>
      <c r="N13" s="258"/>
      <c r="O13" s="149"/>
      <c r="P13" s="258"/>
      <c r="Q13" s="149"/>
      <c r="R13" s="258"/>
      <c r="S13" s="149"/>
      <c r="T13" s="258"/>
      <c r="U13" s="149"/>
      <c r="V13" s="258"/>
      <c r="W13" s="149"/>
      <c r="X13" s="258"/>
      <c r="Y13" s="149"/>
      <c r="Z13" s="258"/>
    </row>
    <row r="14" spans="1:26" s="17" customFormat="1" ht="21.75" customHeight="1" x14ac:dyDescent="0.3">
      <c r="A14" s="17" t="s">
        <v>160</v>
      </c>
      <c r="B14" s="69"/>
      <c r="C14" s="69"/>
      <c r="D14" s="160">
        <v>24000000</v>
      </c>
      <c r="E14" s="160"/>
      <c r="F14" s="160">
        <v>7988275</v>
      </c>
      <c r="G14" s="146"/>
      <c r="H14" s="160">
        <v>4692</v>
      </c>
      <c r="I14" s="146"/>
      <c r="J14" s="160">
        <v>1375</v>
      </c>
      <c r="K14" s="146"/>
      <c r="L14" s="160">
        <v>555778</v>
      </c>
      <c r="M14" s="160"/>
      <c r="N14" s="160">
        <v>-4051886</v>
      </c>
      <c r="O14" s="146"/>
      <c r="P14" s="160">
        <v>5030916</v>
      </c>
      <c r="Q14" s="146"/>
      <c r="R14" s="160">
        <v>8054031</v>
      </c>
      <c r="S14" s="146"/>
      <c r="T14" s="160">
        <v>-4587965</v>
      </c>
      <c r="U14" s="146"/>
      <c r="V14" s="160">
        <v>36995216</v>
      </c>
      <c r="W14" s="146"/>
      <c r="X14" s="160">
        <v>290</v>
      </c>
      <c r="Y14" s="146"/>
      <c r="Z14" s="160">
        <v>36995506</v>
      </c>
    </row>
    <row r="15" spans="1:26" s="17" customFormat="1" ht="18.75" customHeight="1" x14ac:dyDescent="0.3">
      <c r="B15" s="69"/>
      <c r="C15" s="69"/>
      <c r="D15" s="160"/>
      <c r="E15" s="160"/>
      <c r="F15" s="160"/>
      <c r="G15" s="146"/>
      <c r="H15" s="160"/>
      <c r="I15" s="146"/>
      <c r="J15" s="160"/>
      <c r="K15" s="146"/>
      <c r="L15" s="160"/>
      <c r="M15" s="160"/>
      <c r="N15" s="160"/>
      <c r="O15" s="146"/>
      <c r="P15" s="160"/>
      <c r="Q15" s="146"/>
      <c r="R15" s="160"/>
      <c r="S15" s="146"/>
      <c r="T15" s="160"/>
      <c r="U15" s="146"/>
      <c r="V15" s="160"/>
      <c r="W15" s="146"/>
      <c r="X15" s="160"/>
      <c r="Y15" s="146"/>
      <c r="Z15" s="160"/>
    </row>
    <row r="16" spans="1:26" s="17" customFormat="1" ht="21.75" customHeight="1" x14ac:dyDescent="0.3">
      <c r="A16" s="17" t="s">
        <v>76</v>
      </c>
      <c r="B16" s="69"/>
      <c r="C16" s="69"/>
      <c r="D16" s="160"/>
      <c r="E16" s="160"/>
      <c r="F16" s="160"/>
      <c r="G16" s="146"/>
      <c r="H16" s="160"/>
      <c r="I16" s="146"/>
      <c r="J16" s="160"/>
      <c r="K16" s="146"/>
      <c r="L16" s="160"/>
      <c r="M16" s="160"/>
      <c r="N16" s="160"/>
      <c r="O16" s="146"/>
      <c r="P16" s="160"/>
      <c r="Q16" s="146"/>
      <c r="R16" s="160"/>
      <c r="S16" s="146"/>
      <c r="T16" s="160"/>
      <c r="U16" s="146"/>
      <c r="V16" s="160"/>
      <c r="W16" s="146"/>
      <c r="X16" s="160"/>
      <c r="Y16" s="146"/>
      <c r="Z16" s="160"/>
    </row>
    <row r="17" spans="1:27" s="17" customFormat="1" ht="21.75" customHeight="1" x14ac:dyDescent="0.3">
      <c r="A17" s="66" t="s">
        <v>138</v>
      </c>
      <c r="B17" s="217"/>
      <c r="C17" s="69"/>
      <c r="D17" s="160"/>
      <c r="E17" s="160"/>
      <c r="F17" s="160"/>
      <c r="G17" s="146"/>
      <c r="H17" s="160"/>
      <c r="I17" s="146"/>
      <c r="J17" s="160"/>
      <c r="K17" s="146"/>
      <c r="L17" s="160"/>
      <c r="M17" s="160"/>
      <c r="N17" s="160"/>
      <c r="O17" s="146"/>
      <c r="P17" s="160"/>
      <c r="Q17" s="146"/>
      <c r="R17" s="160"/>
      <c r="S17" s="146"/>
      <c r="T17" s="160"/>
      <c r="U17" s="146"/>
      <c r="V17" s="160"/>
      <c r="W17" s="146"/>
      <c r="X17" s="160"/>
      <c r="Y17" s="146"/>
      <c r="Z17" s="160"/>
    </row>
    <row r="18" spans="1:27" s="17" customFormat="1" ht="21.75" customHeight="1" x14ac:dyDescent="0.7">
      <c r="A18" s="147" t="s">
        <v>139</v>
      </c>
      <c r="B18" s="217"/>
      <c r="C18" s="69"/>
      <c r="D18" s="284">
        <v>0</v>
      </c>
      <c r="E18" s="285"/>
      <c r="F18" s="286">
        <v>-10100</v>
      </c>
      <c r="G18" s="284"/>
      <c r="H18" s="286">
        <v>0</v>
      </c>
      <c r="I18" s="284"/>
      <c r="J18" s="286">
        <v>-1000</v>
      </c>
      <c r="K18" s="284"/>
      <c r="L18" s="286">
        <v>0</v>
      </c>
      <c r="M18" s="285"/>
      <c r="N18" s="286">
        <v>30182</v>
      </c>
      <c r="O18" s="286"/>
      <c r="P18" s="284">
        <v>0</v>
      </c>
      <c r="Q18" s="284"/>
      <c r="R18" s="284">
        <v>0</v>
      </c>
      <c r="S18" s="286"/>
      <c r="T18" s="286">
        <v>-27628</v>
      </c>
      <c r="U18" s="286"/>
      <c r="V18" s="286">
        <v>-8546</v>
      </c>
      <c r="W18" s="286"/>
      <c r="X18" s="284">
        <v>0</v>
      </c>
      <c r="Y18" s="286"/>
      <c r="Z18" s="286">
        <v>-8546</v>
      </c>
    </row>
    <row r="19" spans="1:27" s="17" customFormat="1" ht="21.75" customHeight="1" x14ac:dyDescent="0.3">
      <c r="A19" s="195" t="s">
        <v>273</v>
      </c>
      <c r="B19" s="280"/>
      <c r="C19" s="69"/>
      <c r="D19" s="168"/>
      <c r="E19" s="158"/>
      <c r="F19" s="168"/>
      <c r="G19" s="168"/>
      <c r="H19" s="168"/>
      <c r="I19" s="168"/>
      <c r="J19" s="168"/>
      <c r="K19" s="168"/>
      <c r="L19" s="168"/>
      <c r="M19" s="15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</row>
    <row r="20" spans="1:27" s="171" customFormat="1" ht="21.75" customHeight="1" x14ac:dyDescent="0.7">
      <c r="A20" s="195" t="s">
        <v>281</v>
      </c>
      <c r="B20" s="220"/>
      <c r="C20" s="63"/>
      <c r="D20" s="287">
        <v>0</v>
      </c>
      <c r="E20" s="285"/>
      <c r="F20" s="288">
        <v>-75</v>
      </c>
      <c r="G20" s="284"/>
      <c r="H20" s="288">
        <v>0</v>
      </c>
      <c r="I20" s="284"/>
      <c r="J20" s="288">
        <v>0</v>
      </c>
      <c r="K20" s="284"/>
      <c r="L20" s="288">
        <v>0</v>
      </c>
      <c r="M20" s="285"/>
      <c r="N20" s="288">
        <v>75</v>
      </c>
      <c r="O20" s="286"/>
      <c r="P20" s="287">
        <v>0</v>
      </c>
      <c r="Q20" s="284"/>
      <c r="R20" s="287">
        <v>0</v>
      </c>
      <c r="S20" s="286"/>
      <c r="T20" s="287">
        <v>0</v>
      </c>
      <c r="U20" s="286"/>
      <c r="V20" s="287">
        <v>0</v>
      </c>
      <c r="W20" s="286"/>
      <c r="X20" s="288">
        <v>-870</v>
      </c>
      <c r="Y20" s="286"/>
      <c r="Z20" s="288">
        <v>-870</v>
      </c>
    </row>
    <row r="21" spans="1:27" s="17" customFormat="1" ht="18.75" customHeight="1" x14ac:dyDescent="0.3">
      <c r="A21" s="17" t="s">
        <v>85</v>
      </c>
      <c r="B21" s="217"/>
      <c r="C21" s="69"/>
      <c r="D21" s="170">
        <v>0</v>
      </c>
      <c r="E21" s="160"/>
      <c r="F21" s="170">
        <v>-10175</v>
      </c>
      <c r="G21" s="146">
        <v>0</v>
      </c>
      <c r="H21" s="170">
        <v>0</v>
      </c>
      <c r="I21" s="146">
        <v>0</v>
      </c>
      <c r="J21" s="170">
        <v>-1000</v>
      </c>
      <c r="K21" s="146">
        <v>0</v>
      </c>
      <c r="L21" s="170">
        <v>0</v>
      </c>
      <c r="M21" s="170">
        <v>0</v>
      </c>
      <c r="N21" s="170">
        <v>30257</v>
      </c>
      <c r="O21" s="146">
        <v>0</v>
      </c>
      <c r="P21" s="170">
        <v>0</v>
      </c>
      <c r="Q21" s="146">
        <v>0</v>
      </c>
      <c r="R21" s="170">
        <v>0</v>
      </c>
      <c r="S21" s="146">
        <v>0</v>
      </c>
      <c r="T21" s="170">
        <v>-27628</v>
      </c>
      <c r="U21" s="146">
        <v>0</v>
      </c>
      <c r="V21" s="170">
        <v>-8546</v>
      </c>
      <c r="W21" s="146">
        <v>0</v>
      </c>
      <c r="X21" s="170">
        <v>-870</v>
      </c>
      <c r="Y21" s="146">
        <v>0</v>
      </c>
      <c r="Z21" s="170">
        <v>-9416</v>
      </c>
    </row>
    <row r="22" spans="1:27" s="17" customFormat="1" ht="18.75" customHeight="1" x14ac:dyDescent="0.3">
      <c r="A22" s="66"/>
      <c r="B22" s="217"/>
      <c r="C22" s="69"/>
      <c r="D22" s="164"/>
      <c r="E22" s="160"/>
      <c r="F22" s="160"/>
      <c r="G22" s="146"/>
      <c r="H22" s="160"/>
      <c r="I22" s="146"/>
      <c r="J22" s="160"/>
      <c r="K22" s="146"/>
      <c r="L22" s="160"/>
      <c r="M22" s="160"/>
      <c r="N22" s="160"/>
      <c r="O22" s="146"/>
      <c r="P22" s="160"/>
      <c r="Q22" s="146"/>
      <c r="R22" s="160"/>
      <c r="S22" s="146"/>
      <c r="T22" s="160"/>
      <c r="U22" s="146"/>
      <c r="V22" s="164"/>
      <c r="W22" s="146"/>
      <c r="X22" s="160"/>
      <c r="Y22" s="146"/>
      <c r="Z22" s="160"/>
    </row>
    <row r="23" spans="1:27" ht="21.75" customHeight="1" x14ac:dyDescent="0.3">
      <c r="A23" s="52" t="s">
        <v>143</v>
      </c>
      <c r="D23" s="164"/>
      <c r="E23" s="164"/>
      <c r="F23" s="164"/>
      <c r="G23" s="291"/>
      <c r="H23" s="164"/>
      <c r="I23" s="291"/>
      <c r="J23" s="164"/>
      <c r="K23" s="291"/>
      <c r="L23" s="164"/>
      <c r="M23" s="164"/>
      <c r="N23" s="164"/>
      <c r="O23" s="291"/>
      <c r="P23" s="160"/>
      <c r="Q23" s="146"/>
      <c r="R23" s="160"/>
      <c r="S23" s="146"/>
      <c r="T23" s="164"/>
      <c r="U23" s="146"/>
      <c r="V23" s="164"/>
      <c r="W23" s="291"/>
      <c r="X23" s="164"/>
      <c r="Y23" s="291"/>
      <c r="Z23" s="164"/>
    </row>
    <row r="24" spans="1:27" ht="21.75" customHeight="1" x14ac:dyDescent="0.3">
      <c r="A24" s="79" t="s">
        <v>238</v>
      </c>
      <c r="D24" s="158">
        <v>0</v>
      </c>
      <c r="E24" s="158"/>
      <c r="F24" s="158">
        <v>0</v>
      </c>
      <c r="G24" s="168"/>
      <c r="H24" s="158">
        <v>0</v>
      </c>
      <c r="I24" s="168"/>
      <c r="J24" s="158">
        <v>0</v>
      </c>
      <c r="K24" s="168"/>
      <c r="L24" s="158">
        <v>517456</v>
      </c>
      <c r="M24" s="158"/>
      <c r="N24" s="158">
        <v>-126417</v>
      </c>
      <c r="O24" s="168"/>
      <c r="P24" s="158">
        <v>0</v>
      </c>
      <c r="Q24" s="168"/>
      <c r="R24" s="158">
        <v>0</v>
      </c>
      <c r="S24" s="168"/>
      <c r="T24" s="158">
        <v>0</v>
      </c>
      <c r="U24" s="168"/>
      <c r="V24" s="158">
        <v>391039</v>
      </c>
      <c r="W24" s="168"/>
      <c r="X24" s="158">
        <v>580</v>
      </c>
      <c r="Y24" s="168"/>
      <c r="Z24" s="158">
        <v>391619</v>
      </c>
    </row>
    <row r="25" spans="1:27" ht="21.75" customHeight="1" x14ac:dyDescent="0.3">
      <c r="A25" s="79" t="s">
        <v>261</v>
      </c>
      <c r="B25" s="271"/>
      <c r="C25" s="271"/>
      <c r="D25" s="158">
        <v>0</v>
      </c>
      <c r="E25" s="158"/>
      <c r="F25" s="158">
        <v>0</v>
      </c>
      <c r="G25" s="168"/>
      <c r="H25" s="158">
        <v>0</v>
      </c>
      <c r="I25" s="168"/>
      <c r="J25" s="158">
        <v>0</v>
      </c>
      <c r="K25" s="168"/>
      <c r="L25" s="158">
        <v>-2140</v>
      </c>
      <c r="M25" s="158"/>
      <c r="N25" s="158">
        <v>-2003</v>
      </c>
      <c r="O25" s="168"/>
      <c r="P25" s="158">
        <v>0</v>
      </c>
      <c r="Q25" s="168"/>
      <c r="R25" s="158">
        <v>0</v>
      </c>
      <c r="S25" s="168"/>
      <c r="T25" s="158">
        <v>0</v>
      </c>
      <c r="U25" s="168"/>
      <c r="V25" s="158">
        <v>-4143</v>
      </c>
      <c r="W25" s="168"/>
      <c r="X25" s="158">
        <v>0</v>
      </c>
      <c r="Y25" s="168"/>
      <c r="Z25" s="158">
        <v>-4143</v>
      </c>
    </row>
    <row r="26" spans="1:27" ht="21.75" customHeight="1" x14ac:dyDescent="0.3">
      <c r="A26" s="52" t="s">
        <v>184</v>
      </c>
      <c r="B26" s="69"/>
      <c r="C26" s="69"/>
      <c r="D26" s="159">
        <v>0</v>
      </c>
      <c r="E26" s="160"/>
      <c r="F26" s="159">
        <v>0</v>
      </c>
      <c r="G26" s="146"/>
      <c r="H26" s="159">
        <v>0</v>
      </c>
      <c r="I26" s="146"/>
      <c r="J26" s="159">
        <v>0</v>
      </c>
      <c r="K26" s="291"/>
      <c r="L26" s="159">
        <v>515316</v>
      </c>
      <c r="M26" s="164"/>
      <c r="N26" s="159">
        <v>-128420</v>
      </c>
      <c r="O26" s="291"/>
      <c r="P26" s="159">
        <v>0</v>
      </c>
      <c r="Q26" s="146"/>
      <c r="R26" s="159">
        <v>0</v>
      </c>
      <c r="S26" s="146"/>
      <c r="T26" s="159">
        <v>0</v>
      </c>
      <c r="U26" s="291"/>
      <c r="V26" s="159">
        <v>386896</v>
      </c>
      <c r="W26" s="291"/>
      <c r="X26" s="159">
        <v>580</v>
      </c>
      <c r="Y26" s="291"/>
      <c r="Z26" s="159">
        <v>387476</v>
      </c>
    </row>
    <row r="27" spans="1:27" ht="18.649999999999999" customHeight="1" x14ac:dyDescent="0.3">
      <c r="A27" s="17"/>
      <c r="D27" s="161"/>
      <c r="E27" s="161"/>
      <c r="F27" s="161"/>
      <c r="G27" s="292"/>
      <c r="H27" s="161"/>
      <c r="I27" s="292"/>
      <c r="J27" s="161"/>
      <c r="K27" s="292"/>
      <c r="L27" s="161"/>
      <c r="M27" s="161"/>
      <c r="N27" s="161"/>
      <c r="O27" s="292"/>
      <c r="P27" s="164"/>
      <c r="Q27" s="291"/>
      <c r="R27" s="164"/>
      <c r="S27" s="291"/>
      <c r="T27" s="161"/>
      <c r="U27" s="291"/>
      <c r="V27" s="161"/>
      <c r="W27" s="292"/>
      <c r="X27" s="161"/>
      <c r="Y27" s="292"/>
      <c r="Z27" s="161"/>
      <c r="AA27" s="217"/>
    </row>
    <row r="28" spans="1:27" ht="21.75" customHeight="1" thickBot="1" x14ac:dyDescent="0.35">
      <c r="A28" s="17" t="s">
        <v>245</v>
      </c>
      <c r="D28" s="162">
        <v>24000000</v>
      </c>
      <c r="E28" s="163"/>
      <c r="F28" s="162">
        <v>7978100</v>
      </c>
      <c r="G28" s="167"/>
      <c r="H28" s="162">
        <v>4692</v>
      </c>
      <c r="I28" s="167"/>
      <c r="J28" s="162">
        <v>375</v>
      </c>
      <c r="K28" s="167"/>
      <c r="L28" s="162">
        <v>1071094</v>
      </c>
      <c r="M28" s="163"/>
      <c r="N28" s="162">
        <v>-4150049</v>
      </c>
      <c r="O28" s="167"/>
      <c r="P28" s="162">
        <v>5030916</v>
      </c>
      <c r="Q28" s="167"/>
      <c r="R28" s="162">
        <v>8054031</v>
      </c>
      <c r="S28" s="167"/>
      <c r="T28" s="162">
        <v>-4615593</v>
      </c>
      <c r="U28" s="146"/>
      <c r="V28" s="162">
        <v>37373566</v>
      </c>
      <c r="W28" s="167"/>
      <c r="X28" s="162">
        <v>0</v>
      </c>
      <c r="Y28" s="167"/>
      <c r="Z28" s="162">
        <v>37373566</v>
      </c>
      <c r="AA28" s="227">
        <v>0</v>
      </c>
    </row>
    <row r="29" spans="1:27" ht="21.75" customHeight="1" thickTop="1" x14ac:dyDescent="0.3"/>
    <row r="30" spans="1:27" ht="22.5" customHeight="1" x14ac:dyDescent="0.3"/>
    <row r="31" spans="1:27" ht="22.5" customHeight="1" x14ac:dyDescent="0.3"/>
    <row r="32" spans="1:27" ht="22.5" customHeight="1" x14ac:dyDescent="0.3"/>
    <row r="33" spans="7:19" ht="22.5" customHeight="1" x14ac:dyDescent="0.3"/>
    <row r="34" spans="7:19" ht="22.5" customHeight="1" x14ac:dyDescent="0.3"/>
    <row r="35" spans="7:19" ht="22.5" customHeight="1" x14ac:dyDescent="0.3"/>
    <row r="36" spans="7:19" ht="22.5" customHeight="1" x14ac:dyDescent="0.3"/>
    <row r="37" spans="7:19" ht="22.5" customHeight="1" x14ac:dyDescent="0.3"/>
    <row r="38" spans="7:19" ht="22.5" customHeight="1" x14ac:dyDescent="0.3"/>
    <row r="39" spans="7:19" ht="22.5" customHeight="1" x14ac:dyDescent="0.3"/>
    <row r="40" spans="7:19" ht="22.5" customHeight="1" x14ac:dyDescent="0.3"/>
    <row r="41" spans="7:19" ht="22.5" customHeight="1" x14ac:dyDescent="0.3">
      <c r="M41" s="228">
        <v>278715</v>
      </c>
      <c r="O41" s="293">
        <v>278715</v>
      </c>
    </row>
    <row r="42" spans="7:19" ht="22.5" customHeight="1" x14ac:dyDescent="0.3">
      <c r="M42" s="228">
        <v>167970</v>
      </c>
      <c r="O42" s="293"/>
    </row>
    <row r="43" spans="7:19" ht="22.5" customHeight="1" x14ac:dyDescent="0.3">
      <c r="M43" s="228">
        <v>18472</v>
      </c>
      <c r="O43" s="293"/>
      <c r="P43" s="216"/>
      <c r="Q43" s="281"/>
      <c r="R43" s="216"/>
      <c r="S43" s="281"/>
    </row>
    <row r="44" spans="7:19" ht="22.5" customHeight="1" x14ac:dyDescent="0.3">
      <c r="G44" s="281"/>
      <c r="H44" s="216"/>
      <c r="J44" s="216"/>
      <c r="L44" s="216"/>
      <c r="M44" s="228">
        <v>465157</v>
      </c>
      <c r="N44" s="216"/>
    </row>
    <row r="45" spans="7:19" ht="22.5" customHeight="1" x14ac:dyDescent="0.3"/>
    <row r="46" spans="7:19" ht="22.5" customHeight="1" x14ac:dyDescent="0.3"/>
    <row r="47" spans="7:19" ht="22.5" customHeight="1" x14ac:dyDescent="0.3"/>
    <row r="48" spans="7:19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spans="16:19" ht="22.5" customHeight="1" x14ac:dyDescent="0.3"/>
    <row r="66" spans="16:19" ht="22.5" customHeight="1" x14ac:dyDescent="0.3"/>
    <row r="67" spans="16:19" ht="22.5" customHeight="1" x14ac:dyDescent="0.3"/>
    <row r="68" spans="16:19" ht="22.5" customHeight="1" x14ac:dyDescent="0.3"/>
    <row r="69" spans="16:19" ht="22.5" customHeight="1" x14ac:dyDescent="0.3"/>
    <row r="70" spans="16:19" ht="22.5" customHeight="1" x14ac:dyDescent="0.3"/>
    <row r="71" spans="16:19" ht="22.5" customHeight="1" x14ac:dyDescent="0.3"/>
    <row r="72" spans="16:19" ht="22.5" customHeight="1" x14ac:dyDescent="0.3"/>
    <row r="73" spans="16:19" ht="22.5" customHeight="1" x14ac:dyDescent="0.3"/>
    <row r="74" spans="16:19" ht="22.5" customHeight="1" x14ac:dyDescent="0.3"/>
    <row r="75" spans="16:19" ht="22.5" customHeight="1" x14ac:dyDescent="0.3"/>
    <row r="76" spans="16:19" ht="22.5" customHeight="1" x14ac:dyDescent="0.3"/>
    <row r="77" spans="16:19" ht="22.5" customHeight="1" x14ac:dyDescent="0.3"/>
    <row r="78" spans="16:19" ht="22.5" customHeight="1" x14ac:dyDescent="0.3"/>
    <row r="79" spans="16:19" ht="22.5" customHeight="1" x14ac:dyDescent="0.3"/>
    <row r="80" spans="16:19" ht="22.5" customHeight="1" x14ac:dyDescent="0.3">
      <c r="P80" s="216"/>
      <c r="Q80" s="281"/>
      <c r="R80" s="216"/>
      <c r="S80" s="281"/>
    </row>
    <row r="81" spans="7:14" ht="22.5" customHeight="1" x14ac:dyDescent="0.3">
      <c r="G81" s="281"/>
      <c r="H81" s="216"/>
      <c r="J81" s="216"/>
      <c r="L81" s="216"/>
      <c r="N81" s="216"/>
    </row>
  </sheetData>
  <mergeCells count="5">
    <mergeCell ref="D4:Z4"/>
    <mergeCell ref="H6:N6"/>
    <mergeCell ref="D12:Z12"/>
    <mergeCell ref="P6:T6"/>
    <mergeCell ref="P5:T5"/>
  </mergeCells>
  <pageMargins left="0.45" right="0.2" top="0.48" bottom="0.5" header="0.4" footer="0.5"/>
  <pageSetup paperSize="9" scale="60" firstPageNumber="9" orientation="landscape" useFirstPageNumber="1" r:id="rId1"/>
  <headerFooter scaleWithDoc="0">
    <oddFooter xml:space="preserve">&amp;L  The accompanying notes are an integral part of these interim financial statements.
&amp;C&amp;P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N76"/>
  <sheetViews>
    <sheetView view="pageBreakPreview" topLeftCell="A4" zoomScale="60" zoomScaleNormal="100" workbookViewId="0">
      <selection activeCell="J6" sqref="J6"/>
    </sheetView>
  </sheetViews>
  <sheetFormatPr defaultColWidth="24.54296875" defaultRowHeight="20.25" customHeight="1" x14ac:dyDescent="0.4"/>
  <cols>
    <col min="1" max="1" width="60" style="57" customWidth="1"/>
    <col min="2" max="2" width="6.81640625" style="103" customWidth="1"/>
    <col min="3" max="3" width="1.1796875" style="80" customWidth="1"/>
    <col min="4" max="4" width="14" style="34" customWidth="1"/>
    <col min="5" max="5" width="2.54296875" style="34" customWidth="1"/>
    <col min="6" max="6" width="14" style="34" customWidth="1"/>
    <col min="7" max="7" width="2.54296875" style="34" customWidth="1"/>
    <col min="8" max="8" width="15.54296875" style="34" customWidth="1"/>
    <col min="9" max="9" width="2.54296875" style="34" customWidth="1"/>
    <col min="10" max="10" width="14" style="34" customWidth="1"/>
    <col min="11" max="11" width="2.54296875" style="34" customWidth="1"/>
    <col min="12" max="12" width="14" style="34" customWidth="1"/>
    <col min="13" max="13" width="2.54296875" style="34" customWidth="1"/>
    <col min="14" max="14" width="14" style="34" customWidth="1"/>
    <col min="15" max="16384" width="24.54296875" style="57"/>
  </cols>
  <sheetData>
    <row r="1" spans="1:14" s="53" customFormat="1" ht="22.5" customHeight="1" x14ac:dyDescent="0.4">
      <c r="A1" s="85" t="s">
        <v>108</v>
      </c>
      <c r="B1" s="105"/>
      <c r="C1" s="85"/>
      <c r="D1" s="85"/>
      <c r="E1" s="52"/>
      <c r="F1" s="34"/>
      <c r="G1" s="34"/>
      <c r="H1" s="34"/>
      <c r="I1" s="34"/>
      <c r="J1" s="34"/>
      <c r="K1" s="34"/>
      <c r="L1" s="34"/>
      <c r="M1" s="34"/>
      <c r="N1" s="34"/>
    </row>
    <row r="2" spans="1:14" s="53" customFormat="1" ht="22.5" customHeight="1" x14ac:dyDescent="0.4">
      <c r="A2" s="3" t="s">
        <v>125</v>
      </c>
      <c r="B2" s="105"/>
      <c r="C2" s="85"/>
      <c r="D2" s="85"/>
      <c r="E2" s="52"/>
      <c r="F2" s="34"/>
      <c r="G2" s="34"/>
      <c r="H2" s="34"/>
      <c r="I2" s="34"/>
      <c r="J2" s="34"/>
      <c r="K2" s="34"/>
      <c r="L2" s="34"/>
      <c r="M2" s="34"/>
      <c r="N2" s="34"/>
    </row>
    <row r="3" spans="1:14" s="53" customFormat="1" ht="22.5" customHeight="1" x14ac:dyDescent="0.4">
      <c r="B3" s="106"/>
      <c r="C3" s="3"/>
      <c r="D3" s="3"/>
      <c r="E3" s="52"/>
      <c r="F3" s="34"/>
      <c r="G3" s="34"/>
      <c r="H3" s="34"/>
      <c r="I3" s="34"/>
      <c r="J3" s="34"/>
      <c r="K3" s="34"/>
      <c r="L3" s="34"/>
      <c r="M3" s="34"/>
      <c r="N3" s="34"/>
    </row>
    <row r="4" spans="1:14" ht="21" customHeight="1" x14ac:dyDescent="0.4">
      <c r="A4" s="56"/>
      <c r="B4" s="107"/>
      <c r="C4" s="84"/>
      <c r="D4" s="308" t="s">
        <v>62</v>
      </c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4" ht="21" customHeight="1" x14ac:dyDescent="0.4">
      <c r="A5" s="56"/>
      <c r="B5" s="107"/>
      <c r="C5" s="84"/>
      <c r="D5" s="83"/>
      <c r="E5" s="83"/>
      <c r="F5" s="74"/>
      <c r="G5" s="83"/>
      <c r="H5" s="36"/>
      <c r="I5" s="36"/>
      <c r="J5" s="76" t="s">
        <v>26</v>
      </c>
      <c r="K5" s="83"/>
      <c r="L5" s="36"/>
      <c r="M5" s="83"/>
      <c r="N5" s="83"/>
    </row>
    <row r="6" spans="1:14" ht="21" customHeight="1" x14ac:dyDescent="0.4">
      <c r="A6" s="56"/>
      <c r="B6" s="107"/>
      <c r="C6" s="84"/>
      <c r="D6" s="58" t="s">
        <v>64</v>
      </c>
      <c r="E6" s="36"/>
      <c r="F6" s="81" t="s">
        <v>99</v>
      </c>
      <c r="G6" s="59"/>
      <c r="H6" s="36"/>
      <c r="I6" s="36"/>
      <c r="J6" s="60" t="s">
        <v>68</v>
      </c>
      <c r="K6" s="59"/>
      <c r="L6" s="36"/>
      <c r="M6" s="59"/>
      <c r="N6" s="74"/>
    </row>
    <row r="7" spans="1:14" s="61" customFormat="1" ht="21" customHeight="1" x14ac:dyDescent="0.4">
      <c r="A7" s="56"/>
      <c r="B7" s="107"/>
      <c r="C7" s="84"/>
      <c r="D7" s="58" t="s">
        <v>65</v>
      </c>
      <c r="E7" s="36"/>
      <c r="F7" s="81" t="s">
        <v>98</v>
      </c>
      <c r="G7" s="36"/>
      <c r="H7" s="74" t="s">
        <v>63</v>
      </c>
      <c r="I7" s="36"/>
      <c r="J7" s="60" t="s">
        <v>70</v>
      </c>
      <c r="K7" s="36"/>
      <c r="L7" s="78" t="s">
        <v>103</v>
      </c>
      <c r="M7" s="36"/>
      <c r="N7" s="58" t="s">
        <v>71</v>
      </c>
    </row>
    <row r="8" spans="1:14" ht="21" customHeight="1" x14ac:dyDescent="0.4">
      <c r="A8" s="56"/>
      <c r="B8" s="107" t="s">
        <v>6</v>
      </c>
      <c r="C8" s="84"/>
      <c r="D8" s="58" t="s">
        <v>66</v>
      </c>
      <c r="E8" s="36"/>
      <c r="F8" s="81" t="s">
        <v>72</v>
      </c>
      <c r="G8" s="36"/>
      <c r="H8" s="74" t="s">
        <v>73</v>
      </c>
      <c r="I8" s="36"/>
      <c r="J8" s="60" t="s">
        <v>97</v>
      </c>
      <c r="K8" s="36"/>
      <c r="L8" s="60" t="s">
        <v>74</v>
      </c>
      <c r="M8" s="36"/>
      <c r="N8" s="58" t="s">
        <v>75</v>
      </c>
    </row>
    <row r="9" spans="1:14" ht="21" customHeight="1" x14ac:dyDescent="0.4">
      <c r="A9" s="56"/>
      <c r="B9" s="107"/>
      <c r="C9" s="84"/>
      <c r="D9" s="309" t="s">
        <v>7</v>
      </c>
      <c r="E9" s="309"/>
      <c r="F9" s="309"/>
      <c r="G9" s="309"/>
      <c r="H9" s="309"/>
      <c r="I9" s="309"/>
      <c r="J9" s="309"/>
      <c r="K9" s="309"/>
      <c r="L9" s="309"/>
      <c r="M9" s="309"/>
      <c r="N9" s="309"/>
    </row>
    <row r="10" spans="1:14" ht="21" customHeight="1" x14ac:dyDescent="0.4">
      <c r="A10" s="7" t="s">
        <v>91</v>
      </c>
      <c r="B10" s="107"/>
      <c r="C10" s="84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61" customFormat="1" ht="21" customHeight="1" x14ac:dyDescent="0.4">
      <c r="A11" s="62" t="s">
        <v>80</v>
      </c>
      <c r="B11" s="108"/>
      <c r="C11" s="63"/>
      <c r="D11" s="12">
        <v>9000000</v>
      </c>
      <c r="E11" s="12"/>
      <c r="F11" s="12">
        <v>-64209</v>
      </c>
      <c r="G11" s="12"/>
      <c r="H11" s="12">
        <v>-124022</v>
      </c>
      <c r="I11" s="12"/>
      <c r="J11" s="12">
        <v>8811769</v>
      </c>
      <c r="K11" s="12"/>
      <c r="L11" s="12">
        <v>876367</v>
      </c>
      <c r="M11" s="12"/>
      <c r="N11" s="12">
        <f>SUM(J11:L11)</f>
        <v>9688136</v>
      </c>
    </row>
    <row r="12" spans="1:14" s="61" customFormat="1" ht="21" customHeight="1" x14ac:dyDescent="0.4">
      <c r="B12" s="108"/>
      <c r="C12" s="6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s="61" customFormat="1" ht="21" customHeight="1" x14ac:dyDescent="0.4">
      <c r="A13" s="65" t="s">
        <v>76</v>
      </c>
      <c r="B13" s="108"/>
      <c r="C13" s="63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61" customFormat="1" ht="21" customHeight="1" x14ac:dyDescent="0.4">
      <c r="A14" s="66" t="s">
        <v>77</v>
      </c>
      <c r="B14" s="108"/>
      <c r="C14" s="63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s="61" customFormat="1" ht="21" customHeight="1" x14ac:dyDescent="0.4">
      <c r="A15" s="34" t="s">
        <v>78</v>
      </c>
      <c r="B15" s="107"/>
      <c r="C15" s="63"/>
      <c r="D15" s="43">
        <v>0</v>
      </c>
      <c r="E15" s="37"/>
      <c r="F15" s="67">
        <v>0</v>
      </c>
      <c r="G15" s="37"/>
      <c r="H15" s="43">
        <v>0</v>
      </c>
      <c r="I15" s="37"/>
      <c r="J15" s="67">
        <v>0</v>
      </c>
      <c r="K15" s="37"/>
      <c r="L15" s="40">
        <v>0</v>
      </c>
      <c r="M15" s="37"/>
      <c r="N15" s="40">
        <f>SUM(J15:L15)</f>
        <v>0</v>
      </c>
    </row>
    <row r="16" spans="1:14" s="61" customFormat="1" ht="21" customHeight="1" x14ac:dyDescent="0.4">
      <c r="B16" s="108"/>
      <c r="C16" s="63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s="61" customFormat="1" ht="21" customHeight="1" x14ac:dyDescent="0.4">
      <c r="A17" s="65" t="s">
        <v>85</v>
      </c>
      <c r="B17" s="108"/>
      <c r="C17" s="63"/>
      <c r="D17" s="77">
        <f>SUM(D14:D15)</f>
        <v>0</v>
      </c>
      <c r="E17" s="12"/>
      <c r="F17" s="68">
        <f>SUM(F14:F15)</f>
        <v>0</v>
      </c>
      <c r="G17" s="12"/>
      <c r="H17" s="24">
        <f>SUM(H14:H15)</f>
        <v>0</v>
      </c>
      <c r="I17" s="12"/>
      <c r="J17" s="24">
        <f>SUM(J14:J15)</f>
        <v>0</v>
      </c>
      <c r="K17" s="12"/>
      <c r="L17" s="24">
        <f>SUM(L14:L15)</f>
        <v>0</v>
      </c>
      <c r="M17" s="12"/>
      <c r="N17" s="24">
        <f>SUM(N14:N15)</f>
        <v>0</v>
      </c>
    </row>
    <row r="18" spans="1:14" s="61" customFormat="1" ht="21" customHeight="1" x14ac:dyDescent="0.4">
      <c r="B18" s="108"/>
      <c r="C18" s="63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21" customHeight="1" x14ac:dyDescent="0.4">
      <c r="A19" s="52" t="s">
        <v>79</v>
      </c>
      <c r="B19" s="107"/>
      <c r="C19" s="84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ht="21" customHeight="1" x14ac:dyDescent="0.4">
      <c r="A20" s="79" t="s">
        <v>81</v>
      </c>
      <c r="B20" s="107"/>
      <c r="C20" s="84"/>
      <c r="D20" s="110">
        <v>0</v>
      </c>
      <c r="E20" s="39"/>
      <c r="F20" s="39">
        <v>0</v>
      </c>
      <c r="G20" s="39"/>
      <c r="H20" s="10">
        <v>0</v>
      </c>
      <c r="I20" s="37"/>
      <c r="J20" s="37">
        <v>0</v>
      </c>
      <c r="K20" s="37"/>
      <c r="L20" s="37">
        <v>0</v>
      </c>
      <c r="M20" s="37"/>
      <c r="N20" s="37">
        <f>SUM(J20:L20)</f>
        <v>0</v>
      </c>
    </row>
    <row r="21" spans="1:14" ht="21" customHeight="1" x14ac:dyDescent="0.4">
      <c r="A21" s="52" t="s">
        <v>42</v>
      </c>
      <c r="B21" s="104"/>
      <c r="C21" s="69"/>
      <c r="D21" s="70">
        <f>SUM(D20)</f>
        <v>0</v>
      </c>
      <c r="E21" s="42"/>
      <c r="F21" s="71">
        <f>SUM(F20:F20)</f>
        <v>0</v>
      </c>
      <c r="G21" s="42"/>
      <c r="H21" s="72">
        <f>SUM(H20:H20)</f>
        <v>0</v>
      </c>
      <c r="I21" s="37"/>
      <c r="J21" s="13">
        <f>SUM(J20:J20)</f>
        <v>0</v>
      </c>
      <c r="K21" s="37"/>
      <c r="L21" s="13">
        <f>SUM(L20:L20)</f>
        <v>0</v>
      </c>
      <c r="M21" s="37"/>
      <c r="N21" s="13">
        <f>SUM(N20:N20)</f>
        <v>0</v>
      </c>
    </row>
    <row r="22" spans="1:14" ht="21" customHeight="1" x14ac:dyDescent="0.4">
      <c r="A22" s="61"/>
      <c r="B22" s="107"/>
      <c r="C22" s="84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1:14" ht="21" customHeight="1" thickBot="1" x14ac:dyDescent="0.45">
      <c r="A23" s="17" t="s">
        <v>89</v>
      </c>
      <c r="D23" s="15">
        <f>SUM(D11,D17,D21)</f>
        <v>9000000</v>
      </c>
      <c r="E23" s="37"/>
      <c r="F23" s="15">
        <f>SUM(F11,F17,F21)</f>
        <v>-64209</v>
      </c>
      <c r="G23" s="37"/>
      <c r="H23" s="15">
        <f>SUM(H11,H17,H21)</f>
        <v>-124022</v>
      </c>
      <c r="I23" s="37"/>
      <c r="J23" s="15">
        <f>SUM(J11,J21,J17)</f>
        <v>8811769</v>
      </c>
      <c r="K23" s="37"/>
      <c r="L23" s="33">
        <f>SUM(L11,L17,L21)</f>
        <v>876367</v>
      </c>
      <c r="M23" s="37"/>
      <c r="N23" s="15">
        <f>SUM(N11,N21,N17)</f>
        <v>9688136</v>
      </c>
    </row>
    <row r="24" spans="1:14" ht="21" customHeight="1" thickTop="1" x14ac:dyDescent="0.4"/>
    <row r="39" spans="9:9" ht="22.5" customHeight="1" x14ac:dyDescent="0.4">
      <c r="I39" s="83"/>
    </row>
    <row r="76" spans="9:9" ht="22.5" customHeight="1" x14ac:dyDescent="0.4">
      <c r="I76" s="83"/>
    </row>
  </sheetData>
  <mergeCells count="2">
    <mergeCell ref="D4:N4"/>
    <mergeCell ref="D9:N9"/>
  </mergeCells>
  <printOptions horizontalCentered="1"/>
  <pageMargins left="0.7" right="0.6" top="0.48" bottom="0.5" header="0.5" footer="0.5"/>
  <pageSetup paperSize="9" scale="75" firstPageNumber="6" orientation="landscape" useFirstPageNumber="1" r:id="rId1"/>
  <headerFooter scaleWithDoc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87"/>
  <sheetViews>
    <sheetView view="pageBreakPreview" topLeftCell="A25" zoomScale="55" zoomScaleNormal="100" zoomScaleSheetLayoutView="55" workbookViewId="0">
      <selection activeCell="F8" sqref="F8"/>
    </sheetView>
  </sheetViews>
  <sheetFormatPr defaultColWidth="25.1796875" defaultRowHeight="14" x14ac:dyDescent="0.3"/>
  <cols>
    <col min="1" max="1" width="51.54296875" style="157" customWidth="1"/>
    <col min="2" max="2" width="5" style="217" customWidth="1"/>
    <col min="3" max="3" width="0.81640625" style="217" customWidth="1"/>
    <col min="4" max="4" width="13.1796875" style="157" customWidth="1"/>
    <col min="5" max="5" width="1" style="157" customWidth="1"/>
    <col min="6" max="6" width="13.1796875" style="157" customWidth="1"/>
    <col min="7" max="7" width="0.81640625" style="157" customWidth="1"/>
    <col min="8" max="8" width="13.1796875" style="157" customWidth="1"/>
    <col min="9" max="9" width="1" style="157" customWidth="1"/>
    <col min="10" max="10" width="13.1796875" style="157" customWidth="1"/>
    <col min="11" max="11" width="0.81640625" style="157" customWidth="1"/>
    <col min="12" max="12" width="13.1796875" style="157" customWidth="1"/>
    <col min="13" max="13" width="1" style="157" customWidth="1"/>
    <col min="14" max="14" width="13.1796875" style="157" customWidth="1"/>
    <col min="15" max="15" width="1" style="157" customWidth="1"/>
    <col min="16" max="16" width="13.1796875" style="157" customWidth="1"/>
    <col min="17" max="17" width="0.81640625" style="157" customWidth="1"/>
    <col min="18" max="18" width="13.1796875" style="157" customWidth="1"/>
    <col min="19" max="19" width="0.81640625" style="157" customWidth="1"/>
    <col min="20" max="20" width="13.1796875" style="157" customWidth="1"/>
    <col min="21" max="21" width="1" style="157" customWidth="1"/>
    <col min="22" max="22" width="13.1796875" style="157" customWidth="1"/>
    <col min="23" max="23" width="0.81640625" style="157" customWidth="1"/>
    <col min="24" max="24" width="13.1796875" style="157" customWidth="1"/>
    <col min="25" max="25" width="1" style="157" customWidth="1"/>
    <col min="26" max="26" width="13.1796875" style="157" hidden="1" customWidth="1"/>
    <col min="27" max="27" width="1" style="157" hidden="1" customWidth="1"/>
    <col min="28" max="28" width="12.81640625" style="157" customWidth="1"/>
    <col min="29" max="260" width="25.1796875" style="157"/>
    <col min="261" max="261" width="54.54296875" style="157" customWidth="1"/>
    <col min="262" max="262" width="7.453125" style="157" customWidth="1"/>
    <col min="263" max="263" width="1.453125" style="157" customWidth="1"/>
    <col min="264" max="264" width="15.453125" style="157" bestFit="1" customWidth="1"/>
    <col min="265" max="265" width="1.453125" style="157" customWidth="1"/>
    <col min="266" max="266" width="16.453125" style="157" customWidth="1"/>
    <col min="267" max="267" width="1.453125" style="157" customWidth="1"/>
    <col min="268" max="268" width="15.1796875" style="157" bestFit="1" customWidth="1"/>
    <col min="269" max="269" width="1.453125" style="157" customWidth="1"/>
    <col min="270" max="270" width="14" style="157" customWidth="1"/>
    <col min="271" max="271" width="1.453125" style="157" customWidth="1"/>
    <col min="272" max="272" width="14" style="157" customWidth="1"/>
    <col min="273" max="273" width="1.453125" style="157" customWidth="1"/>
    <col min="274" max="274" width="14" style="157" customWidth="1"/>
    <col min="275" max="275" width="1.453125" style="157" customWidth="1"/>
    <col min="276" max="276" width="14.54296875" style="157" customWidth="1"/>
    <col min="277" max="277" width="1.453125" style="157" customWidth="1"/>
    <col min="278" max="278" width="16.54296875" style="157" customWidth="1"/>
    <col min="279" max="279" width="1.453125" style="157" customWidth="1"/>
    <col min="280" max="280" width="15.54296875" style="157" customWidth="1"/>
    <col min="281" max="281" width="1.453125" style="157" customWidth="1"/>
    <col min="282" max="282" width="14" style="157" customWidth="1"/>
    <col min="283" max="283" width="1.453125" style="157" customWidth="1"/>
    <col min="284" max="284" width="15.81640625" style="157" customWidth="1"/>
    <col min="285" max="516" width="25.1796875" style="157"/>
    <col min="517" max="517" width="54.54296875" style="157" customWidth="1"/>
    <col min="518" max="518" width="7.453125" style="157" customWidth="1"/>
    <col min="519" max="519" width="1.453125" style="157" customWidth="1"/>
    <col min="520" max="520" width="15.453125" style="157" bestFit="1" customWidth="1"/>
    <col min="521" max="521" width="1.453125" style="157" customWidth="1"/>
    <col min="522" max="522" width="16.453125" style="157" customWidth="1"/>
    <col min="523" max="523" width="1.453125" style="157" customWidth="1"/>
    <col min="524" max="524" width="15.1796875" style="157" bestFit="1" customWidth="1"/>
    <col min="525" max="525" width="1.453125" style="157" customWidth="1"/>
    <col min="526" max="526" width="14" style="157" customWidth="1"/>
    <col min="527" max="527" width="1.453125" style="157" customWidth="1"/>
    <col min="528" max="528" width="14" style="157" customWidth="1"/>
    <col min="529" max="529" width="1.453125" style="157" customWidth="1"/>
    <col min="530" max="530" width="14" style="157" customWidth="1"/>
    <col min="531" max="531" width="1.453125" style="157" customWidth="1"/>
    <col min="532" max="532" width="14.54296875" style="157" customWidth="1"/>
    <col min="533" max="533" width="1.453125" style="157" customWidth="1"/>
    <col min="534" max="534" width="16.54296875" style="157" customWidth="1"/>
    <col min="535" max="535" width="1.453125" style="157" customWidth="1"/>
    <col min="536" max="536" width="15.54296875" style="157" customWidth="1"/>
    <col min="537" max="537" width="1.453125" style="157" customWidth="1"/>
    <col min="538" max="538" width="14" style="157" customWidth="1"/>
    <col min="539" max="539" width="1.453125" style="157" customWidth="1"/>
    <col min="540" max="540" width="15.81640625" style="157" customWidth="1"/>
    <col min="541" max="772" width="25.1796875" style="157"/>
    <col min="773" max="773" width="54.54296875" style="157" customWidth="1"/>
    <col min="774" max="774" width="7.453125" style="157" customWidth="1"/>
    <col min="775" max="775" width="1.453125" style="157" customWidth="1"/>
    <col min="776" max="776" width="15.453125" style="157" bestFit="1" customWidth="1"/>
    <col min="777" max="777" width="1.453125" style="157" customWidth="1"/>
    <col min="778" max="778" width="16.453125" style="157" customWidth="1"/>
    <col min="779" max="779" width="1.453125" style="157" customWidth="1"/>
    <col min="780" max="780" width="15.1796875" style="157" bestFit="1" customWidth="1"/>
    <col min="781" max="781" width="1.453125" style="157" customWidth="1"/>
    <col min="782" max="782" width="14" style="157" customWidth="1"/>
    <col min="783" max="783" width="1.453125" style="157" customWidth="1"/>
    <col min="784" max="784" width="14" style="157" customWidth="1"/>
    <col min="785" max="785" width="1.453125" style="157" customWidth="1"/>
    <col min="786" max="786" width="14" style="157" customWidth="1"/>
    <col min="787" max="787" width="1.453125" style="157" customWidth="1"/>
    <col min="788" max="788" width="14.54296875" style="157" customWidth="1"/>
    <col min="789" max="789" width="1.453125" style="157" customWidth="1"/>
    <col min="790" max="790" width="16.54296875" style="157" customWidth="1"/>
    <col min="791" max="791" width="1.453125" style="157" customWidth="1"/>
    <col min="792" max="792" width="15.54296875" style="157" customWidth="1"/>
    <col min="793" max="793" width="1.453125" style="157" customWidth="1"/>
    <col min="794" max="794" width="14" style="157" customWidth="1"/>
    <col min="795" max="795" width="1.453125" style="157" customWidth="1"/>
    <col min="796" max="796" width="15.81640625" style="157" customWidth="1"/>
    <col min="797" max="1028" width="25.1796875" style="157"/>
    <col min="1029" max="1029" width="54.54296875" style="157" customWidth="1"/>
    <col min="1030" max="1030" width="7.453125" style="157" customWidth="1"/>
    <col min="1031" max="1031" width="1.453125" style="157" customWidth="1"/>
    <col min="1032" max="1032" width="15.453125" style="157" bestFit="1" customWidth="1"/>
    <col min="1033" max="1033" width="1.453125" style="157" customWidth="1"/>
    <col min="1034" max="1034" width="16.453125" style="157" customWidth="1"/>
    <col min="1035" max="1035" width="1.453125" style="157" customWidth="1"/>
    <col min="1036" max="1036" width="15.1796875" style="157" bestFit="1" customWidth="1"/>
    <col min="1037" max="1037" width="1.453125" style="157" customWidth="1"/>
    <col min="1038" max="1038" width="14" style="157" customWidth="1"/>
    <col min="1039" max="1039" width="1.453125" style="157" customWidth="1"/>
    <col min="1040" max="1040" width="14" style="157" customWidth="1"/>
    <col min="1041" max="1041" width="1.453125" style="157" customWidth="1"/>
    <col min="1042" max="1042" width="14" style="157" customWidth="1"/>
    <col min="1043" max="1043" width="1.453125" style="157" customWidth="1"/>
    <col min="1044" max="1044" width="14.54296875" style="157" customWidth="1"/>
    <col min="1045" max="1045" width="1.453125" style="157" customWidth="1"/>
    <col min="1046" max="1046" width="16.54296875" style="157" customWidth="1"/>
    <col min="1047" max="1047" width="1.453125" style="157" customWidth="1"/>
    <col min="1048" max="1048" width="15.54296875" style="157" customWidth="1"/>
    <col min="1049" max="1049" width="1.453125" style="157" customWidth="1"/>
    <col min="1050" max="1050" width="14" style="157" customWidth="1"/>
    <col min="1051" max="1051" width="1.453125" style="157" customWidth="1"/>
    <col min="1052" max="1052" width="15.81640625" style="157" customWidth="1"/>
    <col min="1053" max="1284" width="25.1796875" style="157"/>
    <col min="1285" max="1285" width="54.54296875" style="157" customWidth="1"/>
    <col min="1286" max="1286" width="7.453125" style="157" customWidth="1"/>
    <col min="1287" max="1287" width="1.453125" style="157" customWidth="1"/>
    <col min="1288" max="1288" width="15.453125" style="157" bestFit="1" customWidth="1"/>
    <col min="1289" max="1289" width="1.453125" style="157" customWidth="1"/>
    <col min="1290" max="1290" width="16.453125" style="157" customWidth="1"/>
    <col min="1291" max="1291" width="1.453125" style="157" customWidth="1"/>
    <col min="1292" max="1292" width="15.1796875" style="157" bestFit="1" customWidth="1"/>
    <col min="1293" max="1293" width="1.453125" style="157" customWidth="1"/>
    <col min="1294" max="1294" width="14" style="157" customWidth="1"/>
    <col min="1295" max="1295" width="1.453125" style="157" customWidth="1"/>
    <col min="1296" max="1296" width="14" style="157" customWidth="1"/>
    <col min="1297" max="1297" width="1.453125" style="157" customWidth="1"/>
    <col min="1298" max="1298" width="14" style="157" customWidth="1"/>
    <col min="1299" max="1299" width="1.453125" style="157" customWidth="1"/>
    <col min="1300" max="1300" width="14.54296875" style="157" customWidth="1"/>
    <col min="1301" max="1301" width="1.453125" style="157" customWidth="1"/>
    <col min="1302" max="1302" width="16.54296875" style="157" customWidth="1"/>
    <col min="1303" max="1303" width="1.453125" style="157" customWidth="1"/>
    <col min="1304" max="1304" width="15.54296875" style="157" customWidth="1"/>
    <col min="1305" max="1305" width="1.453125" style="157" customWidth="1"/>
    <col min="1306" max="1306" width="14" style="157" customWidth="1"/>
    <col min="1307" max="1307" width="1.453125" style="157" customWidth="1"/>
    <col min="1308" max="1308" width="15.81640625" style="157" customWidth="1"/>
    <col min="1309" max="1540" width="25.1796875" style="157"/>
    <col min="1541" max="1541" width="54.54296875" style="157" customWidth="1"/>
    <col min="1542" max="1542" width="7.453125" style="157" customWidth="1"/>
    <col min="1543" max="1543" width="1.453125" style="157" customWidth="1"/>
    <col min="1544" max="1544" width="15.453125" style="157" bestFit="1" customWidth="1"/>
    <col min="1545" max="1545" width="1.453125" style="157" customWidth="1"/>
    <col min="1546" max="1546" width="16.453125" style="157" customWidth="1"/>
    <col min="1547" max="1547" width="1.453125" style="157" customWidth="1"/>
    <col min="1548" max="1548" width="15.1796875" style="157" bestFit="1" customWidth="1"/>
    <col min="1549" max="1549" width="1.453125" style="157" customWidth="1"/>
    <col min="1550" max="1550" width="14" style="157" customWidth="1"/>
    <col min="1551" max="1551" width="1.453125" style="157" customWidth="1"/>
    <col min="1552" max="1552" width="14" style="157" customWidth="1"/>
    <col min="1553" max="1553" width="1.453125" style="157" customWidth="1"/>
    <col min="1554" max="1554" width="14" style="157" customWidth="1"/>
    <col min="1555" max="1555" width="1.453125" style="157" customWidth="1"/>
    <col min="1556" max="1556" width="14.54296875" style="157" customWidth="1"/>
    <col min="1557" max="1557" width="1.453125" style="157" customWidth="1"/>
    <col min="1558" max="1558" width="16.54296875" style="157" customWidth="1"/>
    <col min="1559" max="1559" width="1.453125" style="157" customWidth="1"/>
    <col min="1560" max="1560" width="15.54296875" style="157" customWidth="1"/>
    <col min="1561" max="1561" width="1.453125" style="157" customWidth="1"/>
    <col min="1562" max="1562" width="14" style="157" customWidth="1"/>
    <col min="1563" max="1563" width="1.453125" style="157" customWidth="1"/>
    <col min="1564" max="1564" width="15.81640625" style="157" customWidth="1"/>
    <col min="1565" max="1796" width="25.1796875" style="157"/>
    <col min="1797" max="1797" width="54.54296875" style="157" customWidth="1"/>
    <col min="1798" max="1798" width="7.453125" style="157" customWidth="1"/>
    <col min="1799" max="1799" width="1.453125" style="157" customWidth="1"/>
    <col min="1800" max="1800" width="15.453125" style="157" bestFit="1" customWidth="1"/>
    <col min="1801" max="1801" width="1.453125" style="157" customWidth="1"/>
    <col min="1802" max="1802" width="16.453125" style="157" customWidth="1"/>
    <col min="1803" max="1803" width="1.453125" style="157" customWidth="1"/>
    <col min="1804" max="1804" width="15.1796875" style="157" bestFit="1" customWidth="1"/>
    <col min="1805" max="1805" width="1.453125" style="157" customWidth="1"/>
    <col min="1806" max="1806" width="14" style="157" customWidth="1"/>
    <col min="1807" max="1807" width="1.453125" style="157" customWidth="1"/>
    <col min="1808" max="1808" width="14" style="157" customWidth="1"/>
    <col min="1809" max="1809" width="1.453125" style="157" customWidth="1"/>
    <col min="1810" max="1810" width="14" style="157" customWidth="1"/>
    <col min="1811" max="1811" width="1.453125" style="157" customWidth="1"/>
    <col min="1812" max="1812" width="14.54296875" style="157" customWidth="1"/>
    <col min="1813" max="1813" width="1.453125" style="157" customWidth="1"/>
    <col min="1814" max="1814" width="16.54296875" style="157" customWidth="1"/>
    <col min="1815" max="1815" width="1.453125" style="157" customWidth="1"/>
    <col min="1816" max="1816" width="15.54296875" style="157" customWidth="1"/>
    <col min="1817" max="1817" width="1.453125" style="157" customWidth="1"/>
    <col min="1818" max="1818" width="14" style="157" customWidth="1"/>
    <col min="1819" max="1819" width="1.453125" style="157" customWidth="1"/>
    <col min="1820" max="1820" width="15.81640625" style="157" customWidth="1"/>
    <col min="1821" max="2052" width="25.1796875" style="157"/>
    <col min="2053" max="2053" width="54.54296875" style="157" customWidth="1"/>
    <col min="2054" max="2054" width="7.453125" style="157" customWidth="1"/>
    <col min="2055" max="2055" width="1.453125" style="157" customWidth="1"/>
    <col min="2056" max="2056" width="15.453125" style="157" bestFit="1" customWidth="1"/>
    <col min="2057" max="2057" width="1.453125" style="157" customWidth="1"/>
    <col min="2058" max="2058" width="16.453125" style="157" customWidth="1"/>
    <col min="2059" max="2059" width="1.453125" style="157" customWidth="1"/>
    <col min="2060" max="2060" width="15.1796875" style="157" bestFit="1" customWidth="1"/>
    <col min="2061" max="2061" width="1.453125" style="157" customWidth="1"/>
    <col min="2062" max="2062" width="14" style="157" customWidth="1"/>
    <col min="2063" max="2063" width="1.453125" style="157" customWidth="1"/>
    <col min="2064" max="2064" width="14" style="157" customWidth="1"/>
    <col min="2065" max="2065" width="1.453125" style="157" customWidth="1"/>
    <col min="2066" max="2066" width="14" style="157" customWidth="1"/>
    <col min="2067" max="2067" width="1.453125" style="157" customWidth="1"/>
    <col min="2068" max="2068" width="14.54296875" style="157" customWidth="1"/>
    <col min="2069" max="2069" width="1.453125" style="157" customWidth="1"/>
    <col min="2070" max="2070" width="16.54296875" style="157" customWidth="1"/>
    <col min="2071" max="2071" width="1.453125" style="157" customWidth="1"/>
    <col min="2072" max="2072" width="15.54296875" style="157" customWidth="1"/>
    <col min="2073" max="2073" width="1.453125" style="157" customWidth="1"/>
    <col min="2074" max="2074" width="14" style="157" customWidth="1"/>
    <col min="2075" max="2075" width="1.453125" style="157" customWidth="1"/>
    <col min="2076" max="2076" width="15.81640625" style="157" customWidth="1"/>
    <col min="2077" max="2308" width="25.1796875" style="157"/>
    <col min="2309" max="2309" width="54.54296875" style="157" customWidth="1"/>
    <col min="2310" max="2310" width="7.453125" style="157" customWidth="1"/>
    <col min="2311" max="2311" width="1.453125" style="157" customWidth="1"/>
    <col min="2312" max="2312" width="15.453125" style="157" bestFit="1" customWidth="1"/>
    <col min="2313" max="2313" width="1.453125" style="157" customWidth="1"/>
    <col min="2314" max="2314" width="16.453125" style="157" customWidth="1"/>
    <col min="2315" max="2315" width="1.453125" style="157" customWidth="1"/>
    <col min="2316" max="2316" width="15.1796875" style="157" bestFit="1" customWidth="1"/>
    <col min="2317" max="2317" width="1.453125" style="157" customWidth="1"/>
    <col min="2318" max="2318" width="14" style="157" customWidth="1"/>
    <col min="2319" max="2319" width="1.453125" style="157" customWidth="1"/>
    <col min="2320" max="2320" width="14" style="157" customWidth="1"/>
    <col min="2321" max="2321" width="1.453125" style="157" customWidth="1"/>
    <col min="2322" max="2322" width="14" style="157" customWidth="1"/>
    <col min="2323" max="2323" width="1.453125" style="157" customWidth="1"/>
    <col min="2324" max="2324" width="14.54296875" style="157" customWidth="1"/>
    <col min="2325" max="2325" width="1.453125" style="157" customWidth="1"/>
    <col min="2326" max="2326" width="16.54296875" style="157" customWidth="1"/>
    <col min="2327" max="2327" width="1.453125" style="157" customWidth="1"/>
    <col min="2328" max="2328" width="15.54296875" style="157" customWidth="1"/>
    <col min="2329" max="2329" width="1.453125" style="157" customWidth="1"/>
    <col min="2330" max="2330" width="14" style="157" customWidth="1"/>
    <col min="2331" max="2331" width="1.453125" style="157" customWidth="1"/>
    <col min="2332" max="2332" width="15.81640625" style="157" customWidth="1"/>
    <col min="2333" max="2564" width="25.1796875" style="157"/>
    <col min="2565" max="2565" width="54.54296875" style="157" customWidth="1"/>
    <col min="2566" max="2566" width="7.453125" style="157" customWidth="1"/>
    <col min="2567" max="2567" width="1.453125" style="157" customWidth="1"/>
    <col min="2568" max="2568" width="15.453125" style="157" bestFit="1" customWidth="1"/>
    <col min="2569" max="2569" width="1.453125" style="157" customWidth="1"/>
    <col min="2570" max="2570" width="16.453125" style="157" customWidth="1"/>
    <col min="2571" max="2571" width="1.453125" style="157" customWidth="1"/>
    <col min="2572" max="2572" width="15.1796875" style="157" bestFit="1" customWidth="1"/>
    <col min="2573" max="2573" width="1.453125" style="157" customWidth="1"/>
    <col min="2574" max="2574" width="14" style="157" customWidth="1"/>
    <col min="2575" max="2575" width="1.453125" style="157" customWidth="1"/>
    <col min="2576" max="2576" width="14" style="157" customWidth="1"/>
    <col min="2577" max="2577" width="1.453125" style="157" customWidth="1"/>
    <col min="2578" max="2578" width="14" style="157" customWidth="1"/>
    <col min="2579" max="2579" width="1.453125" style="157" customWidth="1"/>
    <col min="2580" max="2580" width="14.54296875" style="157" customWidth="1"/>
    <col min="2581" max="2581" width="1.453125" style="157" customWidth="1"/>
    <col min="2582" max="2582" width="16.54296875" style="157" customWidth="1"/>
    <col min="2583" max="2583" width="1.453125" style="157" customWidth="1"/>
    <col min="2584" max="2584" width="15.54296875" style="157" customWidth="1"/>
    <col min="2585" max="2585" width="1.453125" style="157" customWidth="1"/>
    <col min="2586" max="2586" width="14" style="157" customWidth="1"/>
    <col min="2587" max="2587" width="1.453125" style="157" customWidth="1"/>
    <col min="2588" max="2588" width="15.81640625" style="157" customWidth="1"/>
    <col min="2589" max="2820" width="25.1796875" style="157"/>
    <col min="2821" max="2821" width="54.54296875" style="157" customWidth="1"/>
    <col min="2822" max="2822" width="7.453125" style="157" customWidth="1"/>
    <col min="2823" max="2823" width="1.453125" style="157" customWidth="1"/>
    <col min="2824" max="2824" width="15.453125" style="157" bestFit="1" customWidth="1"/>
    <col min="2825" max="2825" width="1.453125" style="157" customWidth="1"/>
    <col min="2826" max="2826" width="16.453125" style="157" customWidth="1"/>
    <col min="2827" max="2827" width="1.453125" style="157" customWidth="1"/>
    <col min="2828" max="2828" width="15.1796875" style="157" bestFit="1" customWidth="1"/>
    <col min="2829" max="2829" width="1.453125" style="157" customWidth="1"/>
    <col min="2830" max="2830" width="14" style="157" customWidth="1"/>
    <col min="2831" max="2831" width="1.453125" style="157" customWidth="1"/>
    <col min="2832" max="2832" width="14" style="157" customWidth="1"/>
    <col min="2833" max="2833" width="1.453125" style="157" customWidth="1"/>
    <col min="2834" max="2834" width="14" style="157" customWidth="1"/>
    <col min="2835" max="2835" width="1.453125" style="157" customWidth="1"/>
    <col min="2836" max="2836" width="14.54296875" style="157" customWidth="1"/>
    <col min="2837" max="2837" width="1.453125" style="157" customWidth="1"/>
    <col min="2838" max="2838" width="16.54296875" style="157" customWidth="1"/>
    <col min="2839" max="2839" width="1.453125" style="157" customWidth="1"/>
    <col min="2840" max="2840" width="15.54296875" style="157" customWidth="1"/>
    <col min="2841" max="2841" width="1.453125" style="157" customWidth="1"/>
    <col min="2842" max="2842" width="14" style="157" customWidth="1"/>
    <col min="2843" max="2843" width="1.453125" style="157" customWidth="1"/>
    <col min="2844" max="2844" width="15.81640625" style="157" customWidth="1"/>
    <col min="2845" max="3076" width="25.1796875" style="157"/>
    <col min="3077" max="3077" width="54.54296875" style="157" customWidth="1"/>
    <col min="3078" max="3078" width="7.453125" style="157" customWidth="1"/>
    <col min="3079" max="3079" width="1.453125" style="157" customWidth="1"/>
    <col min="3080" max="3080" width="15.453125" style="157" bestFit="1" customWidth="1"/>
    <col min="3081" max="3081" width="1.453125" style="157" customWidth="1"/>
    <col min="3082" max="3082" width="16.453125" style="157" customWidth="1"/>
    <col min="3083" max="3083" width="1.453125" style="157" customWidth="1"/>
    <col min="3084" max="3084" width="15.1796875" style="157" bestFit="1" customWidth="1"/>
    <col min="3085" max="3085" width="1.453125" style="157" customWidth="1"/>
    <col min="3086" max="3086" width="14" style="157" customWidth="1"/>
    <col min="3087" max="3087" width="1.453125" style="157" customWidth="1"/>
    <col min="3088" max="3088" width="14" style="157" customWidth="1"/>
    <col min="3089" max="3089" width="1.453125" style="157" customWidth="1"/>
    <col min="3090" max="3090" width="14" style="157" customWidth="1"/>
    <col min="3091" max="3091" width="1.453125" style="157" customWidth="1"/>
    <col min="3092" max="3092" width="14.54296875" style="157" customWidth="1"/>
    <col min="3093" max="3093" width="1.453125" style="157" customWidth="1"/>
    <col min="3094" max="3094" width="16.54296875" style="157" customWidth="1"/>
    <col min="3095" max="3095" width="1.453125" style="157" customWidth="1"/>
    <col min="3096" max="3096" width="15.54296875" style="157" customWidth="1"/>
    <col min="3097" max="3097" width="1.453125" style="157" customWidth="1"/>
    <col min="3098" max="3098" width="14" style="157" customWidth="1"/>
    <col min="3099" max="3099" width="1.453125" style="157" customWidth="1"/>
    <col min="3100" max="3100" width="15.81640625" style="157" customWidth="1"/>
    <col min="3101" max="3332" width="25.1796875" style="157"/>
    <col min="3333" max="3333" width="54.54296875" style="157" customWidth="1"/>
    <col min="3334" max="3334" width="7.453125" style="157" customWidth="1"/>
    <col min="3335" max="3335" width="1.453125" style="157" customWidth="1"/>
    <col min="3336" max="3336" width="15.453125" style="157" bestFit="1" customWidth="1"/>
    <col min="3337" max="3337" width="1.453125" style="157" customWidth="1"/>
    <col min="3338" max="3338" width="16.453125" style="157" customWidth="1"/>
    <col min="3339" max="3339" width="1.453125" style="157" customWidth="1"/>
    <col min="3340" max="3340" width="15.1796875" style="157" bestFit="1" customWidth="1"/>
    <col min="3341" max="3341" width="1.453125" style="157" customWidth="1"/>
    <col min="3342" max="3342" width="14" style="157" customWidth="1"/>
    <col min="3343" max="3343" width="1.453125" style="157" customWidth="1"/>
    <col min="3344" max="3344" width="14" style="157" customWidth="1"/>
    <col min="3345" max="3345" width="1.453125" style="157" customWidth="1"/>
    <col min="3346" max="3346" width="14" style="157" customWidth="1"/>
    <col min="3347" max="3347" width="1.453125" style="157" customWidth="1"/>
    <col min="3348" max="3348" width="14.54296875" style="157" customWidth="1"/>
    <col min="3349" max="3349" width="1.453125" style="157" customWidth="1"/>
    <col min="3350" max="3350" width="16.54296875" style="157" customWidth="1"/>
    <col min="3351" max="3351" width="1.453125" style="157" customWidth="1"/>
    <col min="3352" max="3352" width="15.54296875" style="157" customWidth="1"/>
    <col min="3353" max="3353" width="1.453125" style="157" customWidth="1"/>
    <col min="3354" max="3354" width="14" style="157" customWidth="1"/>
    <col min="3355" max="3355" width="1.453125" style="157" customWidth="1"/>
    <col min="3356" max="3356" width="15.81640625" style="157" customWidth="1"/>
    <col min="3357" max="3588" width="25.1796875" style="157"/>
    <col min="3589" max="3589" width="54.54296875" style="157" customWidth="1"/>
    <col min="3590" max="3590" width="7.453125" style="157" customWidth="1"/>
    <col min="3591" max="3591" width="1.453125" style="157" customWidth="1"/>
    <col min="3592" max="3592" width="15.453125" style="157" bestFit="1" customWidth="1"/>
    <col min="3593" max="3593" width="1.453125" style="157" customWidth="1"/>
    <col min="3594" max="3594" width="16.453125" style="157" customWidth="1"/>
    <col min="3595" max="3595" width="1.453125" style="157" customWidth="1"/>
    <col min="3596" max="3596" width="15.1796875" style="157" bestFit="1" customWidth="1"/>
    <col min="3597" max="3597" width="1.453125" style="157" customWidth="1"/>
    <col min="3598" max="3598" width="14" style="157" customWidth="1"/>
    <col min="3599" max="3599" width="1.453125" style="157" customWidth="1"/>
    <col min="3600" max="3600" width="14" style="157" customWidth="1"/>
    <col min="3601" max="3601" width="1.453125" style="157" customWidth="1"/>
    <col min="3602" max="3602" width="14" style="157" customWidth="1"/>
    <col min="3603" max="3603" width="1.453125" style="157" customWidth="1"/>
    <col min="3604" max="3604" width="14.54296875" style="157" customWidth="1"/>
    <col min="3605" max="3605" width="1.453125" style="157" customWidth="1"/>
    <col min="3606" max="3606" width="16.54296875" style="157" customWidth="1"/>
    <col min="3607" max="3607" width="1.453125" style="157" customWidth="1"/>
    <col min="3608" max="3608" width="15.54296875" style="157" customWidth="1"/>
    <col min="3609" max="3609" width="1.453125" style="157" customWidth="1"/>
    <col min="3610" max="3610" width="14" style="157" customWidth="1"/>
    <col min="3611" max="3611" width="1.453125" style="157" customWidth="1"/>
    <col min="3612" max="3612" width="15.81640625" style="157" customWidth="1"/>
    <col min="3613" max="3844" width="25.1796875" style="157"/>
    <col min="3845" max="3845" width="54.54296875" style="157" customWidth="1"/>
    <col min="3846" max="3846" width="7.453125" style="157" customWidth="1"/>
    <col min="3847" max="3847" width="1.453125" style="157" customWidth="1"/>
    <col min="3848" max="3848" width="15.453125" style="157" bestFit="1" customWidth="1"/>
    <col min="3849" max="3849" width="1.453125" style="157" customWidth="1"/>
    <col min="3850" max="3850" width="16.453125" style="157" customWidth="1"/>
    <col min="3851" max="3851" width="1.453125" style="157" customWidth="1"/>
    <col min="3852" max="3852" width="15.1796875" style="157" bestFit="1" customWidth="1"/>
    <col min="3853" max="3853" width="1.453125" style="157" customWidth="1"/>
    <col min="3854" max="3854" width="14" style="157" customWidth="1"/>
    <col min="3855" max="3855" width="1.453125" style="157" customWidth="1"/>
    <col min="3856" max="3856" width="14" style="157" customWidth="1"/>
    <col min="3857" max="3857" width="1.453125" style="157" customWidth="1"/>
    <col min="3858" max="3858" width="14" style="157" customWidth="1"/>
    <col min="3859" max="3859" width="1.453125" style="157" customWidth="1"/>
    <col min="3860" max="3860" width="14.54296875" style="157" customWidth="1"/>
    <col min="3861" max="3861" width="1.453125" style="157" customWidth="1"/>
    <col min="3862" max="3862" width="16.54296875" style="157" customWidth="1"/>
    <col min="3863" max="3863" width="1.453125" style="157" customWidth="1"/>
    <col min="3864" max="3864" width="15.54296875" style="157" customWidth="1"/>
    <col min="3865" max="3865" width="1.453125" style="157" customWidth="1"/>
    <col min="3866" max="3866" width="14" style="157" customWidth="1"/>
    <col min="3867" max="3867" width="1.453125" style="157" customWidth="1"/>
    <col min="3868" max="3868" width="15.81640625" style="157" customWidth="1"/>
    <col min="3869" max="4100" width="25.1796875" style="157"/>
    <col min="4101" max="4101" width="54.54296875" style="157" customWidth="1"/>
    <col min="4102" max="4102" width="7.453125" style="157" customWidth="1"/>
    <col min="4103" max="4103" width="1.453125" style="157" customWidth="1"/>
    <col min="4104" max="4104" width="15.453125" style="157" bestFit="1" customWidth="1"/>
    <col min="4105" max="4105" width="1.453125" style="157" customWidth="1"/>
    <col min="4106" max="4106" width="16.453125" style="157" customWidth="1"/>
    <col min="4107" max="4107" width="1.453125" style="157" customWidth="1"/>
    <col min="4108" max="4108" width="15.1796875" style="157" bestFit="1" customWidth="1"/>
    <col min="4109" max="4109" width="1.453125" style="157" customWidth="1"/>
    <col min="4110" max="4110" width="14" style="157" customWidth="1"/>
    <col min="4111" max="4111" width="1.453125" style="157" customWidth="1"/>
    <col min="4112" max="4112" width="14" style="157" customWidth="1"/>
    <col min="4113" max="4113" width="1.453125" style="157" customWidth="1"/>
    <col min="4114" max="4114" width="14" style="157" customWidth="1"/>
    <col min="4115" max="4115" width="1.453125" style="157" customWidth="1"/>
    <col min="4116" max="4116" width="14.54296875" style="157" customWidth="1"/>
    <col min="4117" max="4117" width="1.453125" style="157" customWidth="1"/>
    <col min="4118" max="4118" width="16.54296875" style="157" customWidth="1"/>
    <col min="4119" max="4119" width="1.453125" style="157" customWidth="1"/>
    <col min="4120" max="4120" width="15.54296875" style="157" customWidth="1"/>
    <col min="4121" max="4121" width="1.453125" style="157" customWidth="1"/>
    <col min="4122" max="4122" width="14" style="157" customWidth="1"/>
    <col min="4123" max="4123" width="1.453125" style="157" customWidth="1"/>
    <col min="4124" max="4124" width="15.81640625" style="157" customWidth="1"/>
    <col min="4125" max="4356" width="25.1796875" style="157"/>
    <col min="4357" max="4357" width="54.54296875" style="157" customWidth="1"/>
    <col min="4358" max="4358" width="7.453125" style="157" customWidth="1"/>
    <col min="4359" max="4359" width="1.453125" style="157" customWidth="1"/>
    <col min="4360" max="4360" width="15.453125" style="157" bestFit="1" customWidth="1"/>
    <col min="4361" max="4361" width="1.453125" style="157" customWidth="1"/>
    <col min="4362" max="4362" width="16.453125" style="157" customWidth="1"/>
    <col min="4363" max="4363" width="1.453125" style="157" customWidth="1"/>
    <col min="4364" max="4364" width="15.1796875" style="157" bestFit="1" customWidth="1"/>
    <col min="4365" max="4365" width="1.453125" style="157" customWidth="1"/>
    <col min="4366" max="4366" width="14" style="157" customWidth="1"/>
    <col min="4367" max="4367" width="1.453125" style="157" customWidth="1"/>
    <col min="4368" max="4368" width="14" style="157" customWidth="1"/>
    <col min="4369" max="4369" width="1.453125" style="157" customWidth="1"/>
    <col min="4370" max="4370" width="14" style="157" customWidth="1"/>
    <col min="4371" max="4371" width="1.453125" style="157" customWidth="1"/>
    <col min="4372" max="4372" width="14.54296875" style="157" customWidth="1"/>
    <col min="4373" max="4373" width="1.453125" style="157" customWidth="1"/>
    <col min="4374" max="4374" width="16.54296875" style="157" customWidth="1"/>
    <col min="4375" max="4375" width="1.453125" style="157" customWidth="1"/>
    <col min="4376" max="4376" width="15.54296875" style="157" customWidth="1"/>
    <col min="4377" max="4377" width="1.453125" style="157" customWidth="1"/>
    <col min="4378" max="4378" width="14" style="157" customWidth="1"/>
    <col min="4379" max="4379" width="1.453125" style="157" customWidth="1"/>
    <col min="4380" max="4380" width="15.81640625" style="157" customWidth="1"/>
    <col min="4381" max="4612" width="25.1796875" style="157"/>
    <col min="4613" max="4613" width="54.54296875" style="157" customWidth="1"/>
    <col min="4614" max="4614" width="7.453125" style="157" customWidth="1"/>
    <col min="4615" max="4615" width="1.453125" style="157" customWidth="1"/>
    <col min="4616" max="4616" width="15.453125" style="157" bestFit="1" customWidth="1"/>
    <col min="4617" max="4617" width="1.453125" style="157" customWidth="1"/>
    <col min="4618" max="4618" width="16.453125" style="157" customWidth="1"/>
    <col min="4619" max="4619" width="1.453125" style="157" customWidth="1"/>
    <col min="4620" max="4620" width="15.1796875" style="157" bestFit="1" customWidth="1"/>
    <col min="4621" max="4621" width="1.453125" style="157" customWidth="1"/>
    <col min="4622" max="4622" width="14" style="157" customWidth="1"/>
    <col min="4623" max="4623" width="1.453125" style="157" customWidth="1"/>
    <col min="4624" max="4624" width="14" style="157" customWidth="1"/>
    <col min="4625" max="4625" width="1.453125" style="157" customWidth="1"/>
    <col min="4626" max="4626" width="14" style="157" customWidth="1"/>
    <col min="4627" max="4627" width="1.453125" style="157" customWidth="1"/>
    <col min="4628" max="4628" width="14.54296875" style="157" customWidth="1"/>
    <col min="4629" max="4629" width="1.453125" style="157" customWidth="1"/>
    <col min="4630" max="4630" width="16.54296875" style="157" customWidth="1"/>
    <col min="4631" max="4631" width="1.453125" style="157" customWidth="1"/>
    <col min="4632" max="4632" width="15.54296875" style="157" customWidth="1"/>
    <col min="4633" max="4633" width="1.453125" style="157" customWidth="1"/>
    <col min="4634" max="4634" width="14" style="157" customWidth="1"/>
    <col min="4635" max="4635" width="1.453125" style="157" customWidth="1"/>
    <col min="4636" max="4636" width="15.81640625" style="157" customWidth="1"/>
    <col min="4637" max="4868" width="25.1796875" style="157"/>
    <col min="4869" max="4869" width="54.54296875" style="157" customWidth="1"/>
    <col min="4870" max="4870" width="7.453125" style="157" customWidth="1"/>
    <col min="4871" max="4871" width="1.453125" style="157" customWidth="1"/>
    <col min="4872" max="4872" width="15.453125" style="157" bestFit="1" customWidth="1"/>
    <col min="4873" max="4873" width="1.453125" style="157" customWidth="1"/>
    <col min="4874" max="4874" width="16.453125" style="157" customWidth="1"/>
    <col min="4875" max="4875" width="1.453125" style="157" customWidth="1"/>
    <col min="4876" max="4876" width="15.1796875" style="157" bestFit="1" customWidth="1"/>
    <col min="4877" max="4877" width="1.453125" style="157" customWidth="1"/>
    <col min="4878" max="4878" width="14" style="157" customWidth="1"/>
    <col min="4879" max="4879" width="1.453125" style="157" customWidth="1"/>
    <col min="4880" max="4880" width="14" style="157" customWidth="1"/>
    <col min="4881" max="4881" width="1.453125" style="157" customWidth="1"/>
    <col min="4882" max="4882" width="14" style="157" customWidth="1"/>
    <col min="4883" max="4883" width="1.453125" style="157" customWidth="1"/>
    <col min="4884" max="4884" width="14.54296875" style="157" customWidth="1"/>
    <col min="4885" max="4885" width="1.453125" style="157" customWidth="1"/>
    <col min="4886" max="4886" width="16.54296875" style="157" customWidth="1"/>
    <col min="4887" max="4887" width="1.453125" style="157" customWidth="1"/>
    <col min="4888" max="4888" width="15.54296875" style="157" customWidth="1"/>
    <col min="4889" max="4889" width="1.453125" style="157" customWidth="1"/>
    <col min="4890" max="4890" width="14" style="157" customWidth="1"/>
    <col min="4891" max="4891" width="1.453125" style="157" customWidth="1"/>
    <col min="4892" max="4892" width="15.81640625" style="157" customWidth="1"/>
    <col min="4893" max="5124" width="25.1796875" style="157"/>
    <col min="5125" max="5125" width="54.54296875" style="157" customWidth="1"/>
    <col min="5126" max="5126" width="7.453125" style="157" customWidth="1"/>
    <col min="5127" max="5127" width="1.453125" style="157" customWidth="1"/>
    <col min="5128" max="5128" width="15.453125" style="157" bestFit="1" customWidth="1"/>
    <col min="5129" max="5129" width="1.453125" style="157" customWidth="1"/>
    <col min="5130" max="5130" width="16.453125" style="157" customWidth="1"/>
    <col min="5131" max="5131" width="1.453125" style="157" customWidth="1"/>
    <col min="5132" max="5132" width="15.1796875" style="157" bestFit="1" customWidth="1"/>
    <col min="5133" max="5133" width="1.453125" style="157" customWidth="1"/>
    <col min="5134" max="5134" width="14" style="157" customWidth="1"/>
    <col min="5135" max="5135" width="1.453125" style="157" customWidth="1"/>
    <col min="5136" max="5136" width="14" style="157" customWidth="1"/>
    <col min="5137" max="5137" width="1.453125" style="157" customWidth="1"/>
    <col min="5138" max="5138" width="14" style="157" customWidth="1"/>
    <col min="5139" max="5139" width="1.453125" style="157" customWidth="1"/>
    <col min="5140" max="5140" width="14.54296875" style="157" customWidth="1"/>
    <col min="5141" max="5141" width="1.453125" style="157" customWidth="1"/>
    <col min="5142" max="5142" width="16.54296875" style="157" customWidth="1"/>
    <col min="5143" max="5143" width="1.453125" style="157" customWidth="1"/>
    <col min="5144" max="5144" width="15.54296875" style="157" customWidth="1"/>
    <col min="5145" max="5145" width="1.453125" style="157" customWidth="1"/>
    <col min="5146" max="5146" width="14" style="157" customWidth="1"/>
    <col min="5147" max="5147" width="1.453125" style="157" customWidth="1"/>
    <col min="5148" max="5148" width="15.81640625" style="157" customWidth="1"/>
    <col min="5149" max="5380" width="25.1796875" style="157"/>
    <col min="5381" max="5381" width="54.54296875" style="157" customWidth="1"/>
    <col min="5382" max="5382" width="7.453125" style="157" customWidth="1"/>
    <col min="5383" max="5383" width="1.453125" style="157" customWidth="1"/>
    <col min="5384" max="5384" width="15.453125" style="157" bestFit="1" customWidth="1"/>
    <col min="5385" max="5385" width="1.453125" style="157" customWidth="1"/>
    <col min="5386" max="5386" width="16.453125" style="157" customWidth="1"/>
    <col min="5387" max="5387" width="1.453125" style="157" customWidth="1"/>
    <col min="5388" max="5388" width="15.1796875" style="157" bestFit="1" customWidth="1"/>
    <col min="5389" max="5389" width="1.453125" style="157" customWidth="1"/>
    <col min="5390" max="5390" width="14" style="157" customWidth="1"/>
    <col min="5391" max="5391" width="1.453125" style="157" customWidth="1"/>
    <col min="5392" max="5392" width="14" style="157" customWidth="1"/>
    <col min="5393" max="5393" width="1.453125" style="157" customWidth="1"/>
    <col min="5394" max="5394" width="14" style="157" customWidth="1"/>
    <col min="5395" max="5395" width="1.453125" style="157" customWidth="1"/>
    <col min="5396" max="5396" width="14.54296875" style="157" customWidth="1"/>
    <col min="5397" max="5397" width="1.453125" style="157" customWidth="1"/>
    <col min="5398" max="5398" width="16.54296875" style="157" customWidth="1"/>
    <col min="5399" max="5399" width="1.453125" style="157" customWidth="1"/>
    <col min="5400" max="5400" width="15.54296875" style="157" customWidth="1"/>
    <col min="5401" max="5401" width="1.453125" style="157" customWidth="1"/>
    <col min="5402" max="5402" width="14" style="157" customWidth="1"/>
    <col min="5403" max="5403" width="1.453125" style="157" customWidth="1"/>
    <col min="5404" max="5404" width="15.81640625" style="157" customWidth="1"/>
    <col min="5405" max="5636" width="25.1796875" style="157"/>
    <col min="5637" max="5637" width="54.54296875" style="157" customWidth="1"/>
    <col min="5638" max="5638" width="7.453125" style="157" customWidth="1"/>
    <col min="5639" max="5639" width="1.453125" style="157" customWidth="1"/>
    <col min="5640" max="5640" width="15.453125" style="157" bestFit="1" customWidth="1"/>
    <col min="5641" max="5641" width="1.453125" style="157" customWidth="1"/>
    <col min="5642" max="5642" width="16.453125" style="157" customWidth="1"/>
    <col min="5643" max="5643" width="1.453125" style="157" customWidth="1"/>
    <col min="5644" max="5644" width="15.1796875" style="157" bestFit="1" customWidth="1"/>
    <col min="5645" max="5645" width="1.453125" style="157" customWidth="1"/>
    <col min="5646" max="5646" width="14" style="157" customWidth="1"/>
    <col min="5647" max="5647" width="1.453125" style="157" customWidth="1"/>
    <col min="5648" max="5648" width="14" style="157" customWidth="1"/>
    <col min="5649" max="5649" width="1.453125" style="157" customWidth="1"/>
    <col min="5650" max="5650" width="14" style="157" customWidth="1"/>
    <col min="5651" max="5651" width="1.453125" style="157" customWidth="1"/>
    <col min="5652" max="5652" width="14.54296875" style="157" customWidth="1"/>
    <col min="5653" max="5653" width="1.453125" style="157" customWidth="1"/>
    <col min="5654" max="5654" width="16.54296875" style="157" customWidth="1"/>
    <col min="5655" max="5655" width="1.453125" style="157" customWidth="1"/>
    <col min="5656" max="5656" width="15.54296875" style="157" customWidth="1"/>
    <col min="5657" max="5657" width="1.453125" style="157" customWidth="1"/>
    <col min="5658" max="5658" width="14" style="157" customWidth="1"/>
    <col min="5659" max="5659" width="1.453125" style="157" customWidth="1"/>
    <col min="5660" max="5660" width="15.81640625" style="157" customWidth="1"/>
    <col min="5661" max="5892" width="25.1796875" style="157"/>
    <col min="5893" max="5893" width="54.54296875" style="157" customWidth="1"/>
    <col min="5894" max="5894" width="7.453125" style="157" customWidth="1"/>
    <col min="5895" max="5895" width="1.453125" style="157" customWidth="1"/>
    <col min="5896" max="5896" width="15.453125" style="157" bestFit="1" customWidth="1"/>
    <col min="5897" max="5897" width="1.453125" style="157" customWidth="1"/>
    <col min="5898" max="5898" width="16.453125" style="157" customWidth="1"/>
    <col min="5899" max="5899" width="1.453125" style="157" customWidth="1"/>
    <col min="5900" max="5900" width="15.1796875" style="157" bestFit="1" customWidth="1"/>
    <col min="5901" max="5901" width="1.453125" style="157" customWidth="1"/>
    <col min="5902" max="5902" width="14" style="157" customWidth="1"/>
    <col min="5903" max="5903" width="1.453125" style="157" customWidth="1"/>
    <col min="5904" max="5904" width="14" style="157" customWidth="1"/>
    <col min="5905" max="5905" width="1.453125" style="157" customWidth="1"/>
    <col min="5906" max="5906" width="14" style="157" customWidth="1"/>
    <col min="5907" max="5907" width="1.453125" style="157" customWidth="1"/>
    <col min="5908" max="5908" width="14.54296875" style="157" customWidth="1"/>
    <col min="5909" max="5909" width="1.453125" style="157" customWidth="1"/>
    <col min="5910" max="5910" width="16.54296875" style="157" customWidth="1"/>
    <col min="5911" max="5911" width="1.453125" style="157" customWidth="1"/>
    <col min="5912" max="5912" width="15.54296875" style="157" customWidth="1"/>
    <col min="5913" max="5913" width="1.453125" style="157" customWidth="1"/>
    <col min="5914" max="5914" width="14" style="157" customWidth="1"/>
    <col min="5915" max="5915" width="1.453125" style="157" customWidth="1"/>
    <col min="5916" max="5916" width="15.81640625" style="157" customWidth="1"/>
    <col min="5917" max="6148" width="25.1796875" style="157"/>
    <col min="6149" max="6149" width="54.54296875" style="157" customWidth="1"/>
    <col min="6150" max="6150" width="7.453125" style="157" customWidth="1"/>
    <col min="6151" max="6151" width="1.453125" style="157" customWidth="1"/>
    <col min="6152" max="6152" width="15.453125" style="157" bestFit="1" customWidth="1"/>
    <col min="6153" max="6153" width="1.453125" style="157" customWidth="1"/>
    <col min="6154" max="6154" width="16.453125" style="157" customWidth="1"/>
    <col min="6155" max="6155" width="1.453125" style="157" customWidth="1"/>
    <col min="6156" max="6156" width="15.1796875" style="157" bestFit="1" customWidth="1"/>
    <col min="6157" max="6157" width="1.453125" style="157" customWidth="1"/>
    <col min="6158" max="6158" width="14" style="157" customWidth="1"/>
    <col min="6159" max="6159" width="1.453125" style="157" customWidth="1"/>
    <col min="6160" max="6160" width="14" style="157" customWidth="1"/>
    <col min="6161" max="6161" width="1.453125" style="157" customWidth="1"/>
    <col min="6162" max="6162" width="14" style="157" customWidth="1"/>
    <col min="6163" max="6163" width="1.453125" style="157" customWidth="1"/>
    <col min="6164" max="6164" width="14.54296875" style="157" customWidth="1"/>
    <col min="6165" max="6165" width="1.453125" style="157" customWidth="1"/>
    <col min="6166" max="6166" width="16.54296875" style="157" customWidth="1"/>
    <col min="6167" max="6167" width="1.453125" style="157" customWidth="1"/>
    <col min="6168" max="6168" width="15.54296875" style="157" customWidth="1"/>
    <col min="6169" max="6169" width="1.453125" style="157" customWidth="1"/>
    <col min="6170" max="6170" width="14" style="157" customWidth="1"/>
    <col min="6171" max="6171" width="1.453125" style="157" customWidth="1"/>
    <col min="6172" max="6172" width="15.81640625" style="157" customWidth="1"/>
    <col min="6173" max="6404" width="25.1796875" style="157"/>
    <col min="6405" max="6405" width="54.54296875" style="157" customWidth="1"/>
    <col min="6406" max="6406" width="7.453125" style="157" customWidth="1"/>
    <col min="6407" max="6407" width="1.453125" style="157" customWidth="1"/>
    <col min="6408" max="6408" width="15.453125" style="157" bestFit="1" customWidth="1"/>
    <col min="6409" max="6409" width="1.453125" style="157" customWidth="1"/>
    <col min="6410" max="6410" width="16.453125" style="157" customWidth="1"/>
    <col min="6411" max="6411" width="1.453125" style="157" customWidth="1"/>
    <col min="6412" max="6412" width="15.1796875" style="157" bestFit="1" customWidth="1"/>
    <col min="6413" max="6413" width="1.453125" style="157" customWidth="1"/>
    <col min="6414" max="6414" width="14" style="157" customWidth="1"/>
    <col min="6415" max="6415" width="1.453125" style="157" customWidth="1"/>
    <col min="6416" max="6416" width="14" style="157" customWidth="1"/>
    <col min="6417" max="6417" width="1.453125" style="157" customWidth="1"/>
    <col min="6418" max="6418" width="14" style="157" customWidth="1"/>
    <col min="6419" max="6419" width="1.453125" style="157" customWidth="1"/>
    <col min="6420" max="6420" width="14.54296875" style="157" customWidth="1"/>
    <col min="6421" max="6421" width="1.453125" style="157" customWidth="1"/>
    <col min="6422" max="6422" width="16.54296875" style="157" customWidth="1"/>
    <col min="6423" max="6423" width="1.453125" style="157" customWidth="1"/>
    <col min="6424" max="6424" width="15.54296875" style="157" customWidth="1"/>
    <col min="6425" max="6425" width="1.453125" style="157" customWidth="1"/>
    <col min="6426" max="6426" width="14" style="157" customWidth="1"/>
    <col min="6427" max="6427" width="1.453125" style="157" customWidth="1"/>
    <col min="6428" max="6428" width="15.81640625" style="157" customWidth="1"/>
    <col min="6429" max="6660" width="25.1796875" style="157"/>
    <col min="6661" max="6661" width="54.54296875" style="157" customWidth="1"/>
    <col min="6662" max="6662" width="7.453125" style="157" customWidth="1"/>
    <col min="6663" max="6663" width="1.453125" style="157" customWidth="1"/>
    <col min="6664" max="6664" width="15.453125" style="157" bestFit="1" customWidth="1"/>
    <col min="6665" max="6665" width="1.453125" style="157" customWidth="1"/>
    <col min="6666" max="6666" width="16.453125" style="157" customWidth="1"/>
    <col min="6667" max="6667" width="1.453125" style="157" customWidth="1"/>
    <col min="6668" max="6668" width="15.1796875" style="157" bestFit="1" customWidth="1"/>
    <col min="6669" max="6669" width="1.453125" style="157" customWidth="1"/>
    <col min="6670" max="6670" width="14" style="157" customWidth="1"/>
    <col min="6671" max="6671" width="1.453125" style="157" customWidth="1"/>
    <col min="6672" max="6672" width="14" style="157" customWidth="1"/>
    <col min="6673" max="6673" width="1.453125" style="157" customWidth="1"/>
    <col min="6674" max="6674" width="14" style="157" customWidth="1"/>
    <col min="6675" max="6675" width="1.453125" style="157" customWidth="1"/>
    <col min="6676" max="6676" width="14.54296875" style="157" customWidth="1"/>
    <col min="6677" max="6677" width="1.453125" style="157" customWidth="1"/>
    <col min="6678" max="6678" width="16.54296875" style="157" customWidth="1"/>
    <col min="6679" max="6679" width="1.453125" style="157" customWidth="1"/>
    <col min="6680" max="6680" width="15.54296875" style="157" customWidth="1"/>
    <col min="6681" max="6681" width="1.453125" style="157" customWidth="1"/>
    <col min="6682" max="6682" width="14" style="157" customWidth="1"/>
    <col min="6683" max="6683" width="1.453125" style="157" customWidth="1"/>
    <col min="6684" max="6684" width="15.81640625" style="157" customWidth="1"/>
    <col min="6685" max="6916" width="25.1796875" style="157"/>
    <col min="6917" max="6917" width="54.54296875" style="157" customWidth="1"/>
    <col min="6918" max="6918" width="7.453125" style="157" customWidth="1"/>
    <col min="6919" max="6919" width="1.453125" style="157" customWidth="1"/>
    <col min="6920" max="6920" width="15.453125" style="157" bestFit="1" customWidth="1"/>
    <col min="6921" max="6921" width="1.453125" style="157" customWidth="1"/>
    <col min="6922" max="6922" width="16.453125" style="157" customWidth="1"/>
    <col min="6923" max="6923" width="1.453125" style="157" customWidth="1"/>
    <col min="6924" max="6924" width="15.1796875" style="157" bestFit="1" customWidth="1"/>
    <col min="6925" max="6925" width="1.453125" style="157" customWidth="1"/>
    <col min="6926" max="6926" width="14" style="157" customWidth="1"/>
    <col min="6927" max="6927" width="1.453125" style="157" customWidth="1"/>
    <col min="6928" max="6928" width="14" style="157" customWidth="1"/>
    <col min="6929" max="6929" width="1.453125" style="157" customWidth="1"/>
    <col min="6930" max="6930" width="14" style="157" customWidth="1"/>
    <col min="6931" max="6931" width="1.453125" style="157" customWidth="1"/>
    <col min="6932" max="6932" width="14.54296875" style="157" customWidth="1"/>
    <col min="6933" max="6933" width="1.453125" style="157" customWidth="1"/>
    <col min="6934" max="6934" width="16.54296875" style="157" customWidth="1"/>
    <col min="6935" max="6935" width="1.453125" style="157" customWidth="1"/>
    <col min="6936" max="6936" width="15.54296875" style="157" customWidth="1"/>
    <col min="6937" max="6937" width="1.453125" style="157" customWidth="1"/>
    <col min="6938" max="6938" width="14" style="157" customWidth="1"/>
    <col min="6939" max="6939" width="1.453125" style="157" customWidth="1"/>
    <col min="6940" max="6940" width="15.81640625" style="157" customWidth="1"/>
    <col min="6941" max="7172" width="25.1796875" style="157"/>
    <col min="7173" max="7173" width="54.54296875" style="157" customWidth="1"/>
    <col min="7174" max="7174" width="7.453125" style="157" customWidth="1"/>
    <col min="7175" max="7175" width="1.453125" style="157" customWidth="1"/>
    <col min="7176" max="7176" width="15.453125" style="157" bestFit="1" customWidth="1"/>
    <col min="7177" max="7177" width="1.453125" style="157" customWidth="1"/>
    <col min="7178" max="7178" width="16.453125" style="157" customWidth="1"/>
    <col min="7179" max="7179" width="1.453125" style="157" customWidth="1"/>
    <col min="7180" max="7180" width="15.1796875" style="157" bestFit="1" customWidth="1"/>
    <col min="7181" max="7181" width="1.453125" style="157" customWidth="1"/>
    <col min="7182" max="7182" width="14" style="157" customWidth="1"/>
    <col min="7183" max="7183" width="1.453125" style="157" customWidth="1"/>
    <col min="7184" max="7184" width="14" style="157" customWidth="1"/>
    <col min="7185" max="7185" width="1.453125" style="157" customWidth="1"/>
    <col min="7186" max="7186" width="14" style="157" customWidth="1"/>
    <col min="7187" max="7187" width="1.453125" style="157" customWidth="1"/>
    <col min="7188" max="7188" width="14.54296875" style="157" customWidth="1"/>
    <col min="7189" max="7189" width="1.453125" style="157" customWidth="1"/>
    <col min="7190" max="7190" width="16.54296875" style="157" customWidth="1"/>
    <col min="7191" max="7191" width="1.453125" style="157" customWidth="1"/>
    <col min="7192" max="7192" width="15.54296875" style="157" customWidth="1"/>
    <col min="7193" max="7193" width="1.453125" style="157" customWidth="1"/>
    <col min="7194" max="7194" width="14" style="157" customWidth="1"/>
    <col min="7195" max="7195" width="1.453125" style="157" customWidth="1"/>
    <col min="7196" max="7196" width="15.81640625" style="157" customWidth="1"/>
    <col min="7197" max="7428" width="25.1796875" style="157"/>
    <col min="7429" max="7429" width="54.54296875" style="157" customWidth="1"/>
    <col min="7430" max="7430" width="7.453125" style="157" customWidth="1"/>
    <col min="7431" max="7431" width="1.453125" style="157" customWidth="1"/>
    <col min="7432" max="7432" width="15.453125" style="157" bestFit="1" customWidth="1"/>
    <col min="7433" max="7433" width="1.453125" style="157" customWidth="1"/>
    <col min="7434" max="7434" width="16.453125" style="157" customWidth="1"/>
    <col min="7435" max="7435" width="1.453125" style="157" customWidth="1"/>
    <col min="7436" max="7436" width="15.1796875" style="157" bestFit="1" customWidth="1"/>
    <col min="7437" max="7437" width="1.453125" style="157" customWidth="1"/>
    <col min="7438" max="7438" width="14" style="157" customWidth="1"/>
    <col min="7439" max="7439" width="1.453125" style="157" customWidth="1"/>
    <col min="7440" max="7440" width="14" style="157" customWidth="1"/>
    <col min="7441" max="7441" width="1.453125" style="157" customWidth="1"/>
    <col min="7442" max="7442" width="14" style="157" customWidth="1"/>
    <col min="7443" max="7443" width="1.453125" style="157" customWidth="1"/>
    <col min="7444" max="7444" width="14.54296875" style="157" customWidth="1"/>
    <col min="7445" max="7445" width="1.453125" style="157" customWidth="1"/>
    <col min="7446" max="7446" width="16.54296875" style="157" customWidth="1"/>
    <col min="7447" max="7447" width="1.453125" style="157" customWidth="1"/>
    <col min="7448" max="7448" width="15.54296875" style="157" customWidth="1"/>
    <col min="7449" max="7449" width="1.453125" style="157" customWidth="1"/>
    <col min="7450" max="7450" width="14" style="157" customWidth="1"/>
    <col min="7451" max="7451" width="1.453125" style="157" customWidth="1"/>
    <col min="7452" max="7452" width="15.81640625" style="157" customWidth="1"/>
    <col min="7453" max="7684" width="25.1796875" style="157"/>
    <col min="7685" max="7685" width="54.54296875" style="157" customWidth="1"/>
    <col min="7686" max="7686" width="7.453125" style="157" customWidth="1"/>
    <col min="7687" max="7687" width="1.453125" style="157" customWidth="1"/>
    <col min="7688" max="7688" width="15.453125" style="157" bestFit="1" customWidth="1"/>
    <col min="7689" max="7689" width="1.453125" style="157" customWidth="1"/>
    <col min="7690" max="7690" width="16.453125" style="157" customWidth="1"/>
    <col min="7691" max="7691" width="1.453125" style="157" customWidth="1"/>
    <col min="7692" max="7692" width="15.1796875" style="157" bestFit="1" customWidth="1"/>
    <col min="7693" max="7693" width="1.453125" style="157" customWidth="1"/>
    <col min="7694" max="7694" width="14" style="157" customWidth="1"/>
    <col min="7695" max="7695" width="1.453125" style="157" customWidth="1"/>
    <col min="7696" max="7696" width="14" style="157" customWidth="1"/>
    <col min="7697" max="7697" width="1.453125" style="157" customWidth="1"/>
    <col min="7698" max="7698" width="14" style="157" customWidth="1"/>
    <col min="7699" max="7699" width="1.453125" style="157" customWidth="1"/>
    <col min="7700" max="7700" width="14.54296875" style="157" customWidth="1"/>
    <col min="7701" max="7701" width="1.453125" style="157" customWidth="1"/>
    <col min="7702" max="7702" width="16.54296875" style="157" customWidth="1"/>
    <col min="7703" max="7703" width="1.453125" style="157" customWidth="1"/>
    <col min="7704" max="7704" width="15.54296875" style="157" customWidth="1"/>
    <col min="7705" max="7705" width="1.453125" style="157" customWidth="1"/>
    <col min="7706" max="7706" width="14" style="157" customWidth="1"/>
    <col min="7707" max="7707" width="1.453125" style="157" customWidth="1"/>
    <col min="7708" max="7708" width="15.81640625" style="157" customWidth="1"/>
    <col min="7709" max="7940" width="25.1796875" style="157"/>
    <col min="7941" max="7941" width="54.54296875" style="157" customWidth="1"/>
    <col min="7942" max="7942" width="7.453125" style="157" customWidth="1"/>
    <col min="7943" max="7943" width="1.453125" style="157" customWidth="1"/>
    <col min="7944" max="7944" width="15.453125" style="157" bestFit="1" customWidth="1"/>
    <col min="7945" max="7945" width="1.453125" style="157" customWidth="1"/>
    <col min="7946" max="7946" width="16.453125" style="157" customWidth="1"/>
    <col min="7947" max="7947" width="1.453125" style="157" customWidth="1"/>
    <col min="7948" max="7948" width="15.1796875" style="157" bestFit="1" customWidth="1"/>
    <col min="7949" max="7949" width="1.453125" style="157" customWidth="1"/>
    <col min="7950" max="7950" width="14" style="157" customWidth="1"/>
    <col min="7951" max="7951" width="1.453125" style="157" customWidth="1"/>
    <col min="7952" max="7952" width="14" style="157" customWidth="1"/>
    <col min="7953" max="7953" width="1.453125" style="157" customWidth="1"/>
    <col min="7954" max="7954" width="14" style="157" customWidth="1"/>
    <col min="7955" max="7955" width="1.453125" style="157" customWidth="1"/>
    <col min="7956" max="7956" width="14.54296875" style="157" customWidth="1"/>
    <col min="7957" max="7957" width="1.453125" style="157" customWidth="1"/>
    <col min="7958" max="7958" width="16.54296875" style="157" customWidth="1"/>
    <col min="7959" max="7959" width="1.453125" style="157" customWidth="1"/>
    <col min="7960" max="7960" width="15.54296875" style="157" customWidth="1"/>
    <col min="7961" max="7961" width="1.453125" style="157" customWidth="1"/>
    <col min="7962" max="7962" width="14" style="157" customWidth="1"/>
    <col min="7963" max="7963" width="1.453125" style="157" customWidth="1"/>
    <col min="7964" max="7964" width="15.81640625" style="157" customWidth="1"/>
    <col min="7965" max="8196" width="25.1796875" style="157"/>
    <col min="8197" max="8197" width="54.54296875" style="157" customWidth="1"/>
    <col min="8198" max="8198" width="7.453125" style="157" customWidth="1"/>
    <col min="8199" max="8199" width="1.453125" style="157" customWidth="1"/>
    <col min="8200" max="8200" width="15.453125" style="157" bestFit="1" customWidth="1"/>
    <col min="8201" max="8201" width="1.453125" style="157" customWidth="1"/>
    <col min="8202" max="8202" width="16.453125" style="157" customWidth="1"/>
    <col min="8203" max="8203" width="1.453125" style="157" customWidth="1"/>
    <col min="8204" max="8204" width="15.1796875" style="157" bestFit="1" customWidth="1"/>
    <col min="8205" max="8205" width="1.453125" style="157" customWidth="1"/>
    <col min="8206" max="8206" width="14" style="157" customWidth="1"/>
    <col min="8207" max="8207" width="1.453125" style="157" customWidth="1"/>
    <col min="8208" max="8208" width="14" style="157" customWidth="1"/>
    <col min="8209" max="8209" width="1.453125" style="157" customWidth="1"/>
    <col min="8210" max="8210" width="14" style="157" customWidth="1"/>
    <col min="8211" max="8211" width="1.453125" style="157" customWidth="1"/>
    <col min="8212" max="8212" width="14.54296875" style="157" customWidth="1"/>
    <col min="8213" max="8213" width="1.453125" style="157" customWidth="1"/>
    <col min="8214" max="8214" width="16.54296875" style="157" customWidth="1"/>
    <col min="8215" max="8215" width="1.453125" style="157" customWidth="1"/>
    <col min="8216" max="8216" width="15.54296875" style="157" customWidth="1"/>
    <col min="8217" max="8217" width="1.453125" style="157" customWidth="1"/>
    <col min="8218" max="8218" width="14" style="157" customWidth="1"/>
    <col min="8219" max="8219" width="1.453125" style="157" customWidth="1"/>
    <col min="8220" max="8220" width="15.81640625" style="157" customWidth="1"/>
    <col min="8221" max="8452" width="25.1796875" style="157"/>
    <col min="8453" max="8453" width="54.54296875" style="157" customWidth="1"/>
    <col min="8454" max="8454" width="7.453125" style="157" customWidth="1"/>
    <col min="8455" max="8455" width="1.453125" style="157" customWidth="1"/>
    <col min="8456" max="8456" width="15.453125" style="157" bestFit="1" customWidth="1"/>
    <col min="8457" max="8457" width="1.453125" style="157" customWidth="1"/>
    <col min="8458" max="8458" width="16.453125" style="157" customWidth="1"/>
    <col min="8459" max="8459" width="1.453125" style="157" customWidth="1"/>
    <col min="8460" max="8460" width="15.1796875" style="157" bestFit="1" customWidth="1"/>
    <col min="8461" max="8461" width="1.453125" style="157" customWidth="1"/>
    <col min="8462" max="8462" width="14" style="157" customWidth="1"/>
    <col min="8463" max="8463" width="1.453125" style="157" customWidth="1"/>
    <col min="8464" max="8464" width="14" style="157" customWidth="1"/>
    <col min="8465" max="8465" width="1.453125" style="157" customWidth="1"/>
    <col min="8466" max="8466" width="14" style="157" customWidth="1"/>
    <col min="8467" max="8467" width="1.453125" style="157" customWidth="1"/>
    <col min="8468" max="8468" width="14.54296875" style="157" customWidth="1"/>
    <col min="8469" max="8469" width="1.453125" style="157" customWidth="1"/>
    <col min="8470" max="8470" width="16.54296875" style="157" customWidth="1"/>
    <col min="8471" max="8471" width="1.453125" style="157" customWidth="1"/>
    <col min="8472" max="8472" width="15.54296875" style="157" customWidth="1"/>
    <col min="8473" max="8473" width="1.453125" style="157" customWidth="1"/>
    <col min="8474" max="8474" width="14" style="157" customWidth="1"/>
    <col min="8475" max="8475" width="1.453125" style="157" customWidth="1"/>
    <col min="8476" max="8476" width="15.81640625" style="157" customWidth="1"/>
    <col min="8477" max="8708" width="25.1796875" style="157"/>
    <col min="8709" max="8709" width="54.54296875" style="157" customWidth="1"/>
    <col min="8710" max="8710" width="7.453125" style="157" customWidth="1"/>
    <col min="8711" max="8711" width="1.453125" style="157" customWidth="1"/>
    <col min="8712" max="8712" width="15.453125" style="157" bestFit="1" customWidth="1"/>
    <col min="8713" max="8713" width="1.453125" style="157" customWidth="1"/>
    <col min="8714" max="8714" width="16.453125" style="157" customWidth="1"/>
    <col min="8715" max="8715" width="1.453125" style="157" customWidth="1"/>
    <col min="8716" max="8716" width="15.1796875" style="157" bestFit="1" customWidth="1"/>
    <col min="8717" max="8717" width="1.453125" style="157" customWidth="1"/>
    <col min="8718" max="8718" width="14" style="157" customWidth="1"/>
    <col min="8719" max="8719" width="1.453125" style="157" customWidth="1"/>
    <col min="8720" max="8720" width="14" style="157" customWidth="1"/>
    <col min="8721" max="8721" width="1.453125" style="157" customWidth="1"/>
    <col min="8722" max="8722" width="14" style="157" customWidth="1"/>
    <col min="8723" max="8723" width="1.453125" style="157" customWidth="1"/>
    <col min="8724" max="8724" width="14.54296875" style="157" customWidth="1"/>
    <col min="8725" max="8725" width="1.453125" style="157" customWidth="1"/>
    <col min="8726" max="8726" width="16.54296875" style="157" customWidth="1"/>
    <col min="8727" max="8727" width="1.453125" style="157" customWidth="1"/>
    <col min="8728" max="8728" width="15.54296875" style="157" customWidth="1"/>
    <col min="8729" max="8729" width="1.453125" style="157" customWidth="1"/>
    <col min="8730" max="8730" width="14" style="157" customWidth="1"/>
    <col min="8731" max="8731" width="1.453125" style="157" customWidth="1"/>
    <col min="8732" max="8732" width="15.81640625" style="157" customWidth="1"/>
    <col min="8733" max="8964" width="25.1796875" style="157"/>
    <col min="8965" max="8965" width="54.54296875" style="157" customWidth="1"/>
    <col min="8966" max="8966" width="7.453125" style="157" customWidth="1"/>
    <col min="8967" max="8967" width="1.453125" style="157" customWidth="1"/>
    <col min="8968" max="8968" width="15.453125" style="157" bestFit="1" customWidth="1"/>
    <col min="8969" max="8969" width="1.453125" style="157" customWidth="1"/>
    <col min="8970" max="8970" width="16.453125" style="157" customWidth="1"/>
    <col min="8971" max="8971" width="1.453125" style="157" customWidth="1"/>
    <col min="8972" max="8972" width="15.1796875" style="157" bestFit="1" customWidth="1"/>
    <col min="8973" max="8973" width="1.453125" style="157" customWidth="1"/>
    <col min="8974" max="8974" width="14" style="157" customWidth="1"/>
    <col min="8975" max="8975" width="1.453125" style="157" customWidth="1"/>
    <col min="8976" max="8976" width="14" style="157" customWidth="1"/>
    <col min="8977" max="8977" width="1.453125" style="157" customWidth="1"/>
    <col min="8978" max="8978" width="14" style="157" customWidth="1"/>
    <col min="8979" max="8979" width="1.453125" style="157" customWidth="1"/>
    <col min="8980" max="8980" width="14.54296875" style="157" customWidth="1"/>
    <col min="8981" max="8981" width="1.453125" style="157" customWidth="1"/>
    <col min="8982" max="8982" width="16.54296875" style="157" customWidth="1"/>
    <col min="8983" max="8983" width="1.453125" style="157" customWidth="1"/>
    <col min="8984" max="8984" width="15.54296875" style="157" customWidth="1"/>
    <col min="8985" max="8985" width="1.453125" style="157" customWidth="1"/>
    <col min="8986" max="8986" width="14" style="157" customWidth="1"/>
    <col min="8987" max="8987" width="1.453125" style="157" customWidth="1"/>
    <col min="8988" max="8988" width="15.81640625" style="157" customWidth="1"/>
    <col min="8989" max="9220" width="25.1796875" style="157"/>
    <col min="9221" max="9221" width="54.54296875" style="157" customWidth="1"/>
    <col min="9222" max="9222" width="7.453125" style="157" customWidth="1"/>
    <col min="9223" max="9223" width="1.453125" style="157" customWidth="1"/>
    <col min="9224" max="9224" width="15.453125" style="157" bestFit="1" customWidth="1"/>
    <col min="9225" max="9225" width="1.453125" style="157" customWidth="1"/>
    <col min="9226" max="9226" width="16.453125" style="157" customWidth="1"/>
    <col min="9227" max="9227" width="1.453125" style="157" customWidth="1"/>
    <col min="9228" max="9228" width="15.1796875" style="157" bestFit="1" customWidth="1"/>
    <col min="9229" max="9229" width="1.453125" style="157" customWidth="1"/>
    <col min="9230" max="9230" width="14" style="157" customWidth="1"/>
    <col min="9231" max="9231" width="1.453125" style="157" customWidth="1"/>
    <col min="9232" max="9232" width="14" style="157" customWidth="1"/>
    <col min="9233" max="9233" width="1.453125" style="157" customWidth="1"/>
    <col min="9234" max="9234" width="14" style="157" customWidth="1"/>
    <col min="9235" max="9235" width="1.453125" style="157" customWidth="1"/>
    <col min="9236" max="9236" width="14.54296875" style="157" customWidth="1"/>
    <col min="9237" max="9237" width="1.453125" style="157" customWidth="1"/>
    <col min="9238" max="9238" width="16.54296875" style="157" customWidth="1"/>
    <col min="9239" max="9239" width="1.453125" style="157" customWidth="1"/>
    <col min="9240" max="9240" width="15.54296875" style="157" customWidth="1"/>
    <col min="9241" max="9241" width="1.453125" style="157" customWidth="1"/>
    <col min="9242" max="9242" width="14" style="157" customWidth="1"/>
    <col min="9243" max="9243" width="1.453125" style="157" customWidth="1"/>
    <col min="9244" max="9244" width="15.81640625" style="157" customWidth="1"/>
    <col min="9245" max="9476" width="25.1796875" style="157"/>
    <col min="9477" max="9477" width="54.54296875" style="157" customWidth="1"/>
    <col min="9478" max="9478" width="7.453125" style="157" customWidth="1"/>
    <col min="9479" max="9479" width="1.453125" style="157" customWidth="1"/>
    <col min="9480" max="9480" width="15.453125" style="157" bestFit="1" customWidth="1"/>
    <col min="9481" max="9481" width="1.453125" style="157" customWidth="1"/>
    <col min="9482" max="9482" width="16.453125" style="157" customWidth="1"/>
    <col min="9483" max="9483" width="1.453125" style="157" customWidth="1"/>
    <col min="9484" max="9484" width="15.1796875" style="157" bestFit="1" customWidth="1"/>
    <col min="9485" max="9485" width="1.453125" style="157" customWidth="1"/>
    <col min="9486" max="9486" width="14" style="157" customWidth="1"/>
    <col min="9487" max="9487" width="1.453125" style="157" customWidth="1"/>
    <col min="9488" max="9488" width="14" style="157" customWidth="1"/>
    <col min="9489" max="9489" width="1.453125" style="157" customWidth="1"/>
    <col min="9490" max="9490" width="14" style="157" customWidth="1"/>
    <col min="9491" max="9491" width="1.453125" style="157" customWidth="1"/>
    <col min="9492" max="9492" width="14.54296875" style="157" customWidth="1"/>
    <col min="9493" max="9493" width="1.453125" style="157" customWidth="1"/>
    <col min="9494" max="9494" width="16.54296875" style="157" customWidth="1"/>
    <col min="9495" max="9495" width="1.453125" style="157" customWidth="1"/>
    <col min="9496" max="9496" width="15.54296875" style="157" customWidth="1"/>
    <col min="9497" max="9497" width="1.453125" style="157" customWidth="1"/>
    <col min="9498" max="9498" width="14" style="157" customWidth="1"/>
    <col min="9499" max="9499" width="1.453125" style="157" customWidth="1"/>
    <col min="9500" max="9500" width="15.81640625" style="157" customWidth="1"/>
    <col min="9501" max="9732" width="25.1796875" style="157"/>
    <col min="9733" max="9733" width="54.54296875" style="157" customWidth="1"/>
    <col min="9734" max="9734" width="7.453125" style="157" customWidth="1"/>
    <col min="9735" max="9735" width="1.453125" style="157" customWidth="1"/>
    <col min="9736" max="9736" width="15.453125" style="157" bestFit="1" customWidth="1"/>
    <col min="9737" max="9737" width="1.453125" style="157" customWidth="1"/>
    <col min="9738" max="9738" width="16.453125" style="157" customWidth="1"/>
    <col min="9739" max="9739" width="1.453125" style="157" customWidth="1"/>
    <col min="9740" max="9740" width="15.1796875" style="157" bestFit="1" customWidth="1"/>
    <col min="9741" max="9741" width="1.453125" style="157" customWidth="1"/>
    <col min="9742" max="9742" width="14" style="157" customWidth="1"/>
    <col min="9743" max="9743" width="1.453125" style="157" customWidth="1"/>
    <col min="9744" max="9744" width="14" style="157" customWidth="1"/>
    <col min="9745" max="9745" width="1.453125" style="157" customWidth="1"/>
    <col min="9746" max="9746" width="14" style="157" customWidth="1"/>
    <col min="9747" max="9747" width="1.453125" style="157" customWidth="1"/>
    <col min="9748" max="9748" width="14.54296875" style="157" customWidth="1"/>
    <col min="9749" max="9749" width="1.453125" style="157" customWidth="1"/>
    <col min="9750" max="9750" width="16.54296875" style="157" customWidth="1"/>
    <col min="9751" max="9751" width="1.453125" style="157" customWidth="1"/>
    <col min="9752" max="9752" width="15.54296875" style="157" customWidth="1"/>
    <col min="9753" max="9753" width="1.453125" style="157" customWidth="1"/>
    <col min="9754" max="9754" width="14" style="157" customWidth="1"/>
    <col min="9755" max="9755" width="1.453125" style="157" customWidth="1"/>
    <col min="9756" max="9756" width="15.81640625" style="157" customWidth="1"/>
    <col min="9757" max="9988" width="25.1796875" style="157"/>
    <col min="9989" max="9989" width="54.54296875" style="157" customWidth="1"/>
    <col min="9990" max="9990" width="7.453125" style="157" customWidth="1"/>
    <col min="9991" max="9991" width="1.453125" style="157" customWidth="1"/>
    <col min="9992" max="9992" width="15.453125" style="157" bestFit="1" customWidth="1"/>
    <col min="9993" max="9993" width="1.453125" style="157" customWidth="1"/>
    <col min="9994" max="9994" width="16.453125" style="157" customWidth="1"/>
    <col min="9995" max="9995" width="1.453125" style="157" customWidth="1"/>
    <col min="9996" max="9996" width="15.1796875" style="157" bestFit="1" customWidth="1"/>
    <col min="9997" max="9997" width="1.453125" style="157" customWidth="1"/>
    <col min="9998" max="9998" width="14" style="157" customWidth="1"/>
    <col min="9999" max="9999" width="1.453125" style="157" customWidth="1"/>
    <col min="10000" max="10000" width="14" style="157" customWidth="1"/>
    <col min="10001" max="10001" width="1.453125" style="157" customWidth="1"/>
    <col min="10002" max="10002" width="14" style="157" customWidth="1"/>
    <col min="10003" max="10003" width="1.453125" style="157" customWidth="1"/>
    <col min="10004" max="10004" width="14.54296875" style="157" customWidth="1"/>
    <col min="10005" max="10005" width="1.453125" style="157" customWidth="1"/>
    <col min="10006" max="10006" width="16.54296875" style="157" customWidth="1"/>
    <col min="10007" max="10007" width="1.453125" style="157" customWidth="1"/>
    <col min="10008" max="10008" width="15.54296875" style="157" customWidth="1"/>
    <col min="10009" max="10009" width="1.453125" style="157" customWidth="1"/>
    <col min="10010" max="10010" width="14" style="157" customWidth="1"/>
    <col min="10011" max="10011" width="1.453125" style="157" customWidth="1"/>
    <col min="10012" max="10012" width="15.81640625" style="157" customWidth="1"/>
    <col min="10013" max="10244" width="25.1796875" style="157"/>
    <col min="10245" max="10245" width="54.54296875" style="157" customWidth="1"/>
    <col min="10246" max="10246" width="7.453125" style="157" customWidth="1"/>
    <col min="10247" max="10247" width="1.453125" style="157" customWidth="1"/>
    <col min="10248" max="10248" width="15.453125" style="157" bestFit="1" customWidth="1"/>
    <col min="10249" max="10249" width="1.453125" style="157" customWidth="1"/>
    <col min="10250" max="10250" width="16.453125" style="157" customWidth="1"/>
    <col min="10251" max="10251" width="1.453125" style="157" customWidth="1"/>
    <col min="10252" max="10252" width="15.1796875" style="157" bestFit="1" customWidth="1"/>
    <col min="10253" max="10253" width="1.453125" style="157" customWidth="1"/>
    <col min="10254" max="10254" width="14" style="157" customWidth="1"/>
    <col min="10255" max="10255" width="1.453125" style="157" customWidth="1"/>
    <col min="10256" max="10256" width="14" style="157" customWidth="1"/>
    <col min="10257" max="10257" width="1.453125" style="157" customWidth="1"/>
    <col min="10258" max="10258" width="14" style="157" customWidth="1"/>
    <col min="10259" max="10259" width="1.453125" style="157" customWidth="1"/>
    <col min="10260" max="10260" width="14.54296875" style="157" customWidth="1"/>
    <col min="10261" max="10261" width="1.453125" style="157" customWidth="1"/>
    <col min="10262" max="10262" width="16.54296875" style="157" customWidth="1"/>
    <col min="10263" max="10263" width="1.453125" style="157" customWidth="1"/>
    <col min="10264" max="10264" width="15.54296875" style="157" customWidth="1"/>
    <col min="10265" max="10265" width="1.453125" style="157" customWidth="1"/>
    <col min="10266" max="10266" width="14" style="157" customWidth="1"/>
    <col min="10267" max="10267" width="1.453125" style="157" customWidth="1"/>
    <col min="10268" max="10268" width="15.81640625" style="157" customWidth="1"/>
    <col min="10269" max="10500" width="25.1796875" style="157"/>
    <col min="10501" max="10501" width="54.54296875" style="157" customWidth="1"/>
    <col min="10502" max="10502" width="7.453125" style="157" customWidth="1"/>
    <col min="10503" max="10503" width="1.453125" style="157" customWidth="1"/>
    <col min="10504" max="10504" width="15.453125" style="157" bestFit="1" customWidth="1"/>
    <col min="10505" max="10505" width="1.453125" style="157" customWidth="1"/>
    <col min="10506" max="10506" width="16.453125" style="157" customWidth="1"/>
    <col min="10507" max="10507" width="1.453125" style="157" customWidth="1"/>
    <col min="10508" max="10508" width="15.1796875" style="157" bestFit="1" customWidth="1"/>
    <col min="10509" max="10509" width="1.453125" style="157" customWidth="1"/>
    <col min="10510" max="10510" width="14" style="157" customWidth="1"/>
    <col min="10511" max="10511" width="1.453125" style="157" customWidth="1"/>
    <col min="10512" max="10512" width="14" style="157" customWidth="1"/>
    <col min="10513" max="10513" width="1.453125" style="157" customWidth="1"/>
    <col min="10514" max="10514" width="14" style="157" customWidth="1"/>
    <col min="10515" max="10515" width="1.453125" style="157" customWidth="1"/>
    <col min="10516" max="10516" width="14.54296875" style="157" customWidth="1"/>
    <col min="10517" max="10517" width="1.453125" style="157" customWidth="1"/>
    <col min="10518" max="10518" width="16.54296875" style="157" customWidth="1"/>
    <col min="10519" max="10519" width="1.453125" style="157" customWidth="1"/>
    <col min="10520" max="10520" width="15.54296875" style="157" customWidth="1"/>
    <col min="10521" max="10521" width="1.453125" style="157" customWidth="1"/>
    <col min="10522" max="10522" width="14" style="157" customWidth="1"/>
    <col min="10523" max="10523" width="1.453125" style="157" customWidth="1"/>
    <col min="10524" max="10524" width="15.81640625" style="157" customWidth="1"/>
    <col min="10525" max="10756" width="25.1796875" style="157"/>
    <col min="10757" max="10757" width="54.54296875" style="157" customWidth="1"/>
    <col min="10758" max="10758" width="7.453125" style="157" customWidth="1"/>
    <col min="10759" max="10759" width="1.453125" style="157" customWidth="1"/>
    <col min="10760" max="10760" width="15.453125" style="157" bestFit="1" customWidth="1"/>
    <col min="10761" max="10761" width="1.453125" style="157" customWidth="1"/>
    <col min="10762" max="10762" width="16.453125" style="157" customWidth="1"/>
    <col min="10763" max="10763" width="1.453125" style="157" customWidth="1"/>
    <col min="10764" max="10764" width="15.1796875" style="157" bestFit="1" customWidth="1"/>
    <col min="10765" max="10765" width="1.453125" style="157" customWidth="1"/>
    <col min="10766" max="10766" width="14" style="157" customWidth="1"/>
    <col min="10767" max="10767" width="1.453125" style="157" customWidth="1"/>
    <col min="10768" max="10768" width="14" style="157" customWidth="1"/>
    <col min="10769" max="10769" width="1.453125" style="157" customWidth="1"/>
    <col min="10770" max="10770" width="14" style="157" customWidth="1"/>
    <col min="10771" max="10771" width="1.453125" style="157" customWidth="1"/>
    <col min="10772" max="10772" width="14.54296875" style="157" customWidth="1"/>
    <col min="10773" max="10773" width="1.453125" style="157" customWidth="1"/>
    <col min="10774" max="10774" width="16.54296875" style="157" customWidth="1"/>
    <col min="10775" max="10775" width="1.453125" style="157" customWidth="1"/>
    <col min="10776" max="10776" width="15.54296875" style="157" customWidth="1"/>
    <col min="10777" max="10777" width="1.453125" style="157" customWidth="1"/>
    <col min="10778" max="10778" width="14" style="157" customWidth="1"/>
    <col min="10779" max="10779" width="1.453125" style="157" customWidth="1"/>
    <col min="10780" max="10780" width="15.81640625" style="157" customWidth="1"/>
    <col min="10781" max="11012" width="25.1796875" style="157"/>
    <col min="11013" max="11013" width="54.54296875" style="157" customWidth="1"/>
    <col min="11014" max="11014" width="7.453125" style="157" customWidth="1"/>
    <col min="11015" max="11015" width="1.453125" style="157" customWidth="1"/>
    <col min="11016" max="11016" width="15.453125" style="157" bestFit="1" customWidth="1"/>
    <col min="11017" max="11017" width="1.453125" style="157" customWidth="1"/>
    <col min="11018" max="11018" width="16.453125" style="157" customWidth="1"/>
    <col min="11019" max="11019" width="1.453125" style="157" customWidth="1"/>
    <col min="11020" max="11020" width="15.1796875" style="157" bestFit="1" customWidth="1"/>
    <col min="11021" max="11021" width="1.453125" style="157" customWidth="1"/>
    <col min="11022" max="11022" width="14" style="157" customWidth="1"/>
    <col min="11023" max="11023" width="1.453125" style="157" customWidth="1"/>
    <col min="11024" max="11024" width="14" style="157" customWidth="1"/>
    <col min="11025" max="11025" width="1.453125" style="157" customWidth="1"/>
    <col min="11026" max="11026" width="14" style="157" customWidth="1"/>
    <col min="11027" max="11027" width="1.453125" style="157" customWidth="1"/>
    <col min="11028" max="11028" width="14.54296875" style="157" customWidth="1"/>
    <col min="11029" max="11029" width="1.453125" style="157" customWidth="1"/>
    <col min="11030" max="11030" width="16.54296875" style="157" customWidth="1"/>
    <col min="11031" max="11031" width="1.453125" style="157" customWidth="1"/>
    <col min="11032" max="11032" width="15.54296875" style="157" customWidth="1"/>
    <col min="11033" max="11033" width="1.453125" style="157" customWidth="1"/>
    <col min="11034" max="11034" width="14" style="157" customWidth="1"/>
    <col min="11035" max="11035" width="1.453125" style="157" customWidth="1"/>
    <col min="11036" max="11036" width="15.81640625" style="157" customWidth="1"/>
    <col min="11037" max="11268" width="25.1796875" style="157"/>
    <col min="11269" max="11269" width="54.54296875" style="157" customWidth="1"/>
    <col min="11270" max="11270" width="7.453125" style="157" customWidth="1"/>
    <col min="11271" max="11271" width="1.453125" style="157" customWidth="1"/>
    <col min="11272" max="11272" width="15.453125" style="157" bestFit="1" customWidth="1"/>
    <col min="11273" max="11273" width="1.453125" style="157" customWidth="1"/>
    <col min="11274" max="11274" width="16.453125" style="157" customWidth="1"/>
    <col min="11275" max="11275" width="1.453125" style="157" customWidth="1"/>
    <col min="11276" max="11276" width="15.1796875" style="157" bestFit="1" customWidth="1"/>
    <col min="11277" max="11277" width="1.453125" style="157" customWidth="1"/>
    <col min="11278" max="11278" width="14" style="157" customWidth="1"/>
    <col min="11279" max="11279" width="1.453125" style="157" customWidth="1"/>
    <col min="11280" max="11280" width="14" style="157" customWidth="1"/>
    <col min="11281" max="11281" width="1.453125" style="157" customWidth="1"/>
    <col min="11282" max="11282" width="14" style="157" customWidth="1"/>
    <col min="11283" max="11283" width="1.453125" style="157" customWidth="1"/>
    <col min="11284" max="11284" width="14.54296875" style="157" customWidth="1"/>
    <col min="11285" max="11285" width="1.453125" style="157" customWidth="1"/>
    <col min="11286" max="11286" width="16.54296875" style="157" customWidth="1"/>
    <col min="11287" max="11287" width="1.453125" style="157" customWidth="1"/>
    <col min="11288" max="11288" width="15.54296875" style="157" customWidth="1"/>
    <col min="11289" max="11289" width="1.453125" style="157" customWidth="1"/>
    <col min="11290" max="11290" width="14" style="157" customWidth="1"/>
    <col min="11291" max="11291" width="1.453125" style="157" customWidth="1"/>
    <col min="11292" max="11292" width="15.81640625" style="157" customWidth="1"/>
    <col min="11293" max="11524" width="25.1796875" style="157"/>
    <col min="11525" max="11525" width="54.54296875" style="157" customWidth="1"/>
    <col min="11526" max="11526" width="7.453125" style="157" customWidth="1"/>
    <col min="11527" max="11527" width="1.453125" style="157" customWidth="1"/>
    <col min="11528" max="11528" width="15.453125" style="157" bestFit="1" customWidth="1"/>
    <col min="11529" max="11529" width="1.453125" style="157" customWidth="1"/>
    <col min="11530" max="11530" width="16.453125" style="157" customWidth="1"/>
    <col min="11531" max="11531" width="1.453125" style="157" customWidth="1"/>
    <col min="11532" max="11532" width="15.1796875" style="157" bestFit="1" customWidth="1"/>
    <col min="11533" max="11533" width="1.453125" style="157" customWidth="1"/>
    <col min="11534" max="11534" width="14" style="157" customWidth="1"/>
    <col min="11535" max="11535" width="1.453125" style="157" customWidth="1"/>
    <col min="11536" max="11536" width="14" style="157" customWidth="1"/>
    <col min="11537" max="11537" width="1.453125" style="157" customWidth="1"/>
    <col min="11538" max="11538" width="14" style="157" customWidth="1"/>
    <col min="11539" max="11539" width="1.453125" style="157" customWidth="1"/>
    <col min="11540" max="11540" width="14.54296875" style="157" customWidth="1"/>
    <col min="11541" max="11541" width="1.453125" style="157" customWidth="1"/>
    <col min="11542" max="11542" width="16.54296875" style="157" customWidth="1"/>
    <col min="11543" max="11543" width="1.453125" style="157" customWidth="1"/>
    <col min="11544" max="11544" width="15.54296875" style="157" customWidth="1"/>
    <col min="11545" max="11545" width="1.453125" style="157" customWidth="1"/>
    <col min="11546" max="11546" width="14" style="157" customWidth="1"/>
    <col min="11547" max="11547" width="1.453125" style="157" customWidth="1"/>
    <col min="11548" max="11548" width="15.81640625" style="157" customWidth="1"/>
    <col min="11549" max="11780" width="25.1796875" style="157"/>
    <col min="11781" max="11781" width="54.54296875" style="157" customWidth="1"/>
    <col min="11782" max="11782" width="7.453125" style="157" customWidth="1"/>
    <col min="11783" max="11783" width="1.453125" style="157" customWidth="1"/>
    <col min="11784" max="11784" width="15.453125" style="157" bestFit="1" customWidth="1"/>
    <col min="11785" max="11785" width="1.453125" style="157" customWidth="1"/>
    <col min="11786" max="11786" width="16.453125" style="157" customWidth="1"/>
    <col min="11787" max="11787" width="1.453125" style="157" customWidth="1"/>
    <col min="11788" max="11788" width="15.1796875" style="157" bestFit="1" customWidth="1"/>
    <col min="11789" max="11789" width="1.453125" style="157" customWidth="1"/>
    <col min="11790" max="11790" width="14" style="157" customWidth="1"/>
    <col min="11791" max="11791" width="1.453125" style="157" customWidth="1"/>
    <col min="11792" max="11792" width="14" style="157" customWidth="1"/>
    <col min="11793" max="11793" width="1.453125" style="157" customWidth="1"/>
    <col min="11794" max="11794" width="14" style="157" customWidth="1"/>
    <col min="11795" max="11795" width="1.453125" style="157" customWidth="1"/>
    <col min="11796" max="11796" width="14.54296875" style="157" customWidth="1"/>
    <col min="11797" max="11797" width="1.453125" style="157" customWidth="1"/>
    <col min="11798" max="11798" width="16.54296875" style="157" customWidth="1"/>
    <col min="11799" max="11799" width="1.453125" style="157" customWidth="1"/>
    <col min="11800" max="11800" width="15.54296875" style="157" customWidth="1"/>
    <col min="11801" max="11801" width="1.453125" style="157" customWidth="1"/>
    <col min="11802" max="11802" width="14" style="157" customWidth="1"/>
    <col min="11803" max="11803" width="1.453125" style="157" customWidth="1"/>
    <col min="11804" max="11804" width="15.81640625" style="157" customWidth="1"/>
    <col min="11805" max="12036" width="25.1796875" style="157"/>
    <col min="12037" max="12037" width="54.54296875" style="157" customWidth="1"/>
    <col min="12038" max="12038" width="7.453125" style="157" customWidth="1"/>
    <col min="12039" max="12039" width="1.453125" style="157" customWidth="1"/>
    <col min="12040" max="12040" width="15.453125" style="157" bestFit="1" customWidth="1"/>
    <col min="12041" max="12041" width="1.453125" style="157" customWidth="1"/>
    <col min="12042" max="12042" width="16.453125" style="157" customWidth="1"/>
    <col min="12043" max="12043" width="1.453125" style="157" customWidth="1"/>
    <col min="12044" max="12044" width="15.1796875" style="157" bestFit="1" customWidth="1"/>
    <col min="12045" max="12045" width="1.453125" style="157" customWidth="1"/>
    <col min="12046" max="12046" width="14" style="157" customWidth="1"/>
    <col min="12047" max="12047" width="1.453125" style="157" customWidth="1"/>
    <col min="12048" max="12048" width="14" style="157" customWidth="1"/>
    <col min="12049" max="12049" width="1.453125" style="157" customWidth="1"/>
    <col min="12050" max="12050" width="14" style="157" customWidth="1"/>
    <col min="12051" max="12051" width="1.453125" style="157" customWidth="1"/>
    <col min="12052" max="12052" width="14.54296875" style="157" customWidth="1"/>
    <col min="12053" max="12053" width="1.453125" style="157" customWidth="1"/>
    <col min="12054" max="12054" width="16.54296875" style="157" customWidth="1"/>
    <col min="12055" max="12055" width="1.453125" style="157" customWidth="1"/>
    <col min="12056" max="12056" width="15.54296875" style="157" customWidth="1"/>
    <col min="12057" max="12057" width="1.453125" style="157" customWidth="1"/>
    <col min="12058" max="12058" width="14" style="157" customWidth="1"/>
    <col min="12059" max="12059" width="1.453125" style="157" customWidth="1"/>
    <col min="12060" max="12060" width="15.81640625" style="157" customWidth="1"/>
    <col min="12061" max="12292" width="25.1796875" style="157"/>
    <col min="12293" max="12293" width="54.54296875" style="157" customWidth="1"/>
    <col min="12294" max="12294" width="7.453125" style="157" customWidth="1"/>
    <col min="12295" max="12295" width="1.453125" style="157" customWidth="1"/>
    <col min="12296" max="12296" width="15.453125" style="157" bestFit="1" customWidth="1"/>
    <col min="12297" max="12297" width="1.453125" style="157" customWidth="1"/>
    <col min="12298" max="12298" width="16.453125" style="157" customWidth="1"/>
    <col min="12299" max="12299" width="1.453125" style="157" customWidth="1"/>
    <col min="12300" max="12300" width="15.1796875" style="157" bestFit="1" customWidth="1"/>
    <col min="12301" max="12301" width="1.453125" style="157" customWidth="1"/>
    <col min="12302" max="12302" width="14" style="157" customWidth="1"/>
    <col min="12303" max="12303" width="1.453125" style="157" customWidth="1"/>
    <col min="12304" max="12304" width="14" style="157" customWidth="1"/>
    <col min="12305" max="12305" width="1.453125" style="157" customWidth="1"/>
    <col min="12306" max="12306" width="14" style="157" customWidth="1"/>
    <col min="12307" max="12307" width="1.453125" style="157" customWidth="1"/>
    <col min="12308" max="12308" width="14.54296875" style="157" customWidth="1"/>
    <col min="12309" max="12309" width="1.453125" style="157" customWidth="1"/>
    <col min="12310" max="12310" width="16.54296875" style="157" customWidth="1"/>
    <col min="12311" max="12311" width="1.453125" style="157" customWidth="1"/>
    <col min="12312" max="12312" width="15.54296875" style="157" customWidth="1"/>
    <col min="12313" max="12313" width="1.453125" style="157" customWidth="1"/>
    <col min="12314" max="12314" width="14" style="157" customWidth="1"/>
    <col min="12315" max="12315" width="1.453125" style="157" customWidth="1"/>
    <col min="12316" max="12316" width="15.81640625" style="157" customWidth="1"/>
    <col min="12317" max="12548" width="25.1796875" style="157"/>
    <col min="12549" max="12549" width="54.54296875" style="157" customWidth="1"/>
    <col min="12550" max="12550" width="7.453125" style="157" customWidth="1"/>
    <col min="12551" max="12551" width="1.453125" style="157" customWidth="1"/>
    <col min="12552" max="12552" width="15.453125" style="157" bestFit="1" customWidth="1"/>
    <col min="12553" max="12553" width="1.453125" style="157" customWidth="1"/>
    <col min="12554" max="12554" width="16.453125" style="157" customWidth="1"/>
    <col min="12555" max="12555" width="1.453125" style="157" customWidth="1"/>
    <col min="12556" max="12556" width="15.1796875" style="157" bestFit="1" customWidth="1"/>
    <col min="12557" max="12557" width="1.453125" style="157" customWidth="1"/>
    <col min="12558" max="12558" width="14" style="157" customWidth="1"/>
    <col min="12559" max="12559" width="1.453125" style="157" customWidth="1"/>
    <col min="12560" max="12560" width="14" style="157" customWidth="1"/>
    <col min="12561" max="12561" width="1.453125" style="157" customWidth="1"/>
    <col min="12562" max="12562" width="14" style="157" customWidth="1"/>
    <col min="12563" max="12563" width="1.453125" style="157" customWidth="1"/>
    <col min="12564" max="12564" width="14.54296875" style="157" customWidth="1"/>
    <col min="12565" max="12565" width="1.453125" style="157" customWidth="1"/>
    <col min="12566" max="12566" width="16.54296875" style="157" customWidth="1"/>
    <col min="12567" max="12567" width="1.453125" style="157" customWidth="1"/>
    <col min="12568" max="12568" width="15.54296875" style="157" customWidth="1"/>
    <col min="12569" max="12569" width="1.453125" style="157" customWidth="1"/>
    <col min="12570" max="12570" width="14" style="157" customWidth="1"/>
    <col min="12571" max="12571" width="1.453125" style="157" customWidth="1"/>
    <col min="12572" max="12572" width="15.81640625" style="157" customWidth="1"/>
    <col min="12573" max="12804" width="25.1796875" style="157"/>
    <col min="12805" max="12805" width="54.54296875" style="157" customWidth="1"/>
    <col min="12806" max="12806" width="7.453125" style="157" customWidth="1"/>
    <col min="12807" max="12807" width="1.453125" style="157" customWidth="1"/>
    <col min="12808" max="12808" width="15.453125" style="157" bestFit="1" customWidth="1"/>
    <col min="12809" max="12809" width="1.453125" style="157" customWidth="1"/>
    <col min="12810" max="12810" width="16.453125" style="157" customWidth="1"/>
    <col min="12811" max="12811" width="1.453125" style="157" customWidth="1"/>
    <col min="12812" max="12812" width="15.1796875" style="157" bestFit="1" customWidth="1"/>
    <col min="12813" max="12813" width="1.453125" style="157" customWidth="1"/>
    <col min="12814" max="12814" width="14" style="157" customWidth="1"/>
    <col min="12815" max="12815" width="1.453125" style="157" customWidth="1"/>
    <col min="12816" max="12816" width="14" style="157" customWidth="1"/>
    <col min="12817" max="12817" width="1.453125" style="157" customWidth="1"/>
    <col min="12818" max="12818" width="14" style="157" customWidth="1"/>
    <col min="12819" max="12819" width="1.453125" style="157" customWidth="1"/>
    <col min="12820" max="12820" width="14.54296875" style="157" customWidth="1"/>
    <col min="12821" max="12821" width="1.453125" style="157" customWidth="1"/>
    <col min="12822" max="12822" width="16.54296875" style="157" customWidth="1"/>
    <col min="12823" max="12823" width="1.453125" style="157" customWidth="1"/>
    <col min="12824" max="12824" width="15.54296875" style="157" customWidth="1"/>
    <col min="12825" max="12825" width="1.453125" style="157" customWidth="1"/>
    <col min="12826" max="12826" width="14" style="157" customWidth="1"/>
    <col min="12827" max="12827" width="1.453125" style="157" customWidth="1"/>
    <col min="12828" max="12828" width="15.81640625" style="157" customWidth="1"/>
    <col min="12829" max="13060" width="25.1796875" style="157"/>
    <col min="13061" max="13061" width="54.54296875" style="157" customWidth="1"/>
    <col min="13062" max="13062" width="7.453125" style="157" customWidth="1"/>
    <col min="13063" max="13063" width="1.453125" style="157" customWidth="1"/>
    <col min="13064" max="13064" width="15.453125" style="157" bestFit="1" customWidth="1"/>
    <col min="13065" max="13065" width="1.453125" style="157" customWidth="1"/>
    <col min="13066" max="13066" width="16.453125" style="157" customWidth="1"/>
    <col min="13067" max="13067" width="1.453125" style="157" customWidth="1"/>
    <col min="13068" max="13068" width="15.1796875" style="157" bestFit="1" customWidth="1"/>
    <col min="13069" max="13069" width="1.453125" style="157" customWidth="1"/>
    <col min="13070" max="13070" width="14" style="157" customWidth="1"/>
    <col min="13071" max="13071" width="1.453125" style="157" customWidth="1"/>
    <col min="13072" max="13072" width="14" style="157" customWidth="1"/>
    <col min="13073" max="13073" width="1.453125" style="157" customWidth="1"/>
    <col min="13074" max="13074" width="14" style="157" customWidth="1"/>
    <col min="13075" max="13075" width="1.453125" style="157" customWidth="1"/>
    <col min="13076" max="13076" width="14.54296875" style="157" customWidth="1"/>
    <col min="13077" max="13077" width="1.453125" style="157" customWidth="1"/>
    <col min="13078" max="13078" width="16.54296875" style="157" customWidth="1"/>
    <col min="13079" max="13079" width="1.453125" style="157" customWidth="1"/>
    <col min="13080" max="13080" width="15.54296875" style="157" customWidth="1"/>
    <col min="13081" max="13081" width="1.453125" style="157" customWidth="1"/>
    <col min="13082" max="13082" width="14" style="157" customWidth="1"/>
    <col min="13083" max="13083" width="1.453125" style="157" customWidth="1"/>
    <col min="13084" max="13084" width="15.81640625" style="157" customWidth="1"/>
    <col min="13085" max="13316" width="25.1796875" style="157"/>
    <col min="13317" max="13317" width="54.54296875" style="157" customWidth="1"/>
    <col min="13318" max="13318" width="7.453125" style="157" customWidth="1"/>
    <col min="13319" max="13319" width="1.453125" style="157" customWidth="1"/>
    <col min="13320" max="13320" width="15.453125" style="157" bestFit="1" customWidth="1"/>
    <col min="13321" max="13321" width="1.453125" style="157" customWidth="1"/>
    <col min="13322" max="13322" width="16.453125" style="157" customWidth="1"/>
    <col min="13323" max="13323" width="1.453125" style="157" customWidth="1"/>
    <col min="13324" max="13324" width="15.1796875" style="157" bestFit="1" customWidth="1"/>
    <col min="13325" max="13325" width="1.453125" style="157" customWidth="1"/>
    <col min="13326" max="13326" width="14" style="157" customWidth="1"/>
    <col min="13327" max="13327" width="1.453125" style="157" customWidth="1"/>
    <col min="13328" max="13328" width="14" style="157" customWidth="1"/>
    <col min="13329" max="13329" width="1.453125" style="157" customWidth="1"/>
    <col min="13330" max="13330" width="14" style="157" customWidth="1"/>
    <col min="13331" max="13331" width="1.453125" style="157" customWidth="1"/>
    <col min="13332" max="13332" width="14.54296875" style="157" customWidth="1"/>
    <col min="13333" max="13333" width="1.453125" style="157" customWidth="1"/>
    <col min="13334" max="13334" width="16.54296875" style="157" customWidth="1"/>
    <col min="13335" max="13335" width="1.453125" style="157" customWidth="1"/>
    <col min="13336" max="13336" width="15.54296875" style="157" customWidth="1"/>
    <col min="13337" max="13337" width="1.453125" style="157" customWidth="1"/>
    <col min="13338" max="13338" width="14" style="157" customWidth="1"/>
    <col min="13339" max="13339" width="1.453125" style="157" customWidth="1"/>
    <col min="13340" max="13340" width="15.81640625" style="157" customWidth="1"/>
    <col min="13341" max="13572" width="25.1796875" style="157"/>
    <col min="13573" max="13573" width="54.54296875" style="157" customWidth="1"/>
    <col min="13574" max="13574" width="7.453125" style="157" customWidth="1"/>
    <col min="13575" max="13575" width="1.453125" style="157" customWidth="1"/>
    <col min="13576" max="13576" width="15.453125" style="157" bestFit="1" customWidth="1"/>
    <col min="13577" max="13577" width="1.453125" style="157" customWidth="1"/>
    <col min="13578" max="13578" width="16.453125" style="157" customWidth="1"/>
    <col min="13579" max="13579" width="1.453125" style="157" customWidth="1"/>
    <col min="13580" max="13580" width="15.1796875" style="157" bestFit="1" customWidth="1"/>
    <col min="13581" max="13581" width="1.453125" style="157" customWidth="1"/>
    <col min="13582" max="13582" width="14" style="157" customWidth="1"/>
    <col min="13583" max="13583" width="1.453125" style="157" customWidth="1"/>
    <col min="13584" max="13584" width="14" style="157" customWidth="1"/>
    <col min="13585" max="13585" width="1.453125" style="157" customWidth="1"/>
    <col min="13586" max="13586" width="14" style="157" customWidth="1"/>
    <col min="13587" max="13587" width="1.453125" style="157" customWidth="1"/>
    <col min="13588" max="13588" width="14.54296875" style="157" customWidth="1"/>
    <col min="13589" max="13589" width="1.453125" style="157" customWidth="1"/>
    <col min="13590" max="13590" width="16.54296875" style="157" customWidth="1"/>
    <col min="13591" max="13591" width="1.453125" style="157" customWidth="1"/>
    <col min="13592" max="13592" width="15.54296875" style="157" customWidth="1"/>
    <col min="13593" max="13593" width="1.453125" style="157" customWidth="1"/>
    <col min="13594" max="13594" width="14" style="157" customWidth="1"/>
    <col min="13595" max="13595" width="1.453125" style="157" customWidth="1"/>
    <col min="13596" max="13596" width="15.81640625" style="157" customWidth="1"/>
    <col min="13597" max="13828" width="25.1796875" style="157"/>
    <col min="13829" max="13829" width="54.54296875" style="157" customWidth="1"/>
    <col min="13830" max="13830" width="7.453125" style="157" customWidth="1"/>
    <col min="13831" max="13831" width="1.453125" style="157" customWidth="1"/>
    <col min="13832" max="13832" width="15.453125" style="157" bestFit="1" customWidth="1"/>
    <col min="13833" max="13833" width="1.453125" style="157" customWidth="1"/>
    <col min="13834" max="13834" width="16.453125" style="157" customWidth="1"/>
    <col min="13835" max="13835" width="1.453125" style="157" customWidth="1"/>
    <col min="13836" max="13836" width="15.1796875" style="157" bestFit="1" customWidth="1"/>
    <col min="13837" max="13837" width="1.453125" style="157" customWidth="1"/>
    <col min="13838" max="13838" width="14" style="157" customWidth="1"/>
    <col min="13839" max="13839" width="1.453125" style="157" customWidth="1"/>
    <col min="13840" max="13840" width="14" style="157" customWidth="1"/>
    <col min="13841" max="13841" width="1.453125" style="157" customWidth="1"/>
    <col min="13842" max="13842" width="14" style="157" customWidth="1"/>
    <col min="13843" max="13843" width="1.453125" style="157" customWidth="1"/>
    <col min="13844" max="13844" width="14.54296875" style="157" customWidth="1"/>
    <col min="13845" max="13845" width="1.453125" style="157" customWidth="1"/>
    <col min="13846" max="13846" width="16.54296875" style="157" customWidth="1"/>
    <col min="13847" max="13847" width="1.453125" style="157" customWidth="1"/>
    <col min="13848" max="13848" width="15.54296875" style="157" customWidth="1"/>
    <col min="13849" max="13849" width="1.453125" style="157" customWidth="1"/>
    <col min="13850" max="13850" width="14" style="157" customWidth="1"/>
    <col min="13851" max="13851" width="1.453125" style="157" customWidth="1"/>
    <col min="13852" max="13852" width="15.81640625" style="157" customWidth="1"/>
    <col min="13853" max="14084" width="25.1796875" style="157"/>
    <col min="14085" max="14085" width="54.54296875" style="157" customWidth="1"/>
    <col min="14086" max="14086" width="7.453125" style="157" customWidth="1"/>
    <col min="14087" max="14087" width="1.453125" style="157" customWidth="1"/>
    <col min="14088" max="14088" width="15.453125" style="157" bestFit="1" customWidth="1"/>
    <col min="14089" max="14089" width="1.453125" style="157" customWidth="1"/>
    <col min="14090" max="14090" width="16.453125" style="157" customWidth="1"/>
    <col min="14091" max="14091" width="1.453125" style="157" customWidth="1"/>
    <col min="14092" max="14092" width="15.1796875" style="157" bestFit="1" customWidth="1"/>
    <col min="14093" max="14093" width="1.453125" style="157" customWidth="1"/>
    <col min="14094" max="14094" width="14" style="157" customWidth="1"/>
    <col min="14095" max="14095" width="1.453125" style="157" customWidth="1"/>
    <col min="14096" max="14096" width="14" style="157" customWidth="1"/>
    <col min="14097" max="14097" width="1.453125" style="157" customWidth="1"/>
    <col min="14098" max="14098" width="14" style="157" customWidth="1"/>
    <col min="14099" max="14099" width="1.453125" style="157" customWidth="1"/>
    <col min="14100" max="14100" width="14.54296875" style="157" customWidth="1"/>
    <col min="14101" max="14101" width="1.453125" style="157" customWidth="1"/>
    <col min="14102" max="14102" width="16.54296875" style="157" customWidth="1"/>
    <col min="14103" max="14103" width="1.453125" style="157" customWidth="1"/>
    <col min="14104" max="14104" width="15.54296875" style="157" customWidth="1"/>
    <col min="14105" max="14105" width="1.453125" style="157" customWidth="1"/>
    <col min="14106" max="14106" width="14" style="157" customWidth="1"/>
    <col min="14107" max="14107" width="1.453125" style="157" customWidth="1"/>
    <col min="14108" max="14108" width="15.81640625" style="157" customWidth="1"/>
    <col min="14109" max="14340" width="25.1796875" style="157"/>
    <col min="14341" max="14341" width="54.54296875" style="157" customWidth="1"/>
    <col min="14342" max="14342" width="7.453125" style="157" customWidth="1"/>
    <col min="14343" max="14343" width="1.453125" style="157" customWidth="1"/>
    <col min="14344" max="14344" width="15.453125" style="157" bestFit="1" customWidth="1"/>
    <col min="14345" max="14345" width="1.453125" style="157" customWidth="1"/>
    <col min="14346" max="14346" width="16.453125" style="157" customWidth="1"/>
    <col min="14347" max="14347" width="1.453125" style="157" customWidth="1"/>
    <col min="14348" max="14348" width="15.1796875" style="157" bestFit="1" customWidth="1"/>
    <col min="14349" max="14349" width="1.453125" style="157" customWidth="1"/>
    <col min="14350" max="14350" width="14" style="157" customWidth="1"/>
    <col min="14351" max="14351" width="1.453125" style="157" customWidth="1"/>
    <col min="14352" max="14352" width="14" style="157" customWidth="1"/>
    <col min="14353" max="14353" width="1.453125" style="157" customWidth="1"/>
    <col min="14354" max="14354" width="14" style="157" customWidth="1"/>
    <col min="14355" max="14355" width="1.453125" style="157" customWidth="1"/>
    <col min="14356" max="14356" width="14.54296875" style="157" customWidth="1"/>
    <col min="14357" max="14357" width="1.453125" style="157" customWidth="1"/>
    <col min="14358" max="14358" width="16.54296875" style="157" customWidth="1"/>
    <col min="14359" max="14359" width="1.453125" style="157" customWidth="1"/>
    <col min="14360" max="14360" width="15.54296875" style="157" customWidth="1"/>
    <col min="14361" max="14361" width="1.453125" style="157" customWidth="1"/>
    <col min="14362" max="14362" width="14" style="157" customWidth="1"/>
    <col min="14363" max="14363" width="1.453125" style="157" customWidth="1"/>
    <col min="14364" max="14364" width="15.81640625" style="157" customWidth="1"/>
    <col min="14365" max="14596" width="25.1796875" style="157"/>
    <col min="14597" max="14597" width="54.54296875" style="157" customWidth="1"/>
    <col min="14598" max="14598" width="7.453125" style="157" customWidth="1"/>
    <col min="14599" max="14599" width="1.453125" style="157" customWidth="1"/>
    <col min="14600" max="14600" width="15.453125" style="157" bestFit="1" customWidth="1"/>
    <col min="14601" max="14601" width="1.453125" style="157" customWidth="1"/>
    <col min="14602" max="14602" width="16.453125" style="157" customWidth="1"/>
    <col min="14603" max="14603" width="1.453125" style="157" customWidth="1"/>
    <col min="14604" max="14604" width="15.1796875" style="157" bestFit="1" customWidth="1"/>
    <col min="14605" max="14605" width="1.453125" style="157" customWidth="1"/>
    <col min="14606" max="14606" width="14" style="157" customWidth="1"/>
    <col min="14607" max="14607" width="1.453125" style="157" customWidth="1"/>
    <col min="14608" max="14608" width="14" style="157" customWidth="1"/>
    <col min="14609" max="14609" width="1.453125" style="157" customWidth="1"/>
    <col min="14610" max="14610" width="14" style="157" customWidth="1"/>
    <col min="14611" max="14611" width="1.453125" style="157" customWidth="1"/>
    <col min="14612" max="14612" width="14.54296875" style="157" customWidth="1"/>
    <col min="14613" max="14613" width="1.453125" style="157" customWidth="1"/>
    <col min="14614" max="14614" width="16.54296875" style="157" customWidth="1"/>
    <col min="14615" max="14615" width="1.453125" style="157" customWidth="1"/>
    <col min="14616" max="14616" width="15.54296875" style="157" customWidth="1"/>
    <col min="14617" max="14617" width="1.453125" style="157" customWidth="1"/>
    <col min="14618" max="14618" width="14" style="157" customWidth="1"/>
    <col min="14619" max="14619" width="1.453125" style="157" customWidth="1"/>
    <col min="14620" max="14620" width="15.81640625" style="157" customWidth="1"/>
    <col min="14621" max="14852" width="25.1796875" style="157"/>
    <col min="14853" max="14853" width="54.54296875" style="157" customWidth="1"/>
    <col min="14854" max="14854" width="7.453125" style="157" customWidth="1"/>
    <col min="14855" max="14855" width="1.453125" style="157" customWidth="1"/>
    <col min="14856" max="14856" width="15.453125" style="157" bestFit="1" customWidth="1"/>
    <col min="14857" max="14857" width="1.453125" style="157" customWidth="1"/>
    <col min="14858" max="14858" width="16.453125" style="157" customWidth="1"/>
    <col min="14859" max="14859" width="1.453125" style="157" customWidth="1"/>
    <col min="14860" max="14860" width="15.1796875" style="157" bestFit="1" customWidth="1"/>
    <col min="14861" max="14861" width="1.453125" style="157" customWidth="1"/>
    <col min="14862" max="14862" width="14" style="157" customWidth="1"/>
    <col min="14863" max="14863" width="1.453125" style="157" customWidth="1"/>
    <col min="14864" max="14864" width="14" style="157" customWidth="1"/>
    <col min="14865" max="14865" width="1.453125" style="157" customWidth="1"/>
    <col min="14866" max="14866" width="14" style="157" customWidth="1"/>
    <col min="14867" max="14867" width="1.453125" style="157" customWidth="1"/>
    <col min="14868" max="14868" width="14.54296875" style="157" customWidth="1"/>
    <col min="14869" max="14869" width="1.453125" style="157" customWidth="1"/>
    <col min="14870" max="14870" width="16.54296875" style="157" customWidth="1"/>
    <col min="14871" max="14871" width="1.453125" style="157" customWidth="1"/>
    <col min="14872" max="14872" width="15.54296875" style="157" customWidth="1"/>
    <col min="14873" max="14873" width="1.453125" style="157" customWidth="1"/>
    <col min="14874" max="14874" width="14" style="157" customWidth="1"/>
    <col min="14875" max="14875" width="1.453125" style="157" customWidth="1"/>
    <col min="14876" max="14876" width="15.81640625" style="157" customWidth="1"/>
    <col min="14877" max="15108" width="25.1796875" style="157"/>
    <col min="15109" max="15109" width="54.54296875" style="157" customWidth="1"/>
    <col min="15110" max="15110" width="7.453125" style="157" customWidth="1"/>
    <col min="15111" max="15111" width="1.453125" style="157" customWidth="1"/>
    <col min="15112" max="15112" width="15.453125" style="157" bestFit="1" customWidth="1"/>
    <col min="15113" max="15113" width="1.453125" style="157" customWidth="1"/>
    <col min="15114" max="15114" width="16.453125" style="157" customWidth="1"/>
    <col min="15115" max="15115" width="1.453125" style="157" customWidth="1"/>
    <col min="15116" max="15116" width="15.1796875" style="157" bestFit="1" customWidth="1"/>
    <col min="15117" max="15117" width="1.453125" style="157" customWidth="1"/>
    <col min="15118" max="15118" width="14" style="157" customWidth="1"/>
    <col min="15119" max="15119" width="1.453125" style="157" customWidth="1"/>
    <col min="15120" max="15120" width="14" style="157" customWidth="1"/>
    <col min="15121" max="15121" width="1.453125" style="157" customWidth="1"/>
    <col min="15122" max="15122" width="14" style="157" customWidth="1"/>
    <col min="15123" max="15123" width="1.453125" style="157" customWidth="1"/>
    <col min="15124" max="15124" width="14.54296875" style="157" customWidth="1"/>
    <col min="15125" max="15125" width="1.453125" style="157" customWidth="1"/>
    <col min="15126" max="15126" width="16.54296875" style="157" customWidth="1"/>
    <col min="15127" max="15127" width="1.453125" style="157" customWidth="1"/>
    <col min="15128" max="15128" width="15.54296875" style="157" customWidth="1"/>
    <col min="15129" max="15129" width="1.453125" style="157" customWidth="1"/>
    <col min="15130" max="15130" width="14" style="157" customWidth="1"/>
    <col min="15131" max="15131" width="1.453125" style="157" customWidth="1"/>
    <col min="15132" max="15132" width="15.81640625" style="157" customWidth="1"/>
    <col min="15133" max="15364" width="25.1796875" style="157"/>
    <col min="15365" max="15365" width="54.54296875" style="157" customWidth="1"/>
    <col min="15366" max="15366" width="7.453125" style="157" customWidth="1"/>
    <col min="15367" max="15367" width="1.453125" style="157" customWidth="1"/>
    <col min="15368" max="15368" width="15.453125" style="157" bestFit="1" customWidth="1"/>
    <col min="15369" max="15369" width="1.453125" style="157" customWidth="1"/>
    <col min="15370" max="15370" width="16.453125" style="157" customWidth="1"/>
    <col min="15371" max="15371" width="1.453125" style="157" customWidth="1"/>
    <col min="15372" max="15372" width="15.1796875" style="157" bestFit="1" customWidth="1"/>
    <col min="15373" max="15373" width="1.453125" style="157" customWidth="1"/>
    <col min="15374" max="15374" width="14" style="157" customWidth="1"/>
    <col min="15375" max="15375" width="1.453125" style="157" customWidth="1"/>
    <col min="15376" max="15376" width="14" style="157" customWidth="1"/>
    <col min="15377" max="15377" width="1.453125" style="157" customWidth="1"/>
    <col min="15378" max="15378" width="14" style="157" customWidth="1"/>
    <col min="15379" max="15379" width="1.453125" style="157" customWidth="1"/>
    <col min="15380" max="15380" width="14.54296875" style="157" customWidth="1"/>
    <col min="15381" max="15381" width="1.453125" style="157" customWidth="1"/>
    <col min="15382" max="15382" width="16.54296875" style="157" customWidth="1"/>
    <col min="15383" max="15383" width="1.453125" style="157" customWidth="1"/>
    <col min="15384" max="15384" width="15.54296875" style="157" customWidth="1"/>
    <col min="15385" max="15385" width="1.453125" style="157" customWidth="1"/>
    <col min="15386" max="15386" width="14" style="157" customWidth="1"/>
    <col min="15387" max="15387" width="1.453125" style="157" customWidth="1"/>
    <col min="15388" max="15388" width="15.81640625" style="157" customWidth="1"/>
    <col min="15389" max="15620" width="25.1796875" style="157"/>
    <col min="15621" max="15621" width="54.54296875" style="157" customWidth="1"/>
    <col min="15622" max="15622" width="7.453125" style="157" customWidth="1"/>
    <col min="15623" max="15623" width="1.453125" style="157" customWidth="1"/>
    <col min="15624" max="15624" width="15.453125" style="157" bestFit="1" customWidth="1"/>
    <col min="15625" max="15625" width="1.453125" style="157" customWidth="1"/>
    <col min="15626" max="15626" width="16.453125" style="157" customWidth="1"/>
    <col min="15627" max="15627" width="1.453125" style="157" customWidth="1"/>
    <col min="15628" max="15628" width="15.1796875" style="157" bestFit="1" customWidth="1"/>
    <col min="15629" max="15629" width="1.453125" style="157" customWidth="1"/>
    <col min="15630" max="15630" width="14" style="157" customWidth="1"/>
    <col min="15631" max="15631" width="1.453125" style="157" customWidth="1"/>
    <col min="15632" max="15632" width="14" style="157" customWidth="1"/>
    <col min="15633" max="15633" width="1.453125" style="157" customWidth="1"/>
    <col min="15634" max="15634" width="14" style="157" customWidth="1"/>
    <col min="15635" max="15635" width="1.453125" style="157" customWidth="1"/>
    <col min="15636" max="15636" width="14.54296875" style="157" customWidth="1"/>
    <col min="15637" max="15637" width="1.453125" style="157" customWidth="1"/>
    <col min="15638" max="15638" width="16.54296875" style="157" customWidth="1"/>
    <col min="15639" max="15639" width="1.453125" style="157" customWidth="1"/>
    <col min="15640" max="15640" width="15.54296875" style="157" customWidth="1"/>
    <col min="15641" max="15641" width="1.453125" style="157" customWidth="1"/>
    <col min="15642" max="15642" width="14" style="157" customWidth="1"/>
    <col min="15643" max="15643" width="1.453125" style="157" customWidth="1"/>
    <col min="15644" max="15644" width="15.81640625" style="157" customWidth="1"/>
    <col min="15645" max="15876" width="25.1796875" style="157"/>
    <col min="15877" max="15877" width="54.54296875" style="157" customWidth="1"/>
    <col min="15878" max="15878" width="7.453125" style="157" customWidth="1"/>
    <col min="15879" max="15879" width="1.453125" style="157" customWidth="1"/>
    <col min="15880" max="15880" width="15.453125" style="157" bestFit="1" customWidth="1"/>
    <col min="15881" max="15881" width="1.453125" style="157" customWidth="1"/>
    <col min="15882" max="15882" width="16.453125" style="157" customWidth="1"/>
    <col min="15883" max="15883" width="1.453125" style="157" customWidth="1"/>
    <col min="15884" max="15884" width="15.1796875" style="157" bestFit="1" customWidth="1"/>
    <col min="15885" max="15885" width="1.453125" style="157" customWidth="1"/>
    <col min="15886" max="15886" width="14" style="157" customWidth="1"/>
    <col min="15887" max="15887" width="1.453125" style="157" customWidth="1"/>
    <col min="15888" max="15888" width="14" style="157" customWidth="1"/>
    <col min="15889" max="15889" width="1.453125" style="157" customWidth="1"/>
    <col min="15890" max="15890" width="14" style="157" customWidth="1"/>
    <col min="15891" max="15891" width="1.453125" style="157" customWidth="1"/>
    <col min="15892" max="15892" width="14.54296875" style="157" customWidth="1"/>
    <col min="15893" max="15893" width="1.453125" style="157" customWidth="1"/>
    <col min="15894" max="15894" width="16.54296875" style="157" customWidth="1"/>
    <col min="15895" max="15895" width="1.453125" style="157" customWidth="1"/>
    <col min="15896" max="15896" width="15.54296875" style="157" customWidth="1"/>
    <col min="15897" max="15897" width="1.453125" style="157" customWidth="1"/>
    <col min="15898" max="15898" width="14" style="157" customWidth="1"/>
    <col min="15899" max="15899" width="1.453125" style="157" customWidth="1"/>
    <col min="15900" max="15900" width="15.81640625" style="157" customWidth="1"/>
    <col min="15901" max="16132" width="25.1796875" style="157"/>
    <col min="16133" max="16133" width="54.54296875" style="157" customWidth="1"/>
    <col min="16134" max="16134" width="7.453125" style="157" customWidth="1"/>
    <col min="16135" max="16135" width="1.453125" style="157" customWidth="1"/>
    <col min="16136" max="16136" width="15.453125" style="157" bestFit="1" customWidth="1"/>
    <col min="16137" max="16137" width="1.453125" style="157" customWidth="1"/>
    <col min="16138" max="16138" width="16.453125" style="157" customWidth="1"/>
    <col min="16139" max="16139" width="1.453125" style="157" customWidth="1"/>
    <col min="16140" max="16140" width="15.1796875" style="157" bestFit="1" customWidth="1"/>
    <col min="16141" max="16141" width="1.453125" style="157" customWidth="1"/>
    <col min="16142" max="16142" width="14" style="157" customWidth="1"/>
    <col min="16143" max="16143" width="1.453125" style="157" customWidth="1"/>
    <col min="16144" max="16144" width="14" style="157" customWidth="1"/>
    <col min="16145" max="16145" width="1.453125" style="157" customWidth="1"/>
    <col min="16146" max="16146" width="14" style="157" customWidth="1"/>
    <col min="16147" max="16147" width="1.453125" style="157" customWidth="1"/>
    <col min="16148" max="16148" width="14.54296875" style="157" customWidth="1"/>
    <col min="16149" max="16149" width="1.453125" style="157" customWidth="1"/>
    <col min="16150" max="16150" width="16.54296875" style="157" customWidth="1"/>
    <col min="16151" max="16151" width="1.453125" style="157" customWidth="1"/>
    <col min="16152" max="16152" width="15.54296875" style="157" customWidth="1"/>
    <col min="16153" max="16153" width="1.453125" style="157" customWidth="1"/>
    <col min="16154" max="16154" width="14" style="157" customWidth="1"/>
    <col min="16155" max="16155" width="1.453125" style="157" customWidth="1"/>
    <col min="16156" max="16156" width="15.81640625" style="157" customWidth="1"/>
    <col min="16157" max="16384" width="25.1796875" style="157"/>
  </cols>
  <sheetData>
    <row r="1" spans="1:29" ht="22.5" customHeight="1" x14ac:dyDescent="0.35">
      <c r="A1" s="85" t="s">
        <v>108</v>
      </c>
      <c r="B1" s="52"/>
      <c r="C1" s="52"/>
      <c r="D1" s="52"/>
      <c r="E1" s="52"/>
    </row>
    <row r="2" spans="1:29" ht="22.5" customHeight="1" x14ac:dyDescent="0.3">
      <c r="A2" s="101" t="s">
        <v>159</v>
      </c>
      <c r="B2" s="52"/>
      <c r="C2" s="52"/>
      <c r="D2" s="52"/>
      <c r="E2" s="52"/>
    </row>
    <row r="3" spans="1:29" ht="22.5" customHeight="1" x14ac:dyDescent="0.3">
      <c r="A3" s="52"/>
      <c r="B3" s="54"/>
      <c r="C3" s="54"/>
      <c r="D3" s="52"/>
      <c r="E3" s="52"/>
    </row>
    <row r="4" spans="1:29" ht="21.75" customHeight="1" x14ac:dyDescent="0.3">
      <c r="A4" s="17"/>
      <c r="D4" s="300" t="s">
        <v>62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</row>
    <row r="5" spans="1:29" ht="21.75" customHeight="1" x14ac:dyDescent="0.3">
      <c r="A5" s="17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302" t="s">
        <v>126</v>
      </c>
      <c r="S5" s="302"/>
      <c r="T5" s="302"/>
      <c r="U5" s="302"/>
      <c r="V5" s="302"/>
      <c r="W5" s="302"/>
      <c r="X5" s="302"/>
      <c r="Y5" s="218"/>
      <c r="Z5" s="218"/>
      <c r="AA5" s="218"/>
      <c r="AB5" s="216"/>
    </row>
    <row r="6" spans="1:29" ht="21.75" customHeight="1" x14ac:dyDescent="0.3">
      <c r="A6" s="17"/>
      <c r="D6" s="216"/>
      <c r="E6" s="216"/>
      <c r="F6" s="216"/>
      <c r="J6" s="307" t="s">
        <v>210</v>
      </c>
      <c r="K6" s="307"/>
      <c r="L6" s="307"/>
      <c r="M6" s="307"/>
      <c r="N6" s="307"/>
      <c r="O6" s="307"/>
      <c r="P6" s="307"/>
      <c r="Q6" s="218"/>
      <c r="R6" s="310" t="s">
        <v>127</v>
      </c>
      <c r="S6" s="310"/>
      <c r="T6" s="310"/>
      <c r="U6" s="310"/>
      <c r="V6" s="310"/>
      <c r="W6" s="310"/>
      <c r="X6" s="310"/>
      <c r="Y6" s="36"/>
      <c r="Z6" s="36"/>
      <c r="AA6" s="36"/>
      <c r="AB6" s="218"/>
    </row>
    <row r="7" spans="1:29" ht="21.75" customHeight="1" x14ac:dyDescent="0.3">
      <c r="A7" s="17"/>
      <c r="D7" s="216"/>
      <c r="E7" s="216"/>
      <c r="F7" s="218" t="s">
        <v>64</v>
      </c>
      <c r="G7" s="218"/>
      <c r="H7" s="218"/>
      <c r="I7" s="218"/>
      <c r="J7" s="218"/>
      <c r="K7" s="216"/>
      <c r="L7" s="218"/>
      <c r="M7" s="216"/>
      <c r="N7" s="218"/>
      <c r="O7" s="218"/>
      <c r="P7" s="255"/>
      <c r="Q7" s="216"/>
      <c r="R7" s="218"/>
      <c r="S7" s="218"/>
      <c r="T7" s="235" t="s">
        <v>221</v>
      </c>
      <c r="U7" s="218"/>
      <c r="V7" s="218"/>
      <c r="W7" s="218"/>
      <c r="X7" s="235" t="s">
        <v>128</v>
      </c>
      <c r="Y7" s="218"/>
      <c r="Z7" s="218"/>
      <c r="AA7" s="218"/>
      <c r="AB7" s="218"/>
    </row>
    <row r="8" spans="1:29" ht="21.75" customHeight="1" x14ac:dyDescent="0.3">
      <c r="A8" s="17"/>
      <c r="D8" s="216"/>
      <c r="E8" s="216"/>
      <c r="F8" s="218" t="s">
        <v>65</v>
      </c>
      <c r="G8" s="218"/>
      <c r="H8" s="218"/>
      <c r="I8" s="218"/>
      <c r="J8" s="218"/>
      <c r="K8" s="216"/>
      <c r="L8" s="218"/>
      <c r="M8" s="216"/>
      <c r="N8" s="218"/>
      <c r="O8" s="218"/>
      <c r="P8" s="255"/>
      <c r="Q8" s="216"/>
      <c r="R8" s="218"/>
      <c r="S8" s="218"/>
      <c r="T8" s="218" t="s">
        <v>133</v>
      </c>
      <c r="U8" s="218"/>
      <c r="V8" s="218"/>
      <c r="W8" s="218"/>
      <c r="X8" s="235" t="s">
        <v>129</v>
      </c>
      <c r="Y8" s="218"/>
      <c r="Z8" s="218" t="s">
        <v>130</v>
      </c>
      <c r="AA8" s="216"/>
      <c r="AB8" s="218"/>
    </row>
    <row r="9" spans="1:29" ht="21.75" customHeight="1" x14ac:dyDescent="0.3">
      <c r="A9" s="17"/>
      <c r="D9" s="218" t="s">
        <v>64</v>
      </c>
      <c r="E9" s="218"/>
      <c r="F9" s="218" t="s">
        <v>66</v>
      </c>
      <c r="G9" s="218"/>
      <c r="I9" s="218"/>
      <c r="J9" s="218"/>
      <c r="L9" s="218" t="s">
        <v>86</v>
      </c>
      <c r="N9" s="102"/>
      <c r="P9" s="256" t="s">
        <v>228</v>
      </c>
      <c r="R9" s="235" t="s">
        <v>221</v>
      </c>
      <c r="S9" s="218"/>
      <c r="T9" s="218" t="s">
        <v>136</v>
      </c>
      <c r="U9" s="218"/>
      <c r="V9" s="219" t="s">
        <v>214</v>
      </c>
      <c r="W9" s="218"/>
      <c r="X9" s="235" t="s">
        <v>131</v>
      </c>
      <c r="Y9" s="218"/>
      <c r="Z9" s="218" t="s">
        <v>68</v>
      </c>
      <c r="AB9" s="218"/>
    </row>
    <row r="10" spans="1:29" s="17" customFormat="1" ht="21.75" customHeight="1" x14ac:dyDescent="0.3">
      <c r="B10" s="217"/>
      <c r="C10" s="217"/>
      <c r="D10" s="218" t="s">
        <v>65</v>
      </c>
      <c r="E10" s="218"/>
      <c r="F10" s="218" t="s">
        <v>69</v>
      </c>
      <c r="G10" s="218"/>
      <c r="H10" s="219" t="s">
        <v>195</v>
      </c>
      <c r="I10" s="218"/>
      <c r="J10" s="218"/>
      <c r="K10" s="218"/>
      <c r="L10" s="218" t="s">
        <v>69</v>
      </c>
      <c r="M10" s="218"/>
      <c r="N10" s="218" t="s">
        <v>67</v>
      </c>
      <c r="O10" s="218"/>
      <c r="P10" s="255" t="s">
        <v>69</v>
      </c>
      <c r="Q10" s="218"/>
      <c r="R10" s="218" t="s">
        <v>133</v>
      </c>
      <c r="S10" s="218"/>
      <c r="T10" s="218" t="s">
        <v>69</v>
      </c>
      <c r="U10" s="218"/>
      <c r="V10" s="218" t="s">
        <v>188</v>
      </c>
      <c r="W10" s="218"/>
      <c r="X10" s="235" t="s">
        <v>132</v>
      </c>
      <c r="Y10" s="218"/>
      <c r="Z10" s="218" t="s">
        <v>70</v>
      </c>
      <c r="AA10" s="218"/>
      <c r="AB10" s="219" t="s">
        <v>71</v>
      </c>
    </row>
    <row r="11" spans="1:29" ht="21.75" customHeight="1" x14ac:dyDescent="0.3">
      <c r="A11" s="17"/>
      <c r="B11" s="217" t="s">
        <v>6</v>
      </c>
      <c r="D11" s="218" t="s">
        <v>66</v>
      </c>
      <c r="E11" s="218"/>
      <c r="F11" s="218" t="s">
        <v>72</v>
      </c>
      <c r="G11" s="218"/>
      <c r="H11" s="218" t="s">
        <v>196</v>
      </c>
      <c r="I11" s="218"/>
      <c r="J11" s="218" t="s">
        <v>86</v>
      </c>
      <c r="K11" s="218"/>
      <c r="L11" s="218" t="s">
        <v>72</v>
      </c>
      <c r="M11" s="218"/>
      <c r="N11" s="297" t="s">
        <v>73</v>
      </c>
      <c r="O11" s="218"/>
      <c r="P11" s="255" t="s">
        <v>72</v>
      </c>
      <c r="Q11" s="218"/>
      <c r="R11" s="218" t="s">
        <v>136</v>
      </c>
      <c r="S11" s="218"/>
      <c r="T11" s="218" t="s">
        <v>72</v>
      </c>
      <c r="U11" s="218"/>
      <c r="V11" s="218" t="s">
        <v>187</v>
      </c>
      <c r="W11" s="218"/>
      <c r="X11" s="235" t="s">
        <v>135</v>
      </c>
      <c r="Y11" s="218"/>
      <c r="Z11" s="60" t="s">
        <v>137</v>
      </c>
      <c r="AA11" s="218"/>
      <c r="AB11" s="76" t="s">
        <v>75</v>
      </c>
    </row>
    <row r="12" spans="1:29" ht="21.75" customHeight="1" x14ac:dyDescent="0.3">
      <c r="A12" s="17"/>
      <c r="D12" s="301" t="s">
        <v>7</v>
      </c>
      <c r="E12" s="301"/>
      <c r="F12" s="301"/>
      <c r="G12" s="301"/>
      <c r="H12" s="301"/>
      <c r="I12" s="301"/>
      <c r="J12" s="301"/>
      <c r="K12" s="301"/>
      <c r="L12" s="301"/>
      <c r="M12" s="301"/>
      <c r="N12" s="301"/>
      <c r="O12" s="301"/>
      <c r="P12" s="301"/>
      <c r="Q12" s="301"/>
      <c r="R12" s="301"/>
      <c r="S12" s="301"/>
      <c r="T12" s="301"/>
      <c r="U12" s="301"/>
      <c r="V12" s="301"/>
      <c r="W12" s="301"/>
      <c r="X12" s="301"/>
      <c r="Y12" s="301"/>
      <c r="Z12" s="301"/>
      <c r="AA12" s="301"/>
      <c r="AB12" s="301"/>
    </row>
    <row r="13" spans="1:29" ht="21.75" customHeight="1" x14ac:dyDescent="0.3">
      <c r="A13" s="7" t="s">
        <v>249</v>
      </c>
      <c r="D13" s="218"/>
      <c r="E13" s="218"/>
      <c r="F13" s="218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8"/>
      <c r="X13" s="218"/>
      <c r="Y13" s="218"/>
      <c r="Z13" s="218"/>
      <c r="AA13" s="218"/>
      <c r="AB13" s="218"/>
    </row>
    <row r="14" spans="1:29" s="17" customFormat="1" ht="21.75" customHeight="1" x14ac:dyDescent="0.3">
      <c r="A14" s="17" t="s">
        <v>218</v>
      </c>
      <c r="B14" s="69"/>
      <c r="C14" s="69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9" s="17" customFormat="1" ht="18.75" customHeight="1" x14ac:dyDescent="0.3">
      <c r="A15" s="17" t="s">
        <v>189</v>
      </c>
      <c r="B15" s="260">
        <v>4</v>
      </c>
      <c r="C15" s="69"/>
      <c r="D15" s="160">
        <v>32000000</v>
      </c>
      <c r="E15" s="160"/>
      <c r="F15" s="160">
        <v>7978100</v>
      </c>
      <c r="G15" s="160"/>
      <c r="H15" s="160">
        <v>39326508</v>
      </c>
      <c r="I15" s="160"/>
      <c r="J15" s="160">
        <v>100363</v>
      </c>
      <c r="K15" s="160"/>
      <c r="L15" s="160">
        <v>375</v>
      </c>
      <c r="M15" s="160"/>
      <c r="N15" s="160">
        <v>1391109</v>
      </c>
      <c r="O15" s="160"/>
      <c r="P15" s="160">
        <v>-4307373</v>
      </c>
      <c r="Q15" s="160"/>
      <c r="R15" s="160">
        <v>7337330</v>
      </c>
      <c r="S15" s="160"/>
      <c r="T15" s="160">
        <v>11595578</v>
      </c>
      <c r="U15" s="160"/>
      <c r="V15" s="160">
        <v>0</v>
      </c>
      <c r="W15" s="160"/>
      <c r="X15" s="160">
        <v>-4615594</v>
      </c>
      <c r="Y15" s="160"/>
      <c r="Z15" s="160">
        <v>90806396</v>
      </c>
      <c r="AA15" s="160"/>
      <c r="AB15" s="160">
        <v>90806396</v>
      </c>
    </row>
    <row r="16" spans="1:29" s="17" customFormat="1" ht="18.75" customHeight="1" x14ac:dyDescent="0.3">
      <c r="A16" s="175" t="s">
        <v>190</v>
      </c>
      <c r="B16" s="217">
        <v>3</v>
      </c>
      <c r="C16" s="69"/>
      <c r="D16" s="100">
        <v>0</v>
      </c>
      <c r="E16" s="158"/>
      <c r="F16" s="100">
        <v>0</v>
      </c>
      <c r="G16" s="158"/>
      <c r="H16" s="100">
        <v>0</v>
      </c>
      <c r="I16" s="158"/>
      <c r="J16" s="100">
        <v>0</v>
      </c>
      <c r="K16" s="158"/>
      <c r="L16" s="100">
        <v>0</v>
      </c>
      <c r="M16" s="158"/>
      <c r="N16" s="100">
        <v>-86225</v>
      </c>
      <c r="O16" s="158"/>
      <c r="P16" s="100">
        <v>0</v>
      </c>
      <c r="Q16" s="158"/>
      <c r="R16" s="100">
        <v>0</v>
      </c>
      <c r="S16" s="158"/>
      <c r="T16" s="100">
        <v>0</v>
      </c>
      <c r="U16" s="158"/>
      <c r="V16" s="100">
        <v>-165852</v>
      </c>
      <c r="W16" s="158"/>
      <c r="X16" s="100">
        <v>0</v>
      </c>
      <c r="Y16" s="158"/>
      <c r="Z16" s="100">
        <v>-252077</v>
      </c>
      <c r="AA16" s="158"/>
      <c r="AB16" s="100">
        <v>-252077</v>
      </c>
      <c r="AC16" s="148"/>
    </row>
    <row r="17" spans="1:28" s="17" customFormat="1" ht="18.75" customHeight="1" x14ac:dyDescent="0.3">
      <c r="A17" s="17" t="s">
        <v>186</v>
      </c>
      <c r="B17" s="69"/>
      <c r="C17" s="69"/>
      <c r="D17" s="160">
        <v>32000000</v>
      </c>
      <c r="E17" s="160"/>
      <c r="F17" s="160">
        <v>7978100</v>
      </c>
      <c r="G17" s="160"/>
      <c r="H17" s="160">
        <v>39326508</v>
      </c>
      <c r="I17" s="160"/>
      <c r="J17" s="160">
        <v>100363</v>
      </c>
      <c r="K17" s="160"/>
      <c r="L17" s="160">
        <v>375</v>
      </c>
      <c r="M17" s="160"/>
      <c r="N17" s="160">
        <v>1304884</v>
      </c>
      <c r="O17" s="160"/>
      <c r="P17" s="160">
        <v>-4307373</v>
      </c>
      <c r="Q17" s="160"/>
      <c r="R17" s="160">
        <v>7337330</v>
      </c>
      <c r="S17" s="160"/>
      <c r="T17" s="160">
        <v>11595578</v>
      </c>
      <c r="U17" s="160"/>
      <c r="V17" s="160">
        <v>-165852</v>
      </c>
      <c r="W17" s="160"/>
      <c r="X17" s="160">
        <v>-4615594</v>
      </c>
      <c r="Y17" s="160"/>
      <c r="Z17" s="160">
        <v>90554319</v>
      </c>
      <c r="AA17" s="160"/>
      <c r="AB17" s="160">
        <v>90554319</v>
      </c>
    </row>
    <row r="18" spans="1:28" s="17" customFormat="1" ht="18.75" customHeight="1" x14ac:dyDescent="0.3">
      <c r="B18" s="69"/>
      <c r="C18" s="69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</row>
    <row r="19" spans="1:28" s="17" customFormat="1" ht="18.75" customHeight="1" x14ac:dyDescent="0.3">
      <c r="A19" s="17" t="s">
        <v>76</v>
      </c>
      <c r="B19" s="69"/>
      <c r="C19" s="69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</row>
    <row r="20" spans="1:28" s="17" customFormat="1" ht="18.75" customHeight="1" x14ac:dyDescent="0.3">
      <c r="A20" s="66" t="s">
        <v>281</v>
      </c>
      <c r="B20" s="69"/>
      <c r="C20" s="69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</row>
    <row r="21" spans="1:28" s="17" customFormat="1" ht="18.75" customHeight="1" x14ac:dyDescent="0.3">
      <c r="A21" s="148" t="s">
        <v>264</v>
      </c>
      <c r="B21" s="217">
        <v>15</v>
      </c>
      <c r="C21" s="69"/>
      <c r="D21" s="158">
        <v>0</v>
      </c>
      <c r="E21" s="158"/>
      <c r="F21" s="158">
        <v>0</v>
      </c>
      <c r="G21" s="158"/>
      <c r="H21" s="158">
        <v>0</v>
      </c>
      <c r="I21" s="158"/>
      <c r="J21" s="158">
        <v>0</v>
      </c>
      <c r="K21" s="158"/>
      <c r="L21" s="158">
        <v>0</v>
      </c>
      <c r="M21" s="160"/>
      <c r="N21" s="158">
        <v>-399996</v>
      </c>
      <c r="O21" s="160"/>
      <c r="P21" s="158">
        <v>0</v>
      </c>
      <c r="Q21" s="158"/>
      <c r="R21" s="158">
        <v>0</v>
      </c>
      <c r="S21" s="158"/>
      <c r="T21" s="158">
        <v>0</v>
      </c>
      <c r="U21" s="158"/>
      <c r="V21" s="158">
        <v>0</v>
      </c>
      <c r="W21" s="158"/>
      <c r="X21" s="158">
        <v>0</v>
      </c>
      <c r="Y21" s="160"/>
      <c r="Z21" s="160">
        <v>-399996</v>
      </c>
      <c r="AA21" s="160"/>
      <c r="AB21" s="158">
        <v>-399996</v>
      </c>
    </row>
    <row r="22" spans="1:28" s="17" customFormat="1" ht="18.75" customHeight="1" x14ac:dyDescent="0.3">
      <c r="A22" s="66" t="s">
        <v>263</v>
      </c>
      <c r="B22" s="69"/>
      <c r="C22" s="69"/>
      <c r="D22" s="159">
        <v>0</v>
      </c>
      <c r="E22" s="160"/>
      <c r="F22" s="159">
        <v>0</v>
      </c>
      <c r="G22" s="160"/>
      <c r="H22" s="159">
        <v>0</v>
      </c>
      <c r="I22" s="160"/>
      <c r="J22" s="159">
        <v>0</v>
      </c>
      <c r="K22" s="160"/>
      <c r="L22" s="159">
        <v>0</v>
      </c>
      <c r="M22" s="160"/>
      <c r="N22" s="159">
        <v>-399996</v>
      </c>
      <c r="O22" s="160"/>
      <c r="P22" s="159">
        <v>0</v>
      </c>
      <c r="Q22" s="160"/>
      <c r="R22" s="159">
        <v>0</v>
      </c>
      <c r="S22" s="146"/>
      <c r="T22" s="159">
        <v>0</v>
      </c>
      <c r="U22" s="146"/>
      <c r="V22" s="159">
        <v>0</v>
      </c>
      <c r="W22" s="146"/>
      <c r="X22" s="159">
        <v>0</v>
      </c>
      <c r="Y22" s="146"/>
      <c r="Z22" s="159">
        <v>-399996</v>
      </c>
      <c r="AA22" s="146"/>
      <c r="AB22" s="159">
        <v>-399996</v>
      </c>
    </row>
    <row r="23" spans="1:28" s="17" customFormat="1" ht="18.75" customHeight="1" x14ac:dyDescent="0.3">
      <c r="A23" s="66"/>
      <c r="B23" s="69"/>
      <c r="C23" s="69"/>
      <c r="D23" s="146"/>
      <c r="E23" s="160"/>
      <c r="F23" s="146"/>
      <c r="G23" s="160"/>
      <c r="H23" s="146"/>
      <c r="I23" s="160"/>
      <c r="J23" s="146"/>
      <c r="K23" s="160"/>
      <c r="L23" s="146"/>
      <c r="M23" s="160"/>
      <c r="N23" s="146"/>
      <c r="O23" s="160"/>
      <c r="P23" s="146"/>
      <c r="Q23" s="160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</row>
    <row r="24" spans="1:28" s="17" customFormat="1" ht="21.75" customHeight="1" x14ac:dyDescent="0.3">
      <c r="A24" s="66" t="s">
        <v>77</v>
      </c>
      <c r="B24" s="69"/>
      <c r="C24" s="69"/>
      <c r="D24" s="158"/>
      <c r="E24" s="158"/>
      <c r="F24" s="160"/>
      <c r="G24" s="158"/>
      <c r="H24" s="160"/>
      <c r="I24" s="158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</row>
    <row r="25" spans="1:28" s="17" customFormat="1" ht="21.75" customHeight="1" x14ac:dyDescent="0.3">
      <c r="A25" s="148" t="s">
        <v>265</v>
      </c>
      <c r="B25" s="217">
        <v>4</v>
      </c>
      <c r="C25" s="69"/>
      <c r="D25" s="100">
        <v>0</v>
      </c>
      <c r="E25" s="158"/>
      <c r="F25" s="100">
        <v>-7978100</v>
      </c>
      <c r="G25" s="158"/>
      <c r="H25" s="100">
        <v>0</v>
      </c>
      <c r="I25" s="158"/>
      <c r="J25" s="100">
        <v>0</v>
      </c>
      <c r="K25" s="158"/>
      <c r="L25" s="100">
        <v>-375</v>
      </c>
      <c r="M25" s="158"/>
      <c r="N25" s="100">
        <v>0</v>
      </c>
      <c r="O25" s="158"/>
      <c r="P25" s="100">
        <v>4307373</v>
      </c>
      <c r="Q25" s="158"/>
      <c r="R25" s="100">
        <v>0</v>
      </c>
      <c r="S25" s="158"/>
      <c r="T25" s="100">
        <v>-11595578</v>
      </c>
      <c r="U25" s="158"/>
      <c r="V25" s="100">
        <v>0</v>
      </c>
      <c r="W25" s="158"/>
      <c r="X25" s="100">
        <v>-1650263</v>
      </c>
      <c r="Y25" s="158"/>
      <c r="Z25" s="100">
        <v>-16916943</v>
      </c>
      <c r="AA25" s="158"/>
      <c r="AB25" s="100">
        <v>-16916943</v>
      </c>
    </row>
    <row r="26" spans="1:28" s="171" customFormat="1" ht="21.75" customHeight="1" x14ac:dyDescent="0.3">
      <c r="A26" s="173"/>
      <c r="B26" s="220"/>
      <c r="C26" s="220"/>
      <c r="D26" s="220"/>
      <c r="E26" s="220"/>
      <c r="F26" s="220"/>
      <c r="G26" s="220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46"/>
    </row>
    <row r="27" spans="1:28" s="17" customFormat="1" ht="21.75" customHeight="1" x14ac:dyDescent="0.3">
      <c r="A27" s="17" t="s">
        <v>85</v>
      </c>
      <c r="B27" s="69"/>
      <c r="C27" s="69"/>
      <c r="D27" s="170">
        <v>0</v>
      </c>
      <c r="E27" s="160"/>
      <c r="F27" s="170">
        <v>-7978100</v>
      </c>
      <c r="G27" s="160"/>
      <c r="H27" s="170">
        <v>0</v>
      </c>
      <c r="I27" s="160"/>
      <c r="J27" s="170">
        <v>0</v>
      </c>
      <c r="K27" s="160"/>
      <c r="L27" s="170">
        <v>-375</v>
      </c>
      <c r="M27" s="160"/>
      <c r="N27" s="170">
        <v>-399996</v>
      </c>
      <c r="O27" s="160"/>
      <c r="P27" s="170">
        <v>4307373</v>
      </c>
      <c r="Q27" s="160"/>
      <c r="R27" s="170">
        <v>0</v>
      </c>
      <c r="S27" s="146"/>
      <c r="T27" s="170">
        <v>-11595578</v>
      </c>
      <c r="U27" s="146"/>
      <c r="V27" s="170">
        <v>0</v>
      </c>
      <c r="W27" s="146"/>
      <c r="X27" s="170">
        <v>-1650263</v>
      </c>
      <c r="Y27" s="146"/>
      <c r="Z27" s="170">
        <v>-17316939</v>
      </c>
      <c r="AA27" s="146"/>
      <c r="AB27" s="170">
        <v>-17316939</v>
      </c>
    </row>
    <row r="28" spans="1:28" s="17" customFormat="1" ht="18.75" customHeight="1" x14ac:dyDescent="0.3">
      <c r="B28" s="69"/>
      <c r="C28" s="69"/>
      <c r="D28" s="160"/>
      <c r="E28" s="160"/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</row>
    <row r="29" spans="1:28" ht="21.75" customHeight="1" x14ac:dyDescent="0.3">
      <c r="A29" s="52" t="s">
        <v>79</v>
      </c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60"/>
      <c r="S29" s="160"/>
      <c r="T29" s="160"/>
      <c r="U29" s="160"/>
      <c r="V29" s="160"/>
      <c r="W29" s="160"/>
      <c r="X29" s="158"/>
      <c r="Y29" s="158"/>
      <c r="Z29" s="158"/>
      <c r="AA29" s="158"/>
      <c r="AB29" s="158"/>
    </row>
    <row r="30" spans="1:28" ht="21.65" customHeight="1" x14ac:dyDescent="0.3">
      <c r="A30" s="79" t="s">
        <v>233</v>
      </c>
      <c r="D30" s="158">
        <v>0</v>
      </c>
      <c r="E30" s="158"/>
      <c r="F30" s="158">
        <v>0</v>
      </c>
      <c r="G30" s="158"/>
      <c r="H30" s="158">
        <v>0</v>
      </c>
      <c r="I30" s="158"/>
      <c r="J30" s="158">
        <v>0</v>
      </c>
      <c r="K30" s="158"/>
      <c r="L30" s="158">
        <v>0</v>
      </c>
      <c r="M30" s="158"/>
      <c r="N30" s="158">
        <v>-1389063</v>
      </c>
      <c r="O30" s="158"/>
      <c r="P30" s="158">
        <v>0</v>
      </c>
      <c r="Q30" s="158"/>
      <c r="R30" s="158">
        <v>0</v>
      </c>
      <c r="S30" s="158"/>
      <c r="T30" s="158">
        <v>0</v>
      </c>
      <c r="U30" s="158"/>
      <c r="V30" s="158">
        <v>0</v>
      </c>
      <c r="W30" s="158"/>
      <c r="X30" s="158">
        <v>0</v>
      </c>
      <c r="Y30" s="158"/>
      <c r="Z30" s="158">
        <v>0</v>
      </c>
      <c r="AA30" s="158"/>
      <c r="AB30" s="158">
        <v>-1389063</v>
      </c>
    </row>
    <row r="31" spans="1:28" ht="21.65" customHeight="1" x14ac:dyDescent="0.3">
      <c r="A31" s="79" t="s">
        <v>257</v>
      </c>
      <c r="D31" s="158">
        <v>0</v>
      </c>
      <c r="E31" s="158"/>
      <c r="F31" s="158">
        <v>0</v>
      </c>
      <c r="G31" s="158"/>
      <c r="H31" s="158">
        <v>0</v>
      </c>
      <c r="I31" s="158"/>
      <c r="J31" s="158">
        <v>0</v>
      </c>
      <c r="K31" s="158"/>
      <c r="L31" s="158">
        <v>0</v>
      </c>
      <c r="M31" s="158"/>
      <c r="N31" s="158">
        <v>0</v>
      </c>
      <c r="O31" s="160"/>
      <c r="P31" s="158">
        <v>0</v>
      </c>
      <c r="Q31" s="158"/>
      <c r="R31" s="158">
        <v>0</v>
      </c>
      <c r="S31" s="158"/>
      <c r="T31" s="158">
        <v>0</v>
      </c>
      <c r="U31" s="158"/>
      <c r="V31" s="158">
        <v>-201051</v>
      </c>
      <c r="W31" s="158"/>
      <c r="X31" s="158">
        <v>0</v>
      </c>
      <c r="Y31" s="158"/>
      <c r="Z31" s="158">
        <v>0</v>
      </c>
      <c r="AA31" s="158"/>
      <c r="AB31" s="158">
        <v>-201051</v>
      </c>
    </row>
    <row r="32" spans="1:28" ht="23.5" customHeight="1" x14ac:dyDescent="0.3">
      <c r="A32" s="52" t="s">
        <v>184</v>
      </c>
      <c r="B32" s="69"/>
      <c r="C32" s="69"/>
      <c r="D32" s="159">
        <v>0</v>
      </c>
      <c r="E32" s="160"/>
      <c r="F32" s="159">
        <v>0</v>
      </c>
      <c r="G32" s="160"/>
      <c r="H32" s="159">
        <v>0</v>
      </c>
      <c r="I32" s="160"/>
      <c r="J32" s="159">
        <v>0</v>
      </c>
      <c r="K32" s="160"/>
      <c r="L32" s="159">
        <v>0</v>
      </c>
      <c r="M32" s="160"/>
      <c r="N32" s="159">
        <v>-1389063</v>
      </c>
      <c r="O32" s="160"/>
      <c r="P32" s="159">
        <v>0</v>
      </c>
      <c r="Q32" s="160"/>
      <c r="R32" s="159">
        <v>0</v>
      </c>
      <c r="S32" s="160"/>
      <c r="T32" s="159">
        <v>0</v>
      </c>
      <c r="U32" s="160"/>
      <c r="V32" s="159">
        <v>-201051</v>
      </c>
      <c r="W32" s="160"/>
      <c r="X32" s="159">
        <v>0</v>
      </c>
      <c r="Y32" s="160"/>
      <c r="Z32" s="159">
        <v>0</v>
      </c>
      <c r="AA32" s="160"/>
      <c r="AB32" s="159">
        <v>-1590114</v>
      </c>
    </row>
    <row r="33" spans="1:29" ht="18.649999999999999" customHeight="1" x14ac:dyDescent="0.3">
      <c r="A33" s="17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58"/>
      <c r="S33" s="158"/>
      <c r="T33" s="158"/>
      <c r="U33" s="158"/>
      <c r="V33" s="158"/>
      <c r="W33" s="158"/>
      <c r="X33" s="161"/>
      <c r="Y33" s="161"/>
      <c r="Z33" s="161"/>
      <c r="AA33" s="161"/>
      <c r="AB33" s="161"/>
      <c r="AC33" s="217"/>
    </row>
    <row r="34" spans="1:29" ht="21.75" customHeight="1" thickBot="1" x14ac:dyDescent="0.35">
      <c r="A34" s="17" t="s">
        <v>246</v>
      </c>
      <c r="D34" s="162">
        <v>32000000</v>
      </c>
      <c r="E34" s="163"/>
      <c r="F34" s="162">
        <v>0</v>
      </c>
      <c r="G34" s="163"/>
      <c r="H34" s="162">
        <v>39326508</v>
      </c>
      <c r="I34" s="163"/>
      <c r="J34" s="162">
        <v>100363</v>
      </c>
      <c r="K34" s="163"/>
      <c r="L34" s="162">
        <v>0</v>
      </c>
      <c r="M34" s="163"/>
      <c r="N34" s="162">
        <v>-484175</v>
      </c>
      <c r="O34" s="163"/>
      <c r="P34" s="162">
        <v>0</v>
      </c>
      <c r="Q34" s="163"/>
      <c r="R34" s="162">
        <v>7337330</v>
      </c>
      <c r="S34" s="167"/>
      <c r="T34" s="162">
        <v>0</v>
      </c>
      <c r="U34" s="167"/>
      <c r="V34" s="162">
        <v>-366903</v>
      </c>
      <c r="W34" s="167"/>
      <c r="X34" s="162">
        <v>-6265857</v>
      </c>
      <c r="Y34" s="167"/>
      <c r="Z34" s="162">
        <v>73237380</v>
      </c>
      <c r="AA34" s="167"/>
      <c r="AB34" s="162">
        <v>71647266</v>
      </c>
      <c r="AC34" s="279">
        <v>0</v>
      </c>
    </row>
    <row r="35" spans="1:29" ht="21.75" customHeight="1" thickTop="1" x14ac:dyDescent="0.3"/>
    <row r="36" spans="1:29" ht="22.5" customHeight="1" x14ac:dyDescent="0.3"/>
    <row r="37" spans="1:29" ht="22.5" customHeight="1" x14ac:dyDescent="0.3"/>
    <row r="38" spans="1:29" ht="22.5" customHeight="1" x14ac:dyDescent="0.3">
      <c r="M38" s="268">
        <v>278715</v>
      </c>
      <c r="O38" s="268">
        <v>278715</v>
      </c>
    </row>
    <row r="39" spans="1:29" ht="22.5" customHeight="1" x14ac:dyDescent="0.3">
      <c r="M39" s="268">
        <v>167970</v>
      </c>
      <c r="O39" s="268">
        <v>155946</v>
      </c>
    </row>
    <row r="40" spans="1:29" ht="22.5" customHeight="1" x14ac:dyDescent="0.3">
      <c r="M40" s="268">
        <v>18472</v>
      </c>
      <c r="O40" s="268">
        <v>18472</v>
      </c>
    </row>
    <row r="41" spans="1:29" ht="22.5" customHeight="1" x14ac:dyDescent="0.3">
      <c r="M41" s="268">
        <v>465157</v>
      </c>
    </row>
    <row r="42" spans="1:29" ht="22.5" customHeight="1" x14ac:dyDescent="0.3"/>
    <row r="43" spans="1:29" ht="22.5" customHeight="1" x14ac:dyDescent="0.3"/>
    <row r="44" spans="1:29" ht="22.5" customHeight="1" x14ac:dyDescent="0.3"/>
    <row r="45" spans="1:29" ht="22.5" customHeight="1" x14ac:dyDescent="0.3"/>
    <row r="46" spans="1:29" ht="22.5" customHeight="1" x14ac:dyDescent="0.3"/>
    <row r="47" spans="1:29" ht="22.5" customHeight="1" x14ac:dyDescent="0.3"/>
    <row r="48" spans="1:29" ht="22.5" customHeight="1" x14ac:dyDescent="0.3"/>
    <row r="49" spans="7:23" ht="22.5" customHeight="1" x14ac:dyDescent="0.3">
      <c r="R49" s="216"/>
      <c r="S49" s="216"/>
      <c r="T49" s="216"/>
      <c r="U49" s="216"/>
      <c r="V49" s="216"/>
      <c r="W49" s="216"/>
    </row>
    <row r="50" spans="7:23" ht="22.5" customHeight="1" x14ac:dyDescent="0.3">
      <c r="G50" s="216"/>
      <c r="H50" s="216"/>
      <c r="I50" s="216"/>
      <c r="J50" s="216"/>
      <c r="L50" s="216"/>
      <c r="N50" s="216"/>
      <c r="P50" s="216"/>
    </row>
    <row r="51" spans="7:23" ht="22.5" customHeight="1" x14ac:dyDescent="0.3"/>
    <row r="52" spans="7:23" ht="22.5" customHeight="1" x14ac:dyDescent="0.3"/>
    <row r="53" spans="7:23" ht="22.5" customHeight="1" x14ac:dyDescent="0.3"/>
    <row r="54" spans="7:23" ht="22.5" customHeight="1" x14ac:dyDescent="0.3"/>
    <row r="55" spans="7:23" ht="22.5" customHeight="1" x14ac:dyDescent="0.3"/>
    <row r="56" spans="7:23" ht="22.5" customHeight="1" x14ac:dyDescent="0.3"/>
    <row r="57" spans="7:23" ht="22.5" customHeight="1" x14ac:dyDescent="0.3"/>
    <row r="58" spans="7:23" ht="22.5" customHeight="1" x14ac:dyDescent="0.3"/>
    <row r="59" spans="7:23" ht="22.5" customHeight="1" x14ac:dyDescent="0.3"/>
    <row r="60" spans="7:23" ht="22.5" customHeight="1" x14ac:dyDescent="0.3"/>
    <row r="61" spans="7:23" ht="22.5" customHeight="1" x14ac:dyDescent="0.3"/>
    <row r="62" spans="7:23" ht="22.5" customHeight="1" x14ac:dyDescent="0.3"/>
    <row r="63" spans="7:23" ht="22.5" customHeight="1" x14ac:dyDescent="0.3"/>
    <row r="64" spans="7:23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  <row r="73" ht="22.5" customHeight="1" x14ac:dyDescent="0.3"/>
    <row r="74" ht="22.5" customHeight="1" x14ac:dyDescent="0.3"/>
    <row r="75" ht="22.5" customHeight="1" x14ac:dyDescent="0.3"/>
    <row r="76" ht="22.5" customHeight="1" x14ac:dyDescent="0.3"/>
    <row r="77" ht="22.5" customHeight="1" x14ac:dyDescent="0.3"/>
    <row r="78" ht="22.5" customHeight="1" x14ac:dyDescent="0.3"/>
    <row r="79" ht="22.5" customHeight="1" x14ac:dyDescent="0.3"/>
    <row r="80" ht="22.5" customHeight="1" x14ac:dyDescent="0.3"/>
    <row r="81" spans="7:23" ht="22.5" customHeight="1" x14ac:dyDescent="0.3"/>
    <row r="82" spans="7:23" ht="22.5" customHeight="1" x14ac:dyDescent="0.3"/>
    <row r="83" spans="7:23" ht="22.5" customHeight="1" x14ac:dyDescent="0.3"/>
    <row r="84" spans="7:23" ht="22.5" customHeight="1" x14ac:dyDescent="0.3"/>
    <row r="85" spans="7:23" ht="22.5" customHeight="1" x14ac:dyDescent="0.3"/>
    <row r="86" spans="7:23" ht="22.5" customHeight="1" x14ac:dyDescent="0.3">
      <c r="R86" s="216"/>
      <c r="S86" s="216"/>
      <c r="T86" s="216"/>
      <c r="U86" s="216"/>
      <c r="V86" s="216"/>
      <c r="W86" s="216"/>
    </row>
    <row r="87" spans="7:23" ht="22.5" customHeight="1" x14ac:dyDescent="0.3">
      <c r="G87" s="216"/>
      <c r="H87" s="216"/>
      <c r="I87" s="216"/>
      <c r="J87" s="216"/>
      <c r="L87" s="216"/>
      <c r="N87" s="216"/>
      <c r="P87" s="216"/>
    </row>
  </sheetData>
  <mergeCells count="5">
    <mergeCell ref="D12:AB12"/>
    <mergeCell ref="D4:AB4"/>
    <mergeCell ref="J6:P6"/>
    <mergeCell ref="R6:X6"/>
    <mergeCell ref="R5:X5"/>
  </mergeCells>
  <pageMargins left="0.45" right="0.2" top="0.48" bottom="0.75" header="0.4" footer="0.3"/>
  <pageSetup paperSize="9" scale="63" firstPageNumber="10" orientation="landscape" useFirstPageNumber="1" r:id="rId1"/>
  <headerFooter scaleWithDoc="0">
    <oddFooter xml:space="preserve">&amp;L  The accompanying notes are an integral part of these interim financial statements.
&amp;C&amp;P&amp;10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71"/>
  <sheetViews>
    <sheetView view="pageBreakPreview" topLeftCell="A11" zoomScale="85" zoomScaleNormal="100" zoomScaleSheetLayoutView="85" workbookViewId="0">
      <selection activeCell="E17" sqref="E17"/>
    </sheetView>
  </sheetViews>
  <sheetFormatPr defaultColWidth="24.54296875" defaultRowHeight="19" x14ac:dyDescent="0.4"/>
  <cols>
    <col min="1" max="1" width="55.81640625" style="57" customWidth="1"/>
    <col min="2" max="2" width="9.1796875" style="121" customWidth="1"/>
    <col min="3" max="3" width="3.453125" style="121" customWidth="1"/>
    <col min="4" max="4" width="14.1796875" style="34" customWidth="1"/>
    <col min="5" max="5" width="3.453125" style="34" customWidth="1"/>
    <col min="6" max="6" width="14.1796875" style="34" customWidth="1"/>
    <col min="7" max="7" width="3.453125" style="34" customWidth="1"/>
    <col min="8" max="8" width="14.1796875" style="34" customWidth="1"/>
    <col min="9" max="9" width="3.453125" style="34" customWidth="1"/>
    <col min="10" max="10" width="16" style="34" customWidth="1"/>
    <col min="11" max="11" width="3.453125" style="34" customWidth="1"/>
    <col min="12" max="12" width="14.1796875" style="34" customWidth="1"/>
    <col min="13" max="16384" width="24.54296875" style="57"/>
  </cols>
  <sheetData>
    <row r="1" spans="1:12" s="53" customFormat="1" ht="22.5" customHeight="1" x14ac:dyDescent="0.4">
      <c r="A1" s="85" t="s">
        <v>108</v>
      </c>
      <c r="B1" s="85"/>
      <c r="C1" s="85"/>
      <c r="D1" s="85"/>
      <c r="E1" s="52"/>
      <c r="F1" s="34"/>
      <c r="G1" s="52"/>
      <c r="H1" s="34"/>
      <c r="I1" s="34"/>
      <c r="J1" s="34"/>
      <c r="K1" s="34"/>
      <c r="L1" s="34"/>
    </row>
    <row r="2" spans="1:12" s="53" customFormat="1" ht="22.5" customHeight="1" x14ac:dyDescent="0.4">
      <c r="A2" s="3" t="s">
        <v>159</v>
      </c>
      <c r="B2" s="85"/>
      <c r="C2" s="85"/>
      <c r="D2" s="85"/>
      <c r="E2" s="52"/>
      <c r="F2" s="34"/>
      <c r="G2" s="52"/>
      <c r="H2" s="34"/>
      <c r="I2" s="34"/>
      <c r="J2" s="34"/>
      <c r="K2" s="34"/>
      <c r="L2" s="34"/>
    </row>
    <row r="3" spans="1:12" s="53" customFormat="1" ht="22.5" customHeight="1" x14ac:dyDescent="0.4">
      <c r="A3" s="3"/>
      <c r="B3" s="3"/>
      <c r="C3" s="3"/>
      <c r="D3" s="3"/>
      <c r="E3" s="52"/>
      <c r="F3" s="34"/>
      <c r="G3" s="52"/>
      <c r="H3" s="34"/>
      <c r="I3" s="34"/>
      <c r="J3" s="34"/>
      <c r="K3" s="34"/>
      <c r="L3" s="34"/>
    </row>
    <row r="4" spans="1:12" s="53" customFormat="1" ht="22.5" customHeight="1" x14ac:dyDescent="0.4">
      <c r="A4" s="55"/>
      <c r="B4" s="54"/>
      <c r="C4" s="54"/>
      <c r="D4" s="308" t="s">
        <v>82</v>
      </c>
      <c r="E4" s="308"/>
      <c r="F4" s="308"/>
      <c r="G4" s="308"/>
      <c r="H4" s="308"/>
      <c r="I4" s="308"/>
      <c r="J4" s="308"/>
      <c r="K4" s="308"/>
      <c r="L4" s="308"/>
    </row>
    <row r="5" spans="1:12" s="53" customFormat="1" ht="22.5" customHeight="1" x14ac:dyDescent="0.4">
      <c r="A5" s="55"/>
      <c r="B5" s="54"/>
      <c r="C5" s="54"/>
      <c r="D5" s="166"/>
      <c r="E5" s="166"/>
      <c r="F5" s="311" t="s">
        <v>63</v>
      </c>
      <c r="G5" s="311"/>
      <c r="H5" s="311"/>
      <c r="I5" s="166"/>
      <c r="J5" s="166"/>
      <c r="K5" s="166"/>
      <c r="L5" s="166"/>
    </row>
    <row r="6" spans="1:12" s="53" customFormat="1" ht="22.5" customHeight="1" x14ac:dyDescent="0.4">
      <c r="A6" s="55"/>
      <c r="B6" s="54"/>
      <c r="C6" s="54"/>
      <c r="D6" s="236"/>
      <c r="E6" s="236"/>
      <c r="F6" s="239"/>
      <c r="G6" s="239"/>
      <c r="H6" s="239"/>
      <c r="I6" s="236"/>
      <c r="J6" s="238" t="s">
        <v>128</v>
      </c>
      <c r="K6" s="236"/>
      <c r="L6" s="236"/>
    </row>
    <row r="7" spans="1:12" ht="22.5" customHeight="1" x14ac:dyDescent="0.4">
      <c r="A7" s="56"/>
      <c r="B7" s="123"/>
      <c r="C7" s="123"/>
      <c r="D7" s="165" t="s">
        <v>64</v>
      </c>
      <c r="E7" s="165"/>
      <c r="F7" s="165"/>
      <c r="G7" s="165"/>
      <c r="H7" s="165"/>
      <c r="I7" s="157"/>
      <c r="J7" s="234" t="s">
        <v>129</v>
      </c>
      <c r="K7" s="165"/>
      <c r="L7" s="165"/>
    </row>
    <row r="8" spans="1:12" s="61" customFormat="1" ht="22.5" customHeight="1" x14ac:dyDescent="0.4">
      <c r="A8" s="56"/>
      <c r="B8" s="123"/>
      <c r="C8" s="123"/>
      <c r="D8" s="165" t="s">
        <v>65</v>
      </c>
      <c r="E8" s="165"/>
      <c r="F8" s="165" t="s">
        <v>140</v>
      </c>
      <c r="G8" s="165"/>
      <c r="H8" s="165"/>
      <c r="I8" s="165"/>
      <c r="J8" s="234" t="s">
        <v>220</v>
      </c>
      <c r="K8" s="165"/>
      <c r="L8" s="165" t="s">
        <v>71</v>
      </c>
    </row>
    <row r="9" spans="1:12" ht="22.5" customHeight="1" x14ac:dyDescent="0.4">
      <c r="A9" s="56"/>
      <c r="B9" s="123"/>
      <c r="C9" s="123"/>
      <c r="D9" s="165" t="s">
        <v>66</v>
      </c>
      <c r="E9" s="165"/>
      <c r="F9" s="165" t="s">
        <v>141</v>
      </c>
      <c r="G9" s="165"/>
      <c r="H9" s="169" t="s">
        <v>123</v>
      </c>
      <c r="I9" s="165"/>
      <c r="J9" s="234" t="s">
        <v>135</v>
      </c>
      <c r="K9" s="165"/>
      <c r="L9" s="165" t="s">
        <v>75</v>
      </c>
    </row>
    <row r="10" spans="1:12" ht="22.5" customHeight="1" x14ac:dyDescent="0.4">
      <c r="A10" s="56"/>
      <c r="B10" s="123"/>
      <c r="C10" s="123"/>
      <c r="D10" s="301" t="s">
        <v>7</v>
      </c>
      <c r="E10" s="301"/>
      <c r="F10" s="301"/>
      <c r="G10" s="301"/>
      <c r="H10" s="301"/>
      <c r="I10" s="301"/>
      <c r="J10" s="301"/>
      <c r="K10" s="301"/>
      <c r="L10" s="301"/>
    </row>
    <row r="11" spans="1:12" ht="22.5" customHeight="1" x14ac:dyDescent="0.4">
      <c r="A11" s="7" t="s">
        <v>248</v>
      </c>
      <c r="B11" s="123"/>
      <c r="C11" s="123"/>
      <c r="D11" s="165"/>
      <c r="E11" s="165"/>
      <c r="F11" s="165"/>
      <c r="G11" s="165"/>
      <c r="H11" s="165"/>
      <c r="I11" s="165"/>
      <c r="J11" s="165"/>
      <c r="K11" s="165"/>
      <c r="L11" s="165"/>
    </row>
    <row r="12" spans="1:12" s="61" customFormat="1" ht="22.5" customHeight="1" x14ac:dyDescent="0.4">
      <c r="A12" s="62" t="s">
        <v>142</v>
      </c>
      <c r="B12" s="63"/>
      <c r="C12" s="63"/>
      <c r="D12" s="160">
        <v>24000000</v>
      </c>
      <c r="E12" s="160"/>
      <c r="F12" s="160">
        <v>4692</v>
      </c>
      <c r="G12" s="160"/>
      <c r="H12" s="160">
        <v>144534</v>
      </c>
      <c r="I12" s="160"/>
      <c r="J12" s="160">
        <v>-1440</v>
      </c>
      <c r="K12" s="160"/>
      <c r="L12" s="160">
        <v>24147786</v>
      </c>
    </row>
    <row r="13" spans="1:12" s="61" customFormat="1" ht="22.5" customHeight="1" x14ac:dyDescent="0.4">
      <c r="B13" s="63"/>
      <c r="C13" s="63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12" ht="22.5" customHeight="1" x14ac:dyDescent="0.4">
      <c r="A14" s="52" t="s">
        <v>79</v>
      </c>
      <c r="B14" s="123"/>
      <c r="C14" s="123"/>
      <c r="D14" s="158"/>
      <c r="E14" s="158"/>
      <c r="F14" s="158"/>
      <c r="G14" s="158"/>
      <c r="H14" s="158"/>
      <c r="I14" s="158"/>
      <c r="J14" s="158"/>
      <c r="K14" s="158"/>
      <c r="L14" s="158"/>
    </row>
    <row r="15" spans="1:12" ht="22.5" customHeight="1" x14ac:dyDescent="0.4">
      <c r="A15" s="79" t="s">
        <v>81</v>
      </c>
      <c r="B15" s="144"/>
      <c r="C15" s="144"/>
      <c r="D15" s="158">
        <v>0</v>
      </c>
      <c r="E15" s="158"/>
      <c r="F15" s="158">
        <v>0</v>
      </c>
      <c r="G15" s="160"/>
      <c r="H15" s="158">
        <v>356987</v>
      </c>
      <c r="I15" s="158"/>
      <c r="J15" s="158">
        <v>0</v>
      </c>
      <c r="K15" s="160"/>
      <c r="L15" s="158">
        <v>356987</v>
      </c>
    </row>
    <row r="16" spans="1:12" ht="22.5" customHeight="1" x14ac:dyDescent="0.4">
      <c r="A16" s="282" t="s">
        <v>258</v>
      </c>
      <c r="B16" s="272"/>
      <c r="C16" s="272"/>
      <c r="D16" s="158">
        <v>0</v>
      </c>
      <c r="E16" s="158"/>
      <c r="F16" s="158">
        <v>0</v>
      </c>
      <c r="G16" s="160"/>
      <c r="H16" s="158">
        <v>-3310</v>
      </c>
      <c r="I16" s="158"/>
      <c r="J16" s="158">
        <v>0</v>
      </c>
      <c r="K16" s="160"/>
      <c r="L16" s="100">
        <v>-3310</v>
      </c>
    </row>
    <row r="17" spans="1:12" ht="22.5" customHeight="1" x14ac:dyDescent="0.4">
      <c r="A17" s="52" t="s">
        <v>42</v>
      </c>
      <c r="B17" s="69"/>
      <c r="C17" s="69"/>
      <c r="D17" s="159">
        <v>0</v>
      </c>
      <c r="E17" s="160"/>
      <c r="F17" s="159">
        <v>0</v>
      </c>
      <c r="G17" s="160"/>
      <c r="H17" s="159">
        <v>353677</v>
      </c>
      <c r="I17" s="158"/>
      <c r="J17" s="159">
        <v>0</v>
      </c>
      <c r="K17" s="160"/>
      <c r="L17" s="159">
        <v>353677</v>
      </c>
    </row>
    <row r="18" spans="1:12" ht="22.5" customHeight="1" x14ac:dyDescent="0.4">
      <c r="A18" s="61"/>
      <c r="B18" s="123"/>
      <c r="C18" s="123"/>
      <c r="D18" s="158"/>
      <c r="E18" s="158"/>
      <c r="F18" s="158"/>
      <c r="G18" s="158"/>
      <c r="H18" s="158"/>
      <c r="I18" s="158"/>
      <c r="J18" s="158"/>
      <c r="K18" s="158"/>
      <c r="L18" s="158"/>
    </row>
    <row r="19" spans="1:12" ht="22.5" customHeight="1" thickBot="1" x14ac:dyDescent="0.45">
      <c r="A19" s="17" t="s">
        <v>245</v>
      </c>
      <c r="D19" s="109">
        <v>24000000</v>
      </c>
      <c r="E19" s="158"/>
      <c r="F19" s="109">
        <v>4692</v>
      </c>
      <c r="G19" s="158"/>
      <c r="H19" s="109">
        <v>498211</v>
      </c>
      <c r="I19" s="158"/>
      <c r="J19" s="109">
        <v>-1440</v>
      </c>
      <c r="K19" s="158"/>
      <c r="L19" s="109">
        <v>24501463</v>
      </c>
    </row>
    <row r="20" spans="1:12" ht="22.5" customHeight="1" thickTop="1" x14ac:dyDescent="0.4">
      <c r="D20" s="57"/>
      <c r="E20" s="57"/>
      <c r="F20" s="57"/>
      <c r="G20" s="57"/>
      <c r="H20" s="57"/>
      <c r="I20" s="57"/>
      <c r="J20" s="57"/>
      <c r="K20" s="57"/>
      <c r="L20" s="57"/>
    </row>
    <row r="34" spans="6:15" ht="22.5" customHeight="1" x14ac:dyDescent="0.4">
      <c r="F34" s="166"/>
      <c r="H34" s="166"/>
      <c r="I34" s="166"/>
      <c r="J34" s="122"/>
    </row>
    <row r="40" spans="6:15" x14ac:dyDescent="0.4">
      <c r="M40" s="269">
        <v>278715</v>
      </c>
      <c r="O40" s="269">
        <v>278715</v>
      </c>
    </row>
    <row r="41" spans="6:15" x14ac:dyDescent="0.4">
      <c r="M41" s="269">
        <v>167970</v>
      </c>
      <c r="N41" s="57">
        <v>155946</v>
      </c>
      <c r="O41" s="269">
        <v>155946</v>
      </c>
    </row>
    <row r="42" spans="6:15" x14ac:dyDescent="0.4">
      <c r="M42" s="269">
        <v>18472</v>
      </c>
      <c r="O42" s="269">
        <v>18472</v>
      </c>
    </row>
    <row r="43" spans="6:15" x14ac:dyDescent="0.4">
      <c r="M43" s="269">
        <v>465157</v>
      </c>
    </row>
    <row r="71" spans="6:10" ht="22.5" customHeight="1" x14ac:dyDescent="0.4">
      <c r="F71" s="166"/>
      <c r="H71" s="166"/>
      <c r="I71" s="166"/>
      <c r="J71" s="122"/>
    </row>
  </sheetData>
  <mergeCells count="3">
    <mergeCell ref="D4:L4"/>
    <mergeCell ref="D10:L10"/>
    <mergeCell ref="F5:H5"/>
  </mergeCells>
  <pageMargins left="0.8" right="0.8" top="0.48" bottom="0.5" header="0.5" footer="0.5"/>
  <pageSetup paperSize="9" scale="84" firstPageNumber="11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2"/>
  <sheetViews>
    <sheetView view="pageBreakPreview" topLeftCell="A26" zoomScale="55" zoomScaleNormal="100" zoomScaleSheetLayoutView="55" workbookViewId="0">
      <selection activeCell="L39" sqref="L39:P43"/>
    </sheetView>
  </sheetViews>
  <sheetFormatPr defaultColWidth="27.54296875" defaultRowHeight="14" x14ac:dyDescent="0.3"/>
  <cols>
    <col min="1" max="1" width="51.08984375" style="157" customWidth="1"/>
    <col min="2" max="2" width="8.1796875" style="222" customWidth="1"/>
    <col min="3" max="3" width="2.81640625" style="222" customWidth="1"/>
    <col min="4" max="4" width="17.54296875" style="157" customWidth="1"/>
    <col min="5" max="5" width="2.453125" style="157" customWidth="1"/>
    <col min="6" max="6" width="17" style="157" customWidth="1"/>
    <col min="7" max="7" width="2.81640625" style="157" customWidth="1"/>
    <col min="8" max="8" width="16.1796875" style="157" customWidth="1"/>
    <col min="9" max="9" width="2.81640625" style="157" customWidth="1"/>
    <col min="10" max="10" width="16" style="157" customWidth="1"/>
    <col min="11" max="11" width="3.1796875" style="157" customWidth="1"/>
    <col min="12" max="12" width="15" style="157" customWidth="1"/>
    <col min="13" max="13" width="3.1796875" style="157" customWidth="1"/>
    <col min="14" max="14" width="16" style="157" customWidth="1"/>
    <col min="15" max="15" width="2.81640625" style="157" customWidth="1"/>
    <col min="16" max="16" width="16.54296875" style="157" customWidth="1"/>
    <col min="17" max="260" width="27.54296875" style="157"/>
    <col min="261" max="261" width="62.81640625" style="157" customWidth="1"/>
    <col min="262" max="262" width="8.1796875" style="157" customWidth="1"/>
    <col min="263" max="263" width="2.81640625" style="157" customWidth="1"/>
    <col min="264" max="264" width="18.1796875" style="157" customWidth="1"/>
    <col min="265" max="265" width="2.81640625" style="157" customWidth="1"/>
    <col min="266" max="266" width="16.1796875" style="157" customWidth="1"/>
    <col min="267" max="267" width="2.81640625" style="157" customWidth="1"/>
    <col min="268" max="268" width="16" style="157" customWidth="1"/>
    <col min="269" max="269" width="2.81640625" style="157" customWidth="1"/>
    <col min="270" max="270" width="16" style="157" customWidth="1"/>
    <col min="271" max="271" width="2.81640625" style="157" customWidth="1"/>
    <col min="272" max="272" width="18.453125" style="157" customWidth="1"/>
    <col min="273" max="516" width="27.54296875" style="157"/>
    <col min="517" max="517" width="62.81640625" style="157" customWidth="1"/>
    <col min="518" max="518" width="8.1796875" style="157" customWidth="1"/>
    <col min="519" max="519" width="2.81640625" style="157" customWidth="1"/>
    <col min="520" max="520" width="18.1796875" style="157" customWidth="1"/>
    <col min="521" max="521" width="2.81640625" style="157" customWidth="1"/>
    <col min="522" max="522" width="16.1796875" style="157" customWidth="1"/>
    <col min="523" max="523" width="2.81640625" style="157" customWidth="1"/>
    <col min="524" max="524" width="16" style="157" customWidth="1"/>
    <col min="525" max="525" width="2.81640625" style="157" customWidth="1"/>
    <col min="526" max="526" width="16" style="157" customWidth="1"/>
    <col min="527" max="527" width="2.81640625" style="157" customWidth="1"/>
    <col min="528" max="528" width="18.453125" style="157" customWidth="1"/>
    <col min="529" max="772" width="27.54296875" style="157"/>
    <col min="773" max="773" width="62.81640625" style="157" customWidth="1"/>
    <col min="774" max="774" width="8.1796875" style="157" customWidth="1"/>
    <col min="775" max="775" width="2.81640625" style="157" customWidth="1"/>
    <col min="776" max="776" width="18.1796875" style="157" customWidth="1"/>
    <col min="777" max="777" width="2.81640625" style="157" customWidth="1"/>
    <col min="778" max="778" width="16.1796875" style="157" customWidth="1"/>
    <col min="779" max="779" width="2.81640625" style="157" customWidth="1"/>
    <col min="780" max="780" width="16" style="157" customWidth="1"/>
    <col min="781" max="781" width="2.81640625" style="157" customWidth="1"/>
    <col min="782" max="782" width="16" style="157" customWidth="1"/>
    <col min="783" max="783" width="2.81640625" style="157" customWidth="1"/>
    <col min="784" max="784" width="18.453125" style="157" customWidth="1"/>
    <col min="785" max="1028" width="27.54296875" style="157"/>
    <col min="1029" max="1029" width="62.81640625" style="157" customWidth="1"/>
    <col min="1030" max="1030" width="8.1796875" style="157" customWidth="1"/>
    <col min="1031" max="1031" width="2.81640625" style="157" customWidth="1"/>
    <col min="1032" max="1032" width="18.1796875" style="157" customWidth="1"/>
    <col min="1033" max="1033" width="2.81640625" style="157" customWidth="1"/>
    <col min="1034" max="1034" width="16.1796875" style="157" customWidth="1"/>
    <col min="1035" max="1035" width="2.81640625" style="157" customWidth="1"/>
    <col min="1036" max="1036" width="16" style="157" customWidth="1"/>
    <col min="1037" max="1037" width="2.81640625" style="157" customWidth="1"/>
    <col min="1038" max="1038" width="16" style="157" customWidth="1"/>
    <col min="1039" max="1039" width="2.81640625" style="157" customWidth="1"/>
    <col min="1040" max="1040" width="18.453125" style="157" customWidth="1"/>
    <col min="1041" max="1284" width="27.54296875" style="157"/>
    <col min="1285" max="1285" width="62.81640625" style="157" customWidth="1"/>
    <col min="1286" max="1286" width="8.1796875" style="157" customWidth="1"/>
    <col min="1287" max="1287" width="2.81640625" style="157" customWidth="1"/>
    <col min="1288" max="1288" width="18.1796875" style="157" customWidth="1"/>
    <col min="1289" max="1289" width="2.81640625" style="157" customWidth="1"/>
    <col min="1290" max="1290" width="16.1796875" style="157" customWidth="1"/>
    <col min="1291" max="1291" width="2.81640625" style="157" customWidth="1"/>
    <col min="1292" max="1292" width="16" style="157" customWidth="1"/>
    <col min="1293" max="1293" width="2.81640625" style="157" customWidth="1"/>
    <col min="1294" max="1294" width="16" style="157" customWidth="1"/>
    <col min="1295" max="1295" width="2.81640625" style="157" customWidth="1"/>
    <col min="1296" max="1296" width="18.453125" style="157" customWidth="1"/>
    <col min="1297" max="1540" width="27.54296875" style="157"/>
    <col min="1541" max="1541" width="62.81640625" style="157" customWidth="1"/>
    <col min="1542" max="1542" width="8.1796875" style="157" customWidth="1"/>
    <col min="1543" max="1543" width="2.81640625" style="157" customWidth="1"/>
    <col min="1544" max="1544" width="18.1796875" style="157" customWidth="1"/>
    <col min="1545" max="1545" width="2.81640625" style="157" customWidth="1"/>
    <col min="1546" max="1546" width="16.1796875" style="157" customWidth="1"/>
    <col min="1547" max="1547" width="2.81640625" style="157" customWidth="1"/>
    <col min="1548" max="1548" width="16" style="157" customWidth="1"/>
    <col min="1549" max="1549" width="2.81640625" style="157" customWidth="1"/>
    <col min="1550" max="1550" width="16" style="157" customWidth="1"/>
    <col min="1551" max="1551" width="2.81640625" style="157" customWidth="1"/>
    <col min="1552" max="1552" width="18.453125" style="157" customWidth="1"/>
    <col min="1553" max="1796" width="27.54296875" style="157"/>
    <col min="1797" max="1797" width="62.81640625" style="157" customWidth="1"/>
    <col min="1798" max="1798" width="8.1796875" style="157" customWidth="1"/>
    <col min="1799" max="1799" width="2.81640625" style="157" customWidth="1"/>
    <col min="1800" max="1800" width="18.1796875" style="157" customWidth="1"/>
    <col min="1801" max="1801" width="2.81640625" style="157" customWidth="1"/>
    <col min="1802" max="1802" width="16.1796875" style="157" customWidth="1"/>
    <col min="1803" max="1803" width="2.81640625" style="157" customWidth="1"/>
    <col min="1804" max="1804" width="16" style="157" customWidth="1"/>
    <col min="1805" max="1805" width="2.81640625" style="157" customWidth="1"/>
    <col min="1806" max="1806" width="16" style="157" customWidth="1"/>
    <col min="1807" max="1807" width="2.81640625" style="157" customWidth="1"/>
    <col min="1808" max="1808" width="18.453125" style="157" customWidth="1"/>
    <col min="1809" max="2052" width="27.54296875" style="157"/>
    <col min="2053" max="2053" width="62.81640625" style="157" customWidth="1"/>
    <col min="2054" max="2054" width="8.1796875" style="157" customWidth="1"/>
    <col min="2055" max="2055" width="2.81640625" style="157" customWidth="1"/>
    <col min="2056" max="2056" width="18.1796875" style="157" customWidth="1"/>
    <col min="2057" max="2057" width="2.81640625" style="157" customWidth="1"/>
    <col min="2058" max="2058" width="16.1796875" style="157" customWidth="1"/>
    <col min="2059" max="2059" width="2.81640625" style="157" customWidth="1"/>
    <col min="2060" max="2060" width="16" style="157" customWidth="1"/>
    <col min="2061" max="2061" width="2.81640625" style="157" customWidth="1"/>
    <col min="2062" max="2062" width="16" style="157" customWidth="1"/>
    <col min="2063" max="2063" width="2.81640625" style="157" customWidth="1"/>
    <col min="2064" max="2064" width="18.453125" style="157" customWidth="1"/>
    <col min="2065" max="2308" width="27.54296875" style="157"/>
    <col min="2309" max="2309" width="62.81640625" style="157" customWidth="1"/>
    <col min="2310" max="2310" width="8.1796875" style="157" customWidth="1"/>
    <col min="2311" max="2311" width="2.81640625" style="157" customWidth="1"/>
    <col min="2312" max="2312" width="18.1796875" style="157" customWidth="1"/>
    <col min="2313" max="2313" width="2.81640625" style="157" customWidth="1"/>
    <col min="2314" max="2314" width="16.1796875" style="157" customWidth="1"/>
    <col min="2315" max="2315" width="2.81640625" style="157" customWidth="1"/>
    <col min="2316" max="2316" width="16" style="157" customWidth="1"/>
    <col min="2317" max="2317" width="2.81640625" style="157" customWidth="1"/>
    <col min="2318" max="2318" width="16" style="157" customWidth="1"/>
    <col min="2319" max="2319" width="2.81640625" style="157" customWidth="1"/>
    <col min="2320" max="2320" width="18.453125" style="157" customWidth="1"/>
    <col min="2321" max="2564" width="27.54296875" style="157"/>
    <col min="2565" max="2565" width="62.81640625" style="157" customWidth="1"/>
    <col min="2566" max="2566" width="8.1796875" style="157" customWidth="1"/>
    <col min="2567" max="2567" width="2.81640625" style="157" customWidth="1"/>
    <col min="2568" max="2568" width="18.1796875" style="157" customWidth="1"/>
    <col min="2569" max="2569" width="2.81640625" style="157" customWidth="1"/>
    <col min="2570" max="2570" width="16.1796875" style="157" customWidth="1"/>
    <col min="2571" max="2571" width="2.81640625" style="157" customWidth="1"/>
    <col min="2572" max="2572" width="16" style="157" customWidth="1"/>
    <col min="2573" max="2573" width="2.81640625" style="157" customWidth="1"/>
    <col min="2574" max="2574" width="16" style="157" customWidth="1"/>
    <col min="2575" max="2575" width="2.81640625" style="157" customWidth="1"/>
    <col min="2576" max="2576" width="18.453125" style="157" customWidth="1"/>
    <col min="2577" max="2820" width="27.54296875" style="157"/>
    <col min="2821" max="2821" width="62.81640625" style="157" customWidth="1"/>
    <col min="2822" max="2822" width="8.1796875" style="157" customWidth="1"/>
    <col min="2823" max="2823" width="2.81640625" style="157" customWidth="1"/>
    <col min="2824" max="2824" width="18.1796875" style="157" customWidth="1"/>
    <col min="2825" max="2825" width="2.81640625" style="157" customWidth="1"/>
    <col min="2826" max="2826" width="16.1796875" style="157" customWidth="1"/>
    <col min="2827" max="2827" width="2.81640625" style="157" customWidth="1"/>
    <col min="2828" max="2828" width="16" style="157" customWidth="1"/>
    <col min="2829" max="2829" width="2.81640625" style="157" customWidth="1"/>
    <col min="2830" max="2830" width="16" style="157" customWidth="1"/>
    <col min="2831" max="2831" width="2.81640625" style="157" customWidth="1"/>
    <col min="2832" max="2832" width="18.453125" style="157" customWidth="1"/>
    <col min="2833" max="3076" width="27.54296875" style="157"/>
    <col min="3077" max="3077" width="62.81640625" style="157" customWidth="1"/>
    <col min="3078" max="3078" width="8.1796875" style="157" customWidth="1"/>
    <col min="3079" max="3079" width="2.81640625" style="157" customWidth="1"/>
    <col min="3080" max="3080" width="18.1796875" style="157" customWidth="1"/>
    <col min="3081" max="3081" width="2.81640625" style="157" customWidth="1"/>
    <col min="3082" max="3082" width="16.1796875" style="157" customWidth="1"/>
    <col min="3083" max="3083" width="2.81640625" style="157" customWidth="1"/>
    <col min="3084" max="3084" width="16" style="157" customWidth="1"/>
    <col min="3085" max="3085" width="2.81640625" style="157" customWidth="1"/>
    <col min="3086" max="3086" width="16" style="157" customWidth="1"/>
    <col min="3087" max="3087" width="2.81640625" style="157" customWidth="1"/>
    <col min="3088" max="3088" width="18.453125" style="157" customWidth="1"/>
    <col min="3089" max="3332" width="27.54296875" style="157"/>
    <col min="3333" max="3333" width="62.81640625" style="157" customWidth="1"/>
    <col min="3334" max="3334" width="8.1796875" style="157" customWidth="1"/>
    <col min="3335" max="3335" width="2.81640625" style="157" customWidth="1"/>
    <col min="3336" max="3336" width="18.1796875" style="157" customWidth="1"/>
    <col min="3337" max="3337" width="2.81640625" style="157" customWidth="1"/>
    <col min="3338" max="3338" width="16.1796875" style="157" customWidth="1"/>
    <col min="3339" max="3339" width="2.81640625" style="157" customWidth="1"/>
    <col min="3340" max="3340" width="16" style="157" customWidth="1"/>
    <col min="3341" max="3341" width="2.81640625" style="157" customWidth="1"/>
    <col min="3342" max="3342" width="16" style="157" customWidth="1"/>
    <col min="3343" max="3343" width="2.81640625" style="157" customWidth="1"/>
    <col min="3344" max="3344" width="18.453125" style="157" customWidth="1"/>
    <col min="3345" max="3588" width="27.54296875" style="157"/>
    <col min="3589" max="3589" width="62.81640625" style="157" customWidth="1"/>
    <col min="3590" max="3590" width="8.1796875" style="157" customWidth="1"/>
    <col min="3591" max="3591" width="2.81640625" style="157" customWidth="1"/>
    <col min="3592" max="3592" width="18.1796875" style="157" customWidth="1"/>
    <col min="3593" max="3593" width="2.81640625" style="157" customWidth="1"/>
    <col min="3594" max="3594" width="16.1796875" style="157" customWidth="1"/>
    <col min="3595" max="3595" width="2.81640625" style="157" customWidth="1"/>
    <col min="3596" max="3596" width="16" style="157" customWidth="1"/>
    <col min="3597" max="3597" width="2.81640625" style="157" customWidth="1"/>
    <col min="3598" max="3598" width="16" style="157" customWidth="1"/>
    <col min="3599" max="3599" width="2.81640625" style="157" customWidth="1"/>
    <col min="3600" max="3600" width="18.453125" style="157" customWidth="1"/>
    <col min="3601" max="3844" width="27.54296875" style="157"/>
    <col min="3845" max="3845" width="62.81640625" style="157" customWidth="1"/>
    <col min="3846" max="3846" width="8.1796875" style="157" customWidth="1"/>
    <col min="3847" max="3847" width="2.81640625" style="157" customWidth="1"/>
    <col min="3848" max="3848" width="18.1796875" style="157" customWidth="1"/>
    <col min="3849" max="3849" width="2.81640625" style="157" customWidth="1"/>
    <col min="3850" max="3850" width="16.1796875" style="157" customWidth="1"/>
    <col min="3851" max="3851" width="2.81640625" style="157" customWidth="1"/>
    <col min="3852" max="3852" width="16" style="157" customWidth="1"/>
    <col min="3853" max="3853" width="2.81640625" style="157" customWidth="1"/>
    <col min="3854" max="3854" width="16" style="157" customWidth="1"/>
    <col min="3855" max="3855" width="2.81640625" style="157" customWidth="1"/>
    <col min="3856" max="3856" width="18.453125" style="157" customWidth="1"/>
    <col min="3857" max="4100" width="27.54296875" style="157"/>
    <col min="4101" max="4101" width="62.81640625" style="157" customWidth="1"/>
    <col min="4102" max="4102" width="8.1796875" style="157" customWidth="1"/>
    <col min="4103" max="4103" width="2.81640625" style="157" customWidth="1"/>
    <col min="4104" max="4104" width="18.1796875" style="157" customWidth="1"/>
    <col min="4105" max="4105" width="2.81640625" style="157" customWidth="1"/>
    <col min="4106" max="4106" width="16.1796875" style="157" customWidth="1"/>
    <col min="4107" max="4107" width="2.81640625" style="157" customWidth="1"/>
    <col min="4108" max="4108" width="16" style="157" customWidth="1"/>
    <col min="4109" max="4109" width="2.81640625" style="157" customWidth="1"/>
    <col min="4110" max="4110" width="16" style="157" customWidth="1"/>
    <col min="4111" max="4111" width="2.81640625" style="157" customWidth="1"/>
    <col min="4112" max="4112" width="18.453125" style="157" customWidth="1"/>
    <col min="4113" max="4356" width="27.54296875" style="157"/>
    <col min="4357" max="4357" width="62.81640625" style="157" customWidth="1"/>
    <col min="4358" max="4358" width="8.1796875" style="157" customWidth="1"/>
    <col min="4359" max="4359" width="2.81640625" style="157" customWidth="1"/>
    <col min="4360" max="4360" width="18.1796875" style="157" customWidth="1"/>
    <col min="4361" max="4361" width="2.81640625" style="157" customWidth="1"/>
    <col min="4362" max="4362" width="16.1796875" style="157" customWidth="1"/>
    <col min="4363" max="4363" width="2.81640625" style="157" customWidth="1"/>
    <col min="4364" max="4364" width="16" style="157" customWidth="1"/>
    <col min="4365" max="4365" width="2.81640625" style="157" customWidth="1"/>
    <col min="4366" max="4366" width="16" style="157" customWidth="1"/>
    <col min="4367" max="4367" width="2.81640625" style="157" customWidth="1"/>
    <col min="4368" max="4368" width="18.453125" style="157" customWidth="1"/>
    <col min="4369" max="4612" width="27.54296875" style="157"/>
    <col min="4613" max="4613" width="62.81640625" style="157" customWidth="1"/>
    <col min="4614" max="4614" width="8.1796875" style="157" customWidth="1"/>
    <col min="4615" max="4615" width="2.81640625" style="157" customWidth="1"/>
    <col min="4616" max="4616" width="18.1796875" style="157" customWidth="1"/>
    <col min="4617" max="4617" width="2.81640625" style="157" customWidth="1"/>
    <col min="4618" max="4618" width="16.1796875" style="157" customWidth="1"/>
    <col min="4619" max="4619" width="2.81640625" style="157" customWidth="1"/>
    <col min="4620" max="4620" width="16" style="157" customWidth="1"/>
    <col min="4621" max="4621" width="2.81640625" style="157" customWidth="1"/>
    <col min="4622" max="4622" width="16" style="157" customWidth="1"/>
    <col min="4623" max="4623" width="2.81640625" style="157" customWidth="1"/>
    <col min="4624" max="4624" width="18.453125" style="157" customWidth="1"/>
    <col min="4625" max="4868" width="27.54296875" style="157"/>
    <col min="4869" max="4869" width="62.81640625" style="157" customWidth="1"/>
    <col min="4870" max="4870" width="8.1796875" style="157" customWidth="1"/>
    <col min="4871" max="4871" width="2.81640625" style="157" customWidth="1"/>
    <col min="4872" max="4872" width="18.1796875" style="157" customWidth="1"/>
    <col min="4873" max="4873" width="2.81640625" style="157" customWidth="1"/>
    <col min="4874" max="4874" width="16.1796875" style="157" customWidth="1"/>
    <col min="4875" max="4875" width="2.81640625" style="157" customWidth="1"/>
    <col min="4876" max="4876" width="16" style="157" customWidth="1"/>
    <col min="4877" max="4877" width="2.81640625" style="157" customWidth="1"/>
    <col min="4878" max="4878" width="16" style="157" customWidth="1"/>
    <col min="4879" max="4879" width="2.81640625" style="157" customWidth="1"/>
    <col min="4880" max="4880" width="18.453125" style="157" customWidth="1"/>
    <col min="4881" max="5124" width="27.54296875" style="157"/>
    <col min="5125" max="5125" width="62.81640625" style="157" customWidth="1"/>
    <col min="5126" max="5126" width="8.1796875" style="157" customWidth="1"/>
    <col min="5127" max="5127" width="2.81640625" style="157" customWidth="1"/>
    <col min="5128" max="5128" width="18.1796875" style="157" customWidth="1"/>
    <col min="5129" max="5129" width="2.81640625" style="157" customWidth="1"/>
    <col min="5130" max="5130" width="16.1796875" style="157" customWidth="1"/>
    <col min="5131" max="5131" width="2.81640625" style="157" customWidth="1"/>
    <col min="5132" max="5132" width="16" style="157" customWidth="1"/>
    <col min="5133" max="5133" width="2.81640625" style="157" customWidth="1"/>
    <col min="5134" max="5134" width="16" style="157" customWidth="1"/>
    <col min="5135" max="5135" width="2.81640625" style="157" customWidth="1"/>
    <col min="5136" max="5136" width="18.453125" style="157" customWidth="1"/>
    <col min="5137" max="5380" width="27.54296875" style="157"/>
    <col min="5381" max="5381" width="62.81640625" style="157" customWidth="1"/>
    <col min="5382" max="5382" width="8.1796875" style="157" customWidth="1"/>
    <col min="5383" max="5383" width="2.81640625" style="157" customWidth="1"/>
    <col min="5384" max="5384" width="18.1796875" style="157" customWidth="1"/>
    <col min="5385" max="5385" width="2.81640625" style="157" customWidth="1"/>
    <col min="5386" max="5386" width="16.1796875" style="157" customWidth="1"/>
    <col min="5387" max="5387" width="2.81640625" style="157" customWidth="1"/>
    <col min="5388" max="5388" width="16" style="157" customWidth="1"/>
    <col min="5389" max="5389" width="2.81640625" style="157" customWidth="1"/>
    <col min="5390" max="5390" width="16" style="157" customWidth="1"/>
    <col min="5391" max="5391" width="2.81640625" style="157" customWidth="1"/>
    <col min="5392" max="5392" width="18.453125" style="157" customWidth="1"/>
    <col min="5393" max="5636" width="27.54296875" style="157"/>
    <col min="5637" max="5637" width="62.81640625" style="157" customWidth="1"/>
    <col min="5638" max="5638" width="8.1796875" style="157" customWidth="1"/>
    <col min="5639" max="5639" width="2.81640625" style="157" customWidth="1"/>
    <col min="5640" max="5640" width="18.1796875" style="157" customWidth="1"/>
    <col min="5641" max="5641" width="2.81640625" style="157" customWidth="1"/>
    <col min="5642" max="5642" width="16.1796875" style="157" customWidth="1"/>
    <col min="5643" max="5643" width="2.81640625" style="157" customWidth="1"/>
    <col min="5644" max="5644" width="16" style="157" customWidth="1"/>
    <col min="5645" max="5645" width="2.81640625" style="157" customWidth="1"/>
    <col min="5646" max="5646" width="16" style="157" customWidth="1"/>
    <col min="5647" max="5647" width="2.81640625" style="157" customWidth="1"/>
    <col min="5648" max="5648" width="18.453125" style="157" customWidth="1"/>
    <col min="5649" max="5892" width="27.54296875" style="157"/>
    <col min="5893" max="5893" width="62.81640625" style="157" customWidth="1"/>
    <col min="5894" max="5894" width="8.1796875" style="157" customWidth="1"/>
    <col min="5895" max="5895" width="2.81640625" style="157" customWidth="1"/>
    <col min="5896" max="5896" width="18.1796875" style="157" customWidth="1"/>
    <col min="5897" max="5897" width="2.81640625" style="157" customWidth="1"/>
    <col min="5898" max="5898" width="16.1796875" style="157" customWidth="1"/>
    <col min="5899" max="5899" width="2.81640625" style="157" customWidth="1"/>
    <col min="5900" max="5900" width="16" style="157" customWidth="1"/>
    <col min="5901" max="5901" width="2.81640625" style="157" customWidth="1"/>
    <col min="5902" max="5902" width="16" style="157" customWidth="1"/>
    <col min="5903" max="5903" width="2.81640625" style="157" customWidth="1"/>
    <col min="5904" max="5904" width="18.453125" style="157" customWidth="1"/>
    <col min="5905" max="6148" width="27.54296875" style="157"/>
    <col min="6149" max="6149" width="62.81640625" style="157" customWidth="1"/>
    <col min="6150" max="6150" width="8.1796875" style="157" customWidth="1"/>
    <col min="6151" max="6151" width="2.81640625" style="157" customWidth="1"/>
    <col min="6152" max="6152" width="18.1796875" style="157" customWidth="1"/>
    <col min="6153" max="6153" width="2.81640625" style="157" customWidth="1"/>
    <col min="6154" max="6154" width="16.1796875" style="157" customWidth="1"/>
    <col min="6155" max="6155" width="2.81640625" style="157" customWidth="1"/>
    <col min="6156" max="6156" width="16" style="157" customWidth="1"/>
    <col min="6157" max="6157" width="2.81640625" style="157" customWidth="1"/>
    <col min="6158" max="6158" width="16" style="157" customWidth="1"/>
    <col min="6159" max="6159" width="2.81640625" style="157" customWidth="1"/>
    <col min="6160" max="6160" width="18.453125" style="157" customWidth="1"/>
    <col min="6161" max="6404" width="27.54296875" style="157"/>
    <col min="6405" max="6405" width="62.81640625" style="157" customWidth="1"/>
    <col min="6406" max="6406" width="8.1796875" style="157" customWidth="1"/>
    <col min="6407" max="6407" width="2.81640625" style="157" customWidth="1"/>
    <col min="6408" max="6408" width="18.1796875" style="157" customWidth="1"/>
    <col min="6409" max="6409" width="2.81640625" style="157" customWidth="1"/>
    <col min="6410" max="6410" width="16.1796875" style="157" customWidth="1"/>
    <col min="6411" max="6411" width="2.81640625" style="157" customWidth="1"/>
    <col min="6412" max="6412" width="16" style="157" customWidth="1"/>
    <col min="6413" max="6413" width="2.81640625" style="157" customWidth="1"/>
    <col min="6414" max="6414" width="16" style="157" customWidth="1"/>
    <col min="6415" max="6415" width="2.81640625" style="157" customWidth="1"/>
    <col min="6416" max="6416" width="18.453125" style="157" customWidth="1"/>
    <col min="6417" max="6660" width="27.54296875" style="157"/>
    <col min="6661" max="6661" width="62.81640625" style="157" customWidth="1"/>
    <col min="6662" max="6662" width="8.1796875" style="157" customWidth="1"/>
    <col min="6663" max="6663" width="2.81640625" style="157" customWidth="1"/>
    <col min="6664" max="6664" width="18.1796875" style="157" customWidth="1"/>
    <col min="6665" max="6665" width="2.81640625" style="157" customWidth="1"/>
    <col min="6666" max="6666" width="16.1796875" style="157" customWidth="1"/>
    <col min="6667" max="6667" width="2.81640625" style="157" customWidth="1"/>
    <col min="6668" max="6668" width="16" style="157" customWidth="1"/>
    <col min="6669" max="6669" width="2.81640625" style="157" customWidth="1"/>
    <col min="6670" max="6670" width="16" style="157" customWidth="1"/>
    <col min="6671" max="6671" width="2.81640625" style="157" customWidth="1"/>
    <col min="6672" max="6672" width="18.453125" style="157" customWidth="1"/>
    <col min="6673" max="6916" width="27.54296875" style="157"/>
    <col min="6917" max="6917" width="62.81640625" style="157" customWidth="1"/>
    <col min="6918" max="6918" width="8.1796875" style="157" customWidth="1"/>
    <col min="6919" max="6919" width="2.81640625" style="157" customWidth="1"/>
    <col min="6920" max="6920" width="18.1796875" style="157" customWidth="1"/>
    <col min="6921" max="6921" width="2.81640625" style="157" customWidth="1"/>
    <col min="6922" max="6922" width="16.1796875" style="157" customWidth="1"/>
    <col min="6923" max="6923" width="2.81640625" style="157" customWidth="1"/>
    <col min="6924" max="6924" width="16" style="157" customWidth="1"/>
    <col min="6925" max="6925" width="2.81640625" style="157" customWidth="1"/>
    <col min="6926" max="6926" width="16" style="157" customWidth="1"/>
    <col min="6927" max="6927" width="2.81640625" style="157" customWidth="1"/>
    <col min="6928" max="6928" width="18.453125" style="157" customWidth="1"/>
    <col min="6929" max="7172" width="27.54296875" style="157"/>
    <col min="7173" max="7173" width="62.81640625" style="157" customWidth="1"/>
    <col min="7174" max="7174" width="8.1796875" style="157" customWidth="1"/>
    <col min="7175" max="7175" width="2.81640625" style="157" customWidth="1"/>
    <col min="7176" max="7176" width="18.1796875" style="157" customWidth="1"/>
    <col min="7177" max="7177" width="2.81640625" style="157" customWidth="1"/>
    <col min="7178" max="7178" width="16.1796875" style="157" customWidth="1"/>
    <col min="7179" max="7179" width="2.81640625" style="157" customWidth="1"/>
    <col min="7180" max="7180" width="16" style="157" customWidth="1"/>
    <col min="7181" max="7181" width="2.81640625" style="157" customWidth="1"/>
    <col min="7182" max="7182" width="16" style="157" customWidth="1"/>
    <col min="7183" max="7183" width="2.81640625" style="157" customWidth="1"/>
    <col min="7184" max="7184" width="18.453125" style="157" customWidth="1"/>
    <col min="7185" max="7428" width="27.54296875" style="157"/>
    <col min="7429" max="7429" width="62.81640625" style="157" customWidth="1"/>
    <col min="7430" max="7430" width="8.1796875" style="157" customWidth="1"/>
    <col min="7431" max="7431" width="2.81640625" style="157" customWidth="1"/>
    <col min="7432" max="7432" width="18.1796875" style="157" customWidth="1"/>
    <col min="7433" max="7433" width="2.81640625" style="157" customWidth="1"/>
    <col min="7434" max="7434" width="16.1796875" style="157" customWidth="1"/>
    <col min="7435" max="7435" width="2.81640625" style="157" customWidth="1"/>
    <col min="7436" max="7436" width="16" style="157" customWidth="1"/>
    <col min="7437" max="7437" width="2.81640625" style="157" customWidth="1"/>
    <col min="7438" max="7438" width="16" style="157" customWidth="1"/>
    <col min="7439" max="7439" width="2.81640625" style="157" customWidth="1"/>
    <col min="7440" max="7440" width="18.453125" style="157" customWidth="1"/>
    <col min="7441" max="7684" width="27.54296875" style="157"/>
    <col min="7685" max="7685" width="62.81640625" style="157" customWidth="1"/>
    <col min="7686" max="7686" width="8.1796875" style="157" customWidth="1"/>
    <col min="7687" max="7687" width="2.81640625" style="157" customWidth="1"/>
    <col min="7688" max="7688" width="18.1796875" style="157" customWidth="1"/>
    <col min="7689" max="7689" width="2.81640625" style="157" customWidth="1"/>
    <col min="7690" max="7690" width="16.1796875" style="157" customWidth="1"/>
    <col min="7691" max="7691" width="2.81640625" style="157" customWidth="1"/>
    <col min="7692" max="7692" width="16" style="157" customWidth="1"/>
    <col min="7693" max="7693" width="2.81640625" style="157" customWidth="1"/>
    <col min="7694" max="7694" width="16" style="157" customWidth="1"/>
    <col min="7695" max="7695" width="2.81640625" style="157" customWidth="1"/>
    <col min="7696" max="7696" width="18.453125" style="157" customWidth="1"/>
    <col min="7697" max="7940" width="27.54296875" style="157"/>
    <col min="7941" max="7941" width="62.81640625" style="157" customWidth="1"/>
    <col min="7942" max="7942" width="8.1796875" style="157" customWidth="1"/>
    <col min="7943" max="7943" width="2.81640625" style="157" customWidth="1"/>
    <col min="7944" max="7944" width="18.1796875" style="157" customWidth="1"/>
    <col min="7945" max="7945" width="2.81640625" style="157" customWidth="1"/>
    <col min="7946" max="7946" width="16.1796875" style="157" customWidth="1"/>
    <col min="7947" max="7947" width="2.81640625" style="157" customWidth="1"/>
    <col min="7948" max="7948" width="16" style="157" customWidth="1"/>
    <col min="7949" max="7949" width="2.81640625" style="157" customWidth="1"/>
    <col min="7950" max="7950" width="16" style="157" customWidth="1"/>
    <col min="7951" max="7951" width="2.81640625" style="157" customWidth="1"/>
    <col min="7952" max="7952" width="18.453125" style="157" customWidth="1"/>
    <col min="7953" max="8196" width="27.54296875" style="157"/>
    <col min="8197" max="8197" width="62.81640625" style="157" customWidth="1"/>
    <col min="8198" max="8198" width="8.1796875" style="157" customWidth="1"/>
    <col min="8199" max="8199" width="2.81640625" style="157" customWidth="1"/>
    <col min="8200" max="8200" width="18.1796875" style="157" customWidth="1"/>
    <col min="8201" max="8201" width="2.81640625" style="157" customWidth="1"/>
    <col min="8202" max="8202" width="16.1796875" style="157" customWidth="1"/>
    <col min="8203" max="8203" width="2.81640625" style="157" customWidth="1"/>
    <col min="8204" max="8204" width="16" style="157" customWidth="1"/>
    <col min="8205" max="8205" width="2.81640625" style="157" customWidth="1"/>
    <col min="8206" max="8206" width="16" style="157" customWidth="1"/>
    <col min="8207" max="8207" width="2.81640625" style="157" customWidth="1"/>
    <col min="8208" max="8208" width="18.453125" style="157" customWidth="1"/>
    <col min="8209" max="8452" width="27.54296875" style="157"/>
    <col min="8453" max="8453" width="62.81640625" style="157" customWidth="1"/>
    <col min="8454" max="8454" width="8.1796875" style="157" customWidth="1"/>
    <col min="8455" max="8455" width="2.81640625" style="157" customWidth="1"/>
    <col min="8456" max="8456" width="18.1796875" style="157" customWidth="1"/>
    <col min="8457" max="8457" width="2.81640625" style="157" customWidth="1"/>
    <col min="8458" max="8458" width="16.1796875" style="157" customWidth="1"/>
    <col min="8459" max="8459" width="2.81640625" style="157" customWidth="1"/>
    <col min="8460" max="8460" width="16" style="157" customWidth="1"/>
    <col min="8461" max="8461" width="2.81640625" style="157" customWidth="1"/>
    <col min="8462" max="8462" width="16" style="157" customWidth="1"/>
    <col min="8463" max="8463" width="2.81640625" style="157" customWidth="1"/>
    <col min="8464" max="8464" width="18.453125" style="157" customWidth="1"/>
    <col min="8465" max="8708" width="27.54296875" style="157"/>
    <col min="8709" max="8709" width="62.81640625" style="157" customWidth="1"/>
    <col min="8710" max="8710" width="8.1796875" style="157" customWidth="1"/>
    <col min="8711" max="8711" width="2.81640625" style="157" customWidth="1"/>
    <col min="8712" max="8712" width="18.1796875" style="157" customWidth="1"/>
    <col min="8713" max="8713" width="2.81640625" style="157" customWidth="1"/>
    <col min="8714" max="8714" width="16.1796875" style="157" customWidth="1"/>
    <col min="8715" max="8715" width="2.81640625" style="157" customWidth="1"/>
    <col min="8716" max="8716" width="16" style="157" customWidth="1"/>
    <col min="8717" max="8717" width="2.81640625" style="157" customWidth="1"/>
    <col min="8718" max="8718" width="16" style="157" customWidth="1"/>
    <col min="8719" max="8719" width="2.81640625" style="157" customWidth="1"/>
    <col min="8720" max="8720" width="18.453125" style="157" customWidth="1"/>
    <col min="8721" max="8964" width="27.54296875" style="157"/>
    <col min="8965" max="8965" width="62.81640625" style="157" customWidth="1"/>
    <col min="8966" max="8966" width="8.1796875" style="157" customWidth="1"/>
    <col min="8967" max="8967" width="2.81640625" style="157" customWidth="1"/>
    <col min="8968" max="8968" width="18.1796875" style="157" customWidth="1"/>
    <col min="8969" max="8969" width="2.81640625" style="157" customWidth="1"/>
    <col min="8970" max="8970" width="16.1796875" style="157" customWidth="1"/>
    <col min="8971" max="8971" width="2.81640625" style="157" customWidth="1"/>
    <col min="8972" max="8972" width="16" style="157" customWidth="1"/>
    <col min="8973" max="8973" width="2.81640625" style="157" customWidth="1"/>
    <col min="8974" max="8974" width="16" style="157" customWidth="1"/>
    <col min="8975" max="8975" width="2.81640625" style="157" customWidth="1"/>
    <col min="8976" max="8976" width="18.453125" style="157" customWidth="1"/>
    <col min="8977" max="9220" width="27.54296875" style="157"/>
    <col min="9221" max="9221" width="62.81640625" style="157" customWidth="1"/>
    <col min="9222" max="9222" width="8.1796875" style="157" customWidth="1"/>
    <col min="9223" max="9223" width="2.81640625" style="157" customWidth="1"/>
    <col min="9224" max="9224" width="18.1796875" style="157" customWidth="1"/>
    <col min="9225" max="9225" width="2.81640625" style="157" customWidth="1"/>
    <col min="9226" max="9226" width="16.1796875" style="157" customWidth="1"/>
    <col min="9227" max="9227" width="2.81640625" style="157" customWidth="1"/>
    <col min="9228" max="9228" width="16" style="157" customWidth="1"/>
    <col min="9229" max="9229" width="2.81640625" style="157" customWidth="1"/>
    <col min="9230" max="9230" width="16" style="157" customWidth="1"/>
    <col min="9231" max="9231" width="2.81640625" style="157" customWidth="1"/>
    <col min="9232" max="9232" width="18.453125" style="157" customWidth="1"/>
    <col min="9233" max="9476" width="27.54296875" style="157"/>
    <col min="9477" max="9477" width="62.81640625" style="157" customWidth="1"/>
    <col min="9478" max="9478" width="8.1796875" style="157" customWidth="1"/>
    <col min="9479" max="9479" width="2.81640625" style="157" customWidth="1"/>
    <col min="9480" max="9480" width="18.1796875" style="157" customWidth="1"/>
    <col min="9481" max="9481" width="2.81640625" style="157" customWidth="1"/>
    <col min="9482" max="9482" width="16.1796875" style="157" customWidth="1"/>
    <col min="9483" max="9483" width="2.81640625" style="157" customWidth="1"/>
    <col min="9484" max="9484" width="16" style="157" customWidth="1"/>
    <col min="9485" max="9485" width="2.81640625" style="157" customWidth="1"/>
    <col min="9486" max="9486" width="16" style="157" customWidth="1"/>
    <col min="9487" max="9487" width="2.81640625" style="157" customWidth="1"/>
    <col min="9488" max="9488" width="18.453125" style="157" customWidth="1"/>
    <col min="9489" max="9732" width="27.54296875" style="157"/>
    <col min="9733" max="9733" width="62.81640625" style="157" customWidth="1"/>
    <col min="9734" max="9734" width="8.1796875" style="157" customWidth="1"/>
    <col min="9735" max="9735" width="2.81640625" style="157" customWidth="1"/>
    <col min="9736" max="9736" width="18.1796875" style="157" customWidth="1"/>
    <col min="9737" max="9737" width="2.81640625" style="157" customWidth="1"/>
    <col min="9738" max="9738" width="16.1796875" style="157" customWidth="1"/>
    <col min="9739" max="9739" width="2.81640625" style="157" customWidth="1"/>
    <col min="9740" max="9740" width="16" style="157" customWidth="1"/>
    <col min="9741" max="9741" width="2.81640625" style="157" customWidth="1"/>
    <col min="9742" max="9742" width="16" style="157" customWidth="1"/>
    <col min="9743" max="9743" width="2.81640625" style="157" customWidth="1"/>
    <col min="9744" max="9744" width="18.453125" style="157" customWidth="1"/>
    <col min="9745" max="9988" width="27.54296875" style="157"/>
    <col min="9989" max="9989" width="62.81640625" style="157" customWidth="1"/>
    <col min="9990" max="9990" width="8.1796875" style="157" customWidth="1"/>
    <col min="9991" max="9991" width="2.81640625" style="157" customWidth="1"/>
    <col min="9992" max="9992" width="18.1796875" style="157" customWidth="1"/>
    <col min="9993" max="9993" width="2.81640625" style="157" customWidth="1"/>
    <col min="9994" max="9994" width="16.1796875" style="157" customWidth="1"/>
    <col min="9995" max="9995" width="2.81640625" style="157" customWidth="1"/>
    <col min="9996" max="9996" width="16" style="157" customWidth="1"/>
    <col min="9997" max="9997" width="2.81640625" style="157" customWidth="1"/>
    <col min="9998" max="9998" width="16" style="157" customWidth="1"/>
    <col min="9999" max="9999" width="2.81640625" style="157" customWidth="1"/>
    <col min="10000" max="10000" width="18.453125" style="157" customWidth="1"/>
    <col min="10001" max="10244" width="27.54296875" style="157"/>
    <col min="10245" max="10245" width="62.81640625" style="157" customWidth="1"/>
    <col min="10246" max="10246" width="8.1796875" style="157" customWidth="1"/>
    <col min="10247" max="10247" width="2.81640625" style="157" customWidth="1"/>
    <col min="10248" max="10248" width="18.1796875" style="157" customWidth="1"/>
    <col min="10249" max="10249" width="2.81640625" style="157" customWidth="1"/>
    <col min="10250" max="10250" width="16.1796875" style="157" customWidth="1"/>
    <col min="10251" max="10251" width="2.81640625" style="157" customWidth="1"/>
    <col min="10252" max="10252" width="16" style="157" customWidth="1"/>
    <col min="10253" max="10253" width="2.81640625" style="157" customWidth="1"/>
    <col min="10254" max="10254" width="16" style="157" customWidth="1"/>
    <col min="10255" max="10255" width="2.81640625" style="157" customWidth="1"/>
    <col min="10256" max="10256" width="18.453125" style="157" customWidth="1"/>
    <col min="10257" max="10500" width="27.54296875" style="157"/>
    <col min="10501" max="10501" width="62.81640625" style="157" customWidth="1"/>
    <col min="10502" max="10502" width="8.1796875" style="157" customWidth="1"/>
    <col min="10503" max="10503" width="2.81640625" style="157" customWidth="1"/>
    <col min="10504" max="10504" width="18.1796875" style="157" customWidth="1"/>
    <col min="10505" max="10505" width="2.81640625" style="157" customWidth="1"/>
    <col min="10506" max="10506" width="16.1796875" style="157" customWidth="1"/>
    <col min="10507" max="10507" width="2.81640625" style="157" customWidth="1"/>
    <col min="10508" max="10508" width="16" style="157" customWidth="1"/>
    <col min="10509" max="10509" width="2.81640625" style="157" customWidth="1"/>
    <col min="10510" max="10510" width="16" style="157" customWidth="1"/>
    <col min="10511" max="10511" width="2.81640625" style="157" customWidth="1"/>
    <col min="10512" max="10512" width="18.453125" style="157" customWidth="1"/>
    <col min="10513" max="10756" width="27.54296875" style="157"/>
    <col min="10757" max="10757" width="62.81640625" style="157" customWidth="1"/>
    <col min="10758" max="10758" width="8.1796875" style="157" customWidth="1"/>
    <col min="10759" max="10759" width="2.81640625" style="157" customWidth="1"/>
    <col min="10760" max="10760" width="18.1796875" style="157" customWidth="1"/>
    <col min="10761" max="10761" width="2.81640625" style="157" customWidth="1"/>
    <col min="10762" max="10762" width="16.1796875" style="157" customWidth="1"/>
    <col min="10763" max="10763" width="2.81640625" style="157" customWidth="1"/>
    <col min="10764" max="10764" width="16" style="157" customWidth="1"/>
    <col min="10765" max="10765" width="2.81640625" style="157" customWidth="1"/>
    <col min="10766" max="10766" width="16" style="157" customWidth="1"/>
    <col min="10767" max="10767" width="2.81640625" style="157" customWidth="1"/>
    <col min="10768" max="10768" width="18.453125" style="157" customWidth="1"/>
    <col min="10769" max="11012" width="27.54296875" style="157"/>
    <col min="11013" max="11013" width="62.81640625" style="157" customWidth="1"/>
    <col min="11014" max="11014" width="8.1796875" style="157" customWidth="1"/>
    <col min="11015" max="11015" width="2.81640625" style="157" customWidth="1"/>
    <col min="11016" max="11016" width="18.1796875" style="157" customWidth="1"/>
    <col min="11017" max="11017" width="2.81640625" style="157" customWidth="1"/>
    <col min="11018" max="11018" width="16.1796875" style="157" customWidth="1"/>
    <col min="11019" max="11019" width="2.81640625" style="157" customWidth="1"/>
    <col min="11020" max="11020" width="16" style="157" customWidth="1"/>
    <col min="11021" max="11021" width="2.81640625" style="157" customWidth="1"/>
    <col min="11022" max="11022" width="16" style="157" customWidth="1"/>
    <col min="11023" max="11023" width="2.81640625" style="157" customWidth="1"/>
    <col min="11024" max="11024" width="18.453125" style="157" customWidth="1"/>
    <col min="11025" max="11268" width="27.54296875" style="157"/>
    <col min="11269" max="11269" width="62.81640625" style="157" customWidth="1"/>
    <col min="11270" max="11270" width="8.1796875" style="157" customWidth="1"/>
    <col min="11271" max="11271" width="2.81640625" style="157" customWidth="1"/>
    <col min="11272" max="11272" width="18.1796875" style="157" customWidth="1"/>
    <col min="11273" max="11273" width="2.81640625" style="157" customWidth="1"/>
    <col min="11274" max="11274" width="16.1796875" style="157" customWidth="1"/>
    <col min="11275" max="11275" width="2.81640625" style="157" customWidth="1"/>
    <col min="11276" max="11276" width="16" style="157" customWidth="1"/>
    <col min="11277" max="11277" width="2.81640625" style="157" customWidth="1"/>
    <col min="11278" max="11278" width="16" style="157" customWidth="1"/>
    <col min="11279" max="11279" width="2.81640625" style="157" customWidth="1"/>
    <col min="11280" max="11280" width="18.453125" style="157" customWidth="1"/>
    <col min="11281" max="11524" width="27.54296875" style="157"/>
    <col min="11525" max="11525" width="62.81640625" style="157" customWidth="1"/>
    <col min="11526" max="11526" width="8.1796875" style="157" customWidth="1"/>
    <col min="11527" max="11527" width="2.81640625" style="157" customWidth="1"/>
    <col min="11528" max="11528" width="18.1796875" style="157" customWidth="1"/>
    <col min="11529" max="11529" width="2.81640625" style="157" customWidth="1"/>
    <col min="11530" max="11530" width="16.1796875" style="157" customWidth="1"/>
    <col min="11531" max="11531" width="2.81640625" style="157" customWidth="1"/>
    <col min="11532" max="11532" width="16" style="157" customWidth="1"/>
    <col min="11533" max="11533" width="2.81640625" style="157" customWidth="1"/>
    <col min="11534" max="11534" width="16" style="157" customWidth="1"/>
    <col min="11535" max="11535" width="2.81640625" style="157" customWidth="1"/>
    <col min="11536" max="11536" width="18.453125" style="157" customWidth="1"/>
    <col min="11537" max="11780" width="27.54296875" style="157"/>
    <col min="11781" max="11781" width="62.81640625" style="157" customWidth="1"/>
    <col min="11782" max="11782" width="8.1796875" style="157" customWidth="1"/>
    <col min="11783" max="11783" width="2.81640625" style="157" customWidth="1"/>
    <col min="11784" max="11784" width="18.1796875" style="157" customWidth="1"/>
    <col min="11785" max="11785" width="2.81640625" style="157" customWidth="1"/>
    <col min="11786" max="11786" width="16.1796875" style="157" customWidth="1"/>
    <col min="11787" max="11787" width="2.81640625" style="157" customWidth="1"/>
    <col min="11788" max="11788" width="16" style="157" customWidth="1"/>
    <col min="11789" max="11789" width="2.81640625" style="157" customWidth="1"/>
    <col min="11790" max="11790" width="16" style="157" customWidth="1"/>
    <col min="11791" max="11791" width="2.81640625" style="157" customWidth="1"/>
    <col min="11792" max="11792" width="18.453125" style="157" customWidth="1"/>
    <col min="11793" max="12036" width="27.54296875" style="157"/>
    <col min="12037" max="12037" width="62.81640625" style="157" customWidth="1"/>
    <col min="12038" max="12038" width="8.1796875" style="157" customWidth="1"/>
    <col min="12039" max="12039" width="2.81640625" style="157" customWidth="1"/>
    <col min="12040" max="12040" width="18.1796875" style="157" customWidth="1"/>
    <col min="12041" max="12041" width="2.81640625" style="157" customWidth="1"/>
    <col min="12042" max="12042" width="16.1796875" style="157" customWidth="1"/>
    <col min="12043" max="12043" width="2.81640625" style="157" customWidth="1"/>
    <col min="12044" max="12044" width="16" style="157" customWidth="1"/>
    <col min="12045" max="12045" width="2.81640625" style="157" customWidth="1"/>
    <col min="12046" max="12046" width="16" style="157" customWidth="1"/>
    <col min="12047" max="12047" width="2.81640625" style="157" customWidth="1"/>
    <col min="12048" max="12048" width="18.453125" style="157" customWidth="1"/>
    <col min="12049" max="12292" width="27.54296875" style="157"/>
    <col min="12293" max="12293" width="62.81640625" style="157" customWidth="1"/>
    <col min="12294" max="12294" width="8.1796875" style="157" customWidth="1"/>
    <col min="12295" max="12295" width="2.81640625" style="157" customWidth="1"/>
    <col min="12296" max="12296" width="18.1796875" style="157" customWidth="1"/>
    <col min="12297" max="12297" width="2.81640625" style="157" customWidth="1"/>
    <col min="12298" max="12298" width="16.1796875" style="157" customWidth="1"/>
    <col min="12299" max="12299" width="2.81640625" style="157" customWidth="1"/>
    <col min="12300" max="12300" width="16" style="157" customWidth="1"/>
    <col min="12301" max="12301" width="2.81640625" style="157" customWidth="1"/>
    <col min="12302" max="12302" width="16" style="157" customWidth="1"/>
    <col min="12303" max="12303" width="2.81640625" style="157" customWidth="1"/>
    <col min="12304" max="12304" width="18.453125" style="157" customWidth="1"/>
    <col min="12305" max="12548" width="27.54296875" style="157"/>
    <col min="12549" max="12549" width="62.81640625" style="157" customWidth="1"/>
    <col min="12550" max="12550" width="8.1796875" style="157" customWidth="1"/>
    <col min="12551" max="12551" width="2.81640625" style="157" customWidth="1"/>
    <col min="12552" max="12552" width="18.1796875" style="157" customWidth="1"/>
    <col min="12553" max="12553" width="2.81640625" style="157" customWidth="1"/>
    <col min="12554" max="12554" width="16.1796875" style="157" customWidth="1"/>
    <col min="12555" max="12555" width="2.81640625" style="157" customWidth="1"/>
    <col min="12556" max="12556" width="16" style="157" customWidth="1"/>
    <col min="12557" max="12557" width="2.81640625" style="157" customWidth="1"/>
    <col min="12558" max="12558" width="16" style="157" customWidth="1"/>
    <col min="12559" max="12559" width="2.81640625" style="157" customWidth="1"/>
    <col min="12560" max="12560" width="18.453125" style="157" customWidth="1"/>
    <col min="12561" max="12804" width="27.54296875" style="157"/>
    <col min="12805" max="12805" width="62.81640625" style="157" customWidth="1"/>
    <col min="12806" max="12806" width="8.1796875" style="157" customWidth="1"/>
    <col min="12807" max="12807" width="2.81640625" style="157" customWidth="1"/>
    <col min="12808" max="12808" width="18.1796875" style="157" customWidth="1"/>
    <col min="12809" max="12809" width="2.81640625" style="157" customWidth="1"/>
    <col min="12810" max="12810" width="16.1796875" style="157" customWidth="1"/>
    <col min="12811" max="12811" width="2.81640625" style="157" customWidth="1"/>
    <col min="12812" max="12812" width="16" style="157" customWidth="1"/>
    <col min="12813" max="12813" width="2.81640625" style="157" customWidth="1"/>
    <col min="12814" max="12814" width="16" style="157" customWidth="1"/>
    <col min="12815" max="12815" width="2.81640625" style="157" customWidth="1"/>
    <col min="12816" max="12816" width="18.453125" style="157" customWidth="1"/>
    <col min="12817" max="13060" width="27.54296875" style="157"/>
    <col min="13061" max="13061" width="62.81640625" style="157" customWidth="1"/>
    <col min="13062" max="13062" width="8.1796875" style="157" customWidth="1"/>
    <col min="13063" max="13063" width="2.81640625" style="157" customWidth="1"/>
    <col min="13064" max="13064" width="18.1796875" style="157" customWidth="1"/>
    <col min="13065" max="13065" width="2.81640625" style="157" customWidth="1"/>
    <col min="13066" max="13066" width="16.1796875" style="157" customWidth="1"/>
    <col min="13067" max="13067" width="2.81640625" style="157" customWidth="1"/>
    <col min="13068" max="13068" width="16" style="157" customWidth="1"/>
    <col min="13069" max="13069" width="2.81640625" style="157" customWidth="1"/>
    <col min="13070" max="13070" width="16" style="157" customWidth="1"/>
    <col min="13071" max="13071" width="2.81640625" style="157" customWidth="1"/>
    <col min="13072" max="13072" width="18.453125" style="157" customWidth="1"/>
    <col min="13073" max="13316" width="27.54296875" style="157"/>
    <col min="13317" max="13317" width="62.81640625" style="157" customWidth="1"/>
    <col min="13318" max="13318" width="8.1796875" style="157" customWidth="1"/>
    <col min="13319" max="13319" width="2.81640625" style="157" customWidth="1"/>
    <col min="13320" max="13320" width="18.1796875" style="157" customWidth="1"/>
    <col min="13321" max="13321" width="2.81640625" style="157" customWidth="1"/>
    <col min="13322" max="13322" width="16.1796875" style="157" customWidth="1"/>
    <col min="13323" max="13323" width="2.81640625" style="157" customWidth="1"/>
    <col min="13324" max="13324" width="16" style="157" customWidth="1"/>
    <col min="13325" max="13325" width="2.81640625" style="157" customWidth="1"/>
    <col min="13326" max="13326" width="16" style="157" customWidth="1"/>
    <col min="13327" max="13327" width="2.81640625" style="157" customWidth="1"/>
    <col min="13328" max="13328" width="18.453125" style="157" customWidth="1"/>
    <col min="13329" max="13572" width="27.54296875" style="157"/>
    <col min="13573" max="13573" width="62.81640625" style="157" customWidth="1"/>
    <col min="13574" max="13574" width="8.1796875" style="157" customWidth="1"/>
    <col min="13575" max="13575" width="2.81640625" style="157" customWidth="1"/>
    <col min="13576" max="13576" width="18.1796875" style="157" customWidth="1"/>
    <col min="13577" max="13577" width="2.81640625" style="157" customWidth="1"/>
    <col min="13578" max="13578" width="16.1796875" style="157" customWidth="1"/>
    <col min="13579" max="13579" width="2.81640625" style="157" customWidth="1"/>
    <col min="13580" max="13580" width="16" style="157" customWidth="1"/>
    <col min="13581" max="13581" width="2.81640625" style="157" customWidth="1"/>
    <col min="13582" max="13582" width="16" style="157" customWidth="1"/>
    <col min="13583" max="13583" width="2.81640625" style="157" customWidth="1"/>
    <col min="13584" max="13584" width="18.453125" style="157" customWidth="1"/>
    <col min="13585" max="13828" width="27.54296875" style="157"/>
    <col min="13829" max="13829" width="62.81640625" style="157" customWidth="1"/>
    <col min="13830" max="13830" width="8.1796875" style="157" customWidth="1"/>
    <col min="13831" max="13831" width="2.81640625" style="157" customWidth="1"/>
    <col min="13832" max="13832" width="18.1796875" style="157" customWidth="1"/>
    <col min="13833" max="13833" width="2.81640625" style="157" customWidth="1"/>
    <col min="13834" max="13834" width="16.1796875" style="157" customWidth="1"/>
    <col min="13835" max="13835" width="2.81640625" style="157" customWidth="1"/>
    <col min="13836" max="13836" width="16" style="157" customWidth="1"/>
    <col min="13837" max="13837" width="2.81640625" style="157" customWidth="1"/>
    <col min="13838" max="13838" width="16" style="157" customWidth="1"/>
    <col min="13839" max="13839" width="2.81640625" style="157" customWidth="1"/>
    <col min="13840" max="13840" width="18.453125" style="157" customWidth="1"/>
    <col min="13841" max="14084" width="27.54296875" style="157"/>
    <col min="14085" max="14085" width="62.81640625" style="157" customWidth="1"/>
    <col min="14086" max="14086" width="8.1796875" style="157" customWidth="1"/>
    <col min="14087" max="14087" width="2.81640625" style="157" customWidth="1"/>
    <col min="14088" max="14088" width="18.1796875" style="157" customWidth="1"/>
    <col min="14089" max="14089" width="2.81640625" style="157" customWidth="1"/>
    <col min="14090" max="14090" width="16.1796875" style="157" customWidth="1"/>
    <col min="14091" max="14091" width="2.81640625" style="157" customWidth="1"/>
    <col min="14092" max="14092" width="16" style="157" customWidth="1"/>
    <col min="14093" max="14093" width="2.81640625" style="157" customWidth="1"/>
    <col min="14094" max="14094" width="16" style="157" customWidth="1"/>
    <col min="14095" max="14095" width="2.81640625" style="157" customWidth="1"/>
    <col min="14096" max="14096" width="18.453125" style="157" customWidth="1"/>
    <col min="14097" max="14340" width="27.54296875" style="157"/>
    <col min="14341" max="14341" width="62.81640625" style="157" customWidth="1"/>
    <col min="14342" max="14342" width="8.1796875" style="157" customWidth="1"/>
    <col min="14343" max="14343" width="2.81640625" style="157" customWidth="1"/>
    <col min="14344" max="14344" width="18.1796875" style="157" customWidth="1"/>
    <col min="14345" max="14345" width="2.81640625" style="157" customWidth="1"/>
    <col min="14346" max="14346" width="16.1796875" style="157" customWidth="1"/>
    <col min="14347" max="14347" width="2.81640625" style="157" customWidth="1"/>
    <col min="14348" max="14348" width="16" style="157" customWidth="1"/>
    <col min="14349" max="14349" width="2.81640625" style="157" customWidth="1"/>
    <col min="14350" max="14350" width="16" style="157" customWidth="1"/>
    <col min="14351" max="14351" width="2.81640625" style="157" customWidth="1"/>
    <col min="14352" max="14352" width="18.453125" style="157" customWidth="1"/>
    <col min="14353" max="14596" width="27.54296875" style="157"/>
    <col min="14597" max="14597" width="62.81640625" style="157" customWidth="1"/>
    <col min="14598" max="14598" width="8.1796875" style="157" customWidth="1"/>
    <col min="14599" max="14599" width="2.81640625" style="157" customWidth="1"/>
    <col min="14600" max="14600" width="18.1796875" style="157" customWidth="1"/>
    <col min="14601" max="14601" width="2.81640625" style="157" customWidth="1"/>
    <col min="14602" max="14602" width="16.1796875" style="157" customWidth="1"/>
    <col min="14603" max="14603" width="2.81640625" style="157" customWidth="1"/>
    <col min="14604" max="14604" width="16" style="157" customWidth="1"/>
    <col min="14605" max="14605" width="2.81640625" style="157" customWidth="1"/>
    <col min="14606" max="14606" width="16" style="157" customWidth="1"/>
    <col min="14607" max="14607" width="2.81640625" style="157" customWidth="1"/>
    <col min="14608" max="14608" width="18.453125" style="157" customWidth="1"/>
    <col min="14609" max="14852" width="27.54296875" style="157"/>
    <col min="14853" max="14853" width="62.81640625" style="157" customWidth="1"/>
    <col min="14854" max="14854" width="8.1796875" style="157" customWidth="1"/>
    <col min="14855" max="14855" width="2.81640625" style="157" customWidth="1"/>
    <col min="14856" max="14856" width="18.1796875" style="157" customWidth="1"/>
    <col min="14857" max="14857" width="2.81640625" style="157" customWidth="1"/>
    <col min="14858" max="14858" width="16.1796875" style="157" customWidth="1"/>
    <col min="14859" max="14859" width="2.81640625" style="157" customWidth="1"/>
    <col min="14860" max="14860" width="16" style="157" customWidth="1"/>
    <col min="14861" max="14861" width="2.81640625" style="157" customWidth="1"/>
    <col min="14862" max="14862" width="16" style="157" customWidth="1"/>
    <col min="14863" max="14863" width="2.81640625" style="157" customWidth="1"/>
    <col min="14864" max="14864" width="18.453125" style="157" customWidth="1"/>
    <col min="14865" max="15108" width="27.54296875" style="157"/>
    <col min="15109" max="15109" width="62.81640625" style="157" customWidth="1"/>
    <col min="15110" max="15110" width="8.1796875" style="157" customWidth="1"/>
    <col min="15111" max="15111" width="2.81640625" style="157" customWidth="1"/>
    <col min="15112" max="15112" width="18.1796875" style="157" customWidth="1"/>
    <col min="15113" max="15113" width="2.81640625" style="157" customWidth="1"/>
    <col min="15114" max="15114" width="16.1796875" style="157" customWidth="1"/>
    <col min="15115" max="15115" width="2.81640625" style="157" customWidth="1"/>
    <col min="15116" max="15116" width="16" style="157" customWidth="1"/>
    <col min="15117" max="15117" width="2.81640625" style="157" customWidth="1"/>
    <col min="15118" max="15118" width="16" style="157" customWidth="1"/>
    <col min="15119" max="15119" width="2.81640625" style="157" customWidth="1"/>
    <col min="15120" max="15120" width="18.453125" style="157" customWidth="1"/>
    <col min="15121" max="15364" width="27.54296875" style="157"/>
    <col min="15365" max="15365" width="62.81640625" style="157" customWidth="1"/>
    <col min="15366" max="15366" width="8.1796875" style="157" customWidth="1"/>
    <col min="15367" max="15367" width="2.81640625" style="157" customWidth="1"/>
    <col min="15368" max="15368" width="18.1796875" style="157" customWidth="1"/>
    <col min="15369" max="15369" width="2.81640625" style="157" customWidth="1"/>
    <col min="15370" max="15370" width="16.1796875" style="157" customWidth="1"/>
    <col min="15371" max="15371" width="2.81640625" style="157" customWidth="1"/>
    <col min="15372" max="15372" width="16" style="157" customWidth="1"/>
    <col min="15373" max="15373" width="2.81640625" style="157" customWidth="1"/>
    <col min="15374" max="15374" width="16" style="157" customWidth="1"/>
    <col min="15375" max="15375" width="2.81640625" style="157" customWidth="1"/>
    <col min="15376" max="15376" width="18.453125" style="157" customWidth="1"/>
    <col min="15377" max="15620" width="27.54296875" style="157"/>
    <col min="15621" max="15621" width="62.81640625" style="157" customWidth="1"/>
    <col min="15622" max="15622" width="8.1796875" style="157" customWidth="1"/>
    <col min="15623" max="15623" width="2.81640625" style="157" customWidth="1"/>
    <col min="15624" max="15624" width="18.1796875" style="157" customWidth="1"/>
    <col min="15625" max="15625" width="2.81640625" style="157" customWidth="1"/>
    <col min="15626" max="15626" width="16.1796875" style="157" customWidth="1"/>
    <col min="15627" max="15627" width="2.81640625" style="157" customWidth="1"/>
    <col min="15628" max="15628" width="16" style="157" customWidth="1"/>
    <col min="15629" max="15629" width="2.81640625" style="157" customWidth="1"/>
    <col min="15630" max="15630" width="16" style="157" customWidth="1"/>
    <col min="15631" max="15631" width="2.81640625" style="157" customWidth="1"/>
    <col min="15632" max="15632" width="18.453125" style="157" customWidth="1"/>
    <col min="15633" max="15876" width="27.54296875" style="157"/>
    <col min="15877" max="15877" width="62.81640625" style="157" customWidth="1"/>
    <col min="15878" max="15878" width="8.1796875" style="157" customWidth="1"/>
    <col min="15879" max="15879" width="2.81640625" style="157" customWidth="1"/>
    <col min="15880" max="15880" width="18.1796875" style="157" customWidth="1"/>
    <col min="15881" max="15881" width="2.81640625" style="157" customWidth="1"/>
    <col min="15882" max="15882" width="16.1796875" style="157" customWidth="1"/>
    <col min="15883" max="15883" width="2.81640625" style="157" customWidth="1"/>
    <col min="15884" max="15884" width="16" style="157" customWidth="1"/>
    <col min="15885" max="15885" width="2.81640625" style="157" customWidth="1"/>
    <col min="15886" max="15886" width="16" style="157" customWidth="1"/>
    <col min="15887" max="15887" width="2.81640625" style="157" customWidth="1"/>
    <col min="15888" max="15888" width="18.453125" style="157" customWidth="1"/>
    <col min="15889" max="16132" width="27.54296875" style="157"/>
    <col min="16133" max="16133" width="62.81640625" style="157" customWidth="1"/>
    <col min="16134" max="16134" width="8.1796875" style="157" customWidth="1"/>
    <col min="16135" max="16135" width="2.81640625" style="157" customWidth="1"/>
    <col min="16136" max="16136" width="18.1796875" style="157" customWidth="1"/>
    <col min="16137" max="16137" width="2.81640625" style="157" customWidth="1"/>
    <col min="16138" max="16138" width="16.1796875" style="157" customWidth="1"/>
    <col min="16139" max="16139" width="2.81640625" style="157" customWidth="1"/>
    <col min="16140" max="16140" width="16" style="157" customWidth="1"/>
    <col min="16141" max="16141" width="2.81640625" style="157" customWidth="1"/>
    <col min="16142" max="16142" width="16" style="157" customWidth="1"/>
    <col min="16143" max="16143" width="2.81640625" style="157" customWidth="1"/>
    <col min="16144" max="16144" width="18.453125" style="157" customWidth="1"/>
    <col min="16145" max="16384" width="27.54296875" style="157"/>
  </cols>
  <sheetData>
    <row r="1" spans="1:17" ht="22.5" customHeight="1" x14ac:dyDescent="0.35">
      <c r="A1" s="85" t="s">
        <v>108</v>
      </c>
      <c r="B1" s="52"/>
      <c r="C1" s="52"/>
      <c r="D1" s="52"/>
      <c r="E1" s="52"/>
      <c r="F1" s="52"/>
      <c r="G1" s="52"/>
      <c r="H1" s="52"/>
      <c r="I1" s="52"/>
    </row>
    <row r="2" spans="1:17" ht="22.5" customHeight="1" x14ac:dyDescent="0.3">
      <c r="A2" s="3" t="s">
        <v>159</v>
      </c>
      <c r="B2" s="52"/>
      <c r="C2" s="52"/>
      <c r="D2" s="52"/>
      <c r="E2" s="52"/>
      <c r="F2" s="52"/>
      <c r="G2" s="52"/>
      <c r="H2" s="52"/>
      <c r="I2" s="52"/>
    </row>
    <row r="3" spans="1:17" ht="22.5" customHeight="1" x14ac:dyDescent="0.3">
      <c r="A3" s="101"/>
      <c r="B3" s="54"/>
      <c r="C3" s="54"/>
      <c r="D3" s="52"/>
      <c r="E3" s="52"/>
      <c r="F3" s="52"/>
      <c r="G3" s="52"/>
      <c r="H3" s="52"/>
      <c r="I3" s="52"/>
    </row>
    <row r="4" spans="1:17" ht="15.75" customHeight="1" x14ac:dyDescent="0.3">
      <c r="A4" s="52"/>
      <c r="B4" s="54"/>
      <c r="C4" s="54"/>
      <c r="D4" s="52"/>
      <c r="E4" s="52"/>
      <c r="F4" s="52"/>
      <c r="G4" s="52"/>
      <c r="H4" s="52"/>
      <c r="I4" s="52"/>
    </row>
    <row r="5" spans="1:17" ht="21" customHeight="1" x14ac:dyDescent="0.3">
      <c r="A5" s="17"/>
      <c r="D5" s="300" t="s">
        <v>144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</row>
    <row r="6" spans="1:17" ht="21" customHeight="1" x14ac:dyDescent="0.3">
      <c r="A6" s="17"/>
      <c r="D6" s="221"/>
      <c r="E6" s="221"/>
      <c r="F6" s="221"/>
      <c r="G6" s="221"/>
      <c r="H6" s="310" t="s">
        <v>63</v>
      </c>
      <c r="I6" s="310"/>
      <c r="J6" s="310"/>
      <c r="K6" s="221"/>
      <c r="L6" s="312" t="s">
        <v>193</v>
      </c>
      <c r="M6" s="312"/>
      <c r="N6" s="312"/>
      <c r="O6" s="221"/>
      <c r="P6" s="221"/>
      <c r="Q6" s="235"/>
    </row>
    <row r="7" spans="1:17" ht="21" customHeight="1" x14ac:dyDescent="0.3">
      <c r="A7" s="17"/>
      <c r="B7" s="233"/>
      <c r="C7" s="233"/>
      <c r="D7" s="232"/>
      <c r="E7" s="232"/>
      <c r="F7" s="232"/>
      <c r="G7" s="232"/>
      <c r="H7" s="36"/>
      <c r="I7" s="36"/>
      <c r="J7" s="36"/>
      <c r="K7" s="232"/>
      <c r="L7" s="238"/>
      <c r="M7" s="238"/>
      <c r="N7" s="238" t="s">
        <v>128</v>
      </c>
      <c r="O7" s="232"/>
      <c r="P7" s="232"/>
      <c r="Q7" s="235"/>
    </row>
    <row r="8" spans="1:17" ht="21" customHeight="1" x14ac:dyDescent="0.3">
      <c r="A8" s="17"/>
      <c r="D8" s="223" t="s">
        <v>64</v>
      </c>
      <c r="E8" s="223"/>
      <c r="F8" s="223"/>
      <c r="G8" s="223"/>
      <c r="H8" s="223"/>
      <c r="I8" s="223"/>
      <c r="J8" s="223"/>
      <c r="K8" s="223"/>
      <c r="L8" s="224" t="s">
        <v>214</v>
      </c>
      <c r="M8" s="223"/>
      <c r="N8" s="223" t="s">
        <v>129</v>
      </c>
      <c r="P8" s="223"/>
      <c r="Q8" s="235"/>
    </row>
    <row r="9" spans="1:17" s="17" customFormat="1" ht="21" customHeight="1" x14ac:dyDescent="0.3">
      <c r="A9" s="175"/>
      <c r="B9" s="222"/>
      <c r="C9" s="222"/>
      <c r="D9" s="223" t="s">
        <v>65</v>
      </c>
      <c r="E9" s="223"/>
      <c r="F9" s="223" t="s">
        <v>195</v>
      </c>
      <c r="G9" s="223"/>
      <c r="H9" s="223" t="s">
        <v>140</v>
      </c>
      <c r="I9" s="223"/>
      <c r="J9" s="223"/>
      <c r="K9" s="223"/>
      <c r="L9" s="223" t="s">
        <v>188</v>
      </c>
      <c r="M9" s="223"/>
      <c r="N9" s="223" t="s">
        <v>220</v>
      </c>
      <c r="O9" s="223"/>
      <c r="P9" s="223" t="s">
        <v>71</v>
      </c>
      <c r="Q9" s="235"/>
    </row>
    <row r="10" spans="1:17" ht="21" customHeight="1" x14ac:dyDescent="0.3">
      <c r="A10" s="17"/>
      <c r="B10" s="265" t="s">
        <v>6</v>
      </c>
      <c r="D10" s="223" t="s">
        <v>66</v>
      </c>
      <c r="E10" s="223"/>
      <c r="F10" s="223" t="s">
        <v>196</v>
      </c>
      <c r="G10" s="223"/>
      <c r="H10" s="223" t="s">
        <v>141</v>
      </c>
      <c r="I10" s="223"/>
      <c r="J10" s="223" t="s">
        <v>123</v>
      </c>
      <c r="K10" s="223"/>
      <c r="L10" s="223" t="s">
        <v>187</v>
      </c>
      <c r="M10" s="223"/>
      <c r="N10" s="223" t="s">
        <v>135</v>
      </c>
      <c r="O10" s="223"/>
      <c r="P10" s="223" t="s">
        <v>75</v>
      </c>
    </row>
    <row r="11" spans="1:17" ht="21" customHeight="1" x14ac:dyDescent="0.3">
      <c r="A11" s="17"/>
      <c r="D11" s="301" t="s">
        <v>7</v>
      </c>
      <c r="E11" s="301"/>
      <c r="F11" s="301"/>
      <c r="G11" s="301"/>
      <c r="H11" s="301"/>
      <c r="I11" s="301"/>
      <c r="J11" s="301"/>
      <c r="K11" s="301"/>
      <c r="L11" s="301"/>
      <c r="M11" s="301"/>
      <c r="N11" s="301"/>
      <c r="O11" s="301"/>
      <c r="P11" s="301"/>
    </row>
    <row r="12" spans="1:17" ht="21" customHeight="1" x14ac:dyDescent="0.3">
      <c r="A12" s="7" t="s">
        <v>249</v>
      </c>
    </row>
    <row r="13" spans="1:17" ht="21" customHeight="1" x14ac:dyDescent="0.3">
      <c r="A13" s="52" t="s">
        <v>219</v>
      </c>
      <c r="B13" s="233"/>
      <c r="C13" s="233"/>
      <c r="D13" s="146">
        <v>32000000</v>
      </c>
      <c r="E13" s="146"/>
      <c r="F13" s="146">
        <v>39326508</v>
      </c>
      <c r="G13" s="168"/>
      <c r="H13" s="146">
        <v>58782</v>
      </c>
      <c r="I13" s="168"/>
      <c r="J13" s="146">
        <v>1169164</v>
      </c>
      <c r="K13" s="168"/>
      <c r="L13" s="168">
        <v>0</v>
      </c>
      <c r="M13" s="168"/>
      <c r="N13" s="146">
        <v>-1440</v>
      </c>
      <c r="O13" s="223"/>
      <c r="P13" s="174">
        <v>72553014</v>
      </c>
    </row>
    <row r="14" spans="1:17" s="148" customFormat="1" ht="21" customHeight="1" x14ac:dyDescent="0.3">
      <c r="A14" s="79" t="s">
        <v>190</v>
      </c>
      <c r="B14" s="222">
        <v>3</v>
      </c>
      <c r="C14" s="222"/>
      <c r="D14" s="146">
        <v>0</v>
      </c>
      <c r="E14" s="146"/>
      <c r="F14" s="146">
        <v>0</v>
      </c>
      <c r="G14" s="146"/>
      <c r="H14" s="146">
        <v>0</v>
      </c>
      <c r="I14" s="146"/>
      <c r="J14" s="146">
        <v>0</v>
      </c>
      <c r="K14" s="168"/>
      <c r="L14" s="168">
        <v>-165852</v>
      </c>
      <c r="M14" s="168"/>
      <c r="N14" s="146">
        <v>0</v>
      </c>
      <c r="O14" s="224"/>
      <c r="P14" s="176">
        <v>-165852</v>
      </c>
    </row>
    <row r="15" spans="1:17" s="17" customFormat="1" ht="21" customHeight="1" x14ac:dyDescent="0.3">
      <c r="A15" s="17" t="s">
        <v>186</v>
      </c>
      <c r="B15" s="69"/>
      <c r="C15" s="69"/>
      <c r="D15" s="159">
        <v>32000000</v>
      </c>
      <c r="E15" s="146"/>
      <c r="F15" s="159">
        <v>39326508</v>
      </c>
      <c r="G15" s="160"/>
      <c r="H15" s="159">
        <v>58782</v>
      </c>
      <c r="I15" s="160"/>
      <c r="J15" s="159">
        <v>1169164</v>
      </c>
      <c r="K15" s="146"/>
      <c r="L15" s="159">
        <v>-165852</v>
      </c>
      <c r="M15" s="146"/>
      <c r="N15" s="159">
        <v>-1440</v>
      </c>
      <c r="O15" s="158"/>
      <c r="P15" s="159">
        <v>72387162</v>
      </c>
    </row>
    <row r="16" spans="1:17" s="17" customFormat="1" ht="21.65" customHeight="1" x14ac:dyDescent="0.3">
      <c r="B16" s="69"/>
      <c r="C16" s="69"/>
      <c r="D16" s="146"/>
      <c r="E16" s="146"/>
      <c r="F16" s="146"/>
      <c r="G16" s="158"/>
      <c r="H16" s="146"/>
      <c r="I16" s="158"/>
      <c r="J16" s="146"/>
      <c r="K16" s="158"/>
      <c r="L16" s="146"/>
      <c r="M16" s="158"/>
      <c r="N16" s="146"/>
      <c r="O16" s="158"/>
      <c r="P16" s="146"/>
    </row>
    <row r="17" spans="1:17" s="17" customFormat="1" ht="21.65" customHeight="1" x14ac:dyDescent="0.3">
      <c r="A17" s="17" t="s">
        <v>76</v>
      </c>
      <c r="B17" s="251"/>
      <c r="C17" s="69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</row>
    <row r="18" spans="1:17" s="17" customFormat="1" ht="21.65" customHeight="1" x14ac:dyDescent="0.3">
      <c r="A18" s="66" t="s">
        <v>192</v>
      </c>
      <c r="B18" s="251"/>
      <c r="C18" s="69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</row>
    <row r="19" spans="1:17" s="17" customFormat="1" ht="21" customHeight="1" x14ac:dyDescent="0.3">
      <c r="A19" s="140" t="s">
        <v>191</v>
      </c>
      <c r="B19" s="251">
        <v>15</v>
      </c>
      <c r="C19" s="69"/>
      <c r="D19" s="100">
        <v>0</v>
      </c>
      <c r="E19" s="168"/>
      <c r="F19" s="100">
        <v>0</v>
      </c>
      <c r="G19" s="168"/>
      <c r="H19" s="100">
        <v>0</v>
      </c>
      <c r="I19" s="168"/>
      <c r="J19" s="168">
        <v>-399996</v>
      </c>
      <c r="K19" s="168"/>
      <c r="L19" s="100">
        <v>0</v>
      </c>
      <c r="M19" s="168"/>
      <c r="N19" s="100">
        <v>0</v>
      </c>
      <c r="O19" s="168"/>
      <c r="P19" s="168">
        <v>-399996</v>
      </c>
    </row>
    <row r="20" spans="1:17" s="17" customFormat="1" ht="16.5" customHeight="1" x14ac:dyDescent="0.3">
      <c r="A20" s="17" t="s">
        <v>85</v>
      </c>
      <c r="B20" s="251"/>
      <c r="C20" s="69"/>
      <c r="D20" s="170">
        <v>0</v>
      </c>
      <c r="E20" s="146"/>
      <c r="F20" s="170">
        <v>0</v>
      </c>
      <c r="G20" s="160"/>
      <c r="H20" s="170">
        <v>0</v>
      </c>
      <c r="I20" s="160"/>
      <c r="J20" s="159">
        <v>-399996</v>
      </c>
      <c r="K20" s="160"/>
      <c r="L20" s="170">
        <v>0</v>
      </c>
      <c r="M20" s="146"/>
      <c r="N20" s="170">
        <v>0</v>
      </c>
      <c r="O20" s="160"/>
      <c r="P20" s="159">
        <v>-399996</v>
      </c>
    </row>
    <row r="21" spans="1:17" s="17" customFormat="1" ht="16.5" customHeight="1" x14ac:dyDescent="0.3">
      <c r="A21" s="66"/>
      <c r="B21" s="69"/>
      <c r="C21" s="69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</row>
    <row r="22" spans="1:17" ht="21" customHeight="1" x14ac:dyDescent="0.3">
      <c r="A22" s="52" t="s">
        <v>79</v>
      </c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</row>
    <row r="23" spans="1:17" ht="21" customHeight="1" x14ac:dyDescent="0.3">
      <c r="A23" s="79" t="s">
        <v>81</v>
      </c>
      <c r="D23" s="168">
        <v>0</v>
      </c>
      <c r="E23" s="168"/>
      <c r="F23" s="168">
        <v>0</v>
      </c>
      <c r="G23" s="168"/>
      <c r="H23" s="168">
        <v>0</v>
      </c>
      <c r="I23" s="158"/>
      <c r="J23" s="158">
        <v>143654</v>
      </c>
      <c r="K23" s="158"/>
      <c r="L23" s="158">
        <v>0</v>
      </c>
      <c r="M23" s="158"/>
      <c r="N23" s="168">
        <v>0</v>
      </c>
      <c r="O23" s="158"/>
      <c r="P23" s="168">
        <v>143654</v>
      </c>
    </row>
    <row r="24" spans="1:17" ht="21" customHeight="1" x14ac:dyDescent="0.3">
      <c r="A24" s="79" t="s">
        <v>259</v>
      </c>
      <c r="D24" s="100">
        <v>0</v>
      </c>
      <c r="E24" s="168"/>
      <c r="F24" s="100">
        <v>0</v>
      </c>
      <c r="G24" s="168"/>
      <c r="H24" s="100">
        <v>0</v>
      </c>
      <c r="I24" s="158"/>
      <c r="J24" s="158">
        <v>0</v>
      </c>
      <c r="K24" s="158"/>
      <c r="L24" s="158">
        <v>-201051</v>
      </c>
      <c r="M24" s="158"/>
      <c r="N24" s="100">
        <v>0</v>
      </c>
      <c r="O24" s="160"/>
      <c r="P24" s="168">
        <v>-201051</v>
      </c>
    </row>
    <row r="25" spans="1:17" ht="21" customHeight="1" x14ac:dyDescent="0.3">
      <c r="A25" s="52" t="s">
        <v>184</v>
      </c>
      <c r="B25" s="69"/>
      <c r="C25" s="69"/>
      <c r="D25" s="159">
        <v>0</v>
      </c>
      <c r="E25" s="146"/>
      <c r="F25" s="170">
        <v>0</v>
      </c>
      <c r="G25" s="146"/>
      <c r="H25" s="170">
        <v>0</v>
      </c>
      <c r="I25" s="160"/>
      <c r="J25" s="159">
        <v>143654</v>
      </c>
      <c r="K25" s="146"/>
      <c r="L25" s="159">
        <v>-201051</v>
      </c>
      <c r="M25" s="146"/>
      <c r="N25" s="170">
        <v>0</v>
      </c>
      <c r="O25" s="158"/>
      <c r="P25" s="159">
        <v>-57397</v>
      </c>
    </row>
    <row r="26" spans="1:17" ht="12.75" customHeight="1" x14ac:dyDescent="0.3">
      <c r="A26" s="17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</row>
    <row r="27" spans="1:17" ht="12.75" customHeight="1" x14ac:dyDescent="0.3">
      <c r="A27" s="17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17" ht="21" customHeight="1" thickBot="1" x14ac:dyDescent="0.35">
      <c r="A28" s="17" t="s">
        <v>246</v>
      </c>
      <c r="D28" s="109">
        <v>32000000</v>
      </c>
      <c r="E28" s="146"/>
      <c r="F28" s="109">
        <v>39326508</v>
      </c>
      <c r="G28" s="158"/>
      <c r="H28" s="109">
        <v>58782</v>
      </c>
      <c r="I28" s="158"/>
      <c r="J28" s="109">
        <v>912822</v>
      </c>
      <c r="K28" s="146"/>
      <c r="L28" s="109">
        <v>-366903</v>
      </c>
      <c r="M28" s="146"/>
      <c r="N28" s="109">
        <v>-1440</v>
      </c>
      <c r="O28" s="158"/>
      <c r="P28" s="109">
        <v>71929769</v>
      </c>
      <c r="Q28" s="279">
        <v>0</v>
      </c>
    </row>
    <row r="29" spans="1:17" ht="21.75" customHeight="1" thickTop="1" x14ac:dyDescent="0.3"/>
    <row r="30" spans="1:17" ht="22.5" customHeight="1" x14ac:dyDescent="0.3"/>
    <row r="31" spans="1:17" ht="22.5" customHeight="1" x14ac:dyDescent="0.3"/>
    <row r="32" spans="1:17" ht="22.5" customHeight="1" x14ac:dyDescent="0.3"/>
    <row r="33" spans="13:15" ht="22.5" customHeight="1" x14ac:dyDescent="0.3"/>
    <row r="34" spans="13:15" ht="22.5" customHeight="1" x14ac:dyDescent="0.3"/>
    <row r="35" spans="13:15" ht="22.5" customHeight="1" x14ac:dyDescent="0.3"/>
    <row r="36" spans="13:15" ht="22.5" customHeight="1" x14ac:dyDescent="0.3"/>
    <row r="37" spans="13:15" ht="22.5" customHeight="1" x14ac:dyDescent="0.3"/>
    <row r="38" spans="13:15" ht="22.5" customHeight="1" x14ac:dyDescent="0.3"/>
    <row r="39" spans="13:15" ht="22.5" customHeight="1" x14ac:dyDescent="0.3">
      <c r="M39" s="268"/>
      <c r="O39" s="268"/>
    </row>
    <row r="40" spans="13:15" ht="22.5" customHeight="1" x14ac:dyDescent="0.3">
      <c r="M40" s="268"/>
      <c r="O40" s="268"/>
    </row>
    <row r="41" spans="13:15" ht="22.5" customHeight="1" x14ac:dyDescent="0.3">
      <c r="M41" s="268"/>
      <c r="O41" s="268"/>
    </row>
    <row r="42" spans="13:15" ht="22.5" customHeight="1" x14ac:dyDescent="0.3">
      <c r="M42" s="268"/>
    </row>
    <row r="43" spans="13:15" ht="22.5" customHeight="1" x14ac:dyDescent="0.3"/>
    <row r="44" spans="13:15" ht="22.5" customHeight="1" x14ac:dyDescent="0.3"/>
    <row r="45" spans="13:15" ht="22.5" customHeight="1" x14ac:dyDescent="0.3"/>
    <row r="46" spans="13:15" ht="22.5" customHeight="1" x14ac:dyDescent="0.3"/>
    <row r="47" spans="13:15" ht="22.5" customHeight="1" x14ac:dyDescent="0.3"/>
    <row r="48" spans="13:15" ht="22.5" customHeight="1" x14ac:dyDescent="0.3"/>
    <row r="49" ht="22.5" customHeight="1" x14ac:dyDescent="0.3"/>
    <row r="50" ht="22.5" customHeight="1" x14ac:dyDescent="0.3"/>
    <row r="51" ht="22.5" customHeight="1" x14ac:dyDescent="0.3"/>
    <row r="52" ht="22.5" customHeight="1" x14ac:dyDescent="0.3"/>
    <row r="53" ht="22.5" customHeight="1" x14ac:dyDescent="0.3"/>
    <row r="54" ht="22.5" customHeight="1" x14ac:dyDescent="0.3"/>
    <row r="55" ht="22.5" customHeight="1" x14ac:dyDescent="0.3"/>
    <row r="56" ht="22.5" customHeight="1" x14ac:dyDescent="0.3"/>
    <row r="57" ht="22.5" customHeight="1" x14ac:dyDescent="0.3"/>
    <row r="58" ht="22.5" customHeight="1" x14ac:dyDescent="0.3"/>
    <row r="59" ht="22.5" customHeight="1" x14ac:dyDescent="0.3"/>
    <row r="60" ht="22.5" customHeight="1" x14ac:dyDescent="0.3"/>
    <row r="61" ht="22.5" customHeight="1" x14ac:dyDescent="0.3"/>
    <row r="62" ht="22.5" customHeight="1" x14ac:dyDescent="0.3"/>
    <row r="63" ht="22.5" customHeight="1" x14ac:dyDescent="0.3"/>
    <row r="64" ht="22.5" customHeight="1" x14ac:dyDescent="0.3"/>
    <row r="65" ht="22.5" customHeight="1" x14ac:dyDescent="0.3"/>
    <row r="66" ht="22.5" customHeight="1" x14ac:dyDescent="0.3"/>
    <row r="67" ht="22.5" customHeight="1" x14ac:dyDescent="0.3"/>
    <row r="68" ht="22.5" customHeight="1" x14ac:dyDescent="0.3"/>
    <row r="69" ht="22.5" customHeight="1" x14ac:dyDescent="0.3"/>
    <row r="70" ht="22.5" customHeight="1" x14ac:dyDescent="0.3"/>
    <row r="71" ht="22.5" customHeight="1" x14ac:dyDescent="0.3"/>
    <row r="72" ht="22.5" customHeight="1" x14ac:dyDescent="0.3"/>
  </sheetData>
  <mergeCells count="4">
    <mergeCell ref="D5:P5"/>
    <mergeCell ref="D11:P11"/>
    <mergeCell ref="H6:J6"/>
    <mergeCell ref="L6:N6"/>
  </mergeCells>
  <pageMargins left="0.8" right="0.8" top="0.48" bottom="0.5" header="0.5" footer="0.5"/>
  <pageSetup paperSize="9" scale="67" firstPageNumber="12" orientation="landscape" useFirstPageNumber="1" r:id="rId1"/>
  <headerFooter scaleWithDoc="0">
    <oddFooter>&amp;L  The accompanying notes are an integral part of these interim financial statements.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102"/>
  <sheetViews>
    <sheetView tabSelected="1" view="pageBreakPreview" zoomScale="85" zoomScaleNormal="100" zoomScaleSheetLayoutView="85" workbookViewId="0">
      <selection activeCell="F101" sqref="F101"/>
    </sheetView>
  </sheetViews>
  <sheetFormatPr defaultColWidth="8.81640625" defaultRowHeight="18.649999999999999" customHeight="1" x14ac:dyDescent="0.3"/>
  <cols>
    <col min="1" max="1" width="54.81640625" style="4" customWidth="1"/>
    <col min="2" max="2" width="5.81640625" style="151" customWidth="1"/>
    <col min="3" max="3" width="2.453125" style="147" customWidth="1"/>
    <col min="4" max="4" width="12.81640625" style="147" customWidth="1"/>
    <col min="5" max="5" width="2.453125" style="147" customWidth="1"/>
    <col min="6" max="6" width="12.81640625" style="147" customWidth="1"/>
    <col min="7" max="7" width="2.453125" style="147" customWidth="1"/>
    <col min="8" max="8" width="13.1796875" style="147" customWidth="1"/>
    <col min="9" max="9" width="2.453125" style="147" customWidth="1"/>
    <col min="10" max="10" width="13.1796875" style="147" customWidth="1"/>
    <col min="11" max="11" width="14.81640625" style="148" bestFit="1" customWidth="1"/>
    <col min="12" max="12" width="12.1796875" style="148" bestFit="1" customWidth="1"/>
    <col min="13" max="13" width="15.1796875" style="148" customWidth="1"/>
    <col min="14" max="14" width="8.81640625" style="148"/>
    <col min="15" max="15" width="9.7265625" style="148" bestFit="1" customWidth="1"/>
    <col min="16" max="16384" width="8.81640625" style="148"/>
  </cols>
  <sheetData>
    <row r="1" spans="1:10" ht="18.649999999999999" customHeight="1" x14ac:dyDescent="0.3">
      <c r="A1" s="7" t="s">
        <v>108</v>
      </c>
      <c r="B1" s="118"/>
      <c r="C1" s="7"/>
      <c r="D1" s="7"/>
      <c r="E1" s="7"/>
      <c r="F1" s="7"/>
    </row>
    <row r="2" spans="1:10" ht="18.649999999999999" customHeight="1" x14ac:dyDescent="0.3">
      <c r="A2" s="142" t="s">
        <v>161</v>
      </c>
      <c r="B2" s="118"/>
      <c r="C2" s="7"/>
      <c r="D2" s="7"/>
      <c r="E2" s="7"/>
      <c r="F2" s="7"/>
    </row>
    <row r="3" spans="1:10" ht="18.649999999999999" customHeight="1" x14ac:dyDescent="0.3">
      <c r="B3" s="111"/>
      <c r="C3" s="11"/>
      <c r="D3" s="11"/>
      <c r="E3" s="11"/>
      <c r="F3" s="11"/>
    </row>
    <row r="4" spans="1:10" ht="18.649999999999999" customHeight="1" x14ac:dyDescent="0.3">
      <c r="A4" s="225"/>
      <c r="B4" s="125"/>
      <c r="C4" s="225"/>
      <c r="D4" s="300" t="s">
        <v>1</v>
      </c>
      <c r="E4" s="300"/>
      <c r="F4" s="300"/>
      <c r="G4" s="226"/>
      <c r="H4" s="300" t="s">
        <v>2</v>
      </c>
      <c r="I4" s="300"/>
      <c r="J4" s="300"/>
    </row>
    <row r="5" spans="1:10" ht="18.649999999999999" customHeight="1" x14ac:dyDescent="0.3">
      <c r="A5" s="225"/>
      <c r="B5" s="125"/>
      <c r="C5" s="225"/>
      <c r="D5" s="300" t="s">
        <v>3</v>
      </c>
      <c r="E5" s="300"/>
      <c r="F5" s="300"/>
      <c r="G5" s="226"/>
      <c r="H5" s="300" t="s">
        <v>3</v>
      </c>
      <c r="I5" s="300"/>
      <c r="J5" s="300"/>
    </row>
    <row r="6" spans="1:10" ht="18.649999999999999" customHeight="1" x14ac:dyDescent="0.3">
      <c r="A6" s="225"/>
      <c r="B6" s="125"/>
      <c r="C6" s="225"/>
      <c r="D6" s="313" t="s">
        <v>247</v>
      </c>
      <c r="E6" s="313"/>
      <c r="F6" s="313"/>
      <c r="G6" s="248"/>
      <c r="H6" s="313" t="s">
        <v>247</v>
      </c>
      <c r="I6" s="313"/>
      <c r="J6" s="313"/>
    </row>
    <row r="7" spans="1:10" ht="18.649999999999999" customHeight="1" x14ac:dyDescent="0.3">
      <c r="A7" s="225"/>
      <c r="B7" s="125"/>
      <c r="C7" s="225"/>
      <c r="D7" s="314" t="s">
        <v>244</v>
      </c>
      <c r="E7" s="315"/>
      <c r="F7" s="315"/>
      <c r="G7" s="248"/>
      <c r="H7" s="314" t="s">
        <v>244</v>
      </c>
      <c r="I7" s="315"/>
      <c r="J7" s="315"/>
    </row>
    <row r="8" spans="1:10" ht="18.649999999999999" customHeight="1" x14ac:dyDescent="0.3">
      <c r="A8" s="225"/>
      <c r="B8" s="222"/>
      <c r="C8" s="149"/>
      <c r="D8" s="224">
        <v>2020</v>
      </c>
      <c r="E8" s="149"/>
      <c r="F8" s="224">
        <v>2019</v>
      </c>
      <c r="G8" s="150"/>
      <c r="H8" s="224">
        <v>2020</v>
      </c>
      <c r="I8" s="149"/>
      <c r="J8" s="224">
        <v>2019</v>
      </c>
    </row>
    <row r="9" spans="1:10" ht="18.649999999999999" customHeight="1" x14ac:dyDescent="0.3">
      <c r="A9" s="225"/>
      <c r="B9" s="125"/>
      <c r="C9" s="149"/>
      <c r="D9" s="224"/>
      <c r="E9" s="149"/>
      <c r="F9" s="224" t="s">
        <v>150</v>
      </c>
      <c r="G9" s="150"/>
      <c r="H9" s="224"/>
      <c r="I9" s="149"/>
      <c r="J9" s="224"/>
    </row>
    <row r="10" spans="1:10" ht="18.649999999999999" customHeight="1" x14ac:dyDescent="0.3">
      <c r="A10" s="11"/>
      <c r="B10" s="111"/>
      <c r="C10" s="11"/>
      <c r="D10" s="301" t="s">
        <v>7</v>
      </c>
      <c r="E10" s="301"/>
      <c r="F10" s="301"/>
      <c r="G10" s="301"/>
      <c r="H10" s="301"/>
      <c r="I10" s="301"/>
      <c r="J10" s="301"/>
    </row>
    <row r="11" spans="1:10" ht="18.649999999999999" customHeight="1" x14ac:dyDescent="0.3">
      <c r="A11" s="8" t="s">
        <v>46</v>
      </c>
      <c r="B11" s="112"/>
    </row>
    <row r="12" spans="1:10" ht="18.649999999999999" customHeight="1" x14ac:dyDescent="0.3">
      <c r="A12" s="4" t="s">
        <v>230</v>
      </c>
      <c r="C12" s="152"/>
      <c r="D12" s="153">
        <v>-1389063</v>
      </c>
      <c r="E12" s="153"/>
      <c r="F12" s="153">
        <v>391619</v>
      </c>
      <c r="G12" s="153"/>
      <c r="H12" s="153">
        <v>143654</v>
      </c>
      <c r="I12" s="153"/>
      <c r="J12" s="153">
        <v>356987</v>
      </c>
    </row>
    <row r="13" spans="1:10" ht="18.649999999999999" customHeight="1" x14ac:dyDescent="0.3">
      <c r="A13" s="38" t="s">
        <v>87</v>
      </c>
      <c r="B13" s="113"/>
      <c r="C13" s="152"/>
      <c r="D13" s="153"/>
      <c r="E13" s="153"/>
      <c r="F13" s="153"/>
      <c r="G13" s="153"/>
      <c r="H13" s="153"/>
      <c r="I13" s="153"/>
      <c r="J13" s="153"/>
    </row>
    <row r="14" spans="1:10" ht="18.649999999999999" customHeight="1" x14ac:dyDescent="0.3">
      <c r="A14" s="4" t="s">
        <v>236</v>
      </c>
      <c r="C14" s="152"/>
      <c r="D14" s="153">
        <v>-364278</v>
      </c>
      <c r="E14" s="153"/>
      <c r="F14" s="153">
        <v>71408</v>
      </c>
      <c r="G14" s="153"/>
      <c r="H14" s="153">
        <v>36820</v>
      </c>
      <c r="I14" s="153"/>
      <c r="J14" s="153">
        <v>67704</v>
      </c>
    </row>
    <row r="15" spans="1:10" ht="18.649999999999999" customHeight="1" x14ac:dyDescent="0.3">
      <c r="A15" s="147" t="s">
        <v>37</v>
      </c>
      <c r="C15" s="152"/>
      <c r="D15" s="153">
        <v>850367</v>
      </c>
      <c r="E15" s="153"/>
      <c r="F15" s="153">
        <v>1814214</v>
      </c>
      <c r="G15" s="153"/>
      <c r="H15" s="153">
        <v>905655</v>
      </c>
      <c r="I15" s="153"/>
      <c r="J15" s="153">
        <v>1054973</v>
      </c>
    </row>
    <row r="16" spans="1:10" ht="18.649999999999999" customHeight="1" x14ac:dyDescent="0.3">
      <c r="A16" s="147" t="s">
        <v>47</v>
      </c>
      <c r="C16" s="152"/>
      <c r="D16" s="153">
        <v>1711608</v>
      </c>
      <c r="E16" s="153"/>
      <c r="F16" s="153">
        <v>1614549</v>
      </c>
      <c r="G16" s="153"/>
      <c r="H16" s="153">
        <v>33145</v>
      </c>
      <c r="I16" s="153"/>
      <c r="J16" s="153">
        <v>718</v>
      </c>
    </row>
    <row r="17" spans="1:14" ht="18.649999999999999" customHeight="1" x14ac:dyDescent="0.3">
      <c r="A17" s="73" t="s">
        <v>83</v>
      </c>
      <c r="B17" s="114"/>
      <c r="C17" s="152"/>
      <c r="D17" s="48">
        <v>0</v>
      </c>
      <c r="E17" s="153"/>
      <c r="F17" s="48">
        <v>37539</v>
      </c>
      <c r="G17" s="153"/>
      <c r="H17" s="48">
        <v>0</v>
      </c>
      <c r="I17" s="48"/>
      <c r="J17" s="48">
        <v>0</v>
      </c>
    </row>
    <row r="18" spans="1:14" ht="20.5" customHeight="1" x14ac:dyDescent="0.3">
      <c r="A18" s="4" t="s">
        <v>48</v>
      </c>
      <c r="C18" s="152"/>
      <c r="D18" s="153">
        <v>19440</v>
      </c>
      <c r="E18" s="153"/>
      <c r="F18" s="153">
        <v>13010</v>
      </c>
      <c r="G18" s="153"/>
      <c r="H18" s="153">
        <v>2185</v>
      </c>
      <c r="I18" s="153"/>
      <c r="J18" s="153">
        <v>436</v>
      </c>
    </row>
    <row r="19" spans="1:14" ht="18.649999999999999" customHeight="1" x14ac:dyDescent="0.3">
      <c r="A19" s="4" t="s">
        <v>224</v>
      </c>
      <c r="C19" s="152"/>
      <c r="D19" s="48">
        <v>0</v>
      </c>
      <c r="E19" s="153"/>
      <c r="F19" s="48">
        <v>-94</v>
      </c>
      <c r="G19" s="153"/>
      <c r="H19" s="48">
        <v>0</v>
      </c>
      <c r="I19" s="48"/>
      <c r="J19" s="48">
        <v>0</v>
      </c>
    </row>
    <row r="20" spans="1:14" ht="18.649999999999999" customHeight="1" x14ac:dyDescent="0.3">
      <c r="A20" s="4" t="s">
        <v>239</v>
      </c>
      <c r="C20" s="152"/>
      <c r="D20" s="153">
        <v>51879</v>
      </c>
      <c r="E20" s="153"/>
      <c r="F20" s="153">
        <v>0</v>
      </c>
      <c r="G20" s="153"/>
      <c r="H20" s="153">
        <v>0</v>
      </c>
      <c r="I20" s="48"/>
      <c r="J20" s="48">
        <v>0</v>
      </c>
    </row>
    <row r="21" spans="1:14" ht="18.649999999999999" customHeight="1" x14ac:dyDescent="0.3">
      <c r="A21" s="4" t="s">
        <v>216</v>
      </c>
      <c r="C21" s="152"/>
      <c r="D21" s="48">
        <v>0</v>
      </c>
      <c r="E21" s="153"/>
      <c r="F21" s="48">
        <v>44903</v>
      </c>
      <c r="G21" s="153"/>
      <c r="H21" s="48">
        <v>0</v>
      </c>
      <c r="I21" s="48"/>
      <c r="J21" s="48">
        <v>0</v>
      </c>
      <c r="K21" s="227"/>
      <c r="L21" s="228"/>
    </row>
    <row r="22" spans="1:14" ht="18.649999999999999" customHeight="1" x14ac:dyDescent="0.3">
      <c r="A22" s="4" t="s">
        <v>174</v>
      </c>
      <c r="C22" s="152"/>
      <c r="D22" s="153">
        <v>46020</v>
      </c>
      <c r="E22" s="153"/>
      <c r="F22" s="153">
        <v>99569</v>
      </c>
      <c r="G22" s="153"/>
      <c r="H22" s="153">
        <v>16651</v>
      </c>
      <c r="I22" s="153"/>
      <c r="J22" s="48">
        <v>39517</v>
      </c>
      <c r="L22" s="227"/>
    </row>
    <row r="23" spans="1:14" ht="18.649999999999999" customHeight="1" x14ac:dyDescent="0.3">
      <c r="A23" s="4" t="s">
        <v>242</v>
      </c>
      <c r="C23" s="152"/>
      <c r="D23" s="48">
        <v>-14</v>
      </c>
      <c r="E23" s="153"/>
      <c r="F23" s="153">
        <v>0</v>
      </c>
      <c r="G23" s="153"/>
      <c r="H23" s="153">
        <v>-329</v>
      </c>
      <c r="I23" s="153"/>
      <c r="J23" s="48">
        <v>0</v>
      </c>
      <c r="L23" s="227"/>
    </row>
    <row r="24" spans="1:14" ht="18.649999999999999" customHeight="1" x14ac:dyDescent="0.3">
      <c r="A24" s="148" t="s">
        <v>278</v>
      </c>
      <c r="C24" s="152"/>
      <c r="D24" s="48">
        <v>1313</v>
      </c>
      <c r="E24" s="153"/>
      <c r="F24" s="153">
        <v>-1713</v>
      </c>
      <c r="G24" s="153"/>
      <c r="H24" s="153">
        <v>0</v>
      </c>
      <c r="I24" s="48"/>
      <c r="J24" s="48">
        <v>0</v>
      </c>
      <c r="N24" s="227"/>
    </row>
    <row r="25" spans="1:14" ht="18.649999999999999" customHeight="1" x14ac:dyDescent="0.3">
      <c r="A25" s="119" t="s">
        <v>266</v>
      </c>
      <c r="C25" s="152"/>
      <c r="D25" s="48">
        <v>-5917</v>
      </c>
      <c r="E25" s="153"/>
      <c r="F25" s="48">
        <v>4969</v>
      </c>
      <c r="G25" s="153"/>
      <c r="H25" s="48">
        <v>0</v>
      </c>
      <c r="I25" s="48"/>
      <c r="J25" s="48">
        <v>0</v>
      </c>
      <c r="N25" s="227"/>
    </row>
    <row r="26" spans="1:14" ht="18.649999999999999" customHeight="1" x14ac:dyDescent="0.3">
      <c r="A26" s="119" t="s">
        <v>205</v>
      </c>
      <c r="C26" s="152"/>
      <c r="D26" s="153">
        <v>968</v>
      </c>
      <c r="E26" s="153"/>
      <c r="F26" s="153">
        <v>2095</v>
      </c>
      <c r="G26" s="153"/>
      <c r="H26" s="153">
        <v>0</v>
      </c>
      <c r="I26" s="48"/>
      <c r="J26" s="48">
        <v>0</v>
      </c>
    </row>
    <row r="27" spans="1:14" ht="18.649999999999999" customHeight="1" x14ac:dyDescent="0.3">
      <c r="A27" s="119" t="s">
        <v>251</v>
      </c>
      <c r="C27" s="152"/>
      <c r="D27" s="153">
        <v>19</v>
      </c>
      <c r="E27" s="153"/>
      <c r="F27" s="153">
        <v>0</v>
      </c>
      <c r="G27" s="153"/>
      <c r="H27" s="153">
        <v>19</v>
      </c>
      <c r="I27" s="48"/>
      <c r="J27" s="48">
        <v>0</v>
      </c>
    </row>
    <row r="28" spans="1:14" ht="18.649999999999999" customHeight="1" x14ac:dyDescent="0.3">
      <c r="A28" s="119" t="s">
        <v>260</v>
      </c>
      <c r="C28" s="152"/>
      <c r="D28" s="153">
        <v>0</v>
      </c>
      <c r="E28" s="153"/>
      <c r="F28" s="153">
        <v>151</v>
      </c>
      <c r="G28" s="153"/>
      <c r="H28" s="153">
        <v>0</v>
      </c>
      <c r="I28" s="48"/>
      <c r="J28" s="48">
        <v>0</v>
      </c>
    </row>
    <row r="29" spans="1:14" ht="18.649999999999999" customHeight="1" x14ac:dyDescent="0.3">
      <c r="A29" s="128" t="s">
        <v>49</v>
      </c>
      <c r="B29" s="129"/>
      <c r="C29" s="152"/>
      <c r="D29" s="153">
        <v>-2587</v>
      </c>
      <c r="E29" s="153"/>
      <c r="F29" s="153">
        <v>-5709</v>
      </c>
      <c r="G29" s="153"/>
      <c r="H29" s="153">
        <v>-1409110</v>
      </c>
      <c r="I29" s="153"/>
      <c r="J29" s="48">
        <v>-1262095</v>
      </c>
    </row>
    <row r="30" spans="1:14" ht="18.649999999999999" customHeight="1" x14ac:dyDescent="0.3">
      <c r="A30" s="41"/>
      <c r="B30" s="115"/>
      <c r="C30" s="130"/>
      <c r="D30" s="131">
        <v>919755</v>
      </c>
      <c r="E30" s="132"/>
      <c r="F30" s="133">
        <v>4086510</v>
      </c>
      <c r="G30" s="130"/>
      <c r="H30" s="134">
        <v>-271310</v>
      </c>
      <c r="I30" s="130"/>
      <c r="J30" s="133">
        <v>258240</v>
      </c>
    </row>
    <row r="31" spans="1:14" ht="18.649999999999999" customHeight="1" x14ac:dyDescent="0.3">
      <c r="A31" s="38" t="s">
        <v>50</v>
      </c>
      <c r="B31" s="113"/>
      <c r="C31" s="137"/>
      <c r="D31" s="137"/>
      <c r="E31" s="137"/>
      <c r="F31" s="137"/>
      <c r="G31" s="137"/>
      <c r="H31" s="137"/>
      <c r="I31" s="137"/>
      <c r="J31" s="137"/>
    </row>
    <row r="32" spans="1:14" ht="18.649999999999999" customHeight="1" x14ac:dyDescent="0.3">
      <c r="A32" s="4" t="s">
        <v>9</v>
      </c>
      <c r="C32" s="152"/>
      <c r="D32" s="25">
        <v>244908</v>
      </c>
      <c r="E32" s="153"/>
      <c r="F32" s="25">
        <v>82460</v>
      </c>
      <c r="G32" s="153"/>
      <c r="H32" s="25">
        <v>0</v>
      </c>
      <c r="I32" s="48"/>
      <c r="J32" s="263">
        <v>0</v>
      </c>
    </row>
    <row r="33" spans="1:15" ht="18.649999999999999" customHeight="1" x14ac:dyDescent="0.3">
      <c r="A33" s="4" t="s">
        <v>10</v>
      </c>
      <c r="C33" s="152"/>
      <c r="D33" s="48">
        <v>45256</v>
      </c>
      <c r="E33" s="153"/>
      <c r="F33" s="25">
        <v>778325</v>
      </c>
      <c r="G33" s="153"/>
      <c r="H33" s="25">
        <v>-62201</v>
      </c>
      <c r="I33" s="153"/>
      <c r="J33" s="153">
        <v>-322430</v>
      </c>
    </row>
    <row r="34" spans="1:15" ht="18.649999999999999" customHeight="1" x14ac:dyDescent="0.3">
      <c r="A34" s="4" t="s">
        <v>11</v>
      </c>
      <c r="C34" s="152"/>
      <c r="D34" s="25">
        <v>9756</v>
      </c>
      <c r="E34" s="153"/>
      <c r="F34" s="25">
        <v>11174</v>
      </c>
      <c r="G34" s="153"/>
      <c r="H34" s="25">
        <v>0</v>
      </c>
      <c r="I34" s="48"/>
      <c r="J34" s="48">
        <v>0</v>
      </c>
      <c r="K34" s="124"/>
    </row>
    <row r="35" spans="1:15" ht="18.649999999999999" customHeight="1" x14ac:dyDescent="0.3">
      <c r="A35" s="4" t="s">
        <v>12</v>
      </c>
      <c r="C35" s="152"/>
      <c r="D35" s="25">
        <v>47035</v>
      </c>
      <c r="E35" s="153"/>
      <c r="F35" s="25">
        <v>109595</v>
      </c>
      <c r="G35" s="153"/>
      <c r="H35" s="25">
        <v>21735</v>
      </c>
      <c r="I35" s="153"/>
      <c r="J35" s="153">
        <v>-90824</v>
      </c>
      <c r="K35" s="124"/>
      <c r="M35" s="138"/>
    </row>
    <row r="36" spans="1:15" ht="18.649999999999999" customHeight="1" x14ac:dyDescent="0.3">
      <c r="A36" s="4" t="s">
        <v>44</v>
      </c>
      <c r="C36" s="152"/>
      <c r="D36" s="25">
        <v>11960</v>
      </c>
      <c r="E36" s="153"/>
      <c r="F36" s="25">
        <v>-99098</v>
      </c>
      <c r="G36" s="153"/>
      <c r="H36" s="25">
        <v>0</v>
      </c>
      <c r="I36" s="48"/>
      <c r="J36" s="48">
        <v>0</v>
      </c>
    </row>
    <row r="37" spans="1:15" ht="18.649999999999999" customHeight="1" x14ac:dyDescent="0.3">
      <c r="A37" s="4" t="s">
        <v>17</v>
      </c>
      <c r="C37" s="152"/>
      <c r="D37" s="25">
        <v>67973</v>
      </c>
      <c r="E37" s="153"/>
      <c r="F37" s="25">
        <v>-57255</v>
      </c>
      <c r="G37" s="153"/>
      <c r="H37" s="25">
        <v>694</v>
      </c>
      <c r="I37" s="153"/>
      <c r="J37" s="153">
        <v>-12183</v>
      </c>
    </row>
    <row r="38" spans="1:15" ht="18.649999999999999" customHeight="1" x14ac:dyDescent="0.3">
      <c r="A38" s="4" t="s">
        <v>21</v>
      </c>
      <c r="C38" s="152"/>
      <c r="D38" s="25">
        <v>-216727</v>
      </c>
      <c r="E38" s="153"/>
      <c r="F38" s="25">
        <v>-222029</v>
      </c>
      <c r="G38" s="153"/>
      <c r="H38" s="25">
        <v>0</v>
      </c>
      <c r="I38" s="48"/>
      <c r="J38" s="48">
        <v>0</v>
      </c>
    </row>
    <row r="39" spans="1:15" ht="18.649999999999999" customHeight="1" x14ac:dyDescent="0.3">
      <c r="A39" s="4" t="s">
        <v>22</v>
      </c>
      <c r="C39" s="152"/>
      <c r="D39" s="25">
        <v>-504153</v>
      </c>
      <c r="E39" s="153"/>
      <c r="F39" s="25">
        <v>-143034</v>
      </c>
      <c r="G39" s="153"/>
      <c r="H39" s="25">
        <v>23447</v>
      </c>
      <c r="I39" s="153"/>
      <c r="J39" s="153">
        <v>100406</v>
      </c>
    </row>
    <row r="40" spans="1:15" ht="18.649999999999999" customHeight="1" x14ac:dyDescent="0.3">
      <c r="A40" s="4" t="s">
        <v>23</v>
      </c>
      <c r="C40" s="152"/>
      <c r="D40" s="25">
        <v>24284</v>
      </c>
      <c r="E40" s="153"/>
      <c r="F40" s="25">
        <v>-80051</v>
      </c>
      <c r="G40" s="153"/>
      <c r="H40" s="25">
        <v>1962</v>
      </c>
      <c r="I40" s="153"/>
      <c r="J40" s="48">
        <v>-23379</v>
      </c>
      <c r="K40" s="124"/>
      <c r="L40" s="124"/>
    </row>
    <row r="41" spans="1:15" ht="18.649999999999999" customHeight="1" x14ac:dyDescent="0.3">
      <c r="A41" s="4" t="s">
        <v>151</v>
      </c>
      <c r="C41" s="152"/>
      <c r="D41" s="25">
        <v>-115796</v>
      </c>
      <c r="E41" s="153"/>
      <c r="F41" s="25">
        <v>31616</v>
      </c>
      <c r="G41" s="153"/>
      <c r="H41" s="25">
        <v>1</v>
      </c>
      <c r="I41" s="153"/>
      <c r="J41" s="48">
        <v>15</v>
      </c>
      <c r="K41" s="124"/>
      <c r="L41" s="124"/>
      <c r="M41" s="228"/>
      <c r="O41" s="228"/>
    </row>
    <row r="42" spans="1:15" ht="18.649999999999999" customHeight="1" x14ac:dyDescent="0.3">
      <c r="A42" s="4" t="s">
        <v>24</v>
      </c>
      <c r="C42" s="152"/>
      <c r="D42" s="25">
        <v>-97840</v>
      </c>
      <c r="E42" s="153"/>
      <c r="F42" s="25">
        <v>80596</v>
      </c>
      <c r="G42" s="153"/>
      <c r="H42" s="25">
        <v>0</v>
      </c>
      <c r="I42" s="153"/>
      <c r="J42" s="153">
        <v>0</v>
      </c>
      <c r="M42" s="124"/>
      <c r="O42" s="250"/>
    </row>
    <row r="43" spans="1:15" ht="18.649999999999999" customHeight="1" x14ac:dyDescent="0.3">
      <c r="A43" s="4" t="s">
        <v>241</v>
      </c>
      <c r="C43" s="152"/>
      <c r="D43" s="25">
        <v>0</v>
      </c>
      <c r="E43" s="153"/>
      <c r="F43" s="25">
        <v>0</v>
      </c>
      <c r="G43" s="153"/>
      <c r="H43" s="25">
        <v>0</v>
      </c>
      <c r="I43" s="153"/>
      <c r="J43" s="153">
        <v>16854</v>
      </c>
      <c r="M43" s="124"/>
      <c r="O43" s="124"/>
    </row>
    <row r="44" spans="1:15" ht="18.649999999999999" customHeight="1" x14ac:dyDescent="0.3">
      <c r="A44" s="4" t="s">
        <v>194</v>
      </c>
      <c r="C44" s="152"/>
      <c r="D44" s="27">
        <v>-37934</v>
      </c>
      <c r="E44" s="153"/>
      <c r="F44" s="27">
        <v>-37927</v>
      </c>
      <c r="G44" s="153"/>
      <c r="H44" s="27">
        <v>-18616</v>
      </c>
      <c r="I44" s="153"/>
      <c r="J44" s="67">
        <v>-22270</v>
      </c>
      <c r="M44" s="124"/>
    </row>
    <row r="45" spans="1:15" ht="18.649999999999999" customHeight="1" x14ac:dyDescent="0.3">
      <c r="A45" s="4" t="s">
        <v>104</v>
      </c>
      <c r="C45" s="130"/>
      <c r="D45" s="153">
        <v>398477</v>
      </c>
      <c r="E45" s="110"/>
      <c r="F45" s="153">
        <v>4540882</v>
      </c>
      <c r="G45" s="130"/>
      <c r="H45" s="153">
        <v>-304288</v>
      </c>
      <c r="I45" s="130"/>
      <c r="J45" s="153">
        <v>-95571</v>
      </c>
      <c r="M45" s="250"/>
    </row>
    <row r="46" spans="1:15" ht="18.649999999999999" customHeight="1" x14ac:dyDescent="0.3">
      <c r="A46" s="4" t="s">
        <v>235</v>
      </c>
      <c r="C46" s="130"/>
      <c r="D46" s="25">
        <v>-61200</v>
      </c>
      <c r="E46" s="110"/>
      <c r="F46" s="25">
        <v>-213452</v>
      </c>
      <c r="G46" s="139"/>
      <c r="H46" s="25">
        <v>-33401</v>
      </c>
      <c r="I46" s="130"/>
      <c r="J46" s="143">
        <v>-43028</v>
      </c>
    </row>
    <row r="47" spans="1:15" ht="18.649999999999999" customHeight="1" x14ac:dyDescent="0.3">
      <c r="A47" s="11" t="s">
        <v>101</v>
      </c>
      <c r="B47" s="111"/>
      <c r="C47" s="44"/>
      <c r="D47" s="26">
        <v>337277</v>
      </c>
      <c r="E47" s="64"/>
      <c r="F47" s="26">
        <v>4327430</v>
      </c>
      <c r="G47" s="44"/>
      <c r="H47" s="26">
        <v>-337689</v>
      </c>
      <c r="I47" s="44"/>
      <c r="J47" s="120">
        <v>-138599</v>
      </c>
    </row>
    <row r="48" spans="1:15" ht="18.649999999999999" customHeight="1" x14ac:dyDescent="0.3">
      <c r="A48" s="45"/>
      <c r="B48" s="116"/>
      <c r="C48" s="46"/>
      <c r="D48" s="47"/>
      <c r="E48" s="46"/>
      <c r="F48" s="47"/>
      <c r="G48" s="46"/>
      <c r="H48" s="47"/>
      <c r="I48" s="46"/>
      <c r="J48" s="47"/>
    </row>
    <row r="49" spans="1:10" ht="18.649999999999999" customHeight="1" x14ac:dyDescent="0.3">
      <c r="A49" s="7" t="s">
        <v>108</v>
      </c>
      <c r="B49" s="111"/>
      <c r="C49" s="2"/>
      <c r="D49" s="2"/>
      <c r="E49" s="2"/>
      <c r="F49" s="2"/>
    </row>
    <row r="50" spans="1:10" ht="18.649999999999999" customHeight="1" x14ac:dyDescent="0.3">
      <c r="A50" s="142" t="s">
        <v>161</v>
      </c>
      <c r="B50" s="111"/>
    </row>
    <row r="51" spans="1:10" ht="18.649999999999999" customHeight="1" x14ac:dyDescent="0.3">
      <c r="A51" s="142"/>
      <c r="B51" s="117"/>
    </row>
    <row r="52" spans="1:10" ht="18.649999999999999" customHeight="1" x14ac:dyDescent="0.3">
      <c r="A52" s="225"/>
      <c r="B52" s="125"/>
      <c r="C52" s="225"/>
      <c r="D52" s="300" t="s">
        <v>1</v>
      </c>
      <c r="E52" s="300"/>
      <c r="F52" s="300"/>
      <c r="G52" s="226"/>
      <c r="H52" s="300" t="s">
        <v>2</v>
      </c>
      <c r="I52" s="300"/>
      <c r="J52" s="300"/>
    </row>
    <row r="53" spans="1:10" ht="18.649999999999999" customHeight="1" x14ac:dyDescent="0.3">
      <c r="A53" s="225"/>
      <c r="B53" s="125"/>
      <c r="C53" s="225"/>
      <c r="D53" s="300" t="s">
        <v>3</v>
      </c>
      <c r="E53" s="300"/>
      <c r="F53" s="300"/>
      <c r="G53" s="226"/>
      <c r="H53" s="300" t="s">
        <v>3</v>
      </c>
      <c r="I53" s="300"/>
      <c r="J53" s="300"/>
    </row>
    <row r="54" spans="1:10" ht="18.649999999999999" customHeight="1" x14ac:dyDescent="0.3">
      <c r="A54" s="225"/>
      <c r="B54" s="125"/>
      <c r="C54" s="225"/>
      <c r="D54" s="313" t="s">
        <v>247</v>
      </c>
      <c r="E54" s="313"/>
      <c r="F54" s="313"/>
      <c r="G54" s="248"/>
      <c r="H54" s="313" t="s">
        <v>247</v>
      </c>
      <c r="I54" s="313"/>
      <c r="J54" s="313"/>
    </row>
    <row r="55" spans="1:10" ht="18.649999999999999" customHeight="1" x14ac:dyDescent="0.3">
      <c r="A55" s="225"/>
      <c r="B55" s="125"/>
      <c r="C55" s="225"/>
      <c r="D55" s="314" t="s">
        <v>244</v>
      </c>
      <c r="E55" s="315"/>
      <c r="F55" s="315"/>
      <c r="G55" s="248"/>
      <c r="H55" s="314" t="s">
        <v>244</v>
      </c>
      <c r="I55" s="315"/>
      <c r="J55" s="315"/>
    </row>
    <row r="56" spans="1:10" ht="18.649999999999999" customHeight="1" x14ac:dyDescent="0.3">
      <c r="A56" s="225"/>
      <c r="B56" s="154" t="s">
        <v>6</v>
      </c>
      <c r="C56" s="149"/>
      <c r="D56" s="224">
        <v>2020</v>
      </c>
      <c r="E56" s="149"/>
      <c r="F56" s="224">
        <v>2019</v>
      </c>
      <c r="G56" s="150"/>
      <c r="H56" s="224">
        <v>2020</v>
      </c>
      <c r="I56" s="149"/>
      <c r="J56" s="224">
        <v>2019</v>
      </c>
    </row>
    <row r="57" spans="1:10" ht="18.649999999999999" customHeight="1" x14ac:dyDescent="0.3">
      <c r="A57" s="225"/>
      <c r="B57" s="154"/>
      <c r="C57" s="149"/>
      <c r="D57" s="224"/>
      <c r="E57" s="149"/>
      <c r="F57" s="224" t="s">
        <v>150</v>
      </c>
      <c r="G57" s="150"/>
      <c r="H57" s="224"/>
      <c r="I57" s="149"/>
      <c r="J57" s="224"/>
    </row>
    <row r="58" spans="1:10" ht="18.649999999999999" customHeight="1" x14ac:dyDescent="0.3">
      <c r="A58" s="11"/>
      <c r="B58" s="111"/>
      <c r="C58" s="11"/>
      <c r="D58" s="301" t="s">
        <v>7</v>
      </c>
      <c r="E58" s="301"/>
      <c r="F58" s="301"/>
      <c r="G58" s="301"/>
      <c r="H58" s="301"/>
      <c r="I58" s="301"/>
      <c r="J58" s="301"/>
    </row>
    <row r="59" spans="1:10" ht="18.649999999999999" customHeight="1" x14ac:dyDescent="0.3">
      <c r="A59" s="8" t="s">
        <v>51</v>
      </c>
      <c r="B59" s="112"/>
      <c r="C59" s="135"/>
      <c r="D59" s="135"/>
      <c r="E59" s="135"/>
      <c r="F59" s="135"/>
      <c r="G59" s="135"/>
      <c r="H59" s="135"/>
      <c r="I59" s="135"/>
      <c r="J59" s="135"/>
    </row>
    <row r="60" spans="1:10" ht="18.649999999999999" customHeight="1" x14ac:dyDescent="0.3">
      <c r="A60" s="147" t="s">
        <v>217</v>
      </c>
      <c r="B60" s="154">
        <v>4</v>
      </c>
      <c r="C60" s="148"/>
      <c r="D60" s="164">
        <v>-25785625</v>
      </c>
      <c r="E60" s="148"/>
      <c r="F60" s="164">
        <v>-6363</v>
      </c>
      <c r="G60" s="148"/>
      <c r="H60" s="164">
        <v>-13850623</v>
      </c>
      <c r="I60" s="148"/>
      <c r="J60" s="164">
        <v>-96275</v>
      </c>
    </row>
    <row r="61" spans="1:10" ht="18.649999999999999" customHeight="1" x14ac:dyDescent="0.3">
      <c r="A61" s="147" t="s">
        <v>276</v>
      </c>
      <c r="B61" s="154"/>
      <c r="C61" s="148"/>
      <c r="D61" s="164"/>
      <c r="E61" s="148"/>
      <c r="F61" s="164"/>
      <c r="G61" s="148"/>
      <c r="H61" s="164"/>
      <c r="I61" s="148"/>
      <c r="J61" s="164"/>
    </row>
    <row r="62" spans="1:10" ht="18.649999999999999" customHeight="1" x14ac:dyDescent="0.3">
      <c r="A62" s="147" t="s">
        <v>282</v>
      </c>
      <c r="B62" s="154"/>
      <c r="C62" s="148"/>
      <c r="D62" s="164">
        <v>0</v>
      </c>
      <c r="E62" s="148"/>
      <c r="F62" s="164">
        <v>792</v>
      </c>
      <c r="G62" s="148"/>
      <c r="H62" s="164">
        <v>0</v>
      </c>
      <c r="I62" s="148"/>
      <c r="J62" s="164">
        <v>0</v>
      </c>
    </row>
    <row r="63" spans="1:10" ht="18.649999999999999" customHeight="1" x14ac:dyDescent="0.3">
      <c r="A63" s="147" t="s">
        <v>215</v>
      </c>
      <c r="B63" s="154"/>
      <c r="C63" s="148"/>
      <c r="D63" s="164">
        <v>0</v>
      </c>
      <c r="E63" s="148"/>
      <c r="F63" s="164">
        <v>0</v>
      </c>
      <c r="G63" s="148"/>
      <c r="H63" s="164">
        <v>5991</v>
      </c>
      <c r="I63" s="148"/>
      <c r="J63" s="158">
        <v>90234</v>
      </c>
    </row>
    <row r="64" spans="1:10" ht="18.649999999999999" customHeight="1" x14ac:dyDescent="0.3">
      <c r="A64" s="147" t="s">
        <v>267</v>
      </c>
      <c r="B64" s="154"/>
      <c r="C64" s="148"/>
      <c r="D64" s="164">
        <v>0</v>
      </c>
      <c r="E64" s="148"/>
      <c r="F64" s="164">
        <v>257</v>
      </c>
      <c r="G64" s="148"/>
      <c r="H64" s="164">
        <v>0</v>
      </c>
      <c r="I64" s="148"/>
      <c r="J64" s="48">
        <v>0</v>
      </c>
    </row>
    <row r="65" spans="1:15" ht="18.649999999999999" customHeight="1" x14ac:dyDescent="0.3">
      <c r="A65" s="147" t="s">
        <v>167</v>
      </c>
      <c r="C65" s="152"/>
      <c r="D65" s="164">
        <v>6262</v>
      </c>
      <c r="E65" s="152"/>
      <c r="F65" s="164">
        <v>13779</v>
      </c>
      <c r="G65" s="152"/>
      <c r="H65" s="164">
        <v>0</v>
      </c>
      <c r="I65" s="152"/>
      <c r="J65" s="48">
        <v>0</v>
      </c>
    </row>
    <row r="66" spans="1:15" ht="18.649999999999999" customHeight="1" x14ac:dyDescent="0.3">
      <c r="A66" s="147" t="s">
        <v>252</v>
      </c>
      <c r="C66" s="152"/>
      <c r="D66" s="164">
        <v>0</v>
      </c>
      <c r="E66" s="152"/>
      <c r="F66" s="164">
        <v>21878</v>
      </c>
      <c r="G66" s="152"/>
      <c r="H66" s="164">
        <v>0</v>
      </c>
      <c r="I66" s="152"/>
      <c r="J66" s="48">
        <v>0</v>
      </c>
    </row>
    <row r="67" spans="1:15" ht="18.649999999999999" customHeight="1" x14ac:dyDescent="0.3">
      <c r="A67" s="147" t="s">
        <v>279</v>
      </c>
      <c r="C67" s="152"/>
      <c r="D67" s="164">
        <v>1106</v>
      </c>
      <c r="E67" s="152"/>
      <c r="F67" s="164">
        <v>1767</v>
      </c>
      <c r="G67" s="152"/>
      <c r="H67" s="164">
        <v>0</v>
      </c>
      <c r="I67" s="152"/>
      <c r="J67" s="158">
        <v>0</v>
      </c>
    </row>
    <row r="68" spans="1:15" ht="18.649999999999999" customHeight="1" x14ac:dyDescent="0.3">
      <c r="A68" s="147" t="s">
        <v>269</v>
      </c>
      <c r="C68" s="152"/>
      <c r="D68" s="164">
        <v>-1689525</v>
      </c>
      <c r="E68" s="152"/>
      <c r="F68" s="164">
        <v>-1222665</v>
      </c>
      <c r="G68" s="152"/>
      <c r="H68" s="164">
        <v>-1369</v>
      </c>
      <c r="I68" s="152"/>
      <c r="J68" s="153">
        <v>-2536</v>
      </c>
    </row>
    <row r="69" spans="1:15" ht="18.649999999999999" customHeight="1" x14ac:dyDescent="0.3">
      <c r="A69" s="4" t="s">
        <v>52</v>
      </c>
      <c r="C69" s="152"/>
      <c r="D69" s="48">
        <v>-489991</v>
      </c>
      <c r="E69" s="152"/>
      <c r="F69" s="164">
        <v>-913701</v>
      </c>
      <c r="G69" s="152"/>
      <c r="H69" s="164">
        <v>0</v>
      </c>
      <c r="I69" s="152"/>
      <c r="J69" s="48">
        <v>0</v>
      </c>
    </row>
    <row r="70" spans="1:15" ht="18.649999999999999" customHeight="1" x14ac:dyDescent="0.3">
      <c r="A70" s="4" t="s">
        <v>53</v>
      </c>
      <c r="C70" s="152"/>
      <c r="D70" s="48">
        <v>-16395</v>
      </c>
      <c r="E70" s="152"/>
      <c r="F70" s="164">
        <v>-17912</v>
      </c>
      <c r="G70" s="152"/>
      <c r="H70" s="164">
        <v>-6235</v>
      </c>
      <c r="I70" s="152"/>
      <c r="J70" s="153">
        <v>-10176</v>
      </c>
    </row>
    <row r="71" spans="1:15" ht="18.649999999999999" customHeight="1" x14ac:dyDescent="0.3">
      <c r="A71" s="4" t="s">
        <v>166</v>
      </c>
      <c r="B71" s="155"/>
      <c r="C71" s="152"/>
      <c r="D71" s="164">
        <v>0</v>
      </c>
      <c r="E71" s="152"/>
      <c r="F71" s="164">
        <v>-18300</v>
      </c>
      <c r="G71" s="152"/>
      <c r="H71" s="164">
        <v>0</v>
      </c>
      <c r="I71" s="152"/>
      <c r="J71" s="48">
        <v>0</v>
      </c>
    </row>
    <row r="72" spans="1:15" ht="18.649999999999999" customHeight="1" x14ac:dyDescent="0.3">
      <c r="A72" s="4" t="s">
        <v>170</v>
      </c>
      <c r="B72" s="155"/>
      <c r="C72" s="152"/>
      <c r="D72" s="164">
        <v>0</v>
      </c>
      <c r="E72" s="152"/>
      <c r="F72" s="164">
        <v>58330</v>
      </c>
      <c r="G72" s="152"/>
      <c r="H72" s="164">
        <v>0</v>
      </c>
      <c r="I72" s="152"/>
      <c r="J72" s="48">
        <v>0</v>
      </c>
    </row>
    <row r="73" spans="1:15" ht="18.649999999999999" customHeight="1" x14ac:dyDescent="0.3">
      <c r="A73" s="4" t="s">
        <v>165</v>
      </c>
      <c r="B73" s="155" t="s">
        <v>202</v>
      </c>
      <c r="C73" s="152"/>
      <c r="D73" s="164">
        <v>0</v>
      </c>
      <c r="E73" s="152"/>
      <c r="F73" s="164">
        <v>0</v>
      </c>
      <c r="G73" s="152"/>
      <c r="H73" s="164">
        <v>-17030415</v>
      </c>
      <c r="I73" s="152"/>
      <c r="J73" s="153">
        <v>-55489612</v>
      </c>
    </row>
    <row r="74" spans="1:15" ht="18.649999999999999" customHeight="1" x14ac:dyDescent="0.3">
      <c r="A74" s="4" t="s">
        <v>171</v>
      </c>
      <c r="B74" s="155" t="s">
        <v>202</v>
      </c>
      <c r="C74" s="152"/>
      <c r="D74" s="164">
        <v>0</v>
      </c>
      <c r="E74" s="152"/>
      <c r="F74" s="164">
        <v>0</v>
      </c>
      <c r="G74" s="152"/>
      <c r="H74" s="164">
        <v>3886741</v>
      </c>
      <c r="I74" s="152"/>
      <c r="J74" s="153">
        <v>35751080</v>
      </c>
    </row>
    <row r="75" spans="1:15" ht="18.649999999999999" customHeight="1" x14ac:dyDescent="0.3">
      <c r="A75" s="147" t="s">
        <v>54</v>
      </c>
      <c r="C75" s="152"/>
      <c r="D75" s="164">
        <v>2818</v>
      </c>
      <c r="E75" s="152"/>
      <c r="F75" s="164">
        <v>8957</v>
      </c>
      <c r="G75" s="152"/>
      <c r="H75" s="164">
        <v>1059939</v>
      </c>
      <c r="I75" s="152"/>
      <c r="J75" s="153">
        <v>1472791</v>
      </c>
    </row>
    <row r="76" spans="1:15" ht="18.649999999999999" customHeight="1" x14ac:dyDescent="0.3">
      <c r="A76" s="11" t="s">
        <v>100</v>
      </c>
      <c r="B76" s="111"/>
      <c r="C76" s="130"/>
      <c r="D76" s="26">
        <v>-27971350</v>
      </c>
      <c r="E76" s="110"/>
      <c r="F76" s="26">
        <v>-2073181</v>
      </c>
      <c r="G76" s="110"/>
      <c r="H76" s="26">
        <v>-25935971</v>
      </c>
      <c r="I76" s="110"/>
      <c r="J76" s="26">
        <v>-18284494</v>
      </c>
    </row>
    <row r="77" spans="1:15" ht="18.649999999999999" customHeight="1" x14ac:dyDescent="0.3">
      <c r="A77" s="140"/>
      <c r="B77" s="115"/>
      <c r="C77" s="49"/>
      <c r="D77" s="47"/>
      <c r="E77" s="49"/>
      <c r="F77" s="47"/>
      <c r="G77" s="49"/>
      <c r="H77" s="47"/>
      <c r="I77" s="49"/>
      <c r="J77" s="47"/>
    </row>
    <row r="78" spans="1:15" ht="18.649999999999999" customHeight="1" x14ac:dyDescent="0.3">
      <c r="A78" s="8" t="s">
        <v>55</v>
      </c>
      <c r="B78" s="112"/>
      <c r="C78" s="136"/>
      <c r="E78" s="136"/>
      <c r="F78" s="136"/>
      <c r="G78" s="136"/>
      <c r="I78" s="136"/>
      <c r="J78" s="136"/>
    </row>
    <row r="79" spans="1:15" ht="18.649999999999999" customHeight="1" x14ac:dyDescent="0.3">
      <c r="A79" s="79" t="s">
        <v>198</v>
      </c>
      <c r="B79" s="155">
        <v>10</v>
      </c>
      <c r="C79" s="136"/>
      <c r="D79" s="25">
        <v>10692000</v>
      </c>
      <c r="E79" s="143"/>
      <c r="F79" s="25">
        <v>3555000</v>
      </c>
      <c r="G79" s="143"/>
      <c r="H79" s="25">
        <v>10692000</v>
      </c>
      <c r="I79" s="136"/>
      <c r="J79" s="25">
        <v>3555000</v>
      </c>
      <c r="O79" s="228"/>
    </row>
    <row r="80" spans="1:15" ht="18.649999999999999" customHeight="1" x14ac:dyDescent="0.3">
      <c r="A80" s="79" t="s">
        <v>199</v>
      </c>
      <c r="B80" s="155">
        <v>10</v>
      </c>
      <c r="C80" s="136"/>
      <c r="D80" s="25">
        <v>-7982000</v>
      </c>
      <c r="E80" s="143"/>
      <c r="F80" s="25">
        <v>-2213000</v>
      </c>
      <c r="G80" s="143"/>
      <c r="H80" s="25">
        <v>-7982000</v>
      </c>
      <c r="I80" s="136"/>
      <c r="J80" s="263">
        <v>-2213000</v>
      </c>
      <c r="O80" s="228"/>
    </row>
    <row r="81" spans="1:15" ht="18.649999999999999" customHeight="1" x14ac:dyDescent="0.3">
      <c r="A81" s="4" t="s">
        <v>105</v>
      </c>
      <c r="B81" s="155" t="s">
        <v>234</v>
      </c>
      <c r="C81" s="141"/>
      <c r="D81" s="25">
        <v>0</v>
      </c>
      <c r="E81" s="143"/>
      <c r="F81" s="25">
        <v>16895962</v>
      </c>
      <c r="G81" s="143"/>
      <c r="H81" s="25">
        <v>318791</v>
      </c>
      <c r="I81" s="136"/>
      <c r="J81" s="25">
        <v>1866655</v>
      </c>
      <c r="O81" s="228"/>
    </row>
    <row r="82" spans="1:15" ht="18.649999999999999" customHeight="1" x14ac:dyDescent="0.3">
      <c r="A82" s="4" t="s">
        <v>56</v>
      </c>
      <c r="B82" s="155" t="s">
        <v>234</v>
      </c>
      <c r="C82" s="141"/>
      <c r="D82" s="25">
        <v>0</v>
      </c>
      <c r="E82" s="143"/>
      <c r="F82" s="25">
        <v>-16683813</v>
      </c>
      <c r="G82" s="143"/>
      <c r="H82" s="25">
        <v>-945810</v>
      </c>
      <c r="I82" s="136"/>
      <c r="J82" s="25">
        <v>-370300</v>
      </c>
    </row>
    <row r="83" spans="1:15" ht="18.649999999999999" customHeight="1" x14ac:dyDescent="0.3">
      <c r="A83" s="79" t="s">
        <v>146</v>
      </c>
      <c r="B83" s="154">
        <v>10</v>
      </c>
      <c r="C83" s="141"/>
      <c r="D83" s="25">
        <v>59900000</v>
      </c>
      <c r="E83" s="143"/>
      <c r="F83" s="25">
        <v>46000000</v>
      </c>
      <c r="G83" s="143"/>
      <c r="H83" s="25">
        <v>59900000</v>
      </c>
      <c r="I83" s="136"/>
      <c r="J83" s="25">
        <v>46000000</v>
      </c>
      <c r="O83" s="228"/>
    </row>
    <row r="84" spans="1:15" ht="18.649999999999999" customHeight="1" x14ac:dyDescent="0.3">
      <c r="A84" s="79" t="s">
        <v>88</v>
      </c>
      <c r="B84" s="154">
        <v>10</v>
      </c>
      <c r="C84" s="141"/>
      <c r="D84" s="25">
        <v>-47900000</v>
      </c>
      <c r="E84" s="143"/>
      <c r="F84" s="25">
        <v>-48770000</v>
      </c>
      <c r="G84" s="143"/>
      <c r="H84" s="25">
        <v>-47900000</v>
      </c>
      <c r="I84" s="136"/>
      <c r="J84" s="25">
        <v>-29400000</v>
      </c>
    </row>
    <row r="85" spans="1:15" ht="18.649999999999999" customHeight="1" x14ac:dyDescent="0.3">
      <c r="A85" s="4" t="s">
        <v>280</v>
      </c>
      <c r="B85" s="155"/>
      <c r="C85" s="141"/>
      <c r="D85" s="25">
        <v>0</v>
      </c>
      <c r="E85" s="143"/>
      <c r="F85" s="25">
        <v>0</v>
      </c>
      <c r="G85" s="143"/>
      <c r="H85" s="25">
        <v>0</v>
      </c>
      <c r="I85" s="136"/>
      <c r="J85" s="25">
        <v>5700</v>
      </c>
    </row>
    <row r="86" spans="1:15" ht="18.649999999999999" customHeight="1" x14ac:dyDescent="0.3">
      <c r="A86" s="147" t="s">
        <v>209</v>
      </c>
      <c r="B86" s="154">
        <v>12</v>
      </c>
      <c r="C86" s="141"/>
      <c r="D86" s="25">
        <v>-96182</v>
      </c>
      <c r="E86" s="143"/>
      <c r="F86" s="25">
        <v>0</v>
      </c>
      <c r="G86" s="143"/>
      <c r="H86" s="25">
        <v>-32400</v>
      </c>
      <c r="I86" s="136"/>
      <c r="J86" s="263">
        <v>0</v>
      </c>
    </row>
    <row r="87" spans="1:15" ht="18.649999999999999" customHeight="1" x14ac:dyDescent="0.3">
      <c r="A87" s="147" t="s">
        <v>240</v>
      </c>
      <c r="B87" s="154"/>
      <c r="C87" s="141"/>
      <c r="D87" s="25">
        <v>-314953</v>
      </c>
      <c r="E87" s="143"/>
      <c r="F87" s="25">
        <v>0</v>
      </c>
      <c r="G87" s="143"/>
      <c r="H87" s="25">
        <v>-314953</v>
      </c>
      <c r="I87" s="136"/>
      <c r="J87" s="263">
        <v>0</v>
      </c>
    </row>
    <row r="88" spans="1:15" ht="18.649999999999999" customHeight="1" x14ac:dyDescent="0.3">
      <c r="A88" s="147" t="s">
        <v>237</v>
      </c>
      <c r="B88" s="154">
        <v>15</v>
      </c>
      <c r="C88" s="141"/>
      <c r="D88" s="25">
        <v>-399996</v>
      </c>
      <c r="E88" s="143"/>
      <c r="F88" s="25">
        <v>0</v>
      </c>
      <c r="G88" s="143"/>
      <c r="H88" s="25">
        <v>-399996</v>
      </c>
      <c r="I88" s="136"/>
      <c r="J88" s="263">
        <v>0</v>
      </c>
    </row>
    <row r="89" spans="1:15" ht="18.649999999999999" customHeight="1" x14ac:dyDescent="0.3">
      <c r="A89" s="4" t="s">
        <v>57</v>
      </c>
      <c r="C89" s="141"/>
      <c r="D89" s="25">
        <v>-720965</v>
      </c>
      <c r="E89" s="143"/>
      <c r="F89" s="25">
        <v>-1716866</v>
      </c>
      <c r="G89" s="143"/>
      <c r="H89" s="25">
        <v>-827192</v>
      </c>
      <c r="I89" s="136"/>
      <c r="J89" s="25">
        <v>-991869</v>
      </c>
    </row>
    <row r="90" spans="1:15" ht="18.649999999999999" customHeight="1" x14ac:dyDescent="0.3">
      <c r="A90" s="7" t="s">
        <v>163</v>
      </c>
      <c r="B90" s="118"/>
      <c r="C90" s="130"/>
      <c r="D90" s="26">
        <v>13177904</v>
      </c>
      <c r="E90" s="130"/>
      <c r="F90" s="26">
        <v>-2932717</v>
      </c>
      <c r="G90" s="130"/>
      <c r="H90" s="26">
        <v>12508440</v>
      </c>
      <c r="I90" s="130"/>
      <c r="J90" s="26">
        <v>18452186</v>
      </c>
    </row>
    <row r="91" spans="1:15" ht="18.649999999999999" customHeight="1" x14ac:dyDescent="0.3">
      <c r="A91" s="45"/>
      <c r="B91" s="116"/>
      <c r="C91" s="50"/>
      <c r="D91" s="64"/>
      <c r="E91" s="50"/>
      <c r="F91" s="44"/>
      <c r="G91" s="50"/>
      <c r="H91" s="28"/>
      <c r="I91" s="50"/>
      <c r="J91" s="44"/>
    </row>
    <row r="92" spans="1:15" ht="18.649999999999999" customHeight="1" x14ac:dyDescent="0.3">
      <c r="A92" s="7" t="s">
        <v>164</v>
      </c>
      <c r="B92" s="118"/>
      <c r="C92" s="130"/>
      <c r="D92" s="28">
        <v>-14456169</v>
      </c>
      <c r="E92" s="130"/>
      <c r="F92" s="28">
        <v>-678468</v>
      </c>
      <c r="G92" s="130"/>
      <c r="H92" s="28">
        <v>-13765220</v>
      </c>
      <c r="I92" s="130"/>
      <c r="J92" s="28">
        <v>29093</v>
      </c>
    </row>
    <row r="93" spans="1:15" ht="18.649999999999999" customHeight="1" x14ac:dyDescent="0.3">
      <c r="A93" s="128" t="s">
        <v>58</v>
      </c>
      <c r="B93" s="129"/>
      <c r="C93" s="130"/>
      <c r="D93" s="153">
        <v>14671489</v>
      </c>
      <c r="E93" s="130"/>
      <c r="F93" s="153">
        <v>1513866</v>
      </c>
      <c r="G93" s="130"/>
      <c r="H93" s="153">
        <v>13795391</v>
      </c>
      <c r="I93" s="130"/>
      <c r="J93" s="152">
        <v>89170</v>
      </c>
    </row>
    <row r="94" spans="1:15" ht="18.649999999999999" customHeight="1" thickBot="1" x14ac:dyDescent="0.35">
      <c r="A94" s="11" t="s">
        <v>59</v>
      </c>
      <c r="B94" s="111"/>
      <c r="C94" s="44"/>
      <c r="D94" s="29">
        <v>215320</v>
      </c>
      <c r="E94" s="44"/>
      <c r="F94" s="29">
        <v>835398</v>
      </c>
      <c r="G94" s="44"/>
      <c r="H94" s="29">
        <v>30171</v>
      </c>
      <c r="I94" s="44"/>
      <c r="J94" s="51">
        <v>118263</v>
      </c>
    </row>
    <row r="95" spans="1:15" ht="18.649999999999999" customHeight="1" thickTop="1" x14ac:dyDescent="0.3">
      <c r="C95" s="152"/>
      <c r="D95" s="152"/>
      <c r="E95" s="152"/>
      <c r="F95" s="152"/>
      <c r="G95" s="152"/>
      <c r="H95" s="152"/>
      <c r="I95" s="152"/>
      <c r="J95" s="152"/>
    </row>
    <row r="96" spans="1:15" ht="18.649999999999999" customHeight="1" x14ac:dyDescent="0.3">
      <c r="A96" s="8" t="s">
        <v>60</v>
      </c>
      <c r="B96" s="112"/>
      <c r="C96" s="152"/>
      <c r="D96" s="152"/>
      <c r="E96" s="152"/>
      <c r="F96" s="152"/>
      <c r="G96" s="152"/>
      <c r="H96" s="152"/>
      <c r="I96" s="152"/>
      <c r="J96" s="152"/>
    </row>
    <row r="97" spans="1:10" ht="18.649999999999999" customHeight="1" x14ac:dyDescent="0.3">
      <c r="A97" s="4" t="s">
        <v>102</v>
      </c>
      <c r="B97" s="112"/>
      <c r="C97" s="152"/>
      <c r="D97" s="75">
        <v>39334</v>
      </c>
      <c r="E97" s="152"/>
      <c r="F97" s="75">
        <v>43781</v>
      </c>
      <c r="G97" s="152"/>
      <c r="H97" s="75">
        <v>0</v>
      </c>
      <c r="I97" s="12"/>
      <c r="J97" s="164">
        <v>0</v>
      </c>
    </row>
    <row r="98" spans="1:10" ht="18.649999999999999" customHeight="1" x14ac:dyDescent="0.3">
      <c r="A98" s="4" t="s">
        <v>61</v>
      </c>
      <c r="C98" s="152"/>
      <c r="D98" s="75">
        <v>114022</v>
      </c>
      <c r="E98" s="152"/>
      <c r="F98" s="75">
        <v>217110</v>
      </c>
      <c r="G98" s="152"/>
      <c r="H98" s="75">
        <v>0</v>
      </c>
      <c r="I98" s="152"/>
      <c r="J98" s="164">
        <v>0</v>
      </c>
    </row>
    <row r="99" spans="1:10" ht="18.649999999999999" customHeight="1" x14ac:dyDescent="0.3">
      <c r="A99" s="4" t="s">
        <v>168</v>
      </c>
      <c r="C99" s="152"/>
      <c r="D99" s="75">
        <v>4729</v>
      </c>
      <c r="E99" s="152"/>
      <c r="F99" s="75">
        <v>10109</v>
      </c>
      <c r="G99" s="152"/>
      <c r="H99" s="75">
        <v>4729</v>
      </c>
      <c r="I99" s="152"/>
      <c r="J99" s="164">
        <v>0</v>
      </c>
    </row>
    <row r="100" spans="1:10" ht="18.649999999999999" customHeight="1" x14ac:dyDescent="0.3">
      <c r="A100" s="4" t="s">
        <v>270</v>
      </c>
      <c r="D100" s="25">
        <v>6478</v>
      </c>
      <c r="F100" s="75">
        <v>0</v>
      </c>
      <c r="H100" s="25">
        <v>40107</v>
      </c>
      <c r="J100" s="75">
        <v>0</v>
      </c>
    </row>
    <row r="102" spans="1:10" ht="18.649999999999999" customHeight="1" x14ac:dyDescent="0.3">
      <c r="D102" s="143"/>
      <c r="H102" s="143"/>
    </row>
  </sheetData>
  <mergeCells count="18">
    <mergeCell ref="D6:F6"/>
    <mergeCell ref="H6:J6"/>
    <mergeCell ref="D4:F4"/>
    <mergeCell ref="H4:J4"/>
    <mergeCell ref="D5:F5"/>
    <mergeCell ref="H5:J5"/>
    <mergeCell ref="D7:F7"/>
    <mergeCell ref="H7:J7"/>
    <mergeCell ref="D10:J10"/>
    <mergeCell ref="D52:F52"/>
    <mergeCell ref="H52:J52"/>
    <mergeCell ref="D58:J58"/>
    <mergeCell ref="D53:F53"/>
    <mergeCell ref="H53:J53"/>
    <mergeCell ref="D54:F54"/>
    <mergeCell ref="H54:J54"/>
    <mergeCell ref="D55:F55"/>
    <mergeCell ref="H55:J55"/>
  </mergeCells>
  <pageMargins left="0.8" right="0.5" top="0.48" bottom="0.5" header="0.4" footer="0.5"/>
  <pageSetup paperSize="9" scale="73" firstPageNumber="13" fitToHeight="0" orientation="portrait" useFirstPageNumber="1" r:id="rId1"/>
  <headerFooter scaleWithDoc="0">
    <oddFooter>&amp;L  The accompanying notes are an integral part of these interim financial statements.
&amp;C&amp;P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3-4</vt:lpstr>
      <vt:lpstr>PL5-6</vt:lpstr>
      <vt:lpstr>PL7-8</vt:lpstr>
      <vt:lpstr>SH-9</vt:lpstr>
      <vt:lpstr>SH-6</vt:lpstr>
      <vt:lpstr>SH-10</vt:lpstr>
      <vt:lpstr>SH-11</vt:lpstr>
      <vt:lpstr>SH-12</vt:lpstr>
      <vt:lpstr>CF 13-14</vt:lpstr>
      <vt:lpstr>'BS 3-4'!Print_Area</vt:lpstr>
      <vt:lpstr>'CF 13-14'!Print_Area</vt:lpstr>
      <vt:lpstr>'PL5-6'!Print_Area</vt:lpstr>
      <vt:lpstr>'PL7-8'!Print_Area</vt:lpstr>
      <vt:lpstr>'SH-10'!Print_Area</vt:lpstr>
      <vt:lpstr>'SH-11'!Print_Area</vt:lpstr>
      <vt:lpstr>'SH-12'!Print_Area</vt:lpstr>
      <vt:lpstr>'SH-6'!Print_Area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Supanun, Rujirawinijchai</dc:creator>
  <cp:lastModifiedBy>Nuntita, Wunprasert</cp:lastModifiedBy>
  <cp:lastPrinted>2020-11-09T07:17:19Z</cp:lastPrinted>
  <dcterms:created xsi:type="dcterms:W3CDTF">2018-08-08T02:52:51Z</dcterms:created>
  <dcterms:modified xsi:type="dcterms:W3CDTF">2020-11-09T11:17:56Z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